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esar.claros\Desktop\"/>
    </mc:Choice>
  </mc:AlternateContent>
  <bookViews>
    <workbookView xWindow="0" yWindow="0" windowWidth="11910" windowHeight="8550" tabRatio="641"/>
  </bookViews>
  <sheets>
    <sheet name="ÍNDICE" sheetId="95" r:id="rId1"/>
    <sheet name="1" sheetId="240" r:id="rId2"/>
    <sheet name="2" sheetId="241" r:id="rId3"/>
    <sheet name="3" sheetId="242" r:id="rId4"/>
    <sheet name="4" sheetId="192" r:id="rId5"/>
    <sheet name="5" sheetId="193" r:id="rId6"/>
    <sheet name="6" sheetId="98" r:id="rId7"/>
    <sheet name="7" sheetId="194" r:id="rId8"/>
    <sheet name="8-1" sheetId="100" r:id="rId9"/>
    <sheet name="8-2" sheetId="101" r:id="rId10"/>
    <sheet name="9" sheetId="195" r:id="rId11"/>
    <sheet name="10" sheetId="196" r:id="rId12"/>
    <sheet name="11" sheetId="197" r:id="rId13"/>
    <sheet name="12" sheetId="198" r:id="rId14"/>
    <sheet name="13" sheetId="199" r:id="rId15"/>
    <sheet name="14" sheetId="200" r:id="rId16"/>
    <sheet name="15" sheetId="201" r:id="rId17"/>
    <sheet name="16" sheetId="202" r:id="rId18"/>
    <sheet name="17" sheetId="203" r:id="rId19"/>
    <sheet name="18" sheetId="204" r:id="rId20"/>
    <sheet name="19" sheetId="205" r:id="rId21"/>
    <sheet name="20" sheetId="206" r:id="rId22"/>
    <sheet name="21" sheetId="114" r:id="rId23"/>
    <sheet name="22" sheetId="115" r:id="rId24"/>
    <sheet name="23" sheetId="207" r:id="rId25"/>
    <sheet name="24" sheetId="208" r:id="rId26"/>
    <sheet name="25" sheetId="209" r:id="rId27"/>
    <sheet name="26" sheetId="210" r:id="rId28"/>
    <sheet name="27" sheetId="212" r:id="rId29"/>
    <sheet name="28" sheetId="213" r:id="rId30"/>
    <sheet name="29" sheetId="122" r:id="rId31"/>
    <sheet name="30" sheetId="214" r:id="rId32"/>
    <sheet name="31-1" sheetId="124" r:id="rId33"/>
    <sheet name="31-2" sheetId="125" r:id="rId34"/>
    <sheet name="32" sheetId="215" r:id="rId35"/>
    <sheet name="33" sheetId="216" r:id="rId36"/>
    <sheet name="34" sheetId="134" r:id="rId37"/>
    <sheet name="35" sheetId="135" r:id="rId38"/>
    <sheet name="36" sheetId="217" r:id="rId39"/>
    <sheet name="37" sheetId="218" r:id="rId40"/>
    <sheet name="38" sheetId="219" r:id="rId41"/>
    <sheet name="39" sheetId="220" r:id="rId42"/>
    <sheet name="40" sheetId="221" r:id="rId43"/>
    <sheet name="41" sheetId="222" r:id="rId44"/>
    <sheet name="42" sheetId="223" r:id="rId45"/>
    <sheet name="43" sheetId="142" r:id="rId46"/>
    <sheet name="44" sheetId="224" r:id="rId47"/>
    <sheet name="45-1" sheetId="144" r:id="rId48"/>
    <sheet name="45-2" sheetId="145" r:id="rId49"/>
    <sheet name="46" sheetId="146" r:id="rId50"/>
    <sheet name="47" sheetId="147" r:id="rId51"/>
    <sheet name="48" sheetId="225" r:id="rId52"/>
    <sheet name="49" sheetId="226" r:id="rId53"/>
    <sheet name="50" sheetId="227" r:id="rId54"/>
    <sheet name="51" sheetId="151" r:id="rId55"/>
    <sheet name="52" sheetId="228" r:id="rId56"/>
    <sheet name="53-1" sheetId="153" r:id="rId57"/>
    <sheet name="53-2" sheetId="154" r:id="rId58"/>
    <sheet name="54-1" sheetId="155" r:id="rId59"/>
    <sheet name="54-2" sheetId="156" r:id="rId60"/>
    <sheet name="55-1" sheetId="159" r:id="rId61"/>
    <sheet name="55-2" sheetId="160" r:id="rId62"/>
    <sheet name="56" sheetId="229" r:id="rId63"/>
    <sheet name="57" sheetId="230" r:id="rId64"/>
    <sheet name="58" sheetId="231" r:id="rId65"/>
    <sheet name="59" sheetId="232" r:id="rId66"/>
    <sheet name="60" sheetId="163" r:id="rId67"/>
    <sheet name="61" sheetId="164" r:id="rId68"/>
    <sheet name="62-1" sheetId="165" r:id="rId69"/>
    <sheet name="62-2" sheetId="166" r:id="rId70"/>
    <sheet name="63" sheetId="167" r:id="rId71"/>
    <sheet name="64" sheetId="168" r:id="rId72"/>
    <sheet name="65" sheetId="233" r:id="rId73"/>
    <sheet name="66" sheetId="234" r:id="rId74"/>
    <sheet name="67" sheetId="235" r:id="rId75"/>
    <sheet name="68" sheetId="172" r:id="rId76"/>
    <sheet name="69" sheetId="236" r:id="rId77"/>
    <sheet name="70" sheetId="174" r:id="rId78"/>
    <sheet name="71" sheetId="175" r:id="rId79"/>
    <sheet name="72" sheetId="176" r:id="rId80"/>
    <sheet name="73" sheetId="177" r:id="rId81"/>
    <sheet name="74" sheetId="237" r:id="rId82"/>
    <sheet name="75" sheetId="238" r:id="rId83"/>
    <sheet name="76" sheetId="239" r:id="rId84"/>
    <sheet name="77" sheetId="181" r:id="rId85"/>
    <sheet name="78" sheetId="189" r:id="rId86"/>
    <sheet name="79" sheetId="188" r:id="rId87"/>
    <sheet name="80" sheetId="182" r:id="rId88"/>
    <sheet name="81" sheetId="184" r:id="rId89"/>
    <sheet name="82" sheetId="187" r:id="rId90"/>
    <sheet name="83" sheetId="186" r:id="rId91"/>
    <sheet name="84" sheetId="183" r:id="rId92"/>
    <sheet name="85" sheetId="185" r:id="rId93"/>
    <sheet name="Abreviaturas" sheetId="94" r:id="rId94"/>
  </sheets>
  <externalReferences>
    <externalReference r:id="rId95"/>
    <externalReference r:id="rId96"/>
  </externalReferences>
  <definedNames>
    <definedName name="_004" localSheetId="1">'[1]Bancos Múltiples'!#REF!</definedName>
    <definedName name="_004" localSheetId="2">'[1]Bancos Múltiples'!#REF!</definedName>
    <definedName name="_004" localSheetId="28">'[1]Bancos Múltiples'!#REF!</definedName>
    <definedName name="_004" localSheetId="29">'[1]Bancos Múltiples'!#REF!</definedName>
    <definedName name="_004" localSheetId="3">'[1]Bancos Múltiples'!#REF!</definedName>
    <definedName name="_004" localSheetId="4">'[1]Bancos Múltiples'!#REF!</definedName>
    <definedName name="_004" localSheetId="43">'[1]Bancos Múltiples'!#REF!</definedName>
    <definedName name="_004" localSheetId="44">'[1]Bancos Múltiples'!#REF!</definedName>
    <definedName name="_004" localSheetId="52">'[1]Bancos Múltiples'!#REF!</definedName>
    <definedName name="_004" localSheetId="5">'[1]Bancos Múltiples'!#REF!</definedName>
    <definedName name="_004" localSheetId="53">'[1]Bancos Múltiples'!#REF!</definedName>
    <definedName name="_004" localSheetId="64">'[1]Bancos Múltiples'!#REF!</definedName>
    <definedName name="_004" localSheetId="65">'[1]Bancos Múltiples'!#REF!</definedName>
    <definedName name="_004" localSheetId="73">'[1]Bancos Múltiples'!#REF!</definedName>
    <definedName name="_004" localSheetId="74">'[1]Bancos Múltiples'!#REF!</definedName>
    <definedName name="_004">'[1]Bancos Múltiples'!#REF!</definedName>
    <definedName name="_004B" localSheetId="1">'[1]Bancos Múltiples'!#REF!</definedName>
    <definedName name="_004B" localSheetId="2">'[1]Bancos Múltiples'!#REF!</definedName>
    <definedName name="_004B" localSheetId="28">'[1]Bancos Múltiples'!#REF!</definedName>
    <definedName name="_004B" localSheetId="29">'[1]Bancos Múltiples'!#REF!</definedName>
    <definedName name="_004B" localSheetId="3">'[1]Bancos Múltiples'!#REF!</definedName>
    <definedName name="_004B" localSheetId="4">'[1]Bancos Múltiples'!#REF!</definedName>
    <definedName name="_004B" localSheetId="43">'[1]Bancos Múltiples'!#REF!</definedName>
    <definedName name="_004B" localSheetId="44">'[1]Bancos Múltiples'!#REF!</definedName>
    <definedName name="_004B" localSheetId="52">'[1]Bancos Múltiples'!#REF!</definedName>
    <definedName name="_004B" localSheetId="5">'[1]Bancos Múltiples'!#REF!</definedName>
    <definedName name="_004B" localSheetId="53">'[1]Bancos Múltiples'!#REF!</definedName>
    <definedName name="_004B" localSheetId="64">'[1]Bancos Múltiples'!#REF!</definedName>
    <definedName name="_004B" localSheetId="65">'[1]Bancos Múltiples'!#REF!</definedName>
    <definedName name="_004B" localSheetId="73">'[1]Bancos Múltiples'!#REF!</definedName>
    <definedName name="_004B" localSheetId="74">'[1]Bancos Múltiples'!#REF!</definedName>
    <definedName name="_004B">'[1]Bancos Múltiples'!#REF!</definedName>
    <definedName name="_008" localSheetId="1">'[1]Bancos Múltiples'!#REF!</definedName>
    <definedName name="_008" localSheetId="2">'[1]Bancos Múltiples'!#REF!</definedName>
    <definedName name="_008" localSheetId="28">'[1]Bancos Múltiples'!#REF!</definedName>
    <definedName name="_008" localSheetId="29">'[1]Bancos Múltiples'!#REF!</definedName>
    <definedName name="_008" localSheetId="3">'[1]Bancos Múltiples'!#REF!</definedName>
    <definedName name="_008" localSheetId="4">'[1]Bancos Múltiples'!#REF!</definedName>
    <definedName name="_008" localSheetId="43">'[1]Bancos Múltiples'!#REF!</definedName>
    <definedName name="_008" localSheetId="44">'[1]Bancos Múltiples'!#REF!</definedName>
    <definedName name="_008" localSheetId="52">'[1]Bancos Múltiples'!#REF!</definedName>
    <definedName name="_008" localSheetId="5">'[1]Bancos Múltiples'!#REF!</definedName>
    <definedName name="_008" localSheetId="53">'[1]Bancos Múltiples'!#REF!</definedName>
    <definedName name="_008" localSheetId="64">'[1]Bancos Múltiples'!#REF!</definedName>
    <definedName name="_008" localSheetId="65">'[1]Bancos Múltiples'!#REF!</definedName>
    <definedName name="_008" localSheetId="73">'[1]Bancos Múltiples'!#REF!</definedName>
    <definedName name="_008" localSheetId="74">'[1]Bancos Múltiples'!#REF!</definedName>
    <definedName name="_008">'[1]Bancos Múltiples'!#REF!</definedName>
    <definedName name="_008B" localSheetId="1">'[1]Bancos Múltiples'!#REF!</definedName>
    <definedName name="_008B" localSheetId="2">'[1]Bancos Múltiples'!#REF!</definedName>
    <definedName name="_008B" localSheetId="28">'[1]Bancos Múltiples'!#REF!</definedName>
    <definedName name="_008B" localSheetId="29">'[1]Bancos Múltiples'!#REF!</definedName>
    <definedName name="_008B" localSheetId="3">'[1]Bancos Múltiples'!#REF!</definedName>
    <definedName name="_008B" localSheetId="4">'[1]Bancos Múltiples'!#REF!</definedName>
    <definedName name="_008B" localSheetId="43">'[1]Bancos Múltiples'!#REF!</definedName>
    <definedName name="_008B" localSheetId="44">'[1]Bancos Múltiples'!#REF!</definedName>
    <definedName name="_008B" localSheetId="52">'[1]Bancos Múltiples'!#REF!</definedName>
    <definedName name="_008B" localSheetId="5">'[1]Bancos Múltiples'!#REF!</definedName>
    <definedName name="_008B" localSheetId="53">'[1]Bancos Múltiples'!#REF!</definedName>
    <definedName name="_008B" localSheetId="64">'[1]Bancos Múltiples'!#REF!</definedName>
    <definedName name="_008B" localSheetId="65">'[1]Bancos Múltiples'!#REF!</definedName>
    <definedName name="_008B" localSheetId="73">'[1]Bancos Múltiples'!#REF!</definedName>
    <definedName name="_008B" localSheetId="74">'[1]Bancos Múltiples'!#REF!</definedName>
    <definedName name="_008B">'[1]Bancos Múltiples'!#REF!</definedName>
    <definedName name="_009" localSheetId="1">'[1]Bancos Múltiples'!#REF!</definedName>
    <definedName name="_009" localSheetId="2">'[1]Bancos Múltiples'!#REF!</definedName>
    <definedName name="_009" localSheetId="28">'[1]Bancos Múltiples'!#REF!</definedName>
    <definedName name="_009" localSheetId="29">'[1]Bancos Múltiples'!#REF!</definedName>
    <definedName name="_009" localSheetId="3">'[1]Bancos Múltiples'!#REF!</definedName>
    <definedName name="_009" localSheetId="4">'[1]Bancos Múltiples'!#REF!</definedName>
    <definedName name="_009" localSheetId="43">'[1]Bancos Múltiples'!#REF!</definedName>
    <definedName name="_009" localSheetId="44">'[1]Bancos Múltiples'!#REF!</definedName>
    <definedName name="_009" localSheetId="52">'[1]Bancos Múltiples'!#REF!</definedName>
    <definedName name="_009" localSheetId="5">'[1]Bancos Múltiples'!#REF!</definedName>
    <definedName name="_009" localSheetId="53">'[1]Bancos Múltiples'!#REF!</definedName>
    <definedName name="_009" localSheetId="64">'[1]Bancos Múltiples'!#REF!</definedName>
    <definedName name="_009" localSheetId="65">'[1]Bancos Múltiples'!#REF!</definedName>
    <definedName name="_009" localSheetId="73">'[1]Bancos Múltiples'!#REF!</definedName>
    <definedName name="_009" localSheetId="74">'[1]Bancos Múltiples'!#REF!</definedName>
    <definedName name="_009">'[1]Bancos Múltiples'!#REF!</definedName>
    <definedName name="_009B" localSheetId="1">'[1]Bancos Múltiples'!#REF!</definedName>
    <definedName name="_009B" localSheetId="2">'[1]Bancos Múltiples'!#REF!</definedName>
    <definedName name="_009B" localSheetId="28">'[1]Bancos Múltiples'!#REF!</definedName>
    <definedName name="_009B" localSheetId="29">'[1]Bancos Múltiples'!#REF!</definedName>
    <definedName name="_009B" localSheetId="3">'[1]Bancos Múltiples'!#REF!</definedName>
    <definedName name="_009B" localSheetId="4">'[1]Bancos Múltiples'!#REF!</definedName>
    <definedName name="_009B" localSheetId="43">'[1]Bancos Múltiples'!#REF!</definedName>
    <definedName name="_009B" localSheetId="44">'[1]Bancos Múltiples'!#REF!</definedName>
    <definedName name="_009B" localSheetId="52">'[1]Bancos Múltiples'!#REF!</definedName>
    <definedName name="_009B" localSheetId="5">'[1]Bancos Múltiples'!#REF!</definedName>
    <definedName name="_009B" localSheetId="53">'[1]Bancos Múltiples'!#REF!</definedName>
    <definedName name="_009B" localSheetId="64">'[1]Bancos Múltiples'!#REF!</definedName>
    <definedName name="_009B" localSheetId="65">'[1]Bancos Múltiples'!#REF!</definedName>
    <definedName name="_009B" localSheetId="73">'[1]Bancos Múltiples'!#REF!</definedName>
    <definedName name="_009B" localSheetId="74">'[1]Bancos Múltiples'!#REF!</definedName>
    <definedName name="_009B">'[1]Bancos Múltiples'!#REF!</definedName>
    <definedName name="_012" localSheetId="1">'[1]Bancos Múltiples'!#REF!</definedName>
    <definedName name="_012" localSheetId="2">'[1]Bancos Múltiples'!#REF!</definedName>
    <definedName name="_012" localSheetId="28">'[1]Bancos Múltiples'!#REF!</definedName>
    <definedName name="_012" localSheetId="29">'[1]Bancos Múltiples'!#REF!</definedName>
    <definedName name="_012" localSheetId="3">'[1]Bancos Múltiples'!#REF!</definedName>
    <definedName name="_012" localSheetId="4">'[1]Bancos Múltiples'!#REF!</definedName>
    <definedName name="_012" localSheetId="43">'[1]Bancos Múltiples'!#REF!</definedName>
    <definedName name="_012" localSheetId="44">'[1]Bancos Múltiples'!#REF!</definedName>
    <definedName name="_012" localSheetId="52">'[1]Bancos Múltiples'!#REF!</definedName>
    <definedName name="_012" localSheetId="5">'[1]Bancos Múltiples'!#REF!</definedName>
    <definedName name="_012" localSheetId="53">'[1]Bancos Múltiples'!#REF!</definedName>
    <definedName name="_012" localSheetId="64">'[1]Bancos Múltiples'!#REF!</definedName>
    <definedName name="_012" localSheetId="65">'[1]Bancos Múltiples'!#REF!</definedName>
    <definedName name="_012" localSheetId="73">'[1]Bancos Múltiples'!#REF!</definedName>
    <definedName name="_012" localSheetId="74">'[1]Bancos Múltiples'!#REF!</definedName>
    <definedName name="_012">'[1]Bancos Múltiples'!#REF!</definedName>
    <definedName name="_012B" localSheetId="1">'[1]Bancos Múltiples'!#REF!</definedName>
    <definedName name="_012B" localSheetId="2">'[1]Bancos Múltiples'!#REF!</definedName>
    <definedName name="_012B" localSheetId="28">'[1]Bancos Múltiples'!#REF!</definedName>
    <definedName name="_012B" localSheetId="29">'[1]Bancos Múltiples'!#REF!</definedName>
    <definedName name="_012B" localSheetId="3">'[1]Bancos Múltiples'!#REF!</definedName>
    <definedName name="_012B" localSheetId="4">'[1]Bancos Múltiples'!#REF!</definedName>
    <definedName name="_012B" localSheetId="43">'[1]Bancos Múltiples'!#REF!</definedName>
    <definedName name="_012B" localSheetId="44">'[1]Bancos Múltiples'!#REF!</definedName>
    <definedName name="_012B" localSheetId="52">'[1]Bancos Múltiples'!#REF!</definedName>
    <definedName name="_012B" localSheetId="5">'[1]Bancos Múltiples'!#REF!</definedName>
    <definedName name="_012B" localSheetId="53">'[1]Bancos Múltiples'!#REF!</definedName>
    <definedName name="_012B" localSheetId="64">'[1]Bancos Múltiples'!#REF!</definedName>
    <definedName name="_012B" localSheetId="65">'[1]Bancos Múltiples'!#REF!</definedName>
    <definedName name="_012B" localSheetId="73">'[1]Bancos Múltiples'!#REF!</definedName>
    <definedName name="_012B" localSheetId="74">'[1]Bancos Múltiples'!#REF!</definedName>
    <definedName name="_012B">'[1]Bancos Múltiples'!#REF!</definedName>
    <definedName name="_014" localSheetId="1">'[1]Bancos Múltiples'!#REF!</definedName>
    <definedName name="_014" localSheetId="2">'[1]Bancos Múltiples'!#REF!</definedName>
    <definedName name="_014" localSheetId="28">'[1]Bancos Múltiples'!#REF!</definedName>
    <definedName name="_014" localSheetId="29">'[1]Bancos Múltiples'!#REF!</definedName>
    <definedName name="_014" localSheetId="3">'[1]Bancos Múltiples'!#REF!</definedName>
    <definedName name="_014" localSheetId="4">'[1]Bancos Múltiples'!#REF!</definedName>
    <definedName name="_014" localSheetId="43">'[1]Bancos Múltiples'!#REF!</definedName>
    <definedName name="_014" localSheetId="44">'[1]Bancos Múltiples'!#REF!</definedName>
    <definedName name="_014" localSheetId="52">'[1]Bancos Múltiples'!#REF!</definedName>
    <definedName name="_014" localSheetId="5">'[1]Bancos Múltiples'!#REF!</definedName>
    <definedName name="_014" localSheetId="53">'[1]Bancos Múltiples'!#REF!</definedName>
    <definedName name="_014" localSheetId="64">'[1]Bancos Múltiples'!#REF!</definedName>
    <definedName name="_014" localSheetId="65">'[1]Bancos Múltiples'!#REF!</definedName>
    <definedName name="_014" localSheetId="73">'[1]Bancos Múltiples'!#REF!</definedName>
    <definedName name="_014" localSheetId="74">'[1]Bancos Múltiples'!#REF!</definedName>
    <definedName name="_014">'[1]Bancos Múltiples'!#REF!</definedName>
    <definedName name="_014B" localSheetId="1">'[1]Bancos Múltiples'!#REF!</definedName>
    <definedName name="_014B" localSheetId="2">'[1]Bancos Múltiples'!#REF!</definedName>
    <definedName name="_014B" localSheetId="28">'[1]Bancos Múltiples'!#REF!</definedName>
    <definedName name="_014B" localSheetId="29">'[1]Bancos Múltiples'!#REF!</definedName>
    <definedName name="_014B" localSheetId="3">'[1]Bancos Múltiples'!#REF!</definedName>
    <definedName name="_014B" localSheetId="4">'[1]Bancos Múltiples'!#REF!</definedName>
    <definedName name="_014B" localSheetId="43">'[1]Bancos Múltiples'!#REF!</definedName>
    <definedName name="_014B" localSheetId="44">'[1]Bancos Múltiples'!#REF!</definedName>
    <definedName name="_014B" localSheetId="52">'[1]Bancos Múltiples'!#REF!</definedName>
    <definedName name="_014B" localSheetId="5">'[1]Bancos Múltiples'!#REF!</definedName>
    <definedName name="_014B" localSheetId="53">'[1]Bancos Múltiples'!#REF!</definedName>
    <definedName name="_014B" localSheetId="64">'[1]Bancos Múltiples'!#REF!</definedName>
    <definedName name="_014B" localSheetId="65">'[1]Bancos Múltiples'!#REF!</definedName>
    <definedName name="_014B" localSheetId="73">'[1]Bancos Múltiples'!#REF!</definedName>
    <definedName name="_014B" localSheetId="74">'[1]Bancos Múltiples'!#REF!</definedName>
    <definedName name="_014B">'[1]Bancos Múltiples'!#REF!</definedName>
    <definedName name="_020" localSheetId="1">'[1]Bancos Múltiples'!#REF!</definedName>
    <definedName name="_020" localSheetId="2">'[1]Bancos Múltiples'!#REF!</definedName>
    <definedName name="_020" localSheetId="28">'[1]Bancos Múltiples'!#REF!</definedName>
    <definedName name="_020" localSheetId="29">'[1]Bancos Múltiples'!#REF!</definedName>
    <definedName name="_020" localSheetId="3">'[1]Bancos Múltiples'!#REF!</definedName>
    <definedName name="_020" localSheetId="4">'[1]Bancos Múltiples'!#REF!</definedName>
    <definedName name="_020" localSheetId="43">'[1]Bancos Múltiples'!#REF!</definedName>
    <definedName name="_020" localSheetId="44">'[1]Bancos Múltiples'!#REF!</definedName>
    <definedName name="_020" localSheetId="52">'[1]Bancos Múltiples'!#REF!</definedName>
    <definedName name="_020" localSheetId="5">'[1]Bancos Múltiples'!#REF!</definedName>
    <definedName name="_020" localSheetId="53">'[1]Bancos Múltiples'!#REF!</definedName>
    <definedName name="_020" localSheetId="64">'[1]Bancos Múltiples'!#REF!</definedName>
    <definedName name="_020" localSheetId="65">'[1]Bancos Múltiples'!#REF!</definedName>
    <definedName name="_020" localSheetId="73">'[1]Bancos Múltiples'!#REF!</definedName>
    <definedName name="_020" localSheetId="74">'[1]Bancos Múltiples'!#REF!</definedName>
    <definedName name="_020">'[1]Bancos Múltiples'!#REF!</definedName>
    <definedName name="_020B" localSheetId="1">'[1]Bancos Múltiples'!#REF!</definedName>
    <definedName name="_020B" localSheetId="2">'[1]Bancos Múltiples'!#REF!</definedName>
    <definedName name="_020B" localSheetId="28">'[1]Bancos Múltiples'!#REF!</definedName>
    <definedName name="_020B" localSheetId="29">'[1]Bancos Múltiples'!#REF!</definedName>
    <definedName name="_020B" localSheetId="3">'[1]Bancos Múltiples'!#REF!</definedName>
    <definedName name="_020B" localSheetId="4">'[1]Bancos Múltiples'!#REF!</definedName>
    <definedName name="_020B" localSheetId="43">'[1]Bancos Múltiples'!#REF!</definedName>
    <definedName name="_020B" localSheetId="44">'[1]Bancos Múltiples'!#REF!</definedName>
    <definedName name="_020B" localSheetId="52">'[1]Bancos Múltiples'!#REF!</definedName>
    <definedName name="_020B" localSheetId="5">'[1]Bancos Múltiples'!#REF!</definedName>
    <definedName name="_020B" localSheetId="53">'[1]Bancos Múltiples'!#REF!</definedName>
    <definedName name="_020B" localSheetId="64">'[1]Bancos Múltiples'!#REF!</definedName>
    <definedName name="_020B" localSheetId="65">'[1]Bancos Múltiples'!#REF!</definedName>
    <definedName name="_020B" localSheetId="73">'[1]Bancos Múltiples'!#REF!</definedName>
    <definedName name="_020B" localSheetId="74">'[1]Bancos Múltiples'!#REF!</definedName>
    <definedName name="_020B">'[1]Bancos Múltiples'!#REF!</definedName>
    <definedName name="_021" localSheetId="1">'[1]Bancos Múltiples'!#REF!</definedName>
    <definedName name="_021" localSheetId="2">'[1]Bancos Múltiples'!#REF!</definedName>
    <definedName name="_021" localSheetId="28">'[1]Bancos Múltiples'!#REF!</definedName>
    <definedName name="_021" localSheetId="29">'[1]Bancos Múltiples'!#REF!</definedName>
    <definedName name="_021" localSheetId="3">'[1]Bancos Múltiples'!#REF!</definedName>
    <definedName name="_021" localSheetId="4">'[1]Bancos Múltiples'!#REF!</definedName>
    <definedName name="_021" localSheetId="43">'[1]Bancos Múltiples'!#REF!</definedName>
    <definedName name="_021" localSheetId="44">'[1]Bancos Múltiples'!#REF!</definedName>
    <definedName name="_021" localSheetId="52">'[1]Bancos Múltiples'!#REF!</definedName>
    <definedName name="_021" localSheetId="5">'[1]Bancos Múltiples'!#REF!</definedName>
    <definedName name="_021" localSheetId="53">'[1]Bancos Múltiples'!#REF!</definedName>
    <definedName name="_021" localSheetId="64">'[1]Bancos Múltiples'!#REF!</definedName>
    <definedName name="_021" localSheetId="65">'[1]Bancos Múltiples'!#REF!</definedName>
    <definedName name="_021" localSheetId="73">'[1]Bancos Múltiples'!#REF!</definedName>
    <definedName name="_021" localSheetId="74">'[1]Bancos Múltiples'!#REF!</definedName>
    <definedName name="_021">'[1]Bancos Múltiples'!#REF!</definedName>
    <definedName name="_021B" localSheetId="1">'[1]Bancos Múltiples'!#REF!</definedName>
    <definedName name="_021B" localSheetId="2">'[1]Bancos Múltiples'!#REF!</definedName>
    <definedName name="_021B" localSheetId="28">'[1]Bancos Múltiples'!#REF!</definedName>
    <definedName name="_021B" localSheetId="29">'[1]Bancos Múltiples'!#REF!</definedName>
    <definedName name="_021B" localSheetId="3">'[1]Bancos Múltiples'!#REF!</definedName>
    <definedName name="_021B" localSheetId="4">'[1]Bancos Múltiples'!#REF!</definedName>
    <definedName name="_021B" localSheetId="43">'[1]Bancos Múltiples'!#REF!</definedName>
    <definedName name="_021B" localSheetId="44">'[1]Bancos Múltiples'!#REF!</definedName>
    <definedName name="_021B" localSheetId="52">'[1]Bancos Múltiples'!#REF!</definedName>
    <definedName name="_021B" localSheetId="5">'[1]Bancos Múltiples'!#REF!</definedName>
    <definedName name="_021B" localSheetId="53">'[1]Bancos Múltiples'!#REF!</definedName>
    <definedName name="_021B" localSheetId="64">'[1]Bancos Múltiples'!#REF!</definedName>
    <definedName name="_021B" localSheetId="65">'[1]Bancos Múltiples'!#REF!</definedName>
    <definedName name="_021B" localSheetId="73">'[1]Bancos Múltiples'!#REF!</definedName>
    <definedName name="_021B" localSheetId="74">'[1]Bancos Múltiples'!#REF!</definedName>
    <definedName name="_021B">'[1]Bancos Múltiples'!#REF!</definedName>
    <definedName name="_022" localSheetId="1">'[1]Bancos Múltiples'!#REF!</definedName>
    <definedName name="_022" localSheetId="2">'[1]Bancos Múltiples'!#REF!</definedName>
    <definedName name="_022" localSheetId="28">'[1]Bancos Múltiples'!#REF!</definedName>
    <definedName name="_022" localSheetId="29">'[1]Bancos Múltiples'!#REF!</definedName>
    <definedName name="_022" localSheetId="3">'[1]Bancos Múltiples'!#REF!</definedName>
    <definedName name="_022" localSheetId="4">'[1]Bancos Múltiples'!#REF!</definedName>
    <definedName name="_022" localSheetId="43">'[1]Bancos Múltiples'!#REF!</definedName>
    <definedName name="_022" localSheetId="44">'[1]Bancos Múltiples'!#REF!</definedName>
    <definedName name="_022" localSheetId="52">'[1]Bancos Múltiples'!#REF!</definedName>
    <definedName name="_022" localSheetId="5">'[1]Bancos Múltiples'!#REF!</definedName>
    <definedName name="_022" localSheetId="53">'[1]Bancos Múltiples'!#REF!</definedName>
    <definedName name="_022" localSheetId="64">'[1]Bancos Múltiples'!#REF!</definedName>
    <definedName name="_022" localSheetId="65">'[1]Bancos Múltiples'!#REF!</definedName>
    <definedName name="_022" localSheetId="73">'[1]Bancos Múltiples'!#REF!</definedName>
    <definedName name="_022" localSheetId="74">'[1]Bancos Múltiples'!#REF!</definedName>
    <definedName name="_022">'[1]Bancos Múltiples'!#REF!</definedName>
    <definedName name="_022B" localSheetId="1">'[1]Bancos Múltiples'!#REF!</definedName>
    <definedName name="_022B" localSheetId="2">'[1]Bancos Múltiples'!#REF!</definedName>
    <definedName name="_022B" localSheetId="28">'[1]Bancos Múltiples'!#REF!</definedName>
    <definedName name="_022B" localSheetId="29">'[1]Bancos Múltiples'!#REF!</definedName>
    <definedName name="_022B" localSheetId="3">'[1]Bancos Múltiples'!#REF!</definedName>
    <definedName name="_022B" localSheetId="4">'[1]Bancos Múltiples'!#REF!</definedName>
    <definedName name="_022B" localSheetId="43">'[1]Bancos Múltiples'!#REF!</definedName>
    <definedName name="_022B" localSheetId="44">'[1]Bancos Múltiples'!#REF!</definedName>
    <definedName name="_022B" localSheetId="52">'[1]Bancos Múltiples'!#REF!</definedName>
    <definedName name="_022B" localSheetId="5">'[1]Bancos Múltiples'!#REF!</definedName>
    <definedName name="_022B" localSheetId="53">'[1]Bancos Múltiples'!#REF!</definedName>
    <definedName name="_022B" localSheetId="64">'[1]Bancos Múltiples'!#REF!</definedName>
    <definedName name="_022B" localSheetId="65">'[1]Bancos Múltiples'!#REF!</definedName>
    <definedName name="_022B" localSheetId="73">'[1]Bancos Múltiples'!#REF!</definedName>
    <definedName name="_022B" localSheetId="74">'[1]Bancos Múltiples'!#REF!</definedName>
    <definedName name="_022B">'[1]Bancos Múltiples'!#REF!</definedName>
    <definedName name="_023" localSheetId="1">'[1]Bancos Múltiples'!#REF!</definedName>
    <definedName name="_023" localSheetId="2">'[1]Bancos Múltiples'!#REF!</definedName>
    <definedName name="_023" localSheetId="28">'[1]Bancos Múltiples'!#REF!</definedName>
    <definedName name="_023" localSheetId="29">'[1]Bancos Múltiples'!#REF!</definedName>
    <definedName name="_023" localSheetId="3">'[1]Bancos Múltiples'!#REF!</definedName>
    <definedName name="_023" localSheetId="4">'[1]Bancos Múltiples'!#REF!</definedName>
    <definedName name="_023" localSheetId="43">'[1]Bancos Múltiples'!#REF!</definedName>
    <definedName name="_023" localSheetId="44">'[1]Bancos Múltiples'!#REF!</definedName>
    <definedName name="_023" localSheetId="52">'[1]Bancos Múltiples'!#REF!</definedName>
    <definedName name="_023" localSheetId="5">'[1]Bancos Múltiples'!#REF!</definedName>
    <definedName name="_023" localSheetId="53">'[1]Bancos Múltiples'!#REF!</definedName>
    <definedName name="_023" localSheetId="64">'[1]Bancos Múltiples'!#REF!</definedName>
    <definedName name="_023" localSheetId="65">'[1]Bancos Múltiples'!#REF!</definedName>
    <definedName name="_023" localSheetId="73">'[1]Bancos Múltiples'!#REF!</definedName>
    <definedName name="_023" localSheetId="74">'[1]Bancos Múltiples'!#REF!</definedName>
    <definedName name="_023">'[1]Bancos Múltiples'!#REF!</definedName>
    <definedName name="_023B" localSheetId="1">'[1]Bancos Múltiples'!#REF!</definedName>
    <definedName name="_023B" localSheetId="2">'[1]Bancos Múltiples'!#REF!</definedName>
    <definedName name="_023B" localSheetId="28">'[1]Bancos Múltiples'!#REF!</definedName>
    <definedName name="_023B" localSheetId="29">'[1]Bancos Múltiples'!#REF!</definedName>
    <definedName name="_023B" localSheetId="3">'[1]Bancos Múltiples'!#REF!</definedName>
    <definedName name="_023B" localSheetId="4">'[1]Bancos Múltiples'!#REF!</definedName>
    <definedName name="_023B" localSheetId="43">'[1]Bancos Múltiples'!#REF!</definedName>
    <definedName name="_023B" localSheetId="44">'[1]Bancos Múltiples'!#REF!</definedName>
    <definedName name="_023B" localSheetId="52">'[1]Bancos Múltiples'!#REF!</definedName>
    <definedName name="_023B" localSheetId="5">'[1]Bancos Múltiples'!#REF!</definedName>
    <definedName name="_023B" localSheetId="53">'[1]Bancos Múltiples'!#REF!</definedName>
    <definedName name="_023B" localSheetId="64">'[1]Bancos Múltiples'!#REF!</definedName>
    <definedName name="_023B" localSheetId="65">'[1]Bancos Múltiples'!#REF!</definedName>
    <definedName name="_023B" localSheetId="73">'[1]Bancos Múltiples'!#REF!</definedName>
    <definedName name="_023B" localSheetId="74">'[1]Bancos Múltiples'!#REF!</definedName>
    <definedName name="_023B">'[1]Bancos Múltiples'!#REF!</definedName>
    <definedName name="_024" localSheetId="1">'[1]Bancos Múltiples'!#REF!</definedName>
    <definedName name="_024" localSheetId="2">'[1]Bancos Múltiples'!#REF!</definedName>
    <definedName name="_024" localSheetId="28">'[1]Bancos Múltiples'!#REF!</definedName>
    <definedName name="_024" localSheetId="29">'[1]Bancos Múltiples'!#REF!</definedName>
    <definedName name="_024" localSheetId="3">'[1]Bancos Múltiples'!#REF!</definedName>
    <definedName name="_024" localSheetId="4">'[1]Bancos Múltiples'!#REF!</definedName>
    <definedName name="_024" localSheetId="43">'[1]Bancos Múltiples'!#REF!</definedName>
    <definedName name="_024" localSheetId="44">'[1]Bancos Múltiples'!#REF!</definedName>
    <definedName name="_024" localSheetId="52">'[1]Bancos Múltiples'!#REF!</definedName>
    <definedName name="_024" localSheetId="5">'[1]Bancos Múltiples'!#REF!</definedName>
    <definedName name="_024" localSheetId="53">'[1]Bancos Múltiples'!#REF!</definedName>
    <definedName name="_024" localSheetId="64">'[1]Bancos Múltiples'!#REF!</definedName>
    <definedName name="_024" localSheetId="65">'[1]Bancos Múltiples'!#REF!</definedName>
    <definedName name="_024" localSheetId="73">'[1]Bancos Múltiples'!#REF!</definedName>
    <definedName name="_024" localSheetId="74">'[1]Bancos Múltiples'!#REF!</definedName>
    <definedName name="_024">'[1]Bancos Múltiples'!#REF!</definedName>
    <definedName name="_024B" localSheetId="1">'[1]Bancos Múltiples'!#REF!</definedName>
    <definedName name="_024B" localSheetId="2">'[1]Bancos Múltiples'!#REF!</definedName>
    <definedName name="_024B" localSheetId="28">'[1]Bancos Múltiples'!#REF!</definedName>
    <definedName name="_024B" localSheetId="29">'[1]Bancos Múltiples'!#REF!</definedName>
    <definedName name="_024B" localSheetId="3">'[1]Bancos Múltiples'!#REF!</definedName>
    <definedName name="_024B" localSheetId="4">'[1]Bancos Múltiples'!#REF!</definedName>
    <definedName name="_024B" localSheetId="43">'[1]Bancos Múltiples'!#REF!</definedName>
    <definedName name="_024B" localSheetId="44">'[1]Bancos Múltiples'!#REF!</definedName>
    <definedName name="_024B" localSheetId="52">'[1]Bancos Múltiples'!#REF!</definedName>
    <definedName name="_024B" localSheetId="5">'[1]Bancos Múltiples'!#REF!</definedName>
    <definedName name="_024B" localSheetId="53">'[1]Bancos Múltiples'!#REF!</definedName>
    <definedName name="_024B" localSheetId="64">'[1]Bancos Múltiples'!#REF!</definedName>
    <definedName name="_024B" localSheetId="65">'[1]Bancos Múltiples'!#REF!</definedName>
    <definedName name="_024B" localSheetId="73">'[1]Bancos Múltiples'!#REF!</definedName>
    <definedName name="_024B" localSheetId="74">'[1]Bancos Múltiples'!#REF!</definedName>
    <definedName name="_024B">'[1]Bancos Múltiples'!#REF!</definedName>
    <definedName name="_025" localSheetId="1">'[1]Bancos Múltiples'!#REF!</definedName>
    <definedName name="_025" localSheetId="2">'[1]Bancos Múltiples'!#REF!</definedName>
    <definedName name="_025" localSheetId="28">'[1]Bancos Múltiples'!#REF!</definedName>
    <definedName name="_025" localSheetId="29">'[1]Bancos Múltiples'!#REF!</definedName>
    <definedName name="_025" localSheetId="3">'[1]Bancos Múltiples'!#REF!</definedName>
    <definedName name="_025" localSheetId="4">'[1]Bancos Múltiples'!#REF!</definedName>
    <definedName name="_025" localSheetId="43">'[1]Bancos Múltiples'!#REF!</definedName>
    <definedName name="_025" localSheetId="44">'[1]Bancos Múltiples'!#REF!</definedName>
    <definedName name="_025" localSheetId="52">'[1]Bancos Múltiples'!#REF!</definedName>
    <definedName name="_025" localSheetId="5">'[1]Bancos Múltiples'!#REF!</definedName>
    <definedName name="_025" localSheetId="53">'[1]Bancos Múltiples'!#REF!</definedName>
    <definedName name="_025" localSheetId="64">'[1]Bancos Múltiples'!#REF!</definedName>
    <definedName name="_025" localSheetId="65">'[1]Bancos Múltiples'!#REF!</definedName>
    <definedName name="_025" localSheetId="73">'[1]Bancos Múltiples'!#REF!</definedName>
    <definedName name="_025" localSheetId="74">'[1]Bancos Múltiples'!#REF!</definedName>
    <definedName name="_025">'[1]Bancos Múltiples'!#REF!</definedName>
    <definedName name="_025B" localSheetId="1">'[1]Bancos Múltiples'!#REF!</definedName>
    <definedName name="_025B" localSheetId="2">'[1]Bancos Múltiples'!#REF!</definedName>
    <definedName name="_025B" localSheetId="28">'[1]Bancos Múltiples'!#REF!</definedName>
    <definedName name="_025B" localSheetId="29">'[1]Bancos Múltiples'!#REF!</definedName>
    <definedName name="_025B" localSheetId="3">'[1]Bancos Múltiples'!#REF!</definedName>
    <definedName name="_025B" localSheetId="4">'[1]Bancos Múltiples'!#REF!</definedName>
    <definedName name="_025B" localSheetId="43">'[1]Bancos Múltiples'!#REF!</definedName>
    <definedName name="_025B" localSheetId="44">'[1]Bancos Múltiples'!#REF!</definedName>
    <definedName name="_025B" localSheetId="52">'[1]Bancos Múltiples'!#REF!</definedName>
    <definedName name="_025B" localSheetId="5">'[1]Bancos Múltiples'!#REF!</definedName>
    <definedName name="_025B" localSheetId="53">'[1]Bancos Múltiples'!#REF!</definedName>
    <definedName name="_025B" localSheetId="64">'[1]Bancos Múltiples'!#REF!</definedName>
    <definedName name="_025B" localSheetId="65">'[1]Bancos Múltiples'!#REF!</definedName>
    <definedName name="_025B" localSheetId="73">'[1]Bancos Múltiples'!#REF!</definedName>
    <definedName name="_025B" localSheetId="74">'[1]Bancos Múltiples'!#REF!</definedName>
    <definedName name="_025B">'[1]Bancos Múltiples'!#REF!</definedName>
    <definedName name="_034" localSheetId="1">'[1]Bancos Múltiples'!#REF!</definedName>
    <definedName name="_034" localSheetId="2">'[1]Bancos Múltiples'!#REF!</definedName>
    <definedName name="_034" localSheetId="28">'[1]Bancos Múltiples'!#REF!</definedName>
    <definedName name="_034" localSheetId="29">'[1]Bancos Múltiples'!#REF!</definedName>
    <definedName name="_034" localSheetId="3">'[1]Bancos Múltiples'!#REF!</definedName>
    <definedName name="_034" localSheetId="4">'[1]Bancos Múltiples'!#REF!</definedName>
    <definedName name="_034" localSheetId="43">'[1]Bancos Múltiples'!#REF!</definedName>
    <definedName name="_034" localSheetId="44">'[1]Bancos Múltiples'!#REF!</definedName>
    <definedName name="_034" localSheetId="52">'[1]Bancos Múltiples'!#REF!</definedName>
    <definedName name="_034" localSheetId="5">'[1]Bancos Múltiples'!#REF!</definedName>
    <definedName name="_034" localSheetId="53">'[1]Bancos Múltiples'!#REF!</definedName>
    <definedName name="_034" localSheetId="64">'[1]Bancos Múltiples'!#REF!</definedName>
    <definedName name="_034" localSheetId="65">'[1]Bancos Múltiples'!#REF!</definedName>
    <definedName name="_034" localSheetId="73">'[1]Bancos Múltiples'!#REF!</definedName>
    <definedName name="_034" localSheetId="74">'[1]Bancos Múltiples'!#REF!</definedName>
    <definedName name="_034">'[1]Bancos Múltiples'!#REF!</definedName>
    <definedName name="_034B" localSheetId="1">'[1]Bancos Múltiples'!#REF!</definedName>
    <definedName name="_034B" localSheetId="2">'[1]Bancos Múltiples'!#REF!</definedName>
    <definedName name="_034B" localSheetId="28">'[1]Bancos Múltiples'!#REF!</definedName>
    <definedName name="_034B" localSheetId="29">'[1]Bancos Múltiples'!#REF!</definedName>
    <definedName name="_034B" localSheetId="3">'[1]Bancos Múltiples'!#REF!</definedName>
    <definedName name="_034B" localSheetId="4">'[1]Bancos Múltiples'!#REF!</definedName>
    <definedName name="_034B" localSheetId="43">'[1]Bancos Múltiples'!#REF!</definedName>
    <definedName name="_034B" localSheetId="44">'[1]Bancos Múltiples'!#REF!</definedName>
    <definedName name="_034B" localSheetId="52">'[1]Bancos Múltiples'!#REF!</definedName>
    <definedName name="_034B" localSheetId="5">'[1]Bancos Múltiples'!#REF!</definedName>
    <definedName name="_034B" localSheetId="53">'[1]Bancos Múltiples'!#REF!</definedName>
    <definedName name="_034B" localSheetId="64">'[1]Bancos Múltiples'!#REF!</definedName>
    <definedName name="_034B" localSheetId="65">'[1]Bancos Múltiples'!#REF!</definedName>
    <definedName name="_034B" localSheetId="73">'[1]Bancos Múltiples'!#REF!</definedName>
    <definedName name="_034B" localSheetId="74">'[1]Bancos Múltiples'!#REF!</definedName>
    <definedName name="_034B">'[1]Bancos Múltiples'!#REF!</definedName>
    <definedName name="_035" localSheetId="1">'[1]Bancos Múltiples'!#REF!</definedName>
    <definedName name="_035" localSheetId="2">'[1]Bancos Múltiples'!#REF!</definedName>
    <definedName name="_035" localSheetId="28">'[1]Bancos Múltiples'!#REF!</definedName>
    <definedName name="_035" localSheetId="29">'[1]Bancos Múltiples'!#REF!</definedName>
    <definedName name="_035" localSheetId="3">'[1]Bancos Múltiples'!#REF!</definedName>
    <definedName name="_035" localSheetId="4">'[1]Bancos Múltiples'!#REF!</definedName>
    <definedName name="_035" localSheetId="43">'[1]Bancos Múltiples'!#REF!</definedName>
    <definedName name="_035" localSheetId="44">'[1]Bancos Múltiples'!#REF!</definedName>
    <definedName name="_035" localSheetId="52">'[1]Bancos Múltiples'!#REF!</definedName>
    <definedName name="_035" localSheetId="5">'[1]Bancos Múltiples'!#REF!</definedName>
    <definedName name="_035" localSheetId="53">'[1]Bancos Múltiples'!#REF!</definedName>
    <definedName name="_035" localSheetId="64">'[1]Bancos Múltiples'!#REF!</definedName>
    <definedName name="_035" localSheetId="65">'[1]Bancos Múltiples'!#REF!</definedName>
    <definedName name="_035" localSheetId="73">'[1]Bancos Múltiples'!#REF!</definedName>
    <definedName name="_035" localSheetId="74">'[1]Bancos Múltiples'!#REF!</definedName>
    <definedName name="_035">'[1]Bancos Múltiples'!#REF!</definedName>
    <definedName name="_035B" localSheetId="1">'[1]Bancos Múltiples'!#REF!</definedName>
    <definedName name="_035B" localSheetId="2">'[1]Bancos Múltiples'!#REF!</definedName>
    <definedName name="_035B" localSheetId="28">'[1]Bancos Múltiples'!#REF!</definedName>
    <definedName name="_035B" localSheetId="29">'[1]Bancos Múltiples'!#REF!</definedName>
    <definedName name="_035B" localSheetId="3">'[1]Bancos Múltiples'!#REF!</definedName>
    <definedName name="_035B" localSheetId="4">'[1]Bancos Múltiples'!#REF!</definedName>
    <definedName name="_035B" localSheetId="43">'[1]Bancos Múltiples'!#REF!</definedName>
    <definedName name="_035B" localSheetId="44">'[1]Bancos Múltiples'!#REF!</definedName>
    <definedName name="_035B" localSheetId="52">'[1]Bancos Múltiples'!#REF!</definedName>
    <definedName name="_035B" localSheetId="5">'[1]Bancos Múltiples'!#REF!</definedName>
    <definedName name="_035B" localSheetId="53">'[1]Bancos Múltiples'!#REF!</definedName>
    <definedName name="_035B" localSheetId="64">'[1]Bancos Múltiples'!#REF!</definedName>
    <definedName name="_035B" localSheetId="65">'[1]Bancos Múltiples'!#REF!</definedName>
    <definedName name="_035B" localSheetId="73">'[1]Bancos Múltiples'!#REF!</definedName>
    <definedName name="_035B" localSheetId="74">'[1]Bancos Múltiples'!#REF!</definedName>
    <definedName name="_035B">'[1]Bancos Múltiples'!#REF!</definedName>
    <definedName name="_037" localSheetId="1">'[1]Bancos Múltiples'!#REF!</definedName>
    <definedName name="_037" localSheetId="2">'[1]Bancos Múltiples'!#REF!</definedName>
    <definedName name="_037" localSheetId="28">'[1]Bancos Múltiples'!#REF!</definedName>
    <definedName name="_037" localSheetId="29">'[1]Bancos Múltiples'!#REF!</definedName>
    <definedName name="_037" localSheetId="3">'[1]Bancos Múltiples'!#REF!</definedName>
    <definedName name="_037" localSheetId="4">'[1]Bancos Múltiples'!#REF!</definedName>
    <definedName name="_037" localSheetId="43">'[1]Bancos Múltiples'!#REF!</definedName>
    <definedName name="_037" localSheetId="44">'[1]Bancos Múltiples'!#REF!</definedName>
    <definedName name="_037" localSheetId="52">'[1]Bancos Múltiples'!#REF!</definedName>
    <definedName name="_037" localSheetId="5">'[1]Bancos Múltiples'!#REF!</definedName>
    <definedName name="_037" localSheetId="53">'[1]Bancos Múltiples'!#REF!</definedName>
    <definedName name="_037" localSheetId="64">'[1]Bancos Múltiples'!#REF!</definedName>
    <definedName name="_037" localSheetId="65">'[1]Bancos Múltiples'!#REF!</definedName>
    <definedName name="_037" localSheetId="73">'[1]Bancos Múltiples'!#REF!</definedName>
    <definedName name="_037" localSheetId="74">'[1]Bancos Múltiples'!#REF!</definedName>
    <definedName name="_037">'[1]Bancos Múltiples'!#REF!</definedName>
    <definedName name="_037B" localSheetId="1">'[1]Bancos Múltiples'!#REF!</definedName>
    <definedName name="_037B" localSheetId="2">'[1]Bancos Múltiples'!#REF!</definedName>
    <definedName name="_037B" localSheetId="28">'[1]Bancos Múltiples'!#REF!</definedName>
    <definedName name="_037B" localSheetId="29">'[1]Bancos Múltiples'!#REF!</definedName>
    <definedName name="_037B" localSheetId="3">'[1]Bancos Múltiples'!#REF!</definedName>
    <definedName name="_037B" localSheetId="4">'[1]Bancos Múltiples'!#REF!</definedName>
    <definedName name="_037B" localSheetId="43">'[1]Bancos Múltiples'!#REF!</definedName>
    <definedName name="_037B" localSheetId="44">'[1]Bancos Múltiples'!#REF!</definedName>
    <definedName name="_037B" localSheetId="52">'[1]Bancos Múltiples'!#REF!</definedName>
    <definedName name="_037B" localSheetId="5">'[1]Bancos Múltiples'!#REF!</definedName>
    <definedName name="_037B" localSheetId="53">'[1]Bancos Múltiples'!#REF!</definedName>
    <definedName name="_037B" localSheetId="64">'[1]Bancos Múltiples'!#REF!</definedName>
    <definedName name="_037B" localSheetId="65">'[1]Bancos Múltiples'!#REF!</definedName>
    <definedName name="_037B" localSheetId="73">'[1]Bancos Múltiples'!#REF!</definedName>
    <definedName name="_037B" localSheetId="74">'[1]Bancos Múltiples'!#REF!</definedName>
    <definedName name="_037B">'[1]Bancos Múltiples'!#REF!</definedName>
    <definedName name="_xlnm._FilterDatabase" localSheetId="1" hidden="1">'1'!$G$6:$I$6</definedName>
    <definedName name="_xlnm._FilterDatabase" localSheetId="11" hidden="1">'10'!#REF!</definedName>
    <definedName name="_xlnm._FilterDatabase" localSheetId="15" hidden="1">'14'!$AA$6:$AH$6</definedName>
    <definedName name="_xlnm._FilterDatabase" localSheetId="16" hidden="1">'15'!$AC$6:$AJ$6</definedName>
    <definedName name="_xlnm._FilterDatabase" localSheetId="17" hidden="1">'16'!#REF!</definedName>
    <definedName name="_xlnm._FilterDatabase" localSheetId="18" hidden="1">'17'!#REF!</definedName>
    <definedName name="_xlnm._FilterDatabase" localSheetId="20" hidden="1">'19'!#REF!</definedName>
    <definedName name="_xlnm._FilterDatabase" localSheetId="27" hidden="1">'26'!#REF!</definedName>
    <definedName name="_xlnm._FilterDatabase" localSheetId="31" hidden="1">'30'!#REF!</definedName>
    <definedName name="_xlnm._FilterDatabase" localSheetId="42" hidden="1">'40'!#REF!</definedName>
    <definedName name="_xlnm._FilterDatabase" localSheetId="76" hidden="1">'69'!$Y$5:$AF$5</definedName>
    <definedName name="_xlnm._FilterDatabase" localSheetId="10" hidden="1">'9'!#REF!</definedName>
    <definedName name="_TC1" localSheetId="1">'[1]Bancos Múltiples'!#REF!</definedName>
    <definedName name="_TC1" localSheetId="2">'[1]Bancos Múltiples'!#REF!</definedName>
    <definedName name="_TC1" localSheetId="28">'[1]Bancos Múltiples'!#REF!</definedName>
    <definedName name="_TC1" localSheetId="29">'[1]Bancos Múltiples'!#REF!</definedName>
    <definedName name="_TC1" localSheetId="3">'[1]Bancos Múltiples'!#REF!</definedName>
    <definedName name="_TC1" localSheetId="4">'[1]Bancos Múltiples'!#REF!</definedName>
    <definedName name="_TC1" localSheetId="43">'[1]Bancos Múltiples'!#REF!</definedName>
    <definedName name="_TC1" localSheetId="44">'[1]Bancos Múltiples'!#REF!</definedName>
    <definedName name="_TC1" localSheetId="52">'[1]Bancos Múltiples'!#REF!</definedName>
    <definedName name="_TC1" localSheetId="5">'[1]Bancos Múltiples'!#REF!</definedName>
    <definedName name="_TC1" localSheetId="53">'[1]Bancos Múltiples'!#REF!</definedName>
    <definedName name="_TC1" localSheetId="64">'[1]Bancos Múltiples'!#REF!</definedName>
    <definedName name="_TC1" localSheetId="65">'[1]Bancos Múltiples'!#REF!</definedName>
    <definedName name="_TC1" localSheetId="73">'[1]Bancos Múltiples'!#REF!</definedName>
    <definedName name="_TC1" localSheetId="74">'[1]Bancos Múltiples'!#REF!</definedName>
    <definedName name="_TC1">'[1]Bancos Múltiples'!#REF!</definedName>
    <definedName name="A" localSheetId="1">#REF!</definedName>
    <definedName name="A" localSheetId="2">#REF!</definedName>
    <definedName name="A" localSheetId="28">#REF!</definedName>
    <definedName name="A" localSheetId="29">#REF!</definedName>
    <definedName name="A" localSheetId="3">#REF!</definedName>
    <definedName name="A" localSheetId="43">#REF!</definedName>
    <definedName name="A" localSheetId="44">#REF!</definedName>
    <definedName name="A" localSheetId="52">#REF!</definedName>
    <definedName name="A" localSheetId="5">#REF!</definedName>
    <definedName name="A" localSheetId="53">#REF!</definedName>
    <definedName name="A" localSheetId="64">#REF!</definedName>
    <definedName name="A" localSheetId="65">#REF!</definedName>
    <definedName name="A" localSheetId="73">#REF!</definedName>
    <definedName name="A" localSheetId="74">#REF!</definedName>
    <definedName name="A">#REF!</definedName>
    <definedName name="AÑOMES" localSheetId="1">'[1]Bancos Múltiples'!#REF!</definedName>
    <definedName name="AÑOMES" localSheetId="2">'[1]Bancos Múltiples'!#REF!</definedName>
    <definedName name="AÑOMES" localSheetId="28">'[1]Bancos Múltiples'!#REF!</definedName>
    <definedName name="AÑOMES" localSheetId="29">'[1]Bancos Múltiples'!#REF!</definedName>
    <definedName name="AÑOMES" localSheetId="3">'[1]Bancos Múltiples'!#REF!</definedName>
    <definedName name="AÑOMES" localSheetId="4">'[1]Bancos Múltiples'!#REF!</definedName>
    <definedName name="AÑOMES" localSheetId="43">'[1]Bancos Múltiples'!#REF!</definedName>
    <definedName name="AÑOMES" localSheetId="44">'[1]Bancos Múltiples'!#REF!</definedName>
    <definedName name="AÑOMES" localSheetId="52">'[1]Bancos Múltiples'!#REF!</definedName>
    <definedName name="AÑOMES" localSheetId="5">'[1]Bancos Múltiples'!#REF!</definedName>
    <definedName name="AÑOMES" localSheetId="53">'[1]Bancos Múltiples'!#REF!</definedName>
    <definedName name="AÑOMES" localSheetId="64">'[1]Bancos Múltiples'!#REF!</definedName>
    <definedName name="AÑOMES" localSheetId="65">'[1]Bancos Múltiples'!#REF!</definedName>
    <definedName name="AÑOMES" localSheetId="73">'[1]Bancos Múltiples'!#REF!</definedName>
    <definedName name="AÑOMES" localSheetId="74">'[1]Bancos Múltiples'!#REF!</definedName>
    <definedName name="AÑOMES">'[1]Bancos Múltiples'!#REF!</definedName>
    <definedName name="_xlnm.Print_Area" localSheetId="11">'10'!$A$1:$M$86</definedName>
    <definedName name="_xlnm.Print_Area" localSheetId="12">'11'!$A$1:$M$86</definedName>
    <definedName name="_xlnm.Print_Area" localSheetId="13">'12'!$A$1:$M$86</definedName>
    <definedName name="_xlnm.Print_Area" localSheetId="14">'13'!$A$1:$L$86</definedName>
    <definedName name="_xlnm.Print_Area" localSheetId="15">'14'!$A$1:$M$86</definedName>
    <definedName name="_xlnm.Print_Area" localSheetId="16">'15'!$A$1:$L$86</definedName>
    <definedName name="_xlnm.Print_Area" localSheetId="17">'16'!$A$1:$M$86</definedName>
    <definedName name="_xlnm.Print_Area" localSheetId="18">'17'!$A$1:$M$86</definedName>
    <definedName name="_xlnm.Print_Area" localSheetId="19">'18'!$A$1:$M$86</definedName>
    <definedName name="_xlnm.Print_Area" localSheetId="20">'19'!$A$1:$L$86</definedName>
    <definedName name="_xlnm.Print_Area" localSheetId="21">'20'!$A$1:$M$86</definedName>
    <definedName name="_xlnm.Print_Area" localSheetId="22">'21'!#REF!</definedName>
    <definedName name="_xlnm.Print_Area" localSheetId="23">'22'!#REF!</definedName>
    <definedName name="_xlnm.Print_Area" localSheetId="24">'23'!$A$1:$O$43</definedName>
    <definedName name="_xlnm.Print_Area" localSheetId="25">'24'!$C$1:$M$23</definedName>
    <definedName name="_xlnm.Print_Area" localSheetId="26">'25'!$A$1:$G$34</definedName>
    <definedName name="_xlnm.Print_Area" localSheetId="31">'30'!$A$1:$M$85</definedName>
    <definedName name="_xlnm.Print_Area" localSheetId="32">'31-1'!$A$1:$B$56</definedName>
    <definedName name="_xlnm.Print_Area" localSheetId="33">'31-2'!$A$1:$B$75</definedName>
    <definedName name="_xlnm.Print_Area" localSheetId="34">'32'!$A$1:$M$86</definedName>
    <definedName name="_xlnm.Print_Area" localSheetId="35">'33'!$A$1:$M$86</definedName>
    <definedName name="_xlnm.Print_Area" localSheetId="36">'34'!#REF!</definedName>
    <definedName name="_xlnm.Print_Area" localSheetId="37">'35'!#REF!</definedName>
    <definedName name="_xlnm.Print_Area" localSheetId="38">'36'!$A$1:$O$24</definedName>
    <definedName name="_xlnm.Print_Area" localSheetId="39">'37'!$C$1:$L$23</definedName>
    <definedName name="_xlnm.Print_Area" localSheetId="40">'38'!$A$1:$G$34</definedName>
    <definedName name="_xlnm.Print_Area" localSheetId="41">'39'!$A$1:$S$51</definedName>
    <definedName name="_xlnm.Print_Area" localSheetId="46">'44'!$A$2:$M$87</definedName>
    <definedName name="_xlnm.Print_Area" localSheetId="47">'45-1'!$A$1:$B$57</definedName>
    <definedName name="_xlnm.Print_Area" localSheetId="48">'45-2'!$A$1:$B$75</definedName>
    <definedName name="_xlnm.Print_Area" localSheetId="49">'46'!#REF!</definedName>
    <definedName name="_xlnm.Print_Area" localSheetId="50">'47'!#REF!</definedName>
    <definedName name="_xlnm.Print_Area" localSheetId="55">'52'!$A$1:$M$85</definedName>
    <definedName name="_xlnm.Print_Area" localSheetId="56">'53-1'!$A$1:$B$56</definedName>
    <definedName name="_xlnm.Print_Area" localSheetId="57">'53-2'!$A$1:$B$75</definedName>
    <definedName name="_xlnm.Print_Area" localSheetId="58">'54-1'!#REF!</definedName>
    <definedName name="_xlnm.Print_Area" localSheetId="59">'54-2'!#REF!</definedName>
    <definedName name="_xlnm.Print_Area" localSheetId="60">'55-1'!#REF!</definedName>
    <definedName name="_xlnm.Print_Area" localSheetId="61">'55-2'!#REF!</definedName>
    <definedName name="_xlnm.Print_Area" localSheetId="63">'57'!$A$1:$S$77</definedName>
    <definedName name="_xlnm.Print_Area" localSheetId="67">'61'!#REF!</definedName>
    <definedName name="_xlnm.Print_Area" localSheetId="68">'62-1'!$A$1:$B$56</definedName>
    <definedName name="_xlnm.Print_Area" localSheetId="69">'62-2'!$A$1:$B$75</definedName>
    <definedName name="_xlnm.Print_Area" localSheetId="70">'63'!#REF!</definedName>
    <definedName name="_xlnm.Print_Area" localSheetId="71">'64'!#REF!</definedName>
    <definedName name="_xlnm.Print_Area" localSheetId="76">'69'!$A$1:$L$85</definedName>
    <definedName name="_xlnm.Print_Area" localSheetId="7">'7'!$A$1:$L$85</definedName>
    <definedName name="_xlnm.Print_Area" localSheetId="77">'70'!$A$1:$B$56</definedName>
    <definedName name="_xlnm.Print_Area" localSheetId="78">'71'!$A$1:$B$75</definedName>
    <definedName name="_xlnm.Print_Area" localSheetId="79">'72'!#REF!</definedName>
    <definedName name="_xlnm.Print_Area" localSheetId="80">'73'!#REF!</definedName>
    <definedName name="_xlnm.Print_Area" localSheetId="82">'75'!$B$1:$Q$94</definedName>
    <definedName name="_xlnm.Print_Area" localSheetId="83">'76'!$B$1:$Q$97</definedName>
    <definedName name="_xlnm.Print_Area" localSheetId="84">'77'!#REF!</definedName>
    <definedName name="_xlnm.Print_Area" localSheetId="85">'78'!#REF!</definedName>
    <definedName name="_xlnm.Print_Area" localSheetId="86">'79'!#REF!</definedName>
    <definedName name="_xlnm.Print_Area" localSheetId="87">'80'!#REF!</definedName>
    <definedName name="_xlnm.Print_Area" localSheetId="88">'81'!#REF!</definedName>
    <definedName name="_xlnm.Print_Area" localSheetId="8">'8-1'!$A$1:$B$56</definedName>
    <definedName name="_xlnm.Print_Area" localSheetId="89">'82'!#REF!</definedName>
    <definedName name="_xlnm.Print_Area" localSheetId="9">'8-2'!$A$1:$B$75</definedName>
    <definedName name="_xlnm.Print_Area" localSheetId="10">'9'!$A$1:$M$86</definedName>
    <definedName name="B" localSheetId="1">#REF!</definedName>
    <definedName name="B" localSheetId="2">#REF!</definedName>
    <definedName name="B" localSheetId="28">#REF!</definedName>
    <definedName name="B" localSheetId="29">#REF!</definedName>
    <definedName name="B" localSheetId="3">#REF!</definedName>
    <definedName name="B" localSheetId="43">#REF!</definedName>
    <definedName name="B" localSheetId="44">#REF!</definedName>
    <definedName name="B" localSheetId="52">#REF!</definedName>
    <definedName name="B" localSheetId="5">#REF!</definedName>
    <definedName name="B" localSheetId="53">#REF!</definedName>
    <definedName name="B" localSheetId="64">#REF!</definedName>
    <definedName name="B" localSheetId="65">#REF!</definedName>
    <definedName name="B" localSheetId="73">#REF!</definedName>
    <definedName name="B" localSheetId="74">#REF!</definedName>
    <definedName name="B">#REF!</definedName>
    <definedName name="C_" localSheetId="1">#REF!</definedName>
    <definedName name="C_" localSheetId="2">#REF!</definedName>
    <definedName name="C_" localSheetId="28">#REF!</definedName>
    <definedName name="C_" localSheetId="29">#REF!</definedName>
    <definedName name="C_" localSheetId="3">#REF!</definedName>
    <definedName name="C_" localSheetId="43">#REF!</definedName>
    <definedName name="C_" localSheetId="44">#REF!</definedName>
    <definedName name="C_" localSheetId="52">#REF!</definedName>
    <definedName name="C_" localSheetId="5">#REF!</definedName>
    <definedName name="C_" localSheetId="53">#REF!</definedName>
    <definedName name="C_" localSheetId="64">#REF!</definedName>
    <definedName name="C_" localSheetId="65">#REF!</definedName>
    <definedName name="C_" localSheetId="73">#REF!</definedName>
    <definedName name="C_" localSheetId="74">#REF!</definedName>
    <definedName name="C_">#REF!</definedName>
    <definedName name="Directorio" localSheetId="1">'[1]Bancos Múltiples'!#REF!</definedName>
    <definedName name="Directorio" localSheetId="2">'[1]Bancos Múltiples'!#REF!</definedName>
    <definedName name="Directorio" localSheetId="28">'[1]Bancos Múltiples'!#REF!</definedName>
    <definedName name="Directorio" localSheetId="29">'[1]Bancos Múltiples'!#REF!</definedName>
    <definedName name="Directorio" localSheetId="3">'[1]Bancos Múltiples'!#REF!</definedName>
    <definedName name="Directorio" localSheetId="4">'[1]Bancos Múltiples'!#REF!</definedName>
    <definedName name="Directorio" localSheetId="43">'[1]Bancos Múltiples'!#REF!</definedName>
    <definedName name="Directorio" localSheetId="44">'[1]Bancos Múltiples'!#REF!</definedName>
    <definedName name="Directorio" localSheetId="52">'[1]Bancos Múltiples'!#REF!</definedName>
    <definedName name="Directorio" localSheetId="5">'[1]Bancos Múltiples'!#REF!</definedName>
    <definedName name="Directorio" localSheetId="53">'[1]Bancos Múltiples'!#REF!</definedName>
    <definedName name="Directorio" localSheetId="64">'[1]Bancos Múltiples'!#REF!</definedName>
    <definedName name="Directorio" localSheetId="65">'[1]Bancos Múltiples'!#REF!</definedName>
    <definedName name="Directorio" localSheetId="73">'[1]Bancos Múltiples'!#REF!</definedName>
    <definedName name="Directorio" localSheetId="74">'[1]Bancos Múltiples'!#REF!</definedName>
    <definedName name="Directorio">'[1]Bancos Múltiples'!#REF!</definedName>
    <definedName name="mes" localSheetId="1">'[1]Bancos Múltiples'!#REF!</definedName>
    <definedName name="mes" localSheetId="2">'[1]Bancos Múltiples'!#REF!</definedName>
    <definedName name="mes" localSheetId="28">'[1]Bancos Múltiples'!#REF!</definedName>
    <definedName name="mes" localSheetId="29">'[1]Bancos Múltiples'!#REF!</definedName>
    <definedName name="mes" localSheetId="3">'[1]Bancos Múltiples'!#REF!</definedName>
    <definedName name="mes" localSheetId="4">'[1]Bancos Múltiples'!#REF!</definedName>
    <definedName name="mes" localSheetId="43">'[1]Bancos Múltiples'!#REF!</definedName>
    <definedName name="mes" localSheetId="44">'[1]Bancos Múltiples'!#REF!</definedName>
    <definedName name="mes" localSheetId="52">'[1]Bancos Múltiples'!#REF!</definedName>
    <definedName name="mes" localSheetId="5">'[1]Bancos Múltiples'!#REF!</definedName>
    <definedName name="mes" localSheetId="53">'[1]Bancos Múltiples'!#REF!</definedName>
    <definedName name="mes" localSheetId="64">'[1]Bancos Múltiples'!#REF!</definedName>
    <definedName name="mes" localSheetId="65">'[1]Bancos Múltiples'!#REF!</definedName>
    <definedName name="mes" localSheetId="73">'[1]Bancos Múltiples'!#REF!</definedName>
    <definedName name="mes" localSheetId="74">'[1]Bancos Múltiples'!#REF!</definedName>
    <definedName name="mes">'[1]Bancos Múltiples'!#REF!</definedName>
    <definedName name="TC" localSheetId="1">'[1]Bancos Múltiples'!#REF!</definedName>
    <definedName name="TC" localSheetId="2">'[1]Bancos Múltiples'!#REF!</definedName>
    <definedName name="TC" localSheetId="28">'[1]Bancos Múltiples'!#REF!</definedName>
    <definedName name="TC" localSheetId="29">'[1]Bancos Múltiples'!#REF!</definedName>
    <definedName name="TC" localSheetId="3">'[1]Bancos Múltiples'!#REF!</definedName>
    <definedName name="TC" localSheetId="4">'[1]Bancos Múltiples'!#REF!</definedName>
    <definedName name="TC" localSheetId="43">'[1]Bancos Múltiples'!#REF!</definedName>
    <definedName name="TC" localSheetId="44">'[1]Bancos Múltiples'!#REF!</definedName>
    <definedName name="TC" localSheetId="52">'[1]Bancos Múltiples'!#REF!</definedName>
    <definedName name="TC" localSheetId="5">'[1]Bancos Múltiples'!#REF!</definedName>
    <definedName name="TC" localSheetId="53">'[1]Bancos Múltiples'!#REF!</definedName>
    <definedName name="TC" localSheetId="64">'[1]Bancos Múltiples'!#REF!</definedName>
    <definedName name="TC" localSheetId="65">'[1]Bancos Múltiples'!#REF!</definedName>
    <definedName name="TC" localSheetId="73">'[1]Bancos Múltiples'!#REF!</definedName>
    <definedName name="TC" localSheetId="74">'[1]Bancos Múltiples'!#REF!</definedName>
    <definedName name="TC">'[1]Bancos Múltiples'!#REF!</definedName>
    <definedName name="XA100.00" localSheetId="1">'[1]Bancos Múltiples'!#REF!</definedName>
    <definedName name="XA100.00" localSheetId="2">'[1]Bancos Múltiples'!#REF!</definedName>
    <definedName name="XA100.00" localSheetId="28">'[1]Bancos Múltiples'!#REF!</definedName>
    <definedName name="XA100.00" localSheetId="29">'[1]Bancos Múltiples'!#REF!</definedName>
    <definedName name="XA100.00" localSheetId="3">'[1]Bancos Múltiples'!#REF!</definedName>
    <definedName name="XA100.00" localSheetId="4">'[1]Bancos Múltiples'!#REF!</definedName>
    <definedName name="XA100.00" localSheetId="43">'[1]Bancos Múltiples'!#REF!</definedName>
    <definedName name="XA100.00" localSheetId="44">'[1]Bancos Múltiples'!#REF!</definedName>
    <definedName name="XA100.00" localSheetId="52">'[1]Bancos Múltiples'!#REF!</definedName>
    <definedName name="XA100.00" localSheetId="5">'[1]Bancos Múltiples'!#REF!</definedName>
    <definedName name="XA100.00" localSheetId="53">'[1]Bancos Múltiples'!#REF!</definedName>
    <definedName name="XA100.00" localSheetId="64">'[1]Bancos Múltiples'!#REF!</definedName>
    <definedName name="XA100.00" localSheetId="65">'[1]Bancos Múltiples'!#REF!</definedName>
    <definedName name="XA100.00" localSheetId="73">'[1]Bancos Múltiples'!#REF!</definedName>
    <definedName name="XA100.00" localSheetId="74">'[1]Bancos Múltiples'!#REF!</definedName>
    <definedName name="XA100.00">'[1]Bancos Múltiples'!#REF!</definedName>
    <definedName name="XA110.00" localSheetId="1">'[1]Bancos Múltiples'!#REF!</definedName>
    <definedName name="XA110.00" localSheetId="2">'[1]Bancos Múltiples'!#REF!</definedName>
    <definedName name="XA110.00" localSheetId="28">'[1]Bancos Múltiples'!#REF!</definedName>
    <definedName name="XA110.00" localSheetId="29">'[1]Bancos Múltiples'!#REF!</definedName>
    <definedName name="XA110.00" localSheetId="3">'[1]Bancos Múltiples'!#REF!</definedName>
    <definedName name="XA110.00" localSheetId="4">'[1]Bancos Múltiples'!#REF!</definedName>
    <definedName name="XA110.00" localSheetId="43">'[1]Bancos Múltiples'!#REF!</definedName>
    <definedName name="XA110.00" localSheetId="44">'[1]Bancos Múltiples'!#REF!</definedName>
    <definedName name="XA110.00" localSheetId="52">'[1]Bancos Múltiples'!#REF!</definedName>
    <definedName name="XA110.00" localSheetId="5">'[1]Bancos Múltiples'!#REF!</definedName>
    <definedName name="XA110.00" localSheetId="53">'[1]Bancos Múltiples'!#REF!</definedName>
    <definedName name="XA110.00" localSheetId="64">'[1]Bancos Múltiples'!#REF!</definedName>
    <definedName name="XA110.00" localSheetId="65">'[1]Bancos Múltiples'!#REF!</definedName>
    <definedName name="XA110.00" localSheetId="73">'[1]Bancos Múltiples'!#REF!</definedName>
    <definedName name="XA110.00" localSheetId="74">'[1]Bancos Múltiples'!#REF!</definedName>
    <definedName name="XA110.00">'[1]Bancos Múltiples'!#REF!</definedName>
    <definedName name="XA111.00" localSheetId="1">'[1]Bancos Múltiples'!#REF!</definedName>
    <definedName name="XA111.00" localSheetId="2">'[1]Bancos Múltiples'!#REF!</definedName>
    <definedName name="XA111.00" localSheetId="28">'[1]Bancos Múltiples'!#REF!</definedName>
    <definedName name="XA111.00" localSheetId="29">'[1]Bancos Múltiples'!#REF!</definedName>
    <definedName name="XA111.00" localSheetId="3">'[1]Bancos Múltiples'!#REF!</definedName>
    <definedName name="XA111.00" localSheetId="4">'[1]Bancos Múltiples'!#REF!</definedName>
    <definedName name="XA111.00" localSheetId="43">'[1]Bancos Múltiples'!#REF!</definedName>
    <definedName name="XA111.00" localSheetId="44">'[1]Bancos Múltiples'!#REF!</definedName>
    <definedName name="XA111.00" localSheetId="52">'[1]Bancos Múltiples'!#REF!</definedName>
    <definedName name="XA111.00" localSheetId="5">'[1]Bancos Múltiples'!#REF!</definedName>
    <definedName name="XA111.00" localSheetId="53">'[1]Bancos Múltiples'!#REF!</definedName>
    <definedName name="XA111.00" localSheetId="64">'[1]Bancos Múltiples'!#REF!</definedName>
    <definedName name="XA111.00" localSheetId="65">'[1]Bancos Múltiples'!#REF!</definedName>
    <definedName name="XA111.00" localSheetId="73">'[1]Bancos Múltiples'!#REF!</definedName>
    <definedName name="XA111.00" localSheetId="74">'[1]Bancos Múltiples'!#REF!</definedName>
    <definedName name="XA111.00">'[1]Bancos Múltiples'!#REF!</definedName>
    <definedName name="XA111.01" localSheetId="1">'[1]Bancos Múltiples'!#REF!</definedName>
    <definedName name="XA111.01" localSheetId="2">'[1]Bancos Múltiples'!#REF!</definedName>
    <definedName name="XA111.01" localSheetId="28">'[1]Bancos Múltiples'!#REF!</definedName>
    <definedName name="XA111.01" localSheetId="29">'[1]Bancos Múltiples'!#REF!</definedName>
    <definedName name="XA111.01" localSheetId="3">'[1]Bancos Múltiples'!#REF!</definedName>
    <definedName name="XA111.01" localSheetId="4">'[1]Bancos Múltiples'!#REF!</definedName>
    <definedName name="XA111.01" localSheetId="43">'[1]Bancos Múltiples'!#REF!</definedName>
    <definedName name="XA111.01" localSheetId="44">'[1]Bancos Múltiples'!#REF!</definedName>
    <definedName name="XA111.01" localSheetId="52">'[1]Bancos Múltiples'!#REF!</definedName>
    <definedName name="XA111.01" localSheetId="5">'[1]Bancos Múltiples'!#REF!</definedName>
    <definedName name="XA111.01" localSheetId="53">'[1]Bancos Múltiples'!#REF!</definedName>
    <definedName name="XA111.01" localSheetId="64">'[1]Bancos Múltiples'!#REF!</definedName>
    <definedName name="XA111.01" localSheetId="65">'[1]Bancos Múltiples'!#REF!</definedName>
    <definedName name="XA111.01" localSheetId="73">'[1]Bancos Múltiples'!#REF!</definedName>
    <definedName name="XA111.01" localSheetId="74">'[1]Bancos Múltiples'!#REF!</definedName>
    <definedName name="XA111.01">'[1]Bancos Múltiples'!#REF!</definedName>
    <definedName name="XA111.02" localSheetId="1">'[1]Bancos Múltiples'!#REF!</definedName>
    <definedName name="XA111.02" localSheetId="2">'[1]Bancos Múltiples'!#REF!</definedName>
    <definedName name="XA111.02" localSheetId="28">'[1]Bancos Múltiples'!#REF!</definedName>
    <definedName name="XA111.02" localSheetId="29">'[1]Bancos Múltiples'!#REF!</definedName>
    <definedName name="XA111.02" localSheetId="3">'[1]Bancos Múltiples'!#REF!</definedName>
    <definedName name="XA111.02" localSheetId="4">'[1]Bancos Múltiples'!#REF!</definedName>
    <definedName name="XA111.02" localSheetId="43">'[1]Bancos Múltiples'!#REF!</definedName>
    <definedName name="XA111.02" localSheetId="44">'[1]Bancos Múltiples'!#REF!</definedName>
    <definedName name="XA111.02" localSheetId="52">'[1]Bancos Múltiples'!#REF!</definedName>
    <definedName name="XA111.02" localSheetId="5">'[1]Bancos Múltiples'!#REF!</definedName>
    <definedName name="XA111.02" localSheetId="53">'[1]Bancos Múltiples'!#REF!</definedName>
    <definedName name="XA111.02" localSheetId="64">'[1]Bancos Múltiples'!#REF!</definedName>
    <definedName name="XA111.02" localSheetId="65">'[1]Bancos Múltiples'!#REF!</definedName>
    <definedName name="XA111.02" localSheetId="73">'[1]Bancos Múltiples'!#REF!</definedName>
    <definedName name="XA111.02" localSheetId="74">'[1]Bancos Múltiples'!#REF!</definedName>
    <definedName name="XA111.02">'[1]Bancos Múltiples'!#REF!</definedName>
    <definedName name="XA111.03" localSheetId="1">'[1]Bancos Múltiples'!#REF!</definedName>
    <definedName name="XA111.03" localSheetId="2">'[1]Bancos Múltiples'!#REF!</definedName>
    <definedName name="XA111.03" localSheetId="28">'[1]Bancos Múltiples'!#REF!</definedName>
    <definedName name="XA111.03" localSheetId="29">'[1]Bancos Múltiples'!#REF!</definedName>
    <definedName name="XA111.03" localSheetId="3">'[1]Bancos Múltiples'!#REF!</definedName>
    <definedName name="XA111.03" localSheetId="4">'[1]Bancos Múltiples'!#REF!</definedName>
    <definedName name="XA111.03" localSheetId="43">'[1]Bancos Múltiples'!#REF!</definedName>
    <definedName name="XA111.03" localSheetId="44">'[1]Bancos Múltiples'!#REF!</definedName>
    <definedName name="XA111.03" localSheetId="52">'[1]Bancos Múltiples'!#REF!</definedName>
    <definedName name="XA111.03" localSheetId="5">'[1]Bancos Múltiples'!#REF!</definedName>
    <definedName name="XA111.03" localSheetId="53">'[1]Bancos Múltiples'!#REF!</definedName>
    <definedName name="XA111.03" localSheetId="64">'[1]Bancos Múltiples'!#REF!</definedName>
    <definedName name="XA111.03" localSheetId="65">'[1]Bancos Múltiples'!#REF!</definedName>
    <definedName name="XA111.03" localSheetId="73">'[1]Bancos Múltiples'!#REF!</definedName>
    <definedName name="XA111.03" localSheetId="74">'[1]Bancos Múltiples'!#REF!</definedName>
    <definedName name="XA111.03">'[1]Bancos Múltiples'!#REF!</definedName>
    <definedName name="XA112.00" localSheetId="1">'[1]Bancos Múltiples'!#REF!</definedName>
    <definedName name="XA112.00" localSheetId="2">'[1]Bancos Múltiples'!#REF!</definedName>
    <definedName name="XA112.00" localSheetId="28">'[1]Bancos Múltiples'!#REF!</definedName>
    <definedName name="XA112.00" localSheetId="29">'[1]Bancos Múltiples'!#REF!</definedName>
    <definedName name="XA112.00" localSheetId="3">'[1]Bancos Múltiples'!#REF!</definedName>
    <definedName name="XA112.00" localSheetId="4">'[1]Bancos Múltiples'!#REF!</definedName>
    <definedName name="XA112.00" localSheetId="43">'[1]Bancos Múltiples'!#REF!</definedName>
    <definedName name="XA112.00" localSheetId="44">'[1]Bancos Múltiples'!#REF!</definedName>
    <definedName name="XA112.00" localSheetId="52">'[1]Bancos Múltiples'!#REF!</definedName>
    <definedName name="XA112.00" localSheetId="5">'[1]Bancos Múltiples'!#REF!</definedName>
    <definedName name="XA112.00" localSheetId="53">'[1]Bancos Múltiples'!#REF!</definedName>
    <definedName name="XA112.00" localSheetId="64">'[1]Bancos Múltiples'!#REF!</definedName>
    <definedName name="XA112.00" localSheetId="65">'[1]Bancos Múltiples'!#REF!</definedName>
    <definedName name="XA112.00" localSheetId="73">'[1]Bancos Múltiples'!#REF!</definedName>
    <definedName name="XA112.00" localSheetId="74">'[1]Bancos Múltiples'!#REF!</definedName>
    <definedName name="XA112.00">'[1]Bancos Múltiples'!#REF!</definedName>
    <definedName name="XA112.01" localSheetId="1">'[1]Bancos Múltiples'!#REF!</definedName>
    <definedName name="XA112.01" localSheetId="2">'[1]Bancos Múltiples'!#REF!</definedName>
    <definedName name="XA112.01" localSheetId="28">'[1]Bancos Múltiples'!#REF!</definedName>
    <definedName name="XA112.01" localSheetId="29">'[1]Bancos Múltiples'!#REF!</definedName>
    <definedName name="XA112.01" localSheetId="3">'[1]Bancos Múltiples'!#REF!</definedName>
    <definedName name="XA112.01" localSheetId="4">'[1]Bancos Múltiples'!#REF!</definedName>
    <definedName name="XA112.01" localSheetId="43">'[1]Bancos Múltiples'!#REF!</definedName>
    <definedName name="XA112.01" localSheetId="44">'[1]Bancos Múltiples'!#REF!</definedName>
    <definedName name="XA112.01" localSheetId="52">'[1]Bancos Múltiples'!#REF!</definedName>
    <definedName name="XA112.01" localSheetId="5">'[1]Bancos Múltiples'!#REF!</definedName>
    <definedName name="XA112.01" localSheetId="53">'[1]Bancos Múltiples'!#REF!</definedName>
    <definedName name="XA112.01" localSheetId="64">'[1]Bancos Múltiples'!#REF!</definedName>
    <definedName name="XA112.01" localSheetId="65">'[1]Bancos Múltiples'!#REF!</definedName>
    <definedName name="XA112.01" localSheetId="73">'[1]Bancos Múltiples'!#REF!</definedName>
    <definedName name="XA112.01" localSheetId="74">'[1]Bancos Múltiples'!#REF!</definedName>
    <definedName name="XA112.01">'[1]Bancos Múltiples'!#REF!</definedName>
    <definedName name="XA112.02" localSheetId="1">'[1]Bancos Múltiples'!#REF!</definedName>
    <definedName name="XA112.02" localSheetId="2">'[1]Bancos Múltiples'!#REF!</definedName>
    <definedName name="XA112.02" localSheetId="28">'[1]Bancos Múltiples'!#REF!</definedName>
    <definedName name="XA112.02" localSheetId="29">'[1]Bancos Múltiples'!#REF!</definedName>
    <definedName name="XA112.02" localSheetId="3">'[1]Bancos Múltiples'!#REF!</definedName>
    <definedName name="XA112.02" localSheetId="4">'[1]Bancos Múltiples'!#REF!</definedName>
    <definedName name="XA112.02" localSheetId="43">'[1]Bancos Múltiples'!#REF!</definedName>
    <definedName name="XA112.02" localSheetId="44">'[1]Bancos Múltiples'!#REF!</definedName>
    <definedName name="XA112.02" localSheetId="52">'[1]Bancos Múltiples'!#REF!</definedName>
    <definedName name="XA112.02" localSheetId="5">'[1]Bancos Múltiples'!#REF!</definedName>
    <definedName name="XA112.02" localSheetId="53">'[1]Bancos Múltiples'!#REF!</definedName>
    <definedName name="XA112.02" localSheetId="64">'[1]Bancos Múltiples'!#REF!</definedName>
    <definedName name="XA112.02" localSheetId="65">'[1]Bancos Múltiples'!#REF!</definedName>
    <definedName name="XA112.02" localSheetId="73">'[1]Bancos Múltiples'!#REF!</definedName>
    <definedName name="XA112.02" localSheetId="74">'[1]Bancos Múltiples'!#REF!</definedName>
    <definedName name="XA112.02">'[1]Bancos Múltiples'!#REF!</definedName>
    <definedName name="XA112.03" localSheetId="1">'[1]Bancos Múltiples'!#REF!</definedName>
    <definedName name="XA112.03" localSheetId="2">'[1]Bancos Múltiples'!#REF!</definedName>
    <definedName name="XA112.03" localSheetId="28">'[1]Bancos Múltiples'!#REF!</definedName>
    <definedName name="XA112.03" localSheetId="29">'[1]Bancos Múltiples'!#REF!</definedName>
    <definedName name="XA112.03" localSheetId="3">'[1]Bancos Múltiples'!#REF!</definedName>
    <definedName name="XA112.03" localSheetId="4">'[1]Bancos Múltiples'!#REF!</definedName>
    <definedName name="XA112.03" localSheetId="43">'[1]Bancos Múltiples'!#REF!</definedName>
    <definedName name="XA112.03" localSheetId="44">'[1]Bancos Múltiples'!#REF!</definedName>
    <definedName name="XA112.03" localSheetId="52">'[1]Bancos Múltiples'!#REF!</definedName>
    <definedName name="XA112.03" localSheetId="5">'[1]Bancos Múltiples'!#REF!</definedName>
    <definedName name="XA112.03" localSheetId="53">'[1]Bancos Múltiples'!#REF!</definedName>
    <definedName name="XA112.03" localSheetId="64">'[1]Bancos Múltiples'!#REF!</definedName>
    <definedName name="XA112.03" localSheetId="65">'[1]Bancos Múltiples'!#REF!</definedName>
    <definedName name="XA112.03" localSheetId="73">'[1]Bancos Múltiples'!#REF!</definedName>
    <definedName name="XA112.03" localSheetId="74">'[1]Bancos Múltiples'!#REF!</definedName>
    <definedName name="XA112.03">'[1]Bancos Múltiples'!#REF!</definedName>
    <definedName name="XA112.04" localSheetId="1">'[1]Bancos Múltiples'!#REF!</definedName>
    <definedName name="XA112.04" localSheetId="2">'[1]Bancos Múltiples'!#REF!</definedName>
    <definedName name="XA112.04" localSheetId="28">'[1]Bancos Múltiples'!#REF!</definedName>
    <definedName name="XA112.04" localSheetId="29">'[1]Bancos Múltiples'!#REF!</definedName>
    <definedName name="XA112.04" localSheetId="3">'[1]Bancos Múltiples'!#REF!</definedName>
    <definedName name="XA112.04" localSheetId="4">'[1]Bancos Múltiples'!#REF!</definedName>
    <definedName name="XA112.04" localSheetId="43">'[1]Bancos Múltiples'!#REF!</definedName>
    <definedName name="XA112.04" localSheetId="44">'[1]Bancos Múltiples'!#REF!</definedName>
    <definedName name="XA112.04" localSheetId="52">'[1]Bancos Múltiples'!#REF!</definedName>
    <definedName name="XA112.04" localSheetId="5">'[1]Bancos Múltiples'!#REF!</definedName>
    <definedName name="XA112.04" localSheetId="53">'[1]Bancos Múltiples'!#REF!</definedName>
    <definedName name="XA112.04" localSheetId="64">'[1]Bancos Múltiples'!#REF!</definedName>
    <definedName name="XA112.04" localSheetId="65">'[1]Bancos Múltiples'!#REF!</definedName>
    <definedName name="XA112.04" localSheetId="73">'[1]Bancos Múltiples'!#REF!</definedName>
    <definedName name="XA112.04" localSheetId="74">'[1]Bancos Múltiples'!#REF!</definedName>
    <definedName name="XA112.04">'[1]Bancos Múltiples'!#REF!</definedName>
    <definedName name="XA112.05" localSheetId="1">'[1]Bancos Múltiples'!#REF!</definedName>
    <definedName name="XA112.05" localSheetId="2">'[1]Bancos Múltiples'!#REF!</definedName>
    <definedName name="XA112.05" localSheetId="28">'[1]Bancos Múltiples'!#REF!</definedName>
    <definedName name="XA112.05" localSheetId="29">'[1]Bancos Múltiples'!#REF!</definedName>
    <definedName name="XA112.05" localSheetId="3">'[1]Bancos Múltiples'!#REF!</definedName>
    <definedName name="XA112.05" localSheetId="4">'[1]Bancos Múltiples'!#REF!</definedName>
    <definedName name="XA112.05" localSheetId="43">'[1]Bancos Múltiples'!#REF!</definedName>
    <definedName name="XA112.05" localSheetId="44">'[1]Bancos Múltiples'!#REF!</definedName>
    <definedName name="XA112.05" localSheetId="52">'[1]Bancos Múltiples'!#REF!</definedName>
    <definedName name="XA112.05" localSheetId="5">'[1]Bancos Múltiples'!#REF!</definedName>
    <definedName name="XA112.05" localSheetId="53">'[1]Bancos Múltiples'!#REF!</definedName>
    <definedName name="XA112.05" localSheetId="64">'[1]Bancos Múltiples'!#REF!</definedName>
    <definedName name="XA112.05" localSheetId="65">'[1]Bancos Múltiples'!#REF!</definedName>
    <definedName name="XA112.05" localSheetId="73">'[1]Bancos Múltiples'!#REF!</definedName>
    <definedName name="XA112.05" localSheetId="74">'[1]Bancos Múltiples'!#REF!</definedName>
    <definedName name="XA112.05">'[1]Bancos Múltiples'!#REF!</definedName>
    <definedName name="XA112.06" localSheetId="1">'[1]Bancos Múltiples'!#REF!</definedName>
    <definedName name="XA112.06" localSheetId="2">'[1]Bancos Múltiples'!#REF!</definedName>
    <definedName name="XA112.06" localSheetId="28">'[1]Bancos Múltiples'!#REF!</definedName>
    <definedName name="XA112.06" localSheetId="29">'[1]Bancos Múltiples'!#REF!</definedName>
    <definedName name="XA112.06" localSheetId="3">'[1]Bancos Múltiples'!#REF!</definedName>
    <definedName name="XA112.06" localSheetId="4">'[1]Bancos Múltiples'!#REF!</definedName>
    <definedName name="XA112.06" localSheetId="43">'[1]Bancos Múltiples'!#REF!</definedName>
    <definedName name="XA112.06" localSheetId="44">'[1]Bancos Múltiples'!#REF!</definedName>
    <definedName name="XA112.06" localSheetId="52">'[1]Bancos Múltiples'!#REF!</definedName>
    <definedName name="XA112.06" localSheetId="5">'[1]Bancos Múltiples'!#REF!</definedName>
    <definedName name="XA112.06" localSheetId="53">'[1]Bancos Múltiples'!#REF!</definedName>
    <definedName name="XA112.06" localSheetId="64">'[1]Bancos Múltiples'!#REF!</definedName>
    <definedName name="XA112.06" localSheetId="65">'[1]Bancos Múltiples'!#REF!</definedName>
    <definedName name="XA112.06" localSheetId="73">'[1]Bancos Múltiples'!#REF!</definedName>
    <definedName name="XA112.06" localSheetId="74">'[1]Bancos Múltiples'!#REF!</definedName>
    <definedName name="XA112.06">'[1]Bancos Múltiples'!#REF!</definedName>
    <definedName name="XA112.07" localSheetId="1">'[1]Bancos Múltiples'!#REF!</definedName>
    <definedName name="XA112.07" localSheetId="2">'[1]Bancos Múltiples'!#REF!</definedName>
    <definedName name="XA112.07" localSheetId="28">'[1]Bancos Múltiples'!#REF!</definedName>
    <definedName name="XA112.07" localSheetId="29">'[1]Bancos Múltiples'!#REF!</definedName>
    <definedName name="XA112.07" localSheetId="3">'[1]Bancos Múltiples'!#REF!</definedName>
    <definedName name="XA112.07" localSheetId="4">'[1]Bancos Múltiples'!#REF!</definedName>
    <definedName name="XA112.07" localSheetId="43">'[1]Bancos Múltiples'!#REF!</definedName>
    <definedName name="XA112.07" localSheetId="44">'[1]Bancos Múltiples'!#REF!</definedName>
    <definedName name="XA112.07" localSheetId="52">'[1]Bancos Múltiples'!#REF!</definedName>
    <definedName name="XA112.07" localSheetId="5">'[1]Bancos Múltiples'!#REF!</definedName>
    <definedName name="XA112.07" localSheetId="53">'[1]Bancos Múltiples'!#REF!</definedName>
    <definedName name="XA112.07" localSheetId="64">'[1]Bancos Múltiples'!#REF!</definedName>
    <definedName name="XA112.07" localSheetId="65">'[1]Bancos Múltiples'!#REF!</definedName>
    <definedName name="XA112.07" localSheetId="73">'[1]Bancos Múltiples'!#REF!</definedName>
    <definedName name="XA112.07" localSheetId="74">'[1]Bancos Múltiples'!#REF!</definedName>
    <definedName name="XA112.07">'[1]Bancos Múltiples'!#REF!</definedName>
    <definedName name="XA112.08" localSheetId="1">'[1]Bancos Múltiples'!#REF!</definedName>
    <definedName name="XA112.08" localSheetId="2">'[1]Bancos Múltiples'!#REF!</definedName>
    <definedName name="XA112.08" localSheetId="28">'[1]Bancos Múltiples'!#REF!</definedName>
    <definedName name="XA112.08" localSheetId="29">'[1]Bancos Múltiples'!#REF!</definedName>
    <definedName name="XA112.08" localSheetId="3">'[1]Bancos Múltiples'!#REF!</definedName>
    <definedName name="XA112.08" localSheetId="4">'[1]Bancos Múltiples'!#REF!</definedName>
    <definedName name="XA112.08" localSheetId="43">'[1]Bancos Múltiples'!#REF!</definedName>
    <definedName name="XA112.08" localSheetId="44">'[1]Bancos Múltiples'!#REF!</definedName>
    <definedName name="XA112.08" localSheetId="52">'[1]Bancos Múltiples'!#REF!</definedName>
    <definedName name="XA112.08" localSheetId="5">'[1]Bancos Múltiples'!#REF!</definedName>
    <definedName name="XA112.08" localSheetId="53">'[1]Bancos Múltiples'!#REF!</definedName>
    <definedName name="XA112.08" localSheetId="64">'[1]Bancos Múltiples'!#REF!</definedName>
    <definedName name="XA112.08" localSheetId="65">'[1]Bancos Múltiples'!#REF!</definedName>
    <definedName name="XA112.08" localSheetId="73">'[1]Bancos Múltiples'!#REF!</definedName>
    <definedName name="XA112.08" localSheetId="74">'[1]Bancos Múltiples'!#REF!</definedName>
    <definedName name="XA112.08">'[1]Bancos Múltiples'!#REF!</definedName>
    <definedName name="XA112.09" localSheetId="1">'[1]Bancos Múltiples'!#REF!</definedName>
    <definedName name="XA112.09" localSheetId="2">'[1]Bancos Múltiples'!#REF!</definedName>
    <definedName name="XA112.09" localSheetId="28">'[1]Bancos Múltiples'!#REF!</definedName>
    <definedName name="XA112.09" localSheetId="29">'[1]Bancos Múltiples'!#REF!</definedName>
    <definedName name="XA112.09" localSheetId="3">'[1]Bancos Múltiples'!#REF!</definedName>
    <definedName name="XA112.09" localSheetId="4">'[1]Bancos Múltiples'!#REF!</definedName>
    <definedName name="XA112.09" localSheetId="43">'[1]Bancos Múltiples'!#REF!</definedName>
    <definedName name="XA112.09" localSheetId="44">'[1]Bancos Múltiples'!#REF!</definedName>
    <definedName name="XA112.09" localSheetId="52">'[1]Bancos Múltiples'!#REF!</definedName>
    <definedName name="XA112.09" localSheetId="5">'[1]Bancos Múltiples'!#REF!</definedName>
    <definedName name="XA112.09" localSheetId="53">'[1]Bancos Múltiples'!#REF!</definedName>
    <definedName name="XA112.09" localSheetId="64">'[1]Bancos Múltiples'!#REF!</definedName>
    <definedName name="XA112.09" localSheetId="65">'[1]Bancos Múltiples'!#REF!</definedName>
    <definedName name="XA112.09" localSheetId="73">'[1]Bancos Múltiples'!#REF!</definedName>
    <definedName name="XA112.09" localSheetId="74">'[1]Bancos Múltiples'!#REF!</definedName>
    <definedName name="XA112.09">'[1]Bancos Múltiples'!#REF!</definedName>
    <definedName name="XA112.11" localSheetId="1">'[1]Bancos Múltiples'!#REF!</definedName>
    <definedName name="XA112.11" localSheetId="2">'[1]Bancos Múltiples'!#REF!</definedName>
    <definedName name="XA112.11" localSheetId="28">'[1]Bancos Múltiples'!#REF!</definedName>
    <definedName name="XA112.11" localSheetId="29">'[1]Bancos Múltiples'!#REF!</definedName>
    <definedName name="XA112.11" localSheetId="3">'[1]Bancos Múltiples'!#REF!</definedName>
    <definedName name="XA112.11" localSheetId="4">'[1]Bancos Múltiples'!#REF!</definedName>
    <definedName name="XA112.11" localSheetId="43">'[1]Bancos Múltiples'!#REF!</definedName>
    <definedName name="XA112.11" localSheetId="44">'[1]Bancos Múltiples'!#REF!</definedName>
    <definedName name="XA112.11" localSheetId="52">'[1]Bancos Múltiples'!#REF!</definedName>
    <definedName name="XA112.11" localSheetId="5">'[1]Bancos Múltiples'!#REF!</definedName>
    <definedName name="XA112.11" localSheetId="53">'[1]Bancos Múltiples'!#REF!</definedName>
    <definedName name="XA112.11" localSheetId="64">'[1]Bancos Múltiples'!#REF!</definedName>
    <definedName name="XA112.11" localSheetId="65">'[1]Bancos Múltiples'!#REF!</definedName>
    <definedName name="XA112.11" localSheetId="73">'[1]Bancos Múltiples'!#REF!</definedName>
    <definedName name="XA112.11" localSheetId="74">'[1]Bancos Múltiples'!#REF!</definedName>
    <definedName name="XA112.11">'[1]Bancos Múltiples'!#REF!</definedName>
    <definedName name="XA112.12" localSheetId="1">'[1]Bancos Múltiples'!#REF!</definedName>
    <definedName name="XA112.12" localSheetId="2">'[1]Bancos Múltiples'!#REF!</definedName>
    <definedName name="XA112.12" localSheetId="28">'[1]Bancos Múltiples'!#REF!</definedName>
    <definedName name="XA112.12" localSheetId="29">'[1]Bancos Múltiples'!#REF!</definedName>
    <definedName name="XA112.12" localSheetId="3">'[1]Bancos Múltiples'!#REF!</definedName>
    <definedName name="XA112.12" localSheetId="4">'[1]Bancos Múltiples'!#REF!</definedName>
    <definedName name="XA112.12" localSheetId="43">'[1]Bancos Múltiples'!#REF!</definedName>
    <definedName name="XA112.12" localSheetId="44">'[1]Bancos Múltiples'!#REF!</definedName>
    <definedName name="XA112.12" localSheetId="52">'[1]Bancos Múltiples'!#REF!</definedName>
    <definedName name="XA112.12" localSheetId="5">'[1]Bancos Múltiples'!#REF!</definedName>
    <definedName name="XA112.12" localSheetId="53">'[1]Bancos Múltiples'!#REF!</definedName>
    <definedName name="XA112.12" localSheetId="64">'[1]Bancos Múltiples'!#REF!</definedName>
    <definedName name="XA112.12" localSheetId="65">'[1]Bancos Múltiples'!#REF!</definedName>
    <definedName name="XA112.12" localSheetId="73">'[1]Bancos Múltiples'!#REF!</definedName>
    <definedName name="XA112.12" localSheetId="74">'[1]Bancos Múltiples'!#REF!</definedName>
    <definedName name="XA112.12">'[1]Bancos Múltiples'!#REF!</definedName>
    <definedName name="XA112.13" localSheetId="1">'[1]Bancos Múltiples'!#REF!</definedName>
    <definedName name="XA112.13" localSheetId="2">'[1]Bancos Múltiples'!#REF!</definedName>
    <definedName name="XA112.13" localSheetId="28">'[1]Bancos Múltiples'!#REF!</definedName>
    <definedName name="XA112.13" localSheetId="29">'[1]Bancos Múltiples'!#REF!</definedName>
    <definedName name="XA112.13" localSheetId="3">'[1]Bancos Múltiples'!#REF!</definedName>
    <definedName name="XA112.13" localSheetId="4">'[1]Bancos Múltiples'!#REF!</definedName>
    <definedName name="XA112.13" localSheetId="43">'[1]Bancos Múltiples'!#REF!</definedName>
    <definedName name="XA112.13" localSheetId="44">'[1]Bancos Múltiples'!#REF!</definedName>
    <definedName name="XA112.13" localSheetId="52">'[1]Bancos Múltiples'!#REF!</definedName>
    <definedName name="XA112.13" localSheetId="5">'[1]Bancos Múltiples'!#REF!</definedName>
    <definedName name="XA112.13" localSheetId="53">'[1]Bancos Múltiples'!#REF!</definedName>
    <definedName name="XA112.13" localSheetId="64">'[1]Bancos Múltiples'!#REF!</definedName>
    <definedName name="XA112.13" localSheetId="65">'[1]Bancos Múltiples'!#REF!</definedName>
    <definedName name="XA112.13" localSheetId="73">'[1]Bancos Múltiples'!#REF!</definedName>
    <definedName name="XA112.13" localSheetId="74">'[1]Bancos Múltiples'!#REF!</definedName>
    <definedName name="XA112.13">'[1]Bancos Múltiples'!#REF!</definedName>
    <definedName name="XA112.14" localSheetId="1">'[1]Bancos Múltiples'!#REF!</definedName>
    <definedName name="XA112.14" localSheetId="2">'[1]Bancos Múltiples'!#REF!</definedName>
    <definedName name="XA112.14" localSheetId="28">'[1]Bancos Múltiples'!#REF!</definedName>
    <definedName name="XA112.14" localSheetId="29">'[1]Bancos Múltiples'!#REF!</definedName>
    <definedName name="XA112.14" localSheetId="3">'[1]Bancos Múltiples'!#REF!</definedName>
    <definedName name="XA112.14" localSheetId="4">'[1]Bancos Múltiples'!#REF!</definedName>
    <definedName name="XA112.14" localSheetId="43">'[1]Bancos Múltiples'!#REF!</definedName>
    <definedName name="XA112.14" localSheetId="44">'[1]Bancos Múltiples'!#REF!</definedName>
    <definedName name="XA112.14" localSheetId="52">'[1]Bancos Múltiples'!#REF!</definedName>
    <definedName name="XA112.14" localSheetId="5">'[1]Bancos Múltiples'!#REF!</definedName>
    <definedName name="XA112.14" localSheetId="53">'[1]Bancos Múltiples'!#REF!</definedName>
    <definedName name="XA112.14" localSheetId="64">'[1]Bancos Múltiples'!#REF!</definedName>
    <definedName name="XA112.14" localSheetId="65">'[1]Bancos Múltiples'!#REF!</definedName>
    <definedName name="XA112.14" localSheetId="73">'[1]Bancos Múltiples'!#REF!</definedName>
    <definedName name="XA112.14" localSheetId="74">'[1]Bancos Múltiples'!#REF!</definedName>
    <definedName name="XA112.14">'[1]Bancos Múltiples'!#REF!</definedName>
    <definedName name="XA112.99" localSheetId="1">'[1]Bancos Múltiples'!#REF!</definedName>
    <definedName name="XA112.99" localSheetId="2">'[1]Bancos Múltiples'!#REF!</definedName>
    <definedName name="XA112.99" localSheetId="28">'[1]Bancos Múltiples'!#REF!</definedName>
    <definedName name="XA112.99" localSheetId="29">'[1]Bancos Múltiples'!#REF!</definedName>
    <definedName name="XA112.99" localSheetId="3">'[1]Bancos Múltiples'!#REF!</definedName>
    <definedName name="XA112.99" localSheetId="4">'[1]Bancos Múltiples'!#REF!</definedName>
    <definedName name="XA112.99" localSheetId="43">'[1]Bancos Múltiples'!#REF!</definedName>
    <definedName name="XA112.99" localSheetId="44">'[1]Bancos Múltiples'!#REF!</definedName>
    <definedName name="XA112.99" localSheetId="52">'[1]Bancos Múltiples'!#REF!</definedName>
    <definedName name="XA112.99" localSheetId="5">'[1]Bancos Múltiples'!#REF!</definedName>
    <definedName name="XA112.99" localSheetId="53">'[1]Bancos Múltiples'!#REF!</definedName>
    <definedName name="XA112.99" localSheetId="64">'[1]Bancos Múltiples'!#REF!</definedName>
    <definedName name="XA112.99" localSheetId="65">'[1]Bancos Múltiples'!#REF!</definedName>
    <definedName name="XA112.99" localSheetId="73">'[1]Bancos Múltiples'!#REF!</definedName>
    <definedName name="XA112.99" localSheetId="74">'[1]Bancos Múltiples'!#REF!</definedName>
    <definedName name="XA112.99">'[1]Bancos Múltiples'!#REF!</definedName>
    <definedName name="XA113.00" localSheetId="1">'[1]Bancos Múltiples'!#REF!</definedName>
    <definedName name="XA113.00" localSheetId="2">'[1]Bancos Múltiples'!#REF!</definedName>
    <definedName name="XA113.00" localSheetId="28">'[1]Bancos Múltiples'!#REF!</definedName>
    <definedName name="XA113.00" localSheetId="29">'[1]Bancos Múltiples'!#REF!</definedName>
    <definedName name="XA113.00" localSheetId="3">'[1]Bancos Múltiples'!#REF!</definedName>
    <definedName name="XA113.00" localSheetId="4">'[1]Bancos Múltiples'!#REF!</definedName>
    <definedName name="XA113.00" localSheetId="43">'[1]Bancos Múltiples'!#REF!</definedName>
    <definedName name="XA113.00" localSheetId="44">'[1]Bancos Múltiples'!#REF!</definedName>
    <definedName name="XA113.00" localSheetId="52">'[1]Bancos Múltiples'!#REF!</definedName>
    <definedName name="XA113.00" localSheetId="5">'[1]Bancos Múltiples'!#REF!</definedName>
    <definedName name="XA113.00" localSheetId="53">'[1]Bancos Múltiples'!#REF!</definedName>
    <definedName name="XA113.00" localSheetId="64">'[1]Bancos Múltiples'!#REF!</definedName>
    <definedName name="XA113.00" localSheetId="65">'[1]Bancos Múltiples'!#REF!</definedName>
    <definedName name="XA113.00" localSheetId="73">'[1]Bancos Múltiples'!#REF!</definedName>
    <definedName name="XA113.00" localSheetId="74">'[1]Bancos Múltiples'!#REF!</definedName>
    <definedName name="XA113.00">'[1]Bancos Múltiples'!#REF!</definedName>
    <definedName name="XA113.01" localSheetId="1">'[1]Bancos Múltiples'!#REF!</definedName>
    <definedName name="XA113.01" localSheetId="2">'[1]Bancos Múltiples'!#REF!</definedName>
    <definedName name="XA113.01" localSheetId="28">'[1]Bancos Múltiples'!#REF!</definedName>
    <definedName name="XA113.01" localSheetId="29">'[1]Bancos Múltiples'!#REF!</definedName>
    <definedName name="XA113.01" localSheetId="3">'[1]Bancos Múltiples'!#REF!</definedName>
    <definedName name="XA113.01" localSheetId="4">'[1]Bancos Múltiples'!#REF!</definedName>
    <definedName name="XA113.01" localSheetId="43">'[1]Bancos Múltiples'!#REF!</definedName>
    <definedName name="XA113.01" localSheetId="44">'[1]Bancos Múltiples'!#REF!</definedName>
    <definedName name="XA113.01" localSheetId="52">'[1]Bancos Múltiples'!#REF!</definedName>
    <definedName name="XA113.01" localSheetId="5">'[1]Bancos Múltiples'!#REF!</definedName>
    <definedName name="XA113.01" localSheetId="53">'[1]Bancos Múltiples'!#REF!</definedName>
    <definedName name="XA113.01" localSheetId="64">'[1]Bancos Múltiples'!#REF!</definedName>
    <definedName name="XA113.01" localSheetId="65">'[1]Bancos Múltiples'!#REF!</definedName>
    <definedName name="XA113.01" localSheetId="73">'[1]Bancos Múltiples'!#REF!</definedName>
    <definedName name="XA113.01" localSheetId="74">'[1]Bancos Múltiples'!#REF!</definedName>
    <definedName name="XA113.01">'[1]Bancos Múltiples'!#REF!</definedName>
    <definedName name="XA114.00" localSheetId="1">'[1]Bancos Múltiples'!#REF!</definedName>
    <definedName name="XA114.00" localSheetId="2">'[1]Bancos Múltiples'!#REF!</definedName>
    <definedName name="XA114.00" localSheetId="28">'[1]Bancos Múltiples'!#REF!</definedName>
    <definedName name="XA114.00" localSheetId="29">'[1]Bancos Múltiples'!#REF!</definedName>
    <definedName name="XA114.00" localSheetId="3">'[1]Bancos Múltiples'!#REF!</definedName>
    <definedName name="XA114.00" localSheetId="4">'[1]Bancos Múltiples'!#REF!</definedName>
    <definedName name="XA114.00" localSheetId="43">'[1]Bancos Múltiples'!#REF!</definedName>
    <definedName name="XA114.00" localSheetId="44">'[1]Bancos Múltiples'!#REF!</definedName>
    <definedName name="XA114.00" localSheetId="52">'[1]Bancos Múltiples'!#REF!</definedName>
    <definedName name="XA114.00" localSheetId="5">'[1]Bancos Múltiples'!#REF!</definedName>
    <definedName name="XA114.00" localSheetId="53">'[1]Bancos Múltiples'!#REF!</definedName>
    <definedName name="XA114.00" localSheetId="64">'[1]Bancos Múltiples'!#REF!</definedName>
    <definedName name="XA114.00" localSheetId="65">'[1]Bancos Múltiples'!#REF!</definedName>
    <definedName name="XA114.00" localSheetId="73">'[1]Bancos Múltiples'!#REF!</definedName>
    <definedName name="XA114.00" localSheetId="74">'[1]Bancos Múltiples'!#REF!</definedName>
    <definedName name="XA114.00">'[1]Bancos Múltiples'!#REF!</definedName>
    <definedName name="XA114.01" localSheetId="1">'[1]Bancos Múltiples'!#REF!</definedName>
    <definedName name="XA114.01" localSheetId="2">'[1]Bancos Múltiples'!#REF!</definedName>
    <definedName name="XA114.01" localSheetId="28">'[1]Bancos Múltiples'!#REF!</definedName>
    <definedName name="XA114.01" localSheetId="29">'[1]Bancos Múltiples'!#REF!</definedName>
    <definedName name="XA114.01" localSheetId="3">'[1]Bancos Múltiples'!#REF!</definedName>
    <definedName name="XA114.01" localSheetId="4">'[1]Bancos Múltiples'!#REF!</definedName>
    <definedName name="XA114.01" localSheetId="43">'[1]Bancos Múltiples'!#REF!</definedName>
    <definedName name="XA114.01" localSheetId="44">'[1]Bancos Múltiples'!#REF!</definedName>
    <definedName name="XA114.01" localSheetId="52">'[1]Bancos Múltiples'!#REF!</definedName>
    <definedName name="XA114.01" localSheetId="5">'[1]Bancos Múltiples'!#REF!</definedName>
    <definedName name="XA114.01" localSheetId="53">'[1]Bancos Múltiples'!#REF!</definedName>
    <definedName name="XA114.01" localSheetId="64">'[1]Bancos Múltiples'!#REF!</definedName>
    <definedName name="XA114.01" localSheetId="65">'[1]Bancos Múltiples'!#REF!</definedName>
    <definedName name="XA114.01" localSheetId="73">'[1]Bancos Múltiples'!#REF!</definedName>
    <definedName name="XA114.01" localSheetId="74">'[1]Bancos Múltiples'!#REF!</definedName>
    <definedName name="XA114.01">'[1]Bancos Múltiples'!#REF!</definedName>
    <definedName name="XA115.00" localSheetId="1">'[1]Bancos Múltiples'!#REF!</definedName>
    <definedName name="XA115.00" localSheetId="2">'[1]Bancos Múltiples'!#REF!</definedName>
    <definedName name="XA115.00" localSheetId="28">'[1]Bancos Múltiples'!#REF!</definedName>
    <definedName name="XA115.00" localSheetId="29">'[1]Bancos Múltiples'!#REF!</definedName>
    <definedName name="XA115.00" localSheetId="3">'[1]Bancos Múltiples'!#REF!</definedName>
    <definedName name="XA115.00" localSheetId="4">'[1]Bancos Múltiples'!#REF!</definedName>
    <definedName name="XA115.00" localSheetId="43">'[1]Bancos Múltiples'!#REF!</definedName>
    <definedName name="XA115.00" localSheetId="44">'[1]Bancos Múltiples'!#REF!</definedName>
    <definedName name="XA115.00" localSheetId="52">'[1]Bancos Múltiples'!#REF!</definedName>
    <definedName name="XA115.00" localSheetId="5">'[1]Bancos Múltiples'!#REF!</definedName>
    <definedName name="XA115.00" localSheetId="53">'[1]Bancos Múltiples'!#REF!</definedName>
    <definedName name="XA115.00" localSheetId="64">'[1]Bancos Múltiples'!#REF!</definedName>
    <definedName name="XA115.00" localSheetId="65">'[1]Bancos Múltiples'!#REF!</definedName>
    <definedName name="XA115.00" localSheetId="73">'[1]Bancos Múltiples'!#REF!</definedName>
    <definedName name="XA115.00" localSheetId="74">'[1]Bancos Múltiples'!#REF!</definedName>
    <definedName name="XA115.00">'[1]Bancos Múltiples'!#REF!</definedName>
    <definedName name="XA115.01" localSheetId="1">'[1]Bancos Múltiples'!#REF!</definedName>
    <definedName name="XA115.01" localSheetId="2">'[1]Bancos Múltiples'!#REF!</definedName>
    <definedName name="XA115.01" localSheetId="28">'[1]Bancos Múltiples'!#REF!</definedName>
    <definedName name="XA115.01" localSheetId="29">'[1]Bancos Múltiples'!#REF!</definedName>
    <definedName name="XA115.01" localSheetId="3">'[1]Bancos Múltiples'!#REF!</definedName>
    <definedName name="XA115.01" localSheetId="4">'[1]Bancos Múltiples'!#REF!</definedName>
    <definedName name="XA115.01" localSheetId="43">'[1]Bancos Múltiples'!#REF!</definedName>
    <definedName name="XA115.01" localSheetId="44">'[1]Bancos Múltiples'!#REF!</definedName>
    <definedName name="XA115.01" localSheetId="52">'[1]Bancos Múltiples'!#REF!</definedName>
    <definedName name="XA115.01" localSheetId="5">'[1]Bancos Múltiples'!#REF!</definedName>
    <definedName name="XA115.01" localSheetId="53">'[1]Bancos Múltiples'!#REF!</definedName>
    <definedName name="XA115.01" localSheetId="64">'[1]Bancos Múltiples'!#REF!</definedName>
    <definedName name="XA115.01" localSheetId="65">'[1]Bancos Múltiples'!#REF!</definedName>
    <definedName name="XA115.01" localSheetId="73">'[1]Bancos Múltiples'!#REF!</definedName>
    <definedName name="XA115.01" localSheetId="74">'[1]Bancos Múltiples'!#REF!</definedName>
    <definedName name="XA115.01">'[1]Bancos Múltiples'!#REF!</definedName>
    <definedName name="XA115.02" localSheetId="1">'[1]Bancos Múltiples'!#REF!</definedName>
    <definedName name="XA115.02" localSheetId="2">'[1]Bancos Múltiples'!#REF!</definedName>
    <definedName name="XA115.02" localSheetId="28">'[1]Bancos Múltiples'!#REF!</definedName>
    <definedName name="XA115.02" localSheetId="29">'[1]Bancos Múltiples'!#REF!</definedName>
    <definedName name="XA115.02" localSheetId="3">'[1]Bancos Múltiples'!#REF!</definedName>
    <definedName name="XA115.02" localSheetId="4">'[1]Bancos Múltiples'!#REF!</definedName>
    <definedName name="XA115.02" localSheetId="43">'[1]Bancos Múltiples'!#REF!</definedName>
    <definedName name="XA115.02" localSheetId="44">'[1]Bancos Múltiples'!#REF!</definedName>
    <definedName name="XA115.02" localSheetId="52">'[1]Bancos Múltiples'!#REF!</definedName>
    <definedName name="XA115.02" localSheetId="5">'[1]Bancos Múltiples'!#REF!</definedName>
    <definedName name="XA115.02" localSheetId="53">'[1]Bancos Múltiples'!#REF!</definedName>
    <definedName name="XA115.02" localSheetId="64">'[1]Bancos Múltiples'!#REF!</definedName>
    <definedName name="XA115.02" localSheetId="65">'[1]Bancos Múltiples'!#REF!</definedName>
    <definedName name="XA115.02" localSheetId="73">'[1]Bancos Múltiples'!#REF!</definedName>
    <definedName name="XA115.02" localSheetId="74">'[1]Bancos Múltiples'!#REF!</definedName>
    <definedName name="XA115.02">'[1]Bancos Múltiples'!#REF!</definedName>
    <definedName name="XA117.00" localSheetId="1">'[1]Bancos Múltiples'!#REF!</definedName>
    <definedName name="XA117.00" localSheetId="2">'[1]Bancos Múltiples'!#REF!</definedName>
    <definedName name="XA117.00" localSheetId="28">'[1]Bancos Múltiples'!#REF!</definedName>
    <definedName name="XA117.00" localSheetId="29">'[1]Bancos Múltiples'!#REF!</definedName>
    <definedName name="XA117.00" localSheetId="3">'[1]Bancos Múltiples'!#REF!</definedName>
    <definedName name="XA117.00" localSheetId="4">'[1]Bancos Múltiples'!#REF!</definedName>
    <definedName name="XA117.00" localSheetId="43">'[1]Bancos Múltiples'!#REF!</definedName>
    <definedName name="XA117.00" localSheetId="44">'[1]Bancos Múltiples'!#REF!</definedName>
    <definedName name="XA117.00" localSheetId="52">'[1]Bancos Múltiples'!#REF!</definedName>
    <definedName name="XA117.00" localSheetId="5">'[1]Bancos Múltiples'!#REF!</definedName>
    <definedName name="XA117.00" localSheetId="53">'[1]Bancos Múltiples'!#REF!</definedName>
    <definedName name="XA117.00" localSheetId="64">'[1]Bancos Múltiples'!#REF!</definedName>
    <definedName name="XA117.00" localSheetId="65">'[1]Bancos Múltiples'!#REF!</definedName>
    <definedName name="XA117.00" localSheetId="73">'[1]Bancos Múltiples'!#REF!</definedName>
    <definedName name="XA117.00" localSheetId="74">'[1]Bancos Múltiples'!#REF!</definedName>
    <definedName name="XA117.00">'[1]Bancos Múltiples'!#REF!</definedName>
    <definedName name="XA117.01" localSheetId="1">'[1]Bancos Múltiples'!#REF!</definedName>
    <definedName name="XA117.01" localSheetId="2">'[1]Bancos Múltiples'!#REF!</definedName>
    <definedName name="XA117.01" localSheetId="28">'[1]Bancos Múltiples'!#REF!</definedName>
    <definedName name="XA117.01" localSheetId="29">'[1]Bancos Múltiples'!#REF!</definedName>
    <definedName name="XA117.01" localSheetId="3">'[1]Bancos Múltiples'!#REF!</definedName>
    <definedName name="XA117.01" localSheetId="4">'[1]Bancos Múltiples'!#REF!</definedName>
    <definedName name="XA117.01" localSheetId="43">'[1]Bancos Múltiples'!#REF!</definedName>
    <definedName name="XA117.01" localSheetId="44">'[1]Bancos Múltiples'!#REF!</definedName>
    <definedName name="XA117.01" localSheetId="52">'[1]Bancos Múltiples'!#REF!</definedName>
    <definedName name="XA117.01" localSheetId="5">'[1]Bancos Múltiples'!#REF!</definedName>
    <definedName name="XA117.01" localSheetId="53">'[1]Bancos Múltiples'!#REF!</definedName>
    <definedName name="XA117.01" localSheetId="64">'[1]Bancos Múltiples'!#REF!</definedName>
    <definedName name="XA117.01" localSheetId="65">'[1]Bancos Múltiples'!#REF!</definedName>
    <definedName name="XA117.01" localSheetId="73">'[1]Bancos Múltiples'!#REF!</definedName>
    <definedName name="XA117.01" localSheetId="74">'[1]Bancos Múltiples'!#REF!</definedName>
    <definedName name="XA117.01">'[1]Bancos Múltiples'!#REF!</definedName>
    <definedName name="XA117.02" localSheetId="1">'[1]Bancos Múltiples'!#REF!</definedName>
    <definedName name="XA117.02" localSheetId="2">'[1]Bancos Múltiples'!#REF!</definedName>
    <definedName name="XA117.02" localSheetId="28">'[1]Bancos Múltiples'!#REF!</definedName>
    <definedName name="XA117.02" localSheetId="29">'[1]Bancos Múltiples'!#REF!</definedName>
    <definedName name="XA117.02" localSheetId="3">'[1]Bancos Múltiples'!#REF!</definedName>
    <definedName name="XA117.02" localSheetId="4">'[1]Bancos Múltiples'!#REF!</definedName>
    <definedName name="XA117.02" localSheetId="43">'[1]Bancos Múltiples'!#REF!</definedName>
    <definedName name="XA117.02" localSheetId="44">'[1]Bancos Múltiples'!#REF!</definedName>
    <definedName name="XA117.02" localSheetId="52">'[1]Bancos Múltiples'!#REF!</definedName>
    <definedName name="XA117.02" localSheetId="5">'[1]Bancos Múltiples'!#REF!</definedName>
    <definedName name="XA117.02" localSheetId="53">'[1]Bancos Múltiples'!#REF!</definedName>
    <definedName name="XA117.02" localSheetId="64">'[1]Bancos Múltiples'!#REF!</definedName>
    <definedName name="XA117.02" localSheetId="65">'[1]Bancos Múltiples'!#REF!</definedName>
    <definedName name="XA117.02" localSheetId="73">'[1]Bancos Múltiples'!#REF!</definedName>
    <definedName name="XA117.02" localSheetId="74">'[1]Bancos Múltiples'!#REF!</definedName>
    <definedName name="XA117.02">'[1]Bancos Múltiples'!#REF!</definedName>
    <definedName name="XA117.03" localSheetId="1">'[1]Bancos Múltiples'!#REF!</definedName>
    <definedName name="XA117.03" localSheetId="2">'[1]Bancos Múltiples'!#REF!</definedName>
    <definedName name="XA117.03" localSheetId="28">'[1]Bancos Múltiples'!#REF!</definedName>
    <definedName name="XA117.03" localSheetId="29">'[1]Bancos Múltiples'!#REF!</definedName>
    <definedName name="XA117.03" localSheetId="3">'[1]Bancos Múltiples'!#REF!</definedName>
    <definedName name="XA117.03" localSheetId="4">'[1]Bancos Múltiples'!#REF!</definedName>
    <definedName name="XA117.03" localSheetId="43">'[1]Bancos Múltiples'!#REF!</definedName>
    <definedName name="XA117.03" localSheetId="44">'[1]Bancos Múltiples'!#REF!</definedName>
    <definedName name="XA117.03" localSheetId="52">'[1]Bancos Múltiples'!#REF!</definedName>
    <definedName name="XA117.03" localSheetId="5">'[1]Bancos Múltiples'!#REF!</definedName>
    <definedName name="XA117.03" localSheetId="53">'[1]Bancos Múltiples'!#REF!</definedName>
    <definedName name="XA117.03" localSheetId="64">'[1]Bancos Múltiples'!#REF!</definedName>
    <definedName name="XA117.03" localSheetId="65">'[1]Bancos Múltiples'!#REF!</definedName>
    <definedName name="XA117.03" localSheetId="73">'[1]Bancos Múltiples'!#REF!</definedName>
    <definedName name="XA117.03" localSheetId="74">'[1]Bancos Múltiples'!#REF!</definedName>
    <definedName name="XA117.03">'[1]Bancos Múltiples'!#REF!</definedName>
    <definedName name="XA118.00" localSheetId="1">'[1]Bancos Múltiples'!#REF!</definedName>
    <definedName name="XA118.00" localSheetId="2">'[1]Bancos Múltiples'!#REF!</definedName>
    <definedName name="XA118.00" localSheetId="28">'[1]Bancos Múltiples'!#REF!</definedName>
    <definedName name="XA118.00" localSheetId="29">'[1]Bancos Múltiples'!#REF!</definedName>
    <definedName name="XA118.00" localSheetId="3">'[1]Bancos Múltiples'!#REF!</definedName>
    <definedName name="XA118.00" localSheetId="4">'[1]Bancos Múltiples'!#REF!</definedName>
    <definedName name="XA118.00" localSheetId="43">'[1]Bancos Múltiples'!#REF!</definedName>
    <definedName name="XA118.00" localSheetId="44">'[1]Bancos Múltiples'!#REF!</definedName>
    <definedName name="XA118.00" localSheetId="52">'[1]Bancos Múltiples'!#REF!</definedName>
    <definedName name="XA118.00" localSheetId="5">'[1]Bancos Múltiples'!#REF!</definedName>
    <definedName name="XA118.00" localSheetId="53">'[1]Bancos Múltiples'!#REF!</definedName>
    <definedName name="XA118.00" localSheetId="64">'[1]Bancos Múltiples'!#REF!</definedName>
    <definedName name="XA118.00" localSheetId="65">'[1]Bancos Múltiples'!#REF!</definedName>
    <definedName name="XA118.00" localSheetId="73">'[1]Bancos Múltiples'!#REF!</definedName>
    <definedName name="XA118.00" localSheetId="74">'[1]Bancos Múltiples'!#REF!</definedName>
    <definedName name="XA118.00">'[1]Bancos Múltiples'!#REF!</definedName>
    <definedName name="XA118.01" localSheetId="1">'[1]Bancos Múltiples'!#REF!</definedName>
    <definedName name="XA118.01" localSheetId="2">'[1]Bancos Múltiples'!#REF!</definedName>
    <definedName name="XA118.01" localSheetId="28">'[1]Bancos Múltiples'!#REF!</definedName>
    <definedName name="XA118.01" localSheetId="29">'[1]Bancos Múltiples'!#REF!</definedName>
    <definedName name="XA118.01" localSheetId="3">'[1]Bancos Múltiples'!#REF!</definedName>
    <definedName name="XA118.01" localSheetId="4">'[1]Bancos Múltiples'!#REF!</definedName>
    <definedName name="XA118.01" localSheetId="43">'[1]Bancos Múltiples'!#REF!</definedName>
    <definedName name="XA118.01" localSheetId="44">'[1]Bancos Múltiples'!#REF!</definedName>
    <definedName name="XA118.01" localSheetId="52">'[1]Bancos Múltiples'!#REF!</definedName>
    <definedName name="XA118.01" localSheetId="5">'[1]Bancos Múltiples'!#REF!</definedName>
    <definedName name="XA118.01" localSheetId="53">'[1]Bancos Múltiples'!#REF!</definedName>
    <definedName name="XA118.01" localSheetId="64">'[1]Bancos Múltiples'!#REF!</definedName>
    <definedName name="XA118.01" localSheetId="65">'[1]Bancos Múltiples'!#REF!</definedName>
    <definedName name="XA118.01" localSheetId="73">'[1]Bancos Múltiples'!#REF!</definedName>
    <definedName name="XA118.01" localSheetId="74">'[1]Bancos Múltiples'!#REF!</definedName>
    <definedName name="XA118.01">'[1]Bancos Múltiples'!#REF!</definedName>
    <definedName name="XA120.00" localSheetId="1">'[1]Bancos Múltiples'!#REF!</definedName>
    <definedName name="XA120.00" localSheetId="2">'[1]Bancos Múltiples'!#REF!</definedName>
    <definedName name="XA120.00" localSheetId="28">'[1]Bancos Múltiples'!#REF!</definedName>
    <definedName name="XA120.00" localSheetId="29">'[1]Bancos Múltiples'!#REF!</definedName>
    <definedName name="XA120.00" localSheetId="3">'[1]Bancos Múltiples'!#REF!</definedName>
    <definedName name="XA120.00" localSheetId="4">'[1]Bancos Múltiples'!#REF!</definedName>
    <definedName name="XA120.00" localSheetId="43">'[1]Bancos Múltiples'!#REF!</definedName>
    <definedName name="XA120.00" localSheetId="44">'[1]Bancos Múltiples'!#REF!</definedName>
    <definedName name="XA120.00" localSheetId="52">'[1]Bancos Múltiples'!#REF!</definedName>
    <definedName name="XA120.00" localSheetId="5">'[1]Bancos Múltiples'!#REF!</definedName>
    <definedName name="XA120.00" localSheetId="53">'[1]Bancos Múltiples'!#REF!</definedName>
    <definedName name="XA120.00" localSheetId="64">'[1]Bancos Múltiples'!#REF!</definedName>
    <definedName name="XA120.00" localSheetId="65">'[1]Bancos Múltiples'!#REF!</definedName>
    <definedName name="XA120.00" localSheetId="73">'[1]Bancos Múltiples'!#REF!</definedName>
    <definedName name="XA120.00" localSheetId="74">'[1]Bancos Múltiples'!#REF!</definedName>
    <definedName name="XA120.00">'[1]Bancos Múltiples'!#REF!</definedName>
    <definedName name="XA121.00" localSheetId="1">'[1]Bancos Múltiples'!#REF!</definedName>
    <definedName name="XA121.00" localSheetId="2">'[1]Bancos Múltiples'!#REF!</definedName>
    <definedName name="XA121.00" localSheetId="28">'[1]Bancos Múltiples'!#REF!</definedName>
    <definedName name="XA121.00" localSheetId="29">'[1]Bancos Múltiples'!#REF!</definedName>
    <definedName name="XA121.00" localSheetId="3">'[1]Bancos Múltiples'!#REF!</definedName>
    <definedName name="XA121.00" localSheetId="4">'[1]Bancos Múltiples'!#REF!</definedName>
    <definedName name="XA121.00" localSheetId="43">'[1]Bancos Múltiples'!#REF!</definedName>
    <definedName name="XA121.00" localSheetId="44">'[1]Bancos Múltiples'!#REF!</definedName>
    <definedName name="XA121.00" localSheetId="52">'[1]Bancos Múltiples'!#REF!</definedName>
    <definedName name="XA121.00" localSheetId="5">'[1]Bancos Múltiples'!#REF!</definedName>
    <definedName name="XA121.00" localSheetId="53">'[1]Bancos Múltiples'!#REF!</definedName>
    <definedName name="XA121.00" localSheetId="64">'[1]Bancos Múltiples'!#REF!</definedName>
    <definedName name="XA121.00" localSheetId="65">'[1]Bancos Múltiples'!#REF!</definedName>
    <definedName name="XA121.00" localSheetId="73">'[1]Bancos Múltiples'!#REF!</definedName>
    <definedName name="XA121.00" localSheetId="74">'[1]Bancos Múltiples'!#REF!</definedName>
    <definedName name="XA121.00">'[1]Bancos Múltiples'!#REF!</definedName>
    <definedName name="XA121.01" localSheetId="1">'[1]Bancos Múltiples'!#REF!</definedName>
    <definedName name="XA121.01" localSheetId="2">'[1]Bancos Múltiples'!#REF!</definedName>
    <definedName name="XA121.01" localSheetId="28">'[1]Bancos Múltiples'!#REF!</definedName>
    <definedName name="XA121.01" localSheetId="29">'[1]Bancos Múltiples'!#REF!</definedName>
    <definedName name="XA121.01" localSheetId="3">'[1]Bancos Múltiples'!#REF!</definedName>
    <definedName name="XA121.01" localSheetId="4">'[1]Bancos Múltiples'!#REF!</definedName>
    <definedName name="XA121.01" localSheetId="43">'[1]Bancos Múltiples'!#REF!</definedName>
    <definedName name="XA121.01" localSheetId="44">'[1]Bancos Múltiples'!#REF!</definedName>
    <definedName name="XA121.01" localSheetId="52">'[1]Bancos Múltiples'!#REF!</definedName>
    <definedName name="XA121.01" localSheetId="5">'[1]Bancos Múltiples'!#REF!</definedName>
    <definedName name="XA121.01" localSheetId="53">'[1]Bancos Múltiples'!#REF!</definedName>
    <definedName name="XA121.01" localSheetId="64">'[1]Bancos Múltiples'!#REF!</definedName>
    <definedName name="XA121.01" localSheetId="65">'[1]Bancos Múltiples'!#REF!</definedName>
    <definedName name="XA121.01" localSheetId="73">'[1]Bancos Múltiples'!#REF!</definedName>
    <definedName name="XA121.01" localSheetId="74">'[1]Bancos Múltiples'!#REF!</definedName>
    <definedName name="XA121.01">'[1]Bancos Múltiples'!#REF!</definedName>
    <definedName name="XA121.99" localSheetId="1">'[1]Bancos Múltiples'!#REF!</definedName>
    <definedName name="XA121.99" localSheetId="2">'[1]Bancos Múltiples'!#REF!</definedName>
    <definedName name="XA121.99" localSheetId="28">'[1]Bancos Múltiples'!#REF!</definedName>
    <definedName name="XA121.99" localSheetId="29">'[1]Bancos Múltiples'!#REF!</definedName>
    <definedName name="XA121.99" localSheetId="3">'[1]Bancos Múltiples'!#REF!</definedName>
    <definedName name="XA121.99" localSheetId="4">'[1]Bancos Múltiples'!#REF!</definedName>
    <definedName name="XA121.99" localSheetId="43">'[1]Bancos Múltiples'!#REF!</definedName>
    <definedName name="XA121.99" localSheetId="44">'[1]Bancos Múltiples'!#REF!</definedName>
    <definedName name="XA121.99" localSheetId="52">'[1]Bancos Múltiples'!#REF!</definedName>
    <definedName name="XA121.99" localSheetId="5">'[1]Bancos Múltiples'!#REF!</definedName>
    <definedName name="XA121.99" localSheetId="53">'[1]Bancos Múltiples'!#REF!</definedName>
    <definedName name="XA121.99" localSheetId="64">'[1]Bancos Múltiples'!#REF!</definedName>
    <definedName name="XA121.99" localSheetId="65">'[1]Bancos Múltiples'!#REF!</definedName>
    <definedName name="XA121.99" localSheetId="73">'[1]Bancos Múltiples'!#REF!</definedName>
    <definedName name="XA121.99" localSheetId="74">'[1]Bancos Múltiples'!#REF!</definedName>
    <definedName name="XA121.99">'[1]Bancos Múltiples'!#REF!</definedName>
    <definedName name="XA122.00" localSheetId="1">'[1]Bancos Múltiples'!#REF!</definedName>
    <definedName name="XA122.00" localSheetId="2">'[1]Bancos Múltiples'!#REF!</definedName>
    <definedName name="XA122.00" localSheetId="28">'[1]Bancos Múltiples'!#REF!</definedName>
    <definedName name="XA122.00" localSheetId="29">'[1]Bancos Múltiples'!#REF!</definedName>
    <definedName name="XA122.00" localSheetId="3">'[1]Bancos Múltiples'!#REF!</definedName>
    <definedName name="XA122.00" localSheetId="4">'[1]Bancos Múltiples'!#REF!</definedName>
    <definedName name="XA122.00" localSheetId="43">'[1]Bancos Múltiples'!#REF!</definedName>
    <definedName name="XA122.00" localSheetId="44">'[1]Bancos Múltiples'!#REF!</definedName>
    <definedName name="XA122.00" localSheetId="52">'[1]Bancos Múltiples'!#REF!</definedName>
    <definedName name="XA122.00" localSheetId="5">'[1]Bancos Múltiples'!#REF!</definedName>
    <definedName name="XA122.00" localSheetId="53">'[1]Bancos Múltiples'!#REF!</definedName>
    <definedName name="XA122.00" localSheetId="64">'[1]Bancos Múltiples'!#REF!</definedName>
    <definedName name="XA122.00" localSheetId="65">'[1]Bancos Múltiples'!#REF!</definedName>
    <definedName name="XA122.00" localSheetId="73">'[1]Bancos Múltiples'!#REF!</definedName>
    <definedName name="XA122.00" localSheetId="74">'[1]Bancos Múltiples'!#REF!</definedName>
    <definedName name="XA122.00">'[1]Bancos Múltiples'!#REF!</definedName>
    <definedName name="XA122.01" localSheetId="1">'[1]Bancos Múltiples'!#REF!</definedName>
    <definedName name="XA122.01" localSheetId="2">'[1]Bancos Múltiples'!#REF!</definedName>
    <definedName name="XA122.01" localSheetId="28">'[1]Bancos Múltiples'!#REF!</definedName>
    <definedName name="XA122.01" localSheetId="29">'[1]Bancos Múltiples'!#REF!</definedName>
    <definedName name="XA122.01" localSheetId="3">'[1]Bancos Múltiples'!#REF!</definedName>
    <definedName name="XA122.01" localSheetId="4">'[1]Bancos Múltiples'!#REF!</definedName>
    <definedName name="XA122.01" localSheetId="43">'[1]Bancos Múltiples'!#REF!</definedName>
    <definedName name="XA122.01" localSheetId="44">'[1]Bancos Múltiples'!#REF!</definedName>
    <definedName name="XA122.01" localSheetId="52">'[1]Bancos Múltiples'!#REF!</definedName>
    <definedName name="XA122.01" localSheetId="5">'[1]Bancos Múltiples'!#REF!</definedName>
    <definedName name="XA122.01" localSheetId="53">'[1]Bancos Múltiples'!#REF!</definedName>
    <definedName name="XA122.01" localSheetId="64">'[1]Bancos Múltiples'!#REF!</definedName>
    <definedName name="XA122.01" localSheetId="65">'[1]Bancos Múltiples'!#REF!</definedName>
    <definedName name="XA122.01" localSheetId="73">'[1]Bancos Múltiples'!#REF!</definedName>
    <definedName name="XA122.01" localSheetId="74">'[1]Bancos Múltiples'!#REF!</definedName>
    <definedName name="XA122.01">'[1]Bancos Múltiples'!#REF!</definedName>
    <definedName name="XA122.02" localSheetId="1">'[1]Bancos Múltiples'!#REF!</definedName>
    <definedName name="XA122.02" localSheetId="2">'[1]Bancos Múltiples'!#REF!</definedName>
    <definedName name="XA122.02" localSheetId="28">'[1]Bancos Múltiples'!#REF!</definedName>
    <definedName name="XA122.02" localSheetId="29">'[1]Bancos Múltiples'!#REF!</definedName>
    <definedName name="XA122.02" localSheetId="3">'[1]Bancos Múltiples'!#REF!</definedName>
    <definedName name="XA122.02" localSheetId="4">'[1]Bancos Múltiples'!#REF!</definedName>
    <definedName name="XA122.02" localSheetId="43">'[1]Bancos Múltiples'!#REF!</definedName>
    <definedName name="XA122.02" localSheetId="44">'[1]Bancos Múltiples'!#REF!</definedName>
    <definedName name="XA122.02" localSheetId="52">'[1]Bancos Múltiples'!#REF!</definedName>
    <definedName name="XA122.02" localSheetId="5">'[1]Bancos Múltiples'!#REF!</definedName>
    <definedName name="XA122.02" localSheetId="53">'[1]Bancos Múltiples'!#REF!</definedName>
    <definedName name="XA122.02" localSheetId="64">'[1]Bancos Múltiples'!#REF!</definedName>
    <definedName name="XA122.02" localSheetId="65">'[1]Bancos Múltiples'!#REF!</definedName>
    <definedName name="XA122.02" localSheetId="73">'[1]Bancos Múltiples'!#REF!</definedName>
    <definedName name="XA122.02" localSheetId="74">'[1]Bancos Múltiples'!#REF!</definedName>
    <definedName name="XA122.02">'[1]Bancos Múltiples'!#REF!</definedName>
    <definedName name="XA122.99" localSheetId="1">'[1]Bancos Múltiples'!#REF!</definedName>
    <definedName name="XA122.99" localSheetId="2">'[1]Bancos Múltiples'!#REF!</definedName>
    <definedName name="XA122.99" localSheetId="28">'[1]Bancos Múltiples'!#REF!</definedName>
    <definedName name="XA122.99" localSheetId="29">'[1]Bancos Múltiples'!#REF!</definedName>
    <definedName name="XA122.99" localSheetId="3">'[1]Bancos Múltiples'!#REF!</definedName>
    <definedName name="XA122.99" localSheetId="4">'[1]Bancos Múltiples'!#REF!</definedName>
    <definedName name="XA122.99" localSheetId="43">'[1]Bancos Múltiples'!#REF!</definedName>
    <definedName name="XA122.99" localSheetId="44">'[1]Bancos Múltiples'!#REF!</definedName>
    <definedName name="XA122.99" localSheetId="52">'[1]Bancos Múltiples'!#REF!</definedName>
    <definedName name="XA122.99" localSheetId="5">'[1]Bancos Múltiples'!#REF!</definedName>
    <definedName name="XA122.99" localSheetId="53">'[1]Bancos Múltiples'!#REF!</definedName>
    <definedName name="XA122.99" localSheetId="64">'[1]Bancos Múltiples'!#REF!</definedName>
    <definedName name="XA122.99" localSheetId="65">'[1]Bancos Múltiples'!#REF!</definedName>
    <definedName name="XA122.99" localSheetId="73">'[1]Bancos Múltiples'!#REF!</definedName>
    <definedName name="XA122.99" localSheetId="74">'[1]Bancos Múltiples'!#REF!</definedName>
    <definedName name="XA122.99">'[1]Bancos Múltiples'!#REF!</definedName>
    <definedName name="XA123.00" localSheetId="1">'[1]Bancos Múltiples'!#REF!</definedName>
    <definedName name="XA123.00" localSheetId="2">'[1]Bancos Múltiples'!#REF!</definedName>
    <definedName name="XA123.00" localSheetId="28">'[1]Bancos Múltiples'!#REF!</definedName>
    <definedName name="XA123.00" localSheetId="29">'[1]Bancos Múltiples'!#REF!</definedName>
    <definedName name="XA123.00" localSheetId="3">'[1]Bancos Múltiples'!#REF!</definedName>
    <definedName name="XA123.00" localSheetId="4">'[1]Bancos Múltiples'!#REF!</definedName>
    <definedName name="XA123.00" localSheetId="43">'[1]Bancos Múltiples'!#REF!</definedName>
    <definedName name="XA123.00" localSheetId="44">'[1]Bancos Múltiples'!#REF!</definedName>
    <definedName name="XA123.00" localSheetId="52">'[1]Bancos Múltiples'!#REF!</definedName>
    <definedName name="XA123.00" localSheetId="5">'[1]Bancos Múltiples'!#REF!</definedName>
    <definedName name="XA123.00" localSheetId="53">'[1]Bancos Múltiples'!#REF!</definedName>
    <definedName name="XA123.00" localSheetId="64">'[1]Bancos Múltiples'!#REF!</definedName>
    <definedName name="XA123.00" localSheetId="65">'[1]Bancos Múltiples'!#REF!</definedName>
    <definedName name="XA123.00" localSheetId="73">'[1]Bancos Múltiples'!#REF!</definedName>
    <definedName name="XA123.00" localSheetId="74">'[1]Bancos Múltiples'!#REF!</definedName>
    <definedName name="XA123.00">'[1]Bancos Múltiples'!#REF!</definedName>
    <definedName name="XA123.01" localSheetId="1">'[1]Bancos Múltiples'!#REF!</definedName>
    <definedName name="XA123.01" localSheetId="2">'[1]Bancos Múltiples'!#REF!</definedName>
    <definedName name="XA123.01" localSheetId="28">'[1]Bancos Múltiples'!#REF!</definedName>
    <definedName name="XA123.01" localSheetId="29">'[1]Bancos Múltiples'!#REF!</definedName>
    <definedName name="XA123.01" localSheetId="3">'[1]Bancos Múltiples'!#REF!</definedName>
    <definedName name="XA123.01" localSheetId="4">'[1]Bancos Múltiples'!#REF!</definedName>
    <definedName name="XA123.01" localSheetId="43">'[1]Bancos Múltiples'!#REF!</definedName>
    <definedName name="XA123.01" localSheetId="44">'[1]Bancos Múltiples'!#REF!</definedName>
    <definedName name="XA123.01" localSheetId="52">'[1]Bancos Múltiples'!#REF!</definedName>
    <definedName name="XA123.01" localSheetId="5">'[1]Bancos Múltiples'!#REF!</definedName>
    <definedName name="XA123.01" localSheetId="53">'[1]Bancos Múltiples'!#REF!</definedName>
    <definedName name="XA123.01" localSheetId="64">'[1]Bancos Múltiples'!#REF!</definedName>
    <definedName name="XA123.01" localSheetId="65">'[1]Bancos Múltiples'!#REF!</definedName>
    <definedName name="XA123.01" localSheetId="73">'[1]Bancos Múltiples'!#REF!</definedName>
    <definedName name="XA123.01" localSheetId="74">'[1]Bancos Múltiples'!#REF!</definedName>
    <definedName name="XA123.01">'[1]Bancos Múltiples'!#REF!</definedName>
    <definedName name="XA123.02" localSheetId="1">'[1]Bancos Múltiples'!#REF!</definedName>
    <definedName name="XA123.02" localSheetId="2">'[1]Bancos Múltiples'!#REF!</definedName>
    <definedName name="XA123.02" localSheetId="28">'[1]Bancos Múltiples'!#REF!</definedName>
    <definedName name="XA123.02" localSheetId="29">'[1]Bancos Múltiples'!#REF!</definedName>
    <definedName name="XA123.02" localSheetId="3">'[1]Bancos Múltiples'!#REF!</definedName>
    <definedName name="XA123.02" localSheetId="4">'[1]Bancos Múltiples'!#REF!</definedName>
    <definedName name="XA123.02" localSheetId="43">'[1]Bancos Múltiples'!#REF!</definedName>
    <definedName name="XA123.02" localSheetId="44">'[1]Bancos Múltiples'!#REF!</definedName>
    <definedName name="XA123.02" localSheetId="52">'[1]Bancos Múltiples'!#REF!</definedName>
    <definedName name="XA123.02" localSheetId="5">'[1]Bancos Múltiples'!#REF!</definedName>
    <definedName name="XA123.02" localSheetId="53">'[1]Bancos Múltiples'!#REF!</definedName>
    <definedName name="XA123.02" localSheetId="64">'[1]Bancos Múltiples'!#REF!</definedName>
    <definedName name="XA123.02" localSheetId="65">'[1]Bancos Múltiples'!#REF!</definedName>
    <definedName name="XA123.02" localSheetId="73">'[1]Bancos Múltiples'!#REF!</definedName>
    <definedName name="XA123.02" localSheetId="74">'[1]Bancos Múltiples'!#REF!</definedName>
    <definedName name="XA123.02">'[1]Bancos Múltiples'!#REF!</definedName>
    <definedName name="XA123.98" localSheetId="1">'[1]Bancos Múltiples'!#REF!</definedName>
    <definedName name="XA123.98" localSheetId="2">'[1]Bancos Múltiples'!#REF!</definedName>
    <definedName name="XA123.98" localSheetId="28">'[1]Bancos Múltiples'!#REF!</definedName>
    <definedName name="XA123.98" localSheetId="29">'[1]Bancos Múltiples'!#REF!</definedName>
    <definedName name="XA123.98" localSheetId="3">'[1]Bancos Múltiples'!#REF!</definedName>
    <definedName name="XA123.98" localSheetId="4">'[1]Bancos Múltiples'!#REF!</definedName>
    <definedName name="XA123.98" localSheetId="43">'[1]Bancos Múltiples'!#REF!</definedName>
    <definedName name="XA123.98" localSheetId="44">'[1]Bancos Múltiples'!#REF!</definedName>
    <definedName name="XA123.98" localSheetId="52">'[1]Bancos Múltiples'!#REF!</definedName>
    <definedName name="XA123.98" localSheetId="5">'[1]Bancos Múltiples'!#REF!</definedName>
    <definedName name="XA123.98" localSheetId="53">'[1]Bancos Múltiples'!#REF!</definedName>
    <definedName name="XA123.98" localSheetId="64">'[1]Bancos Múltiples'!#REF!</definedName>
    <definedName name="XA123.98" localSheetId="65">'[1]Bancos Múltiples'!#REF!</definedName>
    <definedName name="XA123.98" localSheetId="73">'[1]Bancos Múltiples'!#REF!</definedName>
    <definedName name="XA123.98" localSheetId="74">'[1]Bancos Múltiples'!#REF!</definedName>
    <definedName name="XA123.98">'[1]Bancos Múltiples'!#REF!</definedName>
    <definedName name="XA123.99" localSheetId="1">'[1]Bancos Múltiples'!#REF!</definedName>
    <definedName name="XA123.99" localSheetId="2">'[1]Bancos Múltiples'!#REF!</definedName>
    <definedName name="XA123.99" localSheetId="28">'[1]Bancos Múltiples'!#REF!</definedName>
    <definedName name="XA123.99" localSheetId="29">'[1]Bancos Múltiples'!#REF!</definedName>
    <definedName name="XA123.99" localSheetId="3">'[1]Bancos Múltiples'!#REF!</definedName>
    <definedName name="XA123.99" localSheetId="4">'[1]Bancos Múltiples'!#REF!</definedName>
    <definedName name="XA123.99" localSheetId="43">'[1]Bancos Múltiples'!#REF!</definedName>
    <definedName name="XA123.99" localSheetId="44">'[1]Bancos Múltiples'!#REF!</definedName>
    <definedName name="XA123.99" localSheetId="52">'[1]Bancos Múltiples'!#REF!</definedName>
    <definedName name="XA123.99" localSheetId="5">'[1]Bancos Múltiples'!#REF!</definedName>
    <definedName name="XA123.99" localSheetId="53">'[1]Bancos Múltiples'!#REF!</definedName>
    <definedName name="XA123.99" localSheetId="64">'[1]Bancos Múltiples'!#REF!</definedName>
    <definedName name="XA123.99" localSheetId="65">'[1]Bancos Múltiples'!#REF!</definedName>
    <definedName name="XA123.99" localSheetId="73">'[1]Bancos Múltiples'!#REF!</definedName>
    <definedName name="XA123.99" localSheetId="74">'[1]Bancos Múltiples'!#REF!</definedName>
    <definedName name="XA123.99">'[1]Bancos Múltiples'!#REF!</definedName>
    <definedName name="XA124.00" localSheetId="1">'[1]Bancos Múltiples'!#REF!</definedName>
    <definedName name="XA124.00" localSheetId="2">'[1]Bancos Múltiples'!#REF!</definedName>
    <definedName name="XA124.00" localSheetId="28">'[1]Bancos Múltiples'!#REF!</definedName>
    <definedName name="XA124.00" localSheetId="29">'[1]Bancos Múltiples'!#REF!</definedName>
    <definedName name="XA124.00" localSheetId="3">'[1]Bancos Múltiples'!#REF!</definedName>
    <definedName name="XA124.00" localSheetId="4">'[1]Bancos Múltiples'!#REF!</definedName>
    <definedName name="XA124.00" localSheetId="43">'[1]Bancos Múltiples'!#REF!</definedName>
    <definedName name="XA124.00" localSheetId="44">'[1]Bancos Múltiples'!#REF!</definedName>
    <definedName name="XA124.00" localSheetId="52">'[1]Bancos Múltiples'!#REF!</definedName>
    <definedName name="XA124.00" localSheetId="5">'[1]Bancos Múltiples'!#REF!</definedName>
    <definedName name="XA124.00" localSheetId="53">'[1]Bancos Múltiples'!#REF!</definedName>
    <definedName name="XA124.00" localSheetId="64">'[1]Bancos Múltiples'!#REF!</definedName>
    <definedName name="XA124.00" localSheetId="65">'[1]Bancos Múltiples'!#REF!</definedName>
    <definedName name="XA124.00" localSheetId="73">'[1]Bancos Múltiples'!#REF!</definedName>
    <definedName name="XA124.00" localSheetId="74">'[1]Bancos Múltiples'!#REF!</definedName>
    <definedName name="XA124.00">'[1]Bancos Múltiples'!#REF!</definedName>
    <definedName name="XA124.01" localSheetId="1">'[1]Bancos Múltiples'!#REF!</definedName>
    <definedName name="XA124.01" localSheetId="2">'[1]Bancos Múltiples'!#REF!</definedName>
    <definedName name="XA124.01" localSheetId="28">'[1]Bancos Múltiples'!#REF!</definedName>
    <definedName name="XA124.01" localSheetId="29">'[1]Bancos Múltiples'!#REF!</definedName>
    <definedName name="XA124.01" localSheetId="3">'[1]Bancos Múltiples'!#REF!</definedName>
    <definedName name="XA124.01" localSheetId="4">'[1]Bancos Múltiples'!#REF!</definedName>
    <definedName name="XA124.01" localSheetId="43">'[1]Bancos Múltiples'!#REF!</definedName>
    <definedName name="XA124.01" localSheetId="44">'[1]Bancos Múltiples'!#REF!</definedName>
    <definedName name="XA124.01" localSheetId="52">'[1]Bancos Múltiples'!#REF!</definedName>
    <definedName name="XA124.01" localSheetId="5">'[1]Bancos Múltiples'!#REF!</definedName>
    <definedName name="XA124.01" localSheetId="53">'[1]Bancos Múltiples'!#REF!</definedName>
    <definedName name="XA124.01" localSheetId="64">'[1]Bancos Múltiples'!#REF!</definedName>
    <definedName name="XA124.01" localSheetId="65">'[1]Bancos Múltiples'!#REF!</definedName>
    <definedName name="XA124.01" localSheetId="73">'[1]Bancos Múltiples'!#REF!</definedName>
    <definedName name="XA124.01" localSheetId="74">'[1]Bancos Múltiples'!#REF!</definedName>
    <definedName name="XA124.01">'[1]Bancos Múltiples'!#REF!</definedName>
    <definedName name="XA124.02" localSheetId="1">'[1]Bancos Múltiples'!#REF!</definedName>
    <definedName name="XA124.02" localSheetId="2">'[1]Bancos Múltiples'!#REF!</definedName>
    <definedName name="XA124.02" localSheetId="28">'[1]Bancos Múltiples'!#REF!</definedName>
    <definedName name="XA124.02" localSheetId="29">'[1]Bancos Múltiples'!#REF!</definedName>
    <definedName name="XA124.02" localSheetId="3">'[1]Bancos Múltiples'!#REF!</definedName>
    <definedName name="XA124.02" localSheetId="4">'[1]Bancos Múltiples'!#REF!</definedName>
    <definedName name="XA124.02" localSheetId="43">'[1]Bancos Múltiples'!#REF!</definedName>
    <definedName name="XA124.02" localSheetId="44">'[1]Bancos Múltiples'!#REF!</definedName>
    <definedName name="XA124.02" localSheetId="52">'[1]Bancos Múltiples'!#REF!</definedName>
    <definedName name="XA124.02" localSheetId="5">'[1]Bancos Múltiples'!#REF!</definedName>
    <definedName name="XA124.02" localSheetId="53">'[1]Bancos Múltiples'!#REF!</definedName>
    <definedName name="XA124.02" localSheetId="64">'[1]Bancos Múltiples'!#REF!</definedName>
    <definedName name="XA124.02" localSheetId="65">'[1]Bancos Múltiples'!#REF!</definedName>
    <definedName name="XA124.02" localSheetId="73">'[1]Bancos Múltiples'!#REF!</definedName>
    <definedName name="XA124.02" localSheetId="74">'[1]Bancos Múltiples'!#REF!</definedName>
    <definedName name="XA124.02">'[1]Bancos Múltiples'!#REF!</definedName>
    <definedName name="XA124.03" localSheetId="1">'[1]Bancos Múltiples'!#REF!</definedName>
    <definedName name="XA124.03" localSheetId="2">'[1]Bancos Múltiples'!#REF!</definedName>
    <definedName name="XA124.03" localSheetId="28">'[1]Bancos Múltiples'!#REF!</definedName>
    <definedName name="XA124.03" localSheetId="29">'[1]Bancos Múltiples'!#REF!</definedName>
    <definedName name="XA124.03" localSheetId="3">'[1]Bancos Múltiples'!#REF!</definedName>
    <definedName name="XA124.03" localSheetId="4">'[1]Bancos Múltiples'!#REF!</definedName>
    <definedName name="XA124.03" localSheetId="43">'[1]Bancos Múltiples'!#REF!</definedName>
    <definedName name="XA124.03" localSheetId="44">'[1]Bancos Múltiples'!#REF!</definedName>
    <definedName name="XA124.03" localSheetId="52">'[1]Bancos Múltiples'!#REF!</definedName>
    <definedName name="XA124.03" localSheetId="5">'[1]Bancos Múltiples'!#REF!</definedName>
    <definedName name="XA124.03" localSheetId="53">'[1]Bancos Múltiples'!#REF!</definedName>
    <definedName name="XA124.03" localSheetId="64">'[1]Bancos Múltiples'!#REF!</definedName>
    <definedName name="XA124.03" localSheetId="65">'[1]Bancos Múltiples'!#REF!</definedName>
    <definedName name="XA124.03" localSheetId="73">'[1]Bancos Múltiples'!#REF!</definedName>
    <definedName name="XA124.03" localSheetId="74">'[1]Bancos Múltiples'!#REF!</definedName>
    <definedName name="XA124.03">'[1]Bancos Múltiples'!#REF!</definedName>
    <definedName name="XA124.99" localSheetId="1">'[1]Bancos Múltiples'!#REF!</definedName>
    <definedName name="XA124.99" localSheetId="2">'[1]Bancos Múltiples'!#REF!</definedName>
    <definedName name="XA124.99" localSheetId="28">'[1]Bancos Múltiples'!#REF!</definedName>
    <definedName name="XA124.99" localSheetId="29">'[1]Bancos Múltiples'!#REF!</definedName>
    <definedName name="XA124.99" localSheetId="3">'[1]Bancos Múltiples'!#REF!</definedName>
    <definedName name="XA124.99" localSheetId="4">'[1]Bancos Múltiples'!#REF!</definedName>
    <definedName name="XA124.99" localSheetId="43">'[1]Bancos Múltiples'!#REF!</definedName>
    <definedName name="XA124.99" localSheetId="44">'[1]Bancos Múltiples'!#REF!</definedName>
    <definedName name="XA124.99" localSheetId="52">'[1]Bancos Múltiples'!#REF!</definedName>
    <definedName name="XA124.99" localSheetId="5">'[1]Bancos Múltiples'!#REF!</definedName>
    <definedName name="XA124.99" localSheetId="53">'[1]Bancos Múltiples'!#REF!</definedName>
    <definedName name="XA124.99" localSheetId="64">'[1]Bancos Múltiples'!#REF!</definedName>
    <definedName name="XA124.99" localSheetId="65">'[1]Bancos Múltiples'!#REF!</definedName>
    <definedName name="XA124.99" localSheetId="73">'[1]Bancos Múltiples'!#REF!</definedName>
    <definedName name="XA124.99" localSheetId="74">'[1]Bancos Múltiples'!#REF!</definedName>
    <definedName name="XA124.99">'[1]Bancos Múltiples'!#REF!</definedName>
    <definedName name="XA126.00" localSheetId="1">'[1]Bancos Múltiples'!#REF!</definedName>
    <definedName name="XA126.00" localSheetId="2">'[1]Bancos Múltiples'!#REF!</definedName>
    <definedName name="XA126.00" localSheetId="28">'[1]Bancos Múltiples'!#REF!</definedName>
    <definedName name="XA126.00" localSheetId="29">'[1]Bancos Múltiples'!#REF!</definedName>
    <definedName name="XA126.00" localSheetId="3">'[1]Bancos Múltiples'!#REF!</definedName>
    <definedName name="XA126.00" localSheetId="4">'[1]Bancos Múltiples'!#REF!</definedName>
    <definedName name="XA126.00" localSheetId="43">'[1]Bancos Múltiples'!#REF!</definedName>
    <definedName name="XA126.00" localSheetId="44">'[1]Bancos Múltiples'!#REF!</definedName>
    <definedName name="XA126.00" localSheetId="52">'[1]Bancos Múltiples'!#REF!</definedName>
    <definedName name="XA126.00" localSheetId="5">'[1]Bancos Múltiples'!#REF!</definedName>
    <definedName name="XA126.00" localSheetId="53">'[1]Bancos Múltiples'!#REF!</definedName>
    <definedName name="XA126.00" localSheetId="64">'[1]Bancos Múltiples'!#REF!</definedName>
    <definedName name="XA126.00" localSheetId="65">'[1]Bancos Múltiples'!#REF!</definedName>
    <definedName name="XA126.00" localSheetId="73">'[1]Bancos Múltiples'!#REF!</definedName>
    <definedName name="XA126.00" localSheetId="74">'[1]Bancos Múltiples'!#REF!</definedName>
    <definedName name="XA126.00">'[1]Bancos Múltiples'!#REF!</definedName>
    <definedName name="XA126.01" localSheetId="1">'[1]Bancos Múltiples'!#REF!</definedName>
    <definedName name="XA126.01" localSheetId="2">'[1]Bancos Múltiples'!#REF!</definedName>
    <definedName name="XA126.01" localSheetId="28">'[1]Bancos Múltiples'!#REF!</definedName>
    <definedName name="XA126.01" localSheetId="29">'[1]Bancos Múltiples'!#REF!</definedName>
    <definedName name="XA126.01" localSheetId="3">'[1]Bancos Múltiples'!#REF!</definedName>
    <definedName name="XA126.01" localSheetId="4">'[1]Bancos Múltiples'!#REF!</definedName>
    <definedName name="XA126.01" localSheetId="43">'[1]Bancos Múltiples'!#REF!</definedName>
    <definedName name="XA126.01" localSheetId="44">'[1]Bancos Múltiples'!#REF!</definedName>
    <definedName name="XA126.01" localSheetId="52">'[1]Bancos Múltiples'!#REF!</definedName>
    <definedName name="XA126.01" localSheetId="5">'[1]Bancos Múltiples'!#REF!</definedName>
    <definedName name="XA126.01" localSheetId="53">'[1]Bancos Múltiples'!#REF!</definedName>
    <definedName name="XA126.01" localSheetId="64">'[1]Bancos Múltiples'!#REF!</definedName>
    <definedName name="XA126.01" localSheetId="65">'[1]Bancos Múltiples'!#REF!</definedName>
    <definedName name="XA126.01" localSheetId="73">'[1]Bancos Múltiples'!#REF!</definedName>
    <definedName name="XA126.01" localSheetId="74">'[1]Bancos Múltiples'!#REF!</definedName>
    <definedName name="XA126.01">'[1]Bancos Múltiples'!#REF!</definedName>
    <definedName name="XA126.02" localSheetId="1">'[1]Bancos Múltiples'!#REF!</definedName>
    <definedName name="XA126.02" localSheetId="2">'[1]Bancos Múltiples'!#REF!</definedName>
    <definedName name="XA126.02" localSheetId="28">'[1]Bancos Múltiples'!#REF!</definedName>
    <definedName name="XA126.02" localSheetId="29">'[1]Bancos Múltiples'!#REF!</definedName>
    <definedName name="XA126.02" localSheetId="3">'[1]Bancos Múltiples'!#REF!</definedName>
    <definedName name="XA126.02" localSheetId="4">'[1]Bancos Múltiples'!#REF!</definedName>
    <definedName name="XA126.02" localSheetId="43">'[1]Bancos Múltiples'!#REF!</definedName>
    <definedName name="XA126.02" localSheetId="44">'[1]Bancos Múltiples'!#REF!</definedName>
    <definedName name="XA126.02" localSheetId="52">'[1]Bancos Múltiples'!#REF!</definedName>
    <definedName name="XA126.02" localSheetId="5">'[1]Bancos Múltiples'!#REF!</definedName>
    <definedName name="XA126.02" localSheetId="53">'[1]Bancos Múltiples'!#REF!</definedName>
    <definedName name="XA126.02" localSheetId="64">'[1]Bancos Múltiples'!#REF!</definedName>
    <definedName name="XA126.02" localSheetId="65">'[1]Bancos Múltiples'!#REF!</definedName>
    <definedName name="XA126.02" localSheetId="73">'[1]Bancos Múltiples'!#REF!</definedName>
    <definedName name="XA126.02" localSheetId="74">'[1]Bancos Múltiples'!#REF!</definedName>
    <definedName name="XA126.02">'[1]Bancos Múltiples'!#REF!</definedName>
    <definedName name="XA126.03" localSheetId="1">'[1]Bancos Múltiples'!#REF!</definedName>
    <definedName name="XA126.03" localSheetId="2">'[1]Bancos Múltiples'!#REF!</definedName>
    <definedName name="XA126.03" localSheetId="28">'[1]Bancos Múltiples'!#REF!</definedName>
    <definedName name="XA126.03" localSheetId="29">'[1]Bancos Múltiples'!#REF!</definedName>
    <definedName name="XA126.03" localSheetId="3">'[1]Bancos Múltiples'!#REF!</definedName>
    <definedName name="XA126.03" localSheetId="4">'[1]Bancos Múltiples'!#REF!</definedName>
    <definedName name="XA126.03" localSheetId="43">'[1]Bancos Múltiples'!#REF!</definedName>
    <definedName name="XA126.03" localSheetId="44">'[1]Bancos Múltiples'!#REF!</definedName>
    <definedName name="XA126.03" localSheetId="52">'[1]Bancos Múltiples'!#REF!</definedName>
    <definedName name="XA126.03" localSheetId="5">'[1]Bancos Múltiples'!#REF!</definedName>
    <definedName name="XA126.03" localSheetId="53">'[1]Bancos Múltiples'!#REF!</definedName>
    <definedName name="XA126.03" localSheetId="64">'[1]Bancos Múltiples'!#REF!</definedName>
    <definedName name="XA126.03" localSheetId="65">'[1]Bancos Múltiples'!#REF!</definedName>
    <definedName name="XA126.03" localSheetId="73">'[1]Bancos Múltiples'!#REF!</definedName>
    <definedName name="XA126.03" localSheetId="74">'[1]Bancos Múltiples'!#REF!</definedName>
    <definedName name="XA126.03">'[1]Bancos Múltiples'!#REF!</definedName>
    <definedName name="XA127.00" localSheetId="1">'[1]Bancos Múltiples'!#REF!</definedName>
    <definedName name="XA127.00" localSheetId="2">'[1]Bancos Múltiples'!#REF!</definedName>
    <definedName name="XA127.00" localSheetId="28">'[1]Bancos Múltiples'!#REF!</definedName>
    <definedName name="XA127.00" localSheetId="29">'[1]Bancos Múltiples'!#REF!</definedName>
    <definedName name="XA127.00" localSheetId="3">'[1]Bancos Múltiples'!#REF!</definedName>
    <definedName name="XA127.00" localSheetId="4">'[1]Bancos Múltiples'!#REF!</definedName>
    <definedName name="XA127.00" localSheetId="43">'[1]Bancos Múltiples'!#REF!</definedName>
    <definedName name="XA127.00" localSheetId="44">'[1]Bancos Múltiples'!#REF!</definedName>
    <definedName name="XA127.00" localSheetId="52">'[1]Bancos Múltiples'!#REF!</definedName>
    <definedName name="XA127.00" localSheetId="5">'[1]Bancos Múltiples'!#REF!</definedName>
    <definedName name="XA127.00" localSheetId="53">'[1]Bancos Múltiples'!#REF!</definedName>
    <definedName name="XA127.00" localSheetId="64">'[1]Bancos Múltiples'!#REF!</definedName>
    <definedName name="XA127.00" localSheetId="65">'[1]Bancos Múltiples'!#REF!</definedName>
    <definedName name="XA127.00" localSheetId="73">'[1]Bancos Múltiples'!#REF!</definedName>
    <definedName name="XA127.00" localSheetId="74">'[1]Bancos Múltiples'!#REF!</definedName>
    <definedName name="XA127.00">'[1]Bancos Múltiples'!#REF!</definedName>
    <definedName name="XA127.01" localSheetId="1">'[1]Bancos Múltiples'!#REF!</definedName>
    <definedName name="XA127.01" localSheetId="2">'[1]Bancos Múltiples'!#REF!</definedName>
    <definedName name="XA127.01" localSheetId="28">'[1]Bancos Múltiples'!#REF!</definedName>
    <definedName name="XA127.01" localSheetId="29">'[1]Bancos Múltiples'!#REF!</definedName>
    <definedName name="XA127.01" localSheetId="3">'[1]Bancos Múltiples'!#REF!</definedName>
    <definedName name="XA127.01" localSheetId="4">'[1]Bancos Múltiples'!#REF!</definedName>
    <definedName name="XA127.01" localSheetId="43">'[1]Bancos Múltiples'!#REF!</definedName>
    <definedName name="XA127.01" localSheetId="44">'[1]Bancos Múltiples'!#REF!</definedName>
    <definedName name="XA127.01" localSheetId="52">'[1]Bancos Múltiples'!#REF!</definedName>
    <definedName name="XA127.01" localSheetId="5">'[1]Bancos Múltiples'!#REF!</definedName>
    <definedName name="XA127.01" localSheetId="53">'[1]Bancos Múltiples'!#REF!</definedName>
    <definedName name="XA127.01" localSheetId="64">'[1]Bancos Múltiples'!#REF!</definedName>
    <definedName name="XA127.01" localSheetId="65">'[1]Bancos Múltiples'!#REF!</definedName>
    <definedName name="XA127.01" localSheetId="73">'[1]Bancos Múltiples'!#REF!</definedName>
    <definedName name="XA127.01" localSheetId="74">'[1]Bancos Múltiples'!#REF!</definedName>
    <definedName name="XA127.01">'[1]Bancos Múltiples'!#REF!</definedName>
    <definedName name="XA127.02" localSheetId="1">'[1]Bancos Múltiples'!#REF!</definedName>
    <definedName name="XA127.02" localSheetId="2">'[1]Bancos Múltiples'!#REF!</definedName>
    <definedName name="XA127.02" localSheetId="28">'[1]Bancos Múltiples'!#REF!</definedName>
    <definedName name="XA127.02" localSheetId="29">'[1]Bancos Múltiples'!#REF!</definedName>
    <definedName name="XA127.02" localSheetId="3">'[1]Bancos Múltiples'!#REF!</definedName>
    <definedName name="XA127.02" localSheetId="4">'[1]Bancos Múltiples'!#REF!</definedName>
    <definedName name="XA127.02" localSheetId="43">'[1]Bancos Múltiples'!#REF!</definedName>
    <definedName name="XA127.02" localSheetId="44">'[1]Bancos Múltiples'!#REF!</definedName>
    <definedName name="XA127.02" localSheetId="52">'[1]Bancos Múltiples'!#REF!</definedName>
    <definedName name="XA127.02" localSheetId="5">'[1]Bancos Múltiples'!#REF!</definedName>
    <definedName name="XA127.02" localSheetId="53">'[1]Bancos Múltiples'!#REF!</definedName>
    <definedName name="XA127.02" localSheetId="64">'[1]Bancos Múltiples'!#REF!</definedName>
    <definedName name="XA127.02" localSheetId="65">'[1]Bancos Múltiples'!#REF!</definedName>
    <definedName name="XA127.02" localSheetId="73">'[1]Bancos Múltiples'!#REF!</definedName>
    <definedName name="XA127.02" localSheetId="74">'[1]Bancos Múltiples'!#REF!</definedName>
    <definedName name="XA127.02">'[1]Bancos Múltiples'!#REF!</definedName>
    <definedName name="XA127.03" localSheetId="1">'[1]Bancos Múltiples'!#REF!</definedName>
    <definedName name="XA127.03" localSheetId="2">'[1]Bancos Múltiples'!#REF!</definedName>
    <definedName name="XA127.03" localSheetId="28">'[1]Bancos Múltiples'!#REF!</definedName>
    <definedName name="XA127.03" localSheetId="29">'[1]Bancos Múltiples'!#REF!</definedName>
    <definedName name="XA127.03" localSheetId="3">'[1]Bancos Múltiples'!#REF!</definedName>
    <definedName name="XA127.03" localSheetId="4">'[1]Bancos Múltiples'!#REF!</definedName>
    <definedName name="XA127.03" localSheetId="43">'[1]Bancos Múltiples'!#REF!</definedName>
    <definedName name="XA127.03" localSheetId="44">'[1]Bancos Múltiples'!#REF!</definedName>
    <definedName name="XA127.03" localSheetId="52">'[1]Bancos Múltiples'!#REF!</definedName>
    <definedName name="XA127.03" localSheetId="5">'[1]Bancos Múltiples'!#REF!</definedName>
    <definedName name="XA127.03" localSheetId="53">'[1]Bancos Múltiples'!#REF!</definedName>
    <definedName name="XA127.03" localSheetId="64">'[1]Bancos Múltiples'!#REF!</definedName>
    <definedName name="XA127.03" localSheetId="65">'[1]Bancos Múltiples'!#REF!</definedName>
    <definedName name="XA127.03" localSheetId="73">'[1]Bancos Múltiples'!#REF!</definedName>
    <definedName name="XA127.03" localSheetId="74">'[1]Bancos Múltiples'!#REF!</definedName>
    <definedName name="XA127.03">'[1]Bancos Múltiples'!#REF!</definedName>
    <definedName name="XA127.04" localSheetId="1">'[1]Bancos Múltiples'!#REF!</definedName>
    <definedName name="XA127.04" localSheetId="2">'[1]Bancos Múltiples'!#REF!</definedName>
    <definedName name="XA127.04" localSheetId="28">'[1]Bancos Múltiples'!#REF!</definedName>
    <definedName name="XA127.04" localSheetId="29">'[1]Bancos Múltiples'!#REF!</definedName>
    <definedName name="XA127.04" localSheetId="3">'[1]Bancos Múltiples'!#REF!</definedName>
    <definedName name="XA127.04" localSheetId="4">'[1]Bancos Múltiples'!#REF!</definedName>
    <definedName name="XA127.04" localSheetId="43">'[1]Bancos Múltiples'!#REF!</definedName>
    <definedName name="XA127.04" localSheetId="44">'[1]Bancos Múltiples'!#REF!</definedName>
    <definedName name="XA127.04" localSheetId="52">'[1]Bancos Múltiples'!#REF!</definedName>
    <definedName name="XA127.04" localSheetId="5">'[1]Bancos Múltiples'!#REF!</definedName>
    <definedName name="XA127.04" localSheetId="53">'[1]Bancos Múltiples'!#REF!</definedName>
    <definedName name="XA127.04" localSheetId="64">'[1]Bancos Múltiples'!#REF!</definedName>
    <definedName name="XA127.04" localSheetId="65">'[1]Bancos Múltiples'!#REF!</definedName>
    <definedName name="XA127.04" localSheetId="73">'[1]Bancos Múltiples'!#REF!</definedName>
    <definedName name="XA127.04" localSheetId="74">'[1]Bancos Múltiples'!#REF!</definedName>
    <definedName name="XA127.04">'[1]Bancos Múltiples'!#REF!</definedName>
    <definedName name="XA127.05" localSheetId="1">'[1]Bancos Múltiples'!#REF!</definedName>
    <definedName name="XA127.05" localSheetId="2">'[1]Bancos Múltiples'!#REF!</definedName>
    <definedName name="XA127.05" localSheetId="28">'[1]Bancos Múltiples'!#REF!</definedName>
    <definedName name="XA127.05" localSheetId="29">'[1]Bancos Múltiples'!#REF!</definedName>
    <definedName name="XA127.05" localSheetId="3">'[1]Bancos Múltiples'!#REF!</definedName>
    <definedName name="XA127.05" localSheetId="4">'[1]Bancos Múltiples'!#REF!</definedName>
    <definedName name="XA127.05" localSheetId="43">'[1]Bancos Múltiples'!#REF!</definedName>
    <definedName name="XA127.05" localSheetId="44">'[1]Bancos Múltiples'!#REF!</definedName>
    <definedName name="XA127.05" localSheetId="52">'[1]Bancos Múltiples'!#REF!</definedName>
    <definedName name="XA127.05" localSheetId="5">'[1]Bancos Múltiples'!#REF!</definedName>
    <definedName name="XA127.05" localSheetId="53">'[1]Bancos Múltiples'!#REF!</definedName>
    <definedName name="XA127.05" localSheetId="64">'[1]Bancos Múltiples'!#REF!</definedName>
    <definedName name="XA127.05" localSheetId="65">'[1]Bancos Múltiples'!#REF!</definedName>
    <definedName name="XA127.05" localSheetId="73">'[1]Bancos Múltiples'!#REF!</definedName>
    <definedName name="XA127.05" localSheetId="74">'[1]Bancos Múltiples'!#REF!</definedName>
    <definedName name="XA127.05">'[1]Bancos Múltiples'!#REF!</definedName>
    <definedName name="XA127.06" localSheetId="1">'[1]Bancos Múltiples'!#REF!</definedName>
    <definedName name="XA127.06" localSheetId="2">'[1]Bancos Múltiples'!#REF!</definedName>
    <definedName name="XA127.06" localSheetId="28">'[1]Bancos Múltiples'!#REF!</definedName>
    <definedName name="XA127.06" localSheetId="29">'[1]Bancos Múltiples'!#REF!</definedName>
    <definedName name="XA127.06" localSheetId="3">'[1]Bancos Múltiples'!#REF!</definedName>
    <definedName name="XA127.06" localSheetId="4">'[1]Bancos Múltiples'!#REF!</definedName>
    <definedName name="XA127.06" localSheetId="43">'[1]Bancos Múltiples'!#REF!</definedName>
    <definedName name="XA127.06" localSheetId="44">'[1]Bancos Múltiples'!#REF!</definedName>
    <definedName name="XA127.06" localSheetId="52">'[1]Bancos Múltiples'!#REF!</definedName>
    <definedName name="XA127.06" localSheetId="5">'[1]Bancos Múltiples'!#REF!</definedName>
    <definedName name="XA127.06" localSheetId="53">'[1]Bancos Múltiples'!#REF!</definedName>
    <definedName name="XA127.06" localSheetId="64">'[1]Bancos Múltiples'!#REF!</definedName>
    <definedName name="XA127.06" localSheetId="65">'[1]Bancos Múltiples'!#REF!</definedName>
    <definedName name="XA127.06" localSheetId="73">'[1]Bancos Múltiples'!#REF!</definedName>
    <definedName name="XA127.06" localSheetId="74">'[1]Bancos Múltiples'!#REF!</definedName>
    <definedName name="XA127.06">'[1]Bancos Múltiples'!#REF!</definedName>
    <definedName name="XA127.07" localSheetId="1">'[1]Bancos Múltiples'!#REF!</definedName>
    <definedName name="XA127.07" localSheetId="2">'[1]Bancos Múltiples'!#REF!</definedName>
    <definedName name="XA127.07" localSheetId="28">'[1]Bancos Múltiples'!#REF!</definedName>
    <definedName name="XA127.07" localSheetId="29">'[1]Bancos Múltiples'!#REF!</definedName>
    <definedName name="XA127.07" localSheetId="3">'[1]Bancos Múltiples'!#REF!</definedName>
    <definedName name="XA127.07" localSheetId="4">'[1]Bancos Múltiples'!#REF!</definedName>
    <definedName name="XA127.07" localSheetId="43">'[1]Bancos Múltiples'!#REF!</definedName>
    <definedName name="XA127.07" localSheetId="44">'[1]Bancos Múltiples'!#REF!</definedName>
    <definedName name="XA127.07" localSheetId="52">'[1]Bancos Múltiples'!#REF!</definedName>
    <definedName name="XA127.07" localSheetId="5">'[1]Bancos Múltiples'!#REF!</definedName>
    <definedName name="XA127.07" localSheetId="53">'[1]Bancos Múltiples'!#REF!</definedName>
    <definedName name="XA127.07" localSheetId="64">'[1]Bancos Múltiples'!#REF!</definedName>
    <definedName name="XA127.07" localSheetId="65">'[1]Bancos Múltiples'!#REF!</definedName>
    <definedName name="XA127.07" localSheetId="73">'[1]Bancos Múltiples'!#REF!</definedName>
    <definedName name="XA127.07" localSheetId="74">'[1]Bancos Múltiples'!#REF!</definedName>
    <definedName name="XA127.07">'[1]Bancos Múltiples'!#REF!</definedName>
    <definedName name="XA127.08" localSheetId="1">'[1]Bancos Múltiples'!#REF!</definedName>
    <definedName name="XA127.08" localSheetId="2">'[1]Bancos Múltiples'!#REF!</definedName>
    <definedName name="XA127.08" localSheetId="28">'[1]Bancos Múltiples'!#REF!</definedName>
    <definedName name="XA127.08" localSheetId="29">'[1]Bancos Múltiples'!#REF!</definedName>
    <definedName name="XA127.08" localSheetId="3">'[1]Bancos Múltiples'!#REF!</definedName>
    <definedName name="XA127.08" localSheetId="4">'[1]Bancos Múltiples'!#REF!</definedName>
    <definedName name="XA127.08" localSheetId="43">'[1]Bancos Múltiples'!#REF!</definedName>
    <definedName name="XA127.08" localSheetId="44">'[1]Bancos Múltiples'!#REF!</definedName>
    <definedName name="XA127.08" localSheetId="52">'[1]Bancos Múltiples'!#REF!</definedName>
    <definedName name="XA127.08" localSheetId="5">'[1]Bancos Múltiples'!#REF!</definedName>
    <definedName name="XA127.08" localSheetId="53">'[1]Bancos Múltiples'!#REF!</definedName>
    <definedName name="XA127.08" localSheetId="64">'[1]Bancos Múltiples'!#REF!</definedName>
    <definedName name="XA127.08" localSheetId="65">'[1]Bancos Múltiples'!#REF!</definedName>
    <definedName name="XA127.08" localSheetId="73">'[1]Bancos Múltiples'!#REF!</definedName>
    <definedName name="XA127.08" localSheetId="74">'[1]Bancos Múltiples'!#REF!</definedName>
    <definedName name="XA127.08">'[1]Bancos Múltiples'!#REF!</definedName>
    <definedName name="XA127.09" localSheetId="1">'[1]Bancos Múltiples'!#REF!</definedName>
    <definedName name="XA127.09" localSheetId="2">'[1]Bancos Múltiples'!#REF!</definedName>
    <definedName name="XA127.09" localSheetId="28">'[1]Bancos Múltiples'!#REF!</definedName>
    <definedName name="XA127.09" localSheetId="29">'[1]Bancos Múltiples'!#REF!</definedName>
    <definedName name="XA127.09" localSheetId="3">'[1]Bancos Múltiples'!#REF!</definedName>
    <definedName name="XA127.09" localSheetId="4">'[1]Bancos Múltiples'!#REF!</definedName>
    <definedName name="XA127.09" localSheetId="43">'[1]Bancos Múltiples'!#REF!</definedName>
    <definedName name="XA127.09" localSheetId="44">'[1]Bancos Múltiples'!#REF!</definedName>
    <definedName name="XA127.09" localSheetId="52">'[1]Bancos Múltiples'!#REF!</definedName>
    <definedName name="XA127.09" localSheetId="5">'[1]Bancos Múltiples'!#REF!</definedName>
    <definedName name="XA127.09" localSheetId="53">'[1]Bancos Múltiples'!#REF!</definedName>
    <definedName name="XA127.09" localSheetId="64">'[1]Bancos Múltiples'!#REF!</definedName>
    <definedName name="XA127.09" localSheetId="65">'[1]Bancos Múltiples'!#REF!</definedName>
    <definedName name="XA127.09" localSheetId="73">'[1]Bancos Múltiples'!#REF!</definedName>
    <definedName name="XA127.09" localSheetId="74">'[1]Bancos Múltiples'!#REF!</definedName>
    <definedName name="XA127.09">'[1]Bancos Múltiples'!#REF!</definedName>
    <definedName name="XA127.10" localSheetId="1">'[1]Bancos Múltiples'!#REF!</definedName>
    <definedName name="XA127.10" localSheetId="2">'[1]Bancos Múltiples'!#REF!</definedName>
    <definedName name="XA127.10" localSheetId="28">'[1]Bancos Múltiples'!#REF!</definedName>
    <definedName name="XA127.10" localSheetId="29">'[1]Bancos Múltiples'!#REF!</definedName>
    <definedName name="XA127.10" localSheetId="3">'[1]Bancos Múltiples'!#REF!</definedName>
    <definedName name="XA127.10" localSheetId="4">'[1]Bancos Múltiples'!#REF!</definedName>
    <definedName name="XA127.10" localSheetId="43">'[1]Bancos Múltiples'!#REF!</definedName>
    <definedName name="XA127.10" localSheetId="44">'[1]Bancos Múltiples'!#REF!</definedName>
    <definedName name="XA127.10" localSheetId="52">'[1]Bancos Múltiples'!#REF!</definedName>
    <definedName name="XA127.10" localSheetId="5">'[1]Bancos Múltiples'!#REF!</definedName>
    <definedName name="XA127.10" localSheetId="53">'[1]Bancos Múltiples'!#REF!</definedName>
    <definedName name="XA127.10" localSheetId="64">'[1]Bancos Múltiples'!#REF!</definedName>
    <definedName name="XA127.10" localSheetId="65">'[1]Bancos Múltiples'!#REF!</definedName>
    <definedName name="XA127.10" localSheetId="73">'[1]Bancos Múltiples'!#REF!</definedName>
    <definedName name="XA127.10" localSheetId="74">'[1]Bancos Múltiples'!#REF!</definedName>
    <definedName name="XA127.10">'[1]Bancos Múltiples'!#REF!</definedName>
    <definedName name="XA127.11" localSheetId="1">'[1]Bancos Múltiples'!#REF!</definedName>
    <definedName name="XA127.11" localSheetId="2">'[1]Bancos Múltiples'!#REF!</definedName>
    <definedName name="XA127.11" localSheetId="28">'[1]Bancos Múltiples'!#REF!</definedName>
    <definedName name="XA127.11" localSheetId="29">'[1]Bancos Múltiples'!#REF!</definedName>
    <definedName name="XA127.11" localSheetId="3">'[1]Bancos Múltiples'!#REF!</definedName>
    <definedName name="XA127.11" localSheetId="4">'[1]Bancos Múltiples'!#REF!</definedName>
    <definedName name="XA127.11" localSheetId="43">'[1]Bancos Múltiples'!#REF!</definedName>
    <definedName name="XA127.11" localSheetId="44">'[1]Bancos Múltiples'!#REF!</definedName>
    <definedName name="XA127.11" localSheetId="52">'[1]Bancos Múltiples'!#REF!</definedName>
    <definedName name="XA127.11" localSheetId="5">'[1]Bancos Múltiples'!#REF!</definedName>
    <definedName name="XA127.11" localSheetId="53">'[1]Bancos Múltiples'!#REF!</definedName>
    <definedName name="XA127.11" localSheetId="64">'[1]Bancos Múltiples'!#REF!</definedName>
    <definedName name="XA127.11" localSheetId="65">'[1]Bancos Múltiples'!#REF!</definedName>
    <definedName name="XA127.11" localSheetId="73">'[1]Bancos Múltiples'!#REF!</definedName>
    <definedName name="XA127.11" localSheetId="74">'[1]Bancos Múltiples'!#REF!</definedName>
    <definedName name="XA127.11">'[1]Bancos Múltiples'!#REF!</definedName>
    <definedName name="XA127.12" localSheetId="1">'[1]Bancos Múltiples'!#REF!</definedName>
    <definedName name="XA127.12" localSheetId="2">'[1]Bancos Múltiples'!#REF!</definedName>
    <definedName name="XA127.12" localSheetId="28">'[1]Bancos Múltiples'!#REF!</definedName>
    <definedName name="XA127.12" localSheetId="29">'[1]Bancos Múltiples'!#REF!</definedName>
    <definedName name="XA127.12" localSheetId="3">'[1]Bancos Múltiples'!#REF!</definedName>
    <definedName name="XA127.12" localSheetId="4">'[1]Bancos Múltiples'!#REF!</definedName>
    <definedName name="XA127.12" localSheetId="43">'[1]Bancos Múltiples'!#REF!</definedName>
    <definedName name="XA127.12" localSheetId="44">'[1]Bancos Múltiples'!#REF!</definedName>
    <definedName name="XA127.12" localSheetId="52">'[1]Bancos Múltiples'!#REF!</definedName>
    <definedName name="XA127.12" localSheetId="5">'[1]Bancos Múltiples'!#REF!</definedName>
    <definedName name="XA127.12" localSheetId="53">'[1]Bancos Múltiples'!#REF!</definedName>
    <definedName name="XA127.12" localSheetId="64">'[1]Bancos Múltiples'!#REF!</definedName>
    <definedName name="XA127.12" localSheetId="65">'[1]Bancos Múltiples'!#REF!</definedName>
    <definedName name="XA127.12" localSheetId="73">'[1]Bancos Múltiples'!#REF!</definedName>
    <definedName name="XA127.12" localSheetId="74">'[1]Bancos Múltiples'!#REF!</definedName>
    <definedName name="XA127.12">'[1]Bancos Múltiples'!#REF!</definedName>
    <definedName name="XA127.13" localSheetId="1">'[1]Bancos Múltiples'!#REF!</definedName>
    <definedName name="XA127.13" localSheetId="2">'[1]Bancos Múltiples'!#REF!</definedName>
    <definedName name="XA127.13" localSheetId="28">'[1]Bancos Múltiples'!#REF!</definedName>
    <definedName name="XA127.13" localSheetId="29">'[1]Bancos Múltiples'!#REF!</definedName>
    <definedName name="XA127.13" localSheetId="3">'[1]Bancos Múltiples'!#REF!</definedName>
    <definedName name="XA127.13" localSheetId="4">'[1]Bancos Múltiples'!#REF!</definedName>
    <definedName name="XA127.13" localSheetId="43">'[1]Bancos Múltiples'!#REF!</definedName>
    <definedName name="XA127.13" localSheetId="44">'[1]Bancos Múltiples'!#REF!</definedName>
    <definedName name="XA127.13" localSheetId="52">'[1]Bancos Múltiples'!#REF!</definedName>
    <definedName name="XA127.13" localSheetId="5">'[1]Bancos Múltiples'!#REF!</definedName>
    <definedName name="XA127.13" localSheetId="53">'[1]Bancos Múltiples'!#REF!</definedName>
    <definedName name="XA127.13" localSheetId="64">'[1]Bancos Múltiples'!#REF!</definedName>
    <definedName name="XA127.13" localSheetId="65">'[1]Bancos Múltiples'!#REF!</definedName>
    <definedName name="XA127.13" localSheetId="73">'[1]Bancos Múltiples'!#REF!</definedName>
    <definedName name="XA127.13" localSheetId="74">'[1]Bancos Múltiples'!#REF!</definedName>
    <definedName name="XA127.13">'[1]Bancos Múltiples'!#REF!</definedName>
    <definedName name="XA127.14" localSheetId="1">'[1]Bancos Múltiples'!#REF!</definedName>
    <definedName name="XA127.14" localSheetId="2">'[1]Bancos Múltiples'!#REF!</definedName>
    <definedName name="XA127.14" localSheetId="28">'[1]Bancos Múltiples'!#REF!</definedName>
    <definedName name="XA127.14" localSheetId="29">'[1]Bancos Múltiples'!#REF!</definedName>
    <definedName name="XA127.14" localSheetId="3">'[1]Bancos Múltiples'!#REF!</definedName>
    <definedName name="XA127.14" localSheetId="4">'[1]Bancos Múltiples'!#REF!</definedName>
    <definedName name="XA127.14" localSheetId="43">'[1]Bancos Múltiples'!#REF!</definedName>
    <definedName name="XA127.14" localSheetId="44">'[1]Bancos Múltiples'!#REF!</definedName>
    <definedName name="XA127.14" localSheetId="52">'[1]Bancos Múltiples'!#REF!</definedName>
    <definedName name="XA127.14" localSheetId="5">'[1]Bancos Múltiples'!#REF!</definedName>
    <definedName name="XA127.14" localSheetId="53">'[1]Bancos Múltiples'!#REF!</definedName>
    <definedName name="XA127.14" localSheetId="64">'[1]Bancos Múltiples'!#REF!</definedName>
    <definedName name="XA127.14" localSheetId="65">'[1]Bancos Múltiples'!#REF!</definedName>
    <definedName name="XA127.14" localSheetId="73">'[1]Bancos Múltiples'!#REF!</definedName>
    <definedName name="XA127.14" localSheetId="74">'[1]Bancos Múltiples'!#REF!</definedName>
    <definedName name="XA127.14">'[1]Bancos Múltiples'!#REF!</definedName>
    <definedName name="XA127.15" localSheetId="1">'[1]Bancos Múltiples'!#REF!</definedName>
    <definedName name="XA127.15" localSheetId="2">'[1]Bancos Múltiples'!#REF!</definedName>
    <definedName name="XA127.15" localSheetId="28">'[1]Bancos Múltiples'!#REF!</definedName>
    <definedName name="XA127.15" localSheetId="29">'[1]Bancos Múltiples'!#REF!</definedName>
    <definedName name="XA127.15" localSheetId="3">'[1]Bancos Múltiples'!#REF!</definedName>
    <definedName name="XA127.15" localSheetId="4">'[1]Bancos Múltiples'!#REF!</definedName>
    <definedName name="XA127.15" localSheetId="43">'[1]Bancos Múltiples'!#REF!</definedName>
    <definedName name="XA127.15" localSheetId="44">'[1]Bancos Múltiples'!#REF!</definedName>
    <definedName name="XA127.15" localSheetId="52">'[1]Bancos Múltiples'!#REF!</definedName>
    <definedName name="XA127.15" localSheetId="5">'[1]Bancos Múltiples'!#REF!</definedName>
    <definedName name="XA127.15" localSheetId="53">'[1]Bancos Múltiples'!#REF!</definedName>
    <definedName name="XA127.15" localSheetId="64">'[1]Bancos Múltiples'!#REF!</definedName>
    <definedName name="XA127.15" localSheetId="65">'[1]Bancos Múltiples'!#REF!</definedName>
    <definedName name="XA127.15" localSheetId="73">'[1]Bancos Múltiples'!#REF!</definedName>
    <definedName name="XA127.15" localSheetId="74">'[1]Bancos Múltiples'!#REF!</definedName>
    <definedName name="XA127.15">'[1]Bancos Múltiples'!#REF!</definedName>
    <definedName name="XA127.16" localSheetId="1">'[1]Bancos Múltiples'!#REF!</definedName>
    <definedName name="XA127.16" localSheetId="2">'[1]Bancos Múltiples'!#REF!</definedName>
    <definedName name="XA127.16" localSheetId="28">'[1]Bancos Múltiples'!#REF!</definedName>
    <definedName name="XA127.16" localSheetId="29">'[1]Bancos Múltiples'!#REF!</definedName>
    <definedName name="XA127.16" localSheetId="3">'[1]Bancos Múltiples'!#REF!</definedName>
    <definedName name="XA127.16" localSheetId="4">'[1]Bancos Múltiples'!#REF!</definedName>
    <definedName name="XA127.16" localSheetId="43">'[1]Bancos Múltiples'!#REF!</definedName>
    <definedName name="XA127.16" localSheetId="44">'[1]Bancos Múltiples'!#REF!</definedName>
    <definedName name="XA127.16" localSheetId="52">'[1]Bancos Múltiples'!#REF!</definedName>
    <definedName name="XA127.16" localSheetId="5">'[1]Bancos Múltiples'!#REF!</definedName>
    <definedName name="XA127.16" localSheetId="53">'[1]Bancos Múltiples'!#REF!</definedName>
    <definedName name="XA127.16" localSheetId="64">'[1]Bancos Múltiples'!#REF!</definedName>
    <definedName name="XA127.16" localSheetId="65">'[1]Bancos Múltiples'!#REF!</definedName>
    <definedName name="XA127.16" localSheetId="73">'[1]Bancos Múltiples'!#REF!</definedName>
    <definedName name="XA127.16" localSheetId="74">'[1]Bancos Múltiples'!#REF!</definedName>
    <definedName name="XA127.16">'[1]Bancos Múltiples'!#REF!</definedName>
    <definedName name="XA127.17" localSheetId="1">'[1]Bancos Múltiples'!#REF!</definedName>
    <definedName name="XA127.17" localSheetId="2">'[1]Bancos Múltiples'!#REF!</definedName>
    <definedName name="XA127.17" localSheetId="28">'[1]Bancos Múltiples'!#REF!</definedName>
    <definedName name="XA127.17" localSheetId="29">'[1]Bancos Múltiples'!#REF!</definedName>
    <definedName name="XA127.17" localSheetId="3">'[1]Bancos Múltiples'!#REF!</definedName>
    <definedName name="XA127.17" localSheetId="4">'[1]Bancos Múltiples'!#REF!</definedName>
    <definedName name="XA127.17" localSheetId="43">'[1]Bancos Múltiples'!#REF!</definedName>
    <definedName name="XA127.17" localSheetId="44">'[1]Bancos Múltiples'!#REF!</definedName>
    <definedName name="XA127.17" localSheetId="52">'[1]Bancos Múltiples'!#REF!</definedName>
    <definedName name="XA127.17" localSheetId="5">'[1]Bancos Múltiples'!#REF!</definedName>
    <definedName name="XA127.17" localSheetId="53">'[1]Bancos Múltiples'!#REF!</definedName>
    <definedName name="XA127.17" localSheetId="64">'[1]Bancos Múltiples'!#REF!</definedName>
    <definedName name="XA127.17" localSheetId="65">'[1]Bancos Múltiples'!#REF!</definedName>
    <definedName name="XA127.17" localSheetId="73">'[1]Bancos Múltiples'!#REF!</definedName>
    <definedName name="XA127.17" localSheetId="74">'[1]Bancos Múltiples'!#REF!</definedName>
    <definedName name="XA127.17">'[1]Bancos Múltiples'!#REF!</definedName>
    <definedName name="XA127.18" localSheetId="1">'[1]Bancos Múltiples'!#REF!</definedName>
    <definedName name="XA127.18" localSheetId="2">'[1]Bancos Múltiples'!#REF!</definedName>
    <definedName name="XA127.18" localSheetId="28">'[1]Bancos Múltiples'!#REF!</definedName>
    <definedName name="XA127.18" localSheetId="29">'[1]Bancos Múltiples'!#REF!</definedName>
    <definedName name="XA127.18" localSheetId="3">'[1]Bancos Múltiples'!#REF!</definedName>
    <definedName name="XA127.18" localSheetId="4">'[1]Bancos Múltiples'!#REF!</definedName>
    <definedName name="XA127.18" localSheetId="43">'[1]Bancos Múltiples'!#REF!</definedName>
    <definedName name="XA127.18" localSheetId="44">'[1]Bancos Múltiples'!#REF!</definedName>
    <definedName name="XA127.18" localSheetId="52">'[1]Bancos Múltiples'!#REF!</definedName>
    <definedName name="XA127.18" localSheetId="5">'[1]Bancos Múltiples'!#REF!</definedName>
    <definedName name="XA127.18" localSheetId="53">'[1]Bancos Múltiples'!#REF!</definedName>
    <definedName name="XA127.18" localSheetId="64">'[1]Bancos Múltiples'!#REF!</definedName>
    <definedName name="XA127.18" localSheetId="65">'[1]Bancos Múltiples'!#REF!</definedName>
    <definedName name="XA127.18" localSheetId="73">'[1]Bancos Múltiples'!#REF!</definedName>
    <definedName name="XA127.18" localSheetId="74">'[1]Bancos Múltiples'!#REF!</definedName>
    <definedName name="XA127.18">'[1]Bancos Múltiples'!#REF!</definedName>
    <definedName name="XA127.19" localSheetId="1">'[1]Bancos Múltiples'!#REF!</definedName>
    <definedName name="XA127.19" localSheetId="2">'[1]Bancos Múltiples'!#REF!</definedName>
    <definedName name="XA127.19" localSheetId="28">'[1]Bancos Múltiples'!#REF!</definedName>
    <definedName name="XA127.19" localSheetId="29">'[1]Bancos Múltiples'!#REF!</definedName>
    <definedName name="XA127.19" localSheetId="3">'[1]Bancos Múltiples'!#REF!</definedName>
    <definedName name="XA127.19" localSheetId="4">'[1]Bancos Múltiples'!#REF!</definedName>
    <definedName name="XA127.19" localSheetId="43">'[1]Bancos Múltiples'!#REF!</definedName>
    <definedName name="XA127.19" localSheetId="44">'[1]Bancos Múltiples'!#REF!</definedName>
    <definedName name="XA127.19" localSheetId="52">'[1]Bancos Múltiples'!#REF!</definedName>
    <definedName name="XA127.19" localSheetId="5">'[1]Bancos Múltiples'!#REF!</definedName>
    <definedName name="XA127.19" localSheetId="53">'[1]Bancos Múltiples'!#REF!</definedName>
    <definedName name="XA127.19" localSheetId="64">'[1]Bancos Múltiples'!#REF!</definedName>
    <definedName name="XA127.19" localSheetId="65">'[1]Bancos Múltiples'!#REF!</definedName>
    <definedName name="XA127.19" localSheetId="73">'[1]Bancos Múltiples'!#REF!</definedName>
    <definedName name="XA127.19" localSheetId="74">'[1]Bancos Múltiples'!#REF!</definedName>
    <definedName name="XA127.19">'[1]Bancos Múltiples'!#REF!</definedName>
    <definedName name="XA127.20" localSheetId="1">'[1]Bancos Múltiples'!#REF!</definedName>
    <definedName name="XA127.20" localSheetId="2">'[1]Bancos Múltiples'!#REF!</definedName>
    <definedName name="XA127.20" localSheetId="28">'[1]Bancos Múltiples'!#REF!</definedName>
    <definedName name="XA127.20" localSheetId="29">'[1]Bancos Múltiples'!#REF!</definedName>
    <definedName name="XA127.20" localSheetId="3">'[1]Bancos Múltiples'!#REF!</definedName>
    <definedName name="XA127.20" localSheetId="4">'[1]Bancos Múltiples'!#REF!</definedName>
    <definedName name="XA127.20" localSheetId="43">'[1]Bancos Múltiples'!#REF!</definedName>
    <definedName name="XA127.20" localSheetId="44">'[1]Bancos Múltiples'!#REF!</definedName>
    <definedName name="XA127.20" localSheetId="52">'[1]Bancos Múltiples'!#REF!</definedName>
    <definedName name="XA127.20" localSheetId="5">'[1]Bancos Múltiples'!#REF!</definedName>
    <definedName name="XA127.20" localSheetId="53">'[1]Bancos Múltiples'!#REF!</definedName>
    <definedName name="XA127.20" localSheetId="64">'[1]Bancos Múltiples'!#REF!</definedName>
    <definedName name="XA127.20" localSheetId="65">'[1]Bancos Múltiples'!#REF!</definedName>
    <definedName name="XA127.20" localSheetId="73">'[1]Bancos Múltiples'!#REF!</definedName>
    <definedName name="XA127.20" localSheetId="74">'[1]Bancos Múltiples'!#REF!</definedName>
    <definedName name="XA127.20">'[1]Bancos Múltiples'!#REF!</definedName>
    <definedName name="XA127.21" localSheetId="1">'[1]Bancos Múltiples'!#REF!</definedName>
    <definedName name="XA127.21" localSheetId="2">'[1]Bancos Múltiples'!#REF!</definedName>
    <definedName name="XA127.21" localSheetId="28">'[1]Bancos Múltiples'!#REF!</definedName>
    <definedName name="XA127.21" localSheetId="29">'[1]Bancos Múltiples'!#REF!</definedName>
    <definedName name="XA127.21" localSheetId="3">'[1]Bancos Múltiples'!#REF!</definedName>
    <definedName name="XA127.21" localSheetId="4">'[1]Bancos Múltiples'!#REF!</definedName>
    <definedName name="XA127.21" localSheetId="43">'[1]Bancos Múltiples'!#REF!</definedName>
    <definedName name="XA127.21" localSheetId="44">'[1]Bancos Múltiples'!#REF!</definedName>
    <definedName name="XA127.21" localSheetId="52">'[1]Bancos Múltiples'!#REF!</definedName>
    <definedName name="XA127.21" localSheetId="5">'[1]Bancos Múltiples'!#REF!</definedName>
    <definedName name="XA127.21" localSheetId="53">'[1]Bancos Múltiples'!#REF!</definedName>
    <definedName name="XA127.21" localSheetId="64">'[1]Bancos Múltiples'!#REF!</definedName>
    <definedName name="XA127.21" localSheetId="65">'[1]Bancos Múltiples'!#REF!</definedName>
    <definedName name="XA127.21" localSheetId="73">'[1]Bancos Múltiples'!#REF!</definedName>
    <definedName name="XA127.21" localSheetId="74">'[1]Bancos Múltiples'!#REF!</definedName>
    <definedName name="XA127.21">'[1]Bancos Múltiples'!#REF!</definedName>
    <definedName name="XA127.22" localSheetId="1">'[1]Bancos Múltiples'!#REF!</definedName>
    <definedName name="XA127.22" localSheetId="2">'[1]Bancos Múltiples'!#REF!</definedName>
    <definedName name="XA127.22" localSheetId="28">'[1]Bancos Múltiples'!#REF!</definedName>
    <definedName name="XA127.22" localSheetId="29">'[1]Bancos Múltiples'!#REF!</definedName>
    <definedName name="XA127.22" localSheetId="3">'[1]Bancos Múltiples'!#REF!</definedName>
    <definedName name="XA127.22" localSheetId="4">'[1]Bancos Múltiples'!#REF!</definedName>
    <definedName name="XA127.22" localSheetId="43">'[1]Bancos Múltiples'!#REF!</definedName>
    <definedName name="XA127.22" localSheetId="44">'[1]Bancos Múltiples'!#REF!</definedName>
    <definedName name="XA127.22" localSheetId="52">'[1]Bancos Múltiples'!#REF!</definedName>
    <definedName name="XA127.22" localSheetId="5">'[1]Bancos Múltiples'!#REF!</definedName>
    <definedName name="XA127.22" localSheetId="53">'[1]Bancos Múltiples'!#REF!</definedName>
    <definedName name="XA127.22" localSheetId="64">'[1]Bancos Múltiples'!#REF!</definedName>
    <definedName name="XA127.22" localSheetId="65">'[1]Bancos Múltiples'!#REF!</definedName>
    <definedName name="XA127.22" localSheetId="73">'[1]Bancos Múltiples'!#REF!</definedName>
    <definedName name="XA127.22" localSheetId="74">'[1]Bancos Múltiples'!#REF!</definedName>
    <definedName name="XA127.22">'[1]Bancos Múltiples'!#REF!</definedName>
    <definedName name="XA127.23" localSheetId="1">'[1]Bancos Múltiples'!#REF!</definedName>
    <definedName name="XA127.23" localSheetId="2">'[1]Bancos Múltiples'!#REF!</definedName>
    <definedName name="XA127.23" localSheetId="28">'[1]Bancos Múltiples'!#REF!</definedName>
    <definedName name="XA127.23" localSheetId="29">'[1]Bancos Múltiples'!#REF!</definedName>
    <definedName name="XA127.23" localSheetId="3">'[1]Bancos Múltiples'!#REF!</definedName>
    <definedName name="XA127.23" localSheetId="4">'[1]Bancos Múltiples'!#REF!</definedName>
    <definedName name="XA127.23" localSheetId="43">'[1]Bancos Múltiples'!#REF!</definedName>
    <definedName name="XA127.23" localSheetId="44">'[1]Bancos Múltiples'!#REF!</definedName>
    <definedName name="XA127.23" localSheetId="52">'[1]Bancos Múltiples'!#REF!</definedName>
    <definedName name="XA127.23" localSheetId="5">'[1]Bancos Múltiples'!#REF!</definedName>
    <definedName name="XA127.23" localSheetId="53">'[1]Bancos Múltiples'!#REF!</definedName>
    <definedName name="XA127.23" localSheetId="64">'[1]Bancos Múltiples'!#REF!</definedName>
    <definedName name="XA127.23" localSheetId="65">'[1]Bancos Múltiples'!#REF!</definedName>
    <definedName name="XA127.23" localSheetId="73">'[1]Bancos Múltiples'!#REF!</definedName>
    <definedName name="XA127.23" localSheetId="74">'[1]Bancos Múltiples'!#REF!</definedName>
    <definedName name="XA127.23">'[1]Bancos Múltiples'!#REF!</definedName>
    <definedName name="XA127.24" localSheetId="1">'[1]Bancos Múltiples'!#REF!</definedName>
    <definedName name="XA127.24" localSheetId="2">'[1]Bancos Múltiples'!#REF!</definedName>
    <definedName name="XA127.24" localSheetId="28">'[1]Bancos Múltiples'!#REF!</definedName>
    <definedName name="XA127.24" localSheetId="29">'[1]Bancos Múltiples'!#REF!</definedName>
    <definedName name="XA127.24" localSheetId="3">'[1]Bancos Múltiples'!#REF!</definedName>
    <definedName name="XA127.24" localSheetId="4">'[1]Bancos Múltiples'!#REF!</definedName>
    <definedName name="XA127.24" localSheetId="43">'[1]Bancos Múltiples'!#REF!</definedName>
    <definedName name="XA127.24" localSheetId="44">'[1]Bancos Múltiples'!#REF!</definedName>
    <definedName name="XA127.24" localSheetId="52">'[1]Bancos Múltiples'!#REF!</definedName>
    <definedName name="XA127.24" localSheetId="5">'[1]Bancos Múltiples'!#REF!</definedName>
    <definedName name="XA127.24" localSheetId="53">'[1]Bancos Múltiples'!#REF!</definedName>
    <definedName name="XA127.24" localSheetId="64">'[1]Bancos Múltiples'!#REF!</definedName>
    <definedName name="XA127.24" localSheetId="65">'[1]Bancos Múltiples'!#REF!</definedName>
    <definedName name="XA127.24" localSheetId="73">'[1]Bancos Múltiples'!#REF!</definedName>
    <definedName name="XA127.24" localSheetId="74">'[1]Bancos Múltiples'!#REF!</definedName>
    <definedName name="XA127.24">'[1]Bancos Múltiples'!#REF!</definedName>
    <definedName name="XA127.25" localSheetId="1">'[1]Bancos Múltiples'!#REF!</definedName>
    <definedName name="XA127.25" localSheetId="2">'[1]Bancos Múltiples'!#REF!</definedName>
    <definedName name="XA127.25" localSheetId="28">'[1]Bancos Múltiples'!#REF!</definedName>
    <definedName name="XA127.25" localSheetId="29">'[1]Bancos Múltiples'!#REF!</definedName>
    <definedName name="XA127.25" localSheetId="3">'[1]Bancos Múltiples'!#REF!</definedName>
    <definedName name="XA127.25" localSheetId="4">'[1]Bancos Múltiples'!#REF!</definedName>
    <definedName name="XA127.25" localSheetId="43">'[1]Bancos Múltiples'!#REF!</definedName>
    <definedName name="XA127.25" localSheetId="44">'[1]Bancos Múltiples'!#REF!</definedName>
    <definedName name="XA127.25" localSheetId="52">'[1]Bancos Múltiples'!#REF!</definedName>
    <definedName name="XA127.25" localSheetId="5">'[1]Bancos Múltiples'!#REF!</definedName>
    <definedName name="XA127.25" localSheetId="53">'[1]Bancos Múltiples'!#REF!</definedName>
    <definedName name="XA127.25" localSheetId="64">'[1]Bancos Múltiples'!#REF!</definedName>
    <definedName name="XA127.25" localSheetId="65">'[1]Bancos Múltiples'!#REF!</definedName>
    <definedName name="XA127.25" localSheetId="73">'[1]Bancos Múltiples'!#REF!</definedName>
    <definedName name="XA127.25" localSheetId="74">'[1]Bancos Múltiples'!#REF!</definedName>
    <definedName name="XA127.25">'[1]Bancos Múltiples'!#REF!</definedName>
    <definedName name="XA127.26" localSheetId="1">'[1]Bancos Múltiples'!#REF!</definedName>
    <definedName name="XA127.26" localSheetId="2">'[1]Bancos Múltiples'!#REF!</definedName>
    <definedName name="XA127.26" localSheetId="28">'[1]Bancos Múltiples'!#REF!</definedName>
    <definedName name="XA127.26" localSheetId="29">'[1]Bancos Múltiples'!#REF!</definedName>
    <definedName name="XA127.26" localSheetId="3">'[1]Bancos Múltiples'!#REF!</definedName>
    <definedName name="XA127.26" localSheetId="4">'[1]Bancos Múltiples'!#REF!</definedName>
    <definedName name="XA127.26" localSheetId="43">'[1]Bancos Múltiples'!#REF!</definedName>
    <definedName name="XA127.26" localSheetId="44">'[1]Bancos Múltiples'!#REF!</definedName>
    <definedName name="XA127.26" localSheetId="52">'[1]Bancos Múltiples'!#REF!</definedName>
    <definedName name="XA127.26" localSheetId="5">'[1]Bancos Múltiples'!#REF!</definedName>
    <definedName name="XA127.26" localSheetId="53">'[1]Bancos Múltiples'!#REF!</definedName>
    <definedName name="XA127.26" localSheetId="64">'[1]Bancos Múltiples'!#REF!</definedName>
    <definedName name="XA127.26" localSheetId="65">'[1]Bancos Múltiples'!#REF!</definedName>
    <definedName name="XA127.26" localSheetId="73">'[1]Bancos Múltiples'!#REF!</definedName>
    <definedName name="XA127.26" localSheetId="74">'[1]Bancos Múltiples'!#REF!</definedName>
    <definedName name="XA127.26">'[1]Bancos Múltiples'!#REF!</definedName>
    <definedName name="XA127.27" localSheetId="1">'[1]Bancos Múltiples'!#REF!</definedName>
    <definedName name="XA127.27" localSheetId="2">'[1]Bancos Múltiples'!#REF!</definedName>
    <definedName name="XA127.27" localSheetId="28">'[1]Bancos Múltiples'!#REF!</definedName>
    <definedName name="XA127.27" localSheetId="29">'[1]Bancos Múltiples'!#REF!</definedName>
    <definedName name="XA127.27" localSheetId="3">'[1]Bancos Múltiples'!#REF!</definedName>
    <definedName name="XA127.27" localSheetId="4">'[1]Bancos Múltiples'!#REF!</definedName>
    <definedName name="XA127.27" localSheetId="43">'[1]Bancos Múltiples'!#REF!</definedName>
    <definedName name="XA127.27" localSheetId="44">'[1]Bancos Múltiples'!#REF!</definedName>
    <definedName name="XA127.27" localSheetId="52">'[1]Bancos Múltiples'!#REF!</definedName>
    <definedName name="XA127.27" localSheetId="5">'[1]Bancos Múltiples'!#REF!</definedName>
    <definedName name="XA127.27" localSheetId="53">'[1]Bancos Múltiples'!#REF!</definedName>
    <definedName name="XA127.27" localSheetId="64">'[1]Bancos Múltiples'!#REF!</definedName>
    <definedName name="XA127.27" localSheetId="65">'[1]Bancos Múltiples'!#REF!</definedName>
    <definedName name="XA127.27" localSheetId="73">'[1]Bancos Múltiples'!#REF!</definedName>
    <definedName name="XA127.27" localSheetId="74">'[1]Bancos Múltiples'!#REF!</definedName>
    <definedName name="XA127.27">'[1]Bancos Múltiples'!#REF!</definedName>
    <definedName name="XA128.00" localSheetId="1">'[1]Bancos Múltiples'!#REF!</definedName>
    <definedName name="XA128.00" localSheetId="2">'[1]Bancos Múltiples'!#REF!</definedName>
    <definedName name="XA128.00" localSheetId="28">'[1]Bancos Múltiples'!#REF!</definedName>
    <definedName name="XA128.00" localSheetId="29">'[1]Bancos Múltiples'!#REF!</definedName>
    <definedName name="XA128.00" localSheetId="3">'[1]Bancos Múltiples'!#REF!</definedName>
    <definedName name="XA128.00" localSheetId="4">'[1]Bancos Múltiples'!#REF!</definedName>
    <definedName name="XA128.00" localSheetId="43">'[1]Bancos Múltiples'!#REF!</definedName>
    <definedName name="XA128.00" localSheetId="44">'[1]Bancos Múltiples'!#REF!</definedName>
    <definedName name="XA128.00" localSheetId="52">'[1]Bancos Múltiples'!#REF!</definedName>
    <definedName name="XA128.00" localSheetId="5">'[1]Bancos Múltiples'!#REF!</definedName>
    <definedName name="XA128.00" localSheetId="53">'[1]Bancos Múltiples'!#REF!</definedName>
    <definedName name="XA128.00" localSheetId="64">'[1]Bancos Múltiples'!#REF!</definedName>
    <definedName name="XA128.00" localSheetId="65">'[1]Bancos Múltiples'!#REF!</definedName>
    <definedName name="XA128.00" localSheetId="73">'[1]Bancos Múltiples'!#REF!</definedName>
    <definedName name="XA128.00" localSheetId="74">'[1]Bancos Múltiples'!#REF!</definedName>
    <definedName name="XA128.00">'[1]Bancos Múltiples'!#REF!</definedName>
    <definedName name="XA128.01" localSheetId="1">'[1]Bancos Múltiples'!#REF!</definedName>
    <definedName name="XA128.01" localSheetId="2">'[1]Bancos Múltiples'!#REF!</definedName>
    <definedName name="XA128.01" localSheetId="28">'[1]Bancos Múltiples'!#REF!</definedName>
    <definedName name="XA128.01" localSheetId="29">'[1]Bancos Múltiples'!#REF!</definedName>
    <definedName name="XA128.01" localSheetId="3">'[1]Bancos Múltiples'!#REF!</definedName>
    <definedName name="XA128.01" localSheetId="4">'[1]Bancos Múltiples'!#REF!</definedName>
    <definedName name="XA128.01" localSheetId="43">'[1]Bancos Múltiples'!#REF!</definedName>
    <definedName name="XA128.01" localSheetId="44">'[1]Bancos Múltiples'!#REF!</definedName>
    <definedName name="XA128.01" localSheetId="52">'[1]Bancos Múltiples'!#REF!</definedName>
    <definedName name="XA128.01" localSheetId="5">'[1]Bancos Múltiples'!#REF!</definedName>
    <definedName name="XA128.01" localSheetId="53">'[1]Bancos Múltiples'!#REF!</definedName>
    <definedName name="XA128.01" localSheetId="64">'[1]Bancos Múltiples'!#REF!</definedName>
    <definedName name="XA128.01" localSheetId="65">'[1]Bancos Múltiples'!#REF!</definedName>
    <definedName name="XA128.01" localSheetId="73">'[1]Bancos Múltiples'!#REF!</definedName>
    <definedName name="XA128.01" localSheetId="74">'[1]Bancos Múltiples'!#REF!</definedName>
    <definedName name="XA128.01">'[1]Bancos Múltiples'!#REF!</definedName>
    <definedName name="XA128.02" localSheetId="1">'[1]Bancos Múltiples'!#REF!</definedName>
    <definedName name="XA128.02" localSheetId="2">'[1]Bancos Múltiples'!#REF!</definedName>
    <definedName name="XA128.02" localSheetId="28">'[1]Bancos Múltiples'!#REF!</definedName>
    <definedName name="XA128.02" localSheetId="29">'[1]Bancos Múltiples'!#REF!</definedName>
    <definedName name="XA128.02" localSheetId="3">'[1]Bancos Múltiples'!#REF!</definedName>
    <definedName name="XA128.02" localSheetId="4">'[1]Bancos Múltiples'!#REF!</definedName>
    <definedName name="XA128.02" localSheetId="43">'[1]Bancos Múltiples'!#REF!</definedName>
    <definedName name="XA128.02" localSheetId="44">'[1]Bancos Múltiples'!#REF!</definedName>
    <definedName name="XA128.02" localSheetId="52">'[1]Bancos Múltiples'!#REF!</definedName>
    <definedName name="XA128.02" localSheetId="5">'[1]Bancos Múltiples'!#REF!</definedName>
    <definedName name="XA128.02" localSheetId="53">'[1]Bancos Múltiples'!#REF!</definedName>
    <definedName name="XA128.02" localSheetId="64">'[1]Bancos Múltiples'!#REF!</definedName>
    <definedName name="XA128.02" localSheetId="65">'[1]Bancos Múltiples'!#REF!</definedName>
    <definedName name="XA128.02" localSheetId="73">'[1]Bancos Múltiples'!#REF!</definedName>
    <definedName name="XA128.02" localSheetId="74">'[1]Bancos Múltiples'!#REF!</definedName>
    <definedName name="XA128.02">'[1]Bancos Múltiples'!#REF!</definedName>
    <definedName name="XA128.03" localSheetId="1">'[1]Bancos Múltiples'!#REF!</definedName>
    <definedName name="XA128.03" localSheetId="2">'[1]Bancos Múltiples'!#REF!</definedName>
    <definedName name="XA128.03" localSheetId="28">'[1]Bancos Múltiples'!#REF!</definedName>
    <definedName name="XA128.03" localSheetId="29">'[1]Bancos Múltiples'!#REF!</definedName>
    <definedName name="XA128.03" localSheetId="3">'[1]Bancos Múltiples'!#REF!</definedName>
    <definedName name="XA128.03" localSheetId="4">'[1]Bancos Múltiples'!#REF!</definedName>
    <definedName name="XA128.03" localSheetId="43">'[1]Bancos Múltiples'!#REF!</definedName>
    <definedName name="XA128.03" localSheetId="44">'[1]Bancos Múltiples'!#REF!</definedName>
    <definedName name="XA128.03" localSheetId="52">'[1]Bancos Múltiples'!#REF!</definedName>
    <definedName name="XA128.03" localSheetId="5">'[1]Bancos Múltiples'!#REF!</definedName>
    <definedName name="XA128.03" localSheetId="53">'[1]Bancos Múltiples'!#REF!</definedName>
    <definedName name="XA128.03" localSheetId="64">'[1]Bancos Múltiples'!#REF!</definedName>
    <definedName name="XA128.03" localSheetId="65">'[1]Bancos Múltiples'!#REF!</definedName>
    <definedName name="XA128.03" localSheetId="73">'[1]Bancos Múltiples'!#REF!</definedName>
    <definedName name="XA128.03" localSheetId="74">'[1]Bancos Múltiples'!#REF!</definedName>
    <definedName name="XA128.03">'[1]Bancos Múltiples'!#REF!</definedName>
    <definedName name="XA128.04" localSheetId="1">'[1]Bancos Múltiples'!#REF!</definedName>
    <definedName name="XA128.04" localSheetId="2">'[1]Bancos Múltiples'!#REF!</definedName>
    <definedName name="XA128.04" localSheetId="28">'[1]Bancos Múltiples'!#REF!</definedName>
    <definedName name="XA128.04" localSheetId="29">'[1]Bancos Múltiples'!#REF!</definedName>
    <definedName name="XA128.04" localSheetId="3">'[1]Bancos Múltiples'!#REF!</definedName>
    <definedName name="XA128.04" localSheetId="4">'[1]Bancos Múltiples'!#REF!</definedName>
    <definedName name="XA128.04" localSheetId="43">'[1]Bancos Múltiples'!#REF!</definedName>
    <definedName name="XA128.04" localSheetId="44">'[1]Bancos Múltiples'!#REF!</definedName>
    <definedName name="XA128.04" localSheetId="52">'[1]Bancos Múltiples'!#REF!</definedName>
    <definedName name="XA128.04" localSheetId="5">'[1]Bancos Múltiples'!#REF!</definedName>
    <definedName name="XA128.04" localSheetId="53">'[1]Bancos Múltiples'!#REF!</definedName>
    <definedName name="XA128.04" localSheetId="64">'[1]Bancos Múltiples'!#REF!</definedName>
    <definedName name="XA128.04" localSheetId="65">'[1]Bancos Múltiples'!#REF!</definedName>
    <definedName name="XA128.04" localSheetId="73">'[1]Bancos Múltiples'!#REF!</definedName>
    <definedName name="XA128.04" localSheetId="74">'[1]Bancos Múltiples'!#REF!</definedName>
    <definedName name="XA128.04">'[1]Bancos Múltiples'!#REF!</definedName>
    <definedName name="XA128.06" localSheetId="1">'[1]Bancos Múltiples'!#REF!</definedName>
    <definedName name="XA128.06" localSheetId="2">'[1]Bancos Múltiples'!#REF!</definedName>
    <definedName name="XA128.06" localSheetId="28">'[1]Bancos Múltiples'!#REF!</definedName>
    <definedName name="XA128.06" localSheetId="29">'[1]Bancos Múltiples'!#REF!</definedName>
    <definedName name="XA128.06" localSheetId="3">'[1]Bancos Múltiples'!#REF!</definedName>
    <definedName name="XA128.06" localSheetId="4">'[1]Bancos Múltiples'!#REF!</definedName>
    <definedName name="XA128.06" localSheetId="43">'[1]Bancos Múltiples'!#REF!</definedName>
    <definedName name="XA128.06" localSheetId="44">'[1]Bancos Múltiples'!#REF!</definedName>
    <definedName name="XA128.06" localSheetId="52">'[1]Bancos Múltiples'!#REF!</definedName>
    <definedName name="XA128.06" localSheetId="5">'[1]Bancos Múltiples'!#REF!</definedName>
    <definedName name="XA128.06" localSheetId="53">'[1]Bancos Múltiples'!#REF!</definedName>
    <definedName name="XA128.06" localSheetId="64">'[1]Bancos Múltiples'!#REF!</definedName>
    <definedName name="XA128.06" localSheetId="65">'[1]Bancos Múltiples'!#REF!</definedName>
    <definedName name="XA128.06" localSheetId="73">'[1]Bancos Múltiples'!#REF!</definedName>
    <definedName name="XA128.06" localSheetId="74">'[1]Bancos Múltiples'!#REF!</definedName>
    <definedName name="XA128.06">'[1]Bancos Múltiples'!#REF!</definedName>
    <definedName name="XA128.07" localSheetId="1">'[1]Bancos Múltiples'!#REF!</definedName>
    <definedName name="XA128.07" localSheetId="2">'[1]Bancos Múltiples'!#REF!</definedName>
    <definedName name="XA128.07" localSheetId="28">'[1]Bancos Múltiples'!#REF!</definedName>
    <definedName name="XA128.07" localSheetId="29">'[1]Bancos Múltiples'!#REF!</definedName>
    <definedName name="XA128.07" localSheetId="3">'[1]Bancos Múltiples'!#REF!</definedName>
    <definedName name="XA128.07" localSheetId="4">'[1]Bancos Múltiples'!#REF!</definedName>
    <definedName name="XA128.07" localSheetId="43">'[1]Bancos Múltiples'!#REF!</definedName>
    <definedName name="XA128.07" localSheetId="44">'[1]Bancos Múltiples'!#REF!</definedName>
    <definedName name="XA128.07" localSheetId="52">'[1]Bancos Múltiples'!#REF!</definedName>
    <definedName name="XA128.07" localSheetId="5">'[1]Bancos Múltiples'!#REF!</definedName>
    <definedName name="XA128.07" localSheetId="53">'[1]Bancos Múltiples'!#REF!</definedName>
    <definedName name="XA128.07" localSheetId="64">'[1]Bancos Múltiples'!#REF!</definedName>
    <definedName name="XA128.07" localSheetId="65">'[1]Bancos Múltiples'!#REF!</definedName>
    <definedName name="XA128.07" localSheetId="73">'[1]Bancos Múltiples'!#REF!</definedName>
    <definedName name="XA128.07" localSheetId="74">'[1]Bancos Múltiples'!#REF!</definedName>
    <definedName name="XA128.07">'[1]Bancos Múltiples'!#REF!</definedName>
    <definedName name="XA129.00" localSheetId="1">'[1]Bancos Múltiples'!#REF!</definedName>
    <definedName name="XA129.00" localSheetId="2">'[1]Bancos Múltiples'!#REF!</definedName>
    <definedName name="XA129.00" localSheetId="28">'[1]Bancos Múltiples'!#REF!</definedName>
    <definedName name="XA129.00" localSheetId="29">'[1]Bancos Múltiples'!#REF!</definedName>
    <definedName name="XA129.00" localSheetId="3">'[1]Bancos Múltiples'!#REF!</definedName>
    <definedName name="XA129.00" localSheetId="4">'[1]Bancos Múltiples'!#REF!</definedName>
    <definedName name="XA129.00" localSheetId="43">'[1]Bancos Múltiples'!#REF!</definedName>
    <definedName name="XA129.00" localSheetId="44">'[1]Bancos Múltiples'!#REF!</definedName>
    <definedName name="XA129.00" localSheetId="52">'[1]Bancos Múltiples'!#REF!</definedName>
    <definedName name="XA129.00" localSheetId="5">'[1]Bancos Múltiples'!#REF!</definedName>
    <definedName name="XA129.00" localSheetId="53">'[1]Bancos Múltiples'!#REF!</definedName>
    <definedName name="XA129.00" localSheetId="64">'[1]Bancos Múltiples'!#REF!</definedName>
    <definedName name="XA129.00" localSheetId="65">'[1]Bancos Múltiples'!#REF!</definedName>
    <definedName name="XA129.00" localSheetId="73">'[1]Bancos Múltiples'!#REF!</definedName>
    <definedName name="XA129.00" localSheetId="74">'[1]Bancos Múltiples'!#REF!</definedName>
    <definedName name="XA129.00">'[1]Bancos Múltiples'!#REF!</definedName>
    <definedName name="XA129.01" localSheetId="1">'[1]Bancos Múltiples'!#REF!</definedName>
    <definedName name="XA129.01" localSheetId="2">'[1]Bancos Múltiples'!#REF!</definedName>
    <definedName name="XA129.01" localSheetId="28">'[1]Bancos Múltiples'!#REF!</definedName>
    <definedName name="XA129.01" localSheetId="29">'[1]Bancos Múltiples'!#REF!</definedName>
    <definedName name="XA129.01" localSheetId="3">'[1]Bancos Múltiples'!#REF!</definedName>
    <definedName name="XA129.01" localSheetId="4">'[1]Bancos Múltiples'!#REF!</definedName>
    <definedName name="XA129.01" localSheetId="43">'[1]Bancos Múltiples'!#REF!</definedName>
    <definedName name="XA129.01" localSheetId="44">'[1]Bancos Múltiples'!#REF!</definedName>
    <definedName name="XA129.01" localSheetId="52">'[1]Bancos Múltiples'!#REF!</definedName>
    <definedName name="XA129.01" localSheetId="5">'[1]Bancos Múltiples'!#REF!</definedName>
    <definedName name="XA129.01" localSheetId="53">'[1]Bancos Múltiples'!#REF!</definedName>
    <definedName name="XA129.01" localSheetId="64">'[1]Bancos Múltiples'!#REF!</definedName>
    <definedName name="XA129.01" localSheetId="65">'[1]Bancos Múltiples'!#REF!</definedName>
    <definedName name="XA129.01" localSheetId="73">'[1]Bancos Múltiples'!#REF!</definedName>
    <definedName name="XA129.01" localSheetId="74">'[1]Bancos Múltiples'!#REF!</definedName>
    <definedName name="XA129.01">'[1]Bancos Múltiples'!#REF!</definedName>
    <definedName name="XA129.02" localSheetId="1">'[1]Bancos Múltiples'!#REF!</definedName>
    <definedName name="XA129.02" localSheetId="2">'[1]Bancos Múltiples'!#REF!</definedName>
    <definedName name="XA129.02" localSheetId="28">'[1]Bancos Múltiples'!#REF!</definedName>
    <definedName name="XA129.02" localSheetId="29">'[1]Bancos Múltiples'!#REF!</definedName>
    <definedName name="XA129.02" localSheetId="3">'[1]Bancos Múltiples'!#REF!</definedName>
    <definedName name="XA129.02" localSheetId="4">'[1]Bancos Múltiples'!#REF!</definedName>
    <definedName name="XA129.02" localSheetId="43">'[1]Bancos Múltiples'!#REF!</definedName>
    <definedName name="XA129.02" localSheetId="44">'[1]Bancos Múltiples'!#REF!</definedName>
    <definedName name="XA129.02" localSheetId="52">'[1]Bancos Múltiples'!#REF!</definedName>
    <definedName name="XA129.02" localSheetId="5">'[1]Bancos Múltiples'!#REF!</definedName>
    <definedName name="XA129.02" localSheetId="53">'[1]Bancos Múltiples'!#REF!</definedName>
    <definedName name="XA129.02" localSheetId="64">'[1]Bancos Múltiples'!#REF!</definedName>
    <definedName name="XA129.02" localSheetId="65">'[1]Bancos Múltiples'!#REF!</definedName>
    <definedName name="XA129.02" localSheetId="73">'[1]Bancos Múltiples'!#REF!</definedName>
    <definedName name="XA129.02" localSheetId="74">'[1]Bancos Múltiples'!#REF!</definedName>
    <definedName name="XA129.02">'[1]Bancos Múltiples'!#REF!</definedName>
    <definedName name="XA129.03" localSheetId="1">'[1]Bancos Múltiples'!#REF!</definedName>
    <definedName name="XA129.03" localSheetId="2">'[1]Bancos Múltiples'!#REF!</definedName>
    <definedName name="XA129.03" localSheetId="28">'[1]Bancos Múltiples'!#REF!</definedName>
    <definedName name="XA129.03" localSheetId="29">'[1]Bancos Múltiples'!#REF!</definedName>
    <definedName name="XA129.03" localSheetId="3">'[1]Bancos Múltiples'!#REF!</definedName>
    <definedName name="XA129.03" localSheetId="4">'[1]Bancos Múltiples'!#REF!</definedName>
    <definedName name="XA129.03" localSheetId="43">'[1]Bancos Múltiples'!#REF!</definedName>
    <definedName name="XA129.03" localSheetId="44">'[1]Bancos Múltiples'!#REF!</definedName>
    <definedName name="XA129.03" localSheetId="52">'[1]Bancos Múltiples'!#REF!</definedName>
    <definedName name="XA129.03" localSheetId="5">'[1]Bancos Múltiples'!#REF!</definedName>
    <definedName name="XA129.03" localSheetId="53">'[1]Bancos Múltiples'!#REF!</definedName>
    <definedName name="XA129.03" localSheetId="64">'[1]Bancos Múltiples'!#REF!</definedName>
    <definedName name="XA129.03" localSheetId="65">'[1]Bancos Múltiples'!#REF!</definedName>
    <definedName name="XA129.03" localSheetId="73">'[1]Bancos Múltiples'!#REF!</definedName>
    <definedName name="XA129.03" localSheetId="74">'[1]Bancos Múltiples'!#REF!</definedName>
    <definedName name="XA129.03">'[1]Bancos Múltiples'!#REF!</definedName>
    <definedName name="XA129.04" localSheetId="1">'[1]Bancos Múltiples'!#REF!</definedName>
    <definedName name="XA129.04" localSheetId="2">'[1]Bancos Múltiples'!#REF!</definedName>
    <definedName name="XA129.04" localSheetId="28">'[1]Bancos Múltiples'!#REF!</definedName>
    <definedName name="XA129.04" localSheetId="29">'[1]Bancos Múltiples'!#REF!</definedName>
    <definedName name="XA129.04" localSheetId="3">'[1]Bancos Múltiples'!#REF!</definedName>
    <definedName name="XA129.04" localSheetId="4">'[1]Bancos Múltiples'!#REF!</definedName>
    <definedName name="XA129.04" localSheetId="43">'[1]Bancos Múltiples'!#REF!</definedName>
    <definedName name="XA129.04" localSheetId="44">'[1]Bancos Múltiples'!#REF!</definedName>
    <definedName name="XA129.04" localSheetId="52">'[1]Bancos Múltiples'!#REF!</definedName>
    <definedName name="XA129.04" localSheetId="5">'[1]Bancos Múltiples'!#REF!</definedName>
    <definedName name="XA129.04" localSheetId="53">'[1]Bancos Múltiples'!#REF!</definedName>
    <definedName name="XA129.04" localSheetId="64">'[1]Bancos Múltiples'!#REF!</definedName>
    <definedName name="XA129.04" localSheetId="65">'[1]Bancos Múltiples'!#REF!</definedName>
    <definedName name="XA129.04" localSheetId="73">'[1]Bancos Múltiples'!#REF!</definedName>
    <definedName name="XA129.04" localSheetId="74">'[1]Bancos Múltiples'!#REF!</definedName>
    <definedName name="XA129.04">'[1]Bancos Múltiples'!#REF!</definedName>
    <definedName name="XA129.06" localSheetId="1">'[1]Bancos Múltiples'!#REF!</definedName>
    <definedName name="XA129.06" localSheetId="2">'[1]Bancos Múltiples'!#REF!</definedName>
    <definedName name="XA129.06" localSheetId="28">'[1]Bancos Múltiples'!#REF!</definedName>
    <definedName name="XA129.06" localSheetId="29">'[1]Bancos Múltiples'!#REF!</definedName>
    <definedName name="XA129.06" localSheetId="3">'[1]Bancos Múltiples'!#REF!</definedName>
    <definedName name="XA129.06" localSheetId="4">'[1]Bancos Múltiples'!#REF!</definedName>
    <definedName name="XA129.06" localSheetId="43">'[1]Bancos Múltiples'!#REF!</definedName>
    <definedName name="XA129.06" localSheetId="44">'[1]Bancos Múltiples'!#REF!</definedName>
    <definedName name="XA129.06" localSheetId="52">'[1]Bancos Múltiples'!#REF!</definedName>
    <definedName name="XA129.06" localSheetId="5">'[1]Bancos Múltiples'!#REF!</definedName>
    <definedName name="XA129.06" localSheetId="53">'[1]Bancos Múltiples'!#REF!</definedName>
    <definedName name="XA129.06" localSheetId="64">'[1]Bancos Múltiples'!#REF!</definedName>
    <definedName name="XA129.06" localSheetId="65">'[1]Bancos Múltiples'!#REF!</definedName>
    <definedName name="XA129.06" localSheetId="73">'[1]Bancos Múltiples'!#REF!</definedName>
    <definedName name="XA129.06" localSheetId="74">'[1]Bancos Múltiples'!#REF!</definedName>
    <definedName name="XA129.06">'[1]Bancos Múltiples'!#REF!</definedName>
    <definedName name="XA129.07" localSheetId="1">'[1]Bancos Múltiples'!#REF!</definedName>
    <definedName name="XA129.07" localSheetId="2">'[1]Bancos Múltiples'!#REF!</definedName>
    <definedName name="XA129.07" localSheetId="28">'[1]Bancos Múltiples'!#REF!</definedName>
    <definedName name="XA129.07" localSheetId="29">'[1]Bancos Múltiples'!#REF!</definedName>
    <definedName name="XA129.07" localSheetId="3">'[1]Bancos Múltiples'!#REF!</definedName>
    <definedName name="XA129.07" localSheetId="4">'[1]Bancos Múltiples'!#REF!</definedName>
    <definedName name="XA129.07" localSheetId="43">'[1]Bancos Múltiples'!#REF!</definedName>
    <definedName name="XA129.07" localSheetId="44">'[1]Bancos Múltiples'!#REF!</definedName>
    <definedName name="XA129.07" localSheetId="52">'[1]Bancos Múltiples'!#REF!</definedName>
    <definedName name="XA129.07" localSheetId="5">'[1]Bancos Múltiples'!#REF!</definedName>
    <definedName name="XA129.07" localSheetId="53">'[1]Bancos Múltiples'!#REF!</definedName>
    <definedName name="XA129.07" localSheetId="64">'[1]Bancos Múltiples'!#REF!</definedName>
    <definedName name="XA129.07" localSheetId="65">'[1]Bancos Múltiples'!#REF!</definedName>
    <definedName name="XA129.07" localSheetId="73">'[1]Bancos Múltiples'!#REF!</definedName>
    <definedName name="XA129.07" localSheetId="74">'[1]Bancos Múltiples'!#REF!</definedName>
    <definedName name="XA129.07">'[1]Bancos Múltiples'!#REF!</definedName>
    <definedName name="XA130.00" localSheetId="1">'[1]Bancos Múltiples'!#REF!</definedName>
    <definedName name="XA130.00" localSheetId="2">'[1]Bancos Múltiples'!#REF!</definedName>
    <definedName name="XA130.00" localSheetId="28">'[1]Bancos Múltiples'!#REF!</definedName>
    <definedName name="XA130.00" localSheetId="29">'[1]Bancos Múltiples'!#REF!</definedName>
    <definedName name="XA130.00" localSheetId="3">'[1]Bancos Múltiples'!#REF!</definedName>
    <definedName name="XA130.00" localSheetId="4">'[1]Bancos Múltiples'!#REF!</definedName>
    <definedName name="XA130.00" localSheetId="43">'[1]Bancos Múltiples'!#REF!</definedName>
    <definedName name="XA130.00" localSheetId="44">'[1]Bancos Múltiples'!#REF!</definedName>
    <definedName name="XA130.00" localSheetId="52">'[1]Bancos Múltiples'!#REF!</definedName>
    <definedName name="XA130.00" localSheetId="5">'[1]Bancos Múltiples'!#REF!</definedName>
    <definedName name="XA130.00" localSheetId="53">'[1]Bancos Múltiples'!#REF!</definedName>
    <definedName name="XA130.00" localSheetId="64">'[1]Bancos Múltiples'!#REF!</definedName>
    <definedName name="XA130.00" localSheetId="65">'[1]Bancos Múltiples'!#REF!</definedName>
    <definedName name="XA130.00" localSheetId="73">'[1]Bancos Múltiples'!#REF!</definedName>
    <definedName name="XA130.00" localSheetId="74">'[1]Bancos Múltiples'!#REF!</definedName>
    <definedName name="XA130.00">'[1]Bancos Múltiples'!#REF!</definedName>
    <definedName name="XA131.00" localSheetId="1">'[1]Bancos Múltiples'!#REF!</definedName>
    <definedName name="XA131.00" localSheetId="2">'[1]Bancos Múltiples'!#REF!</definedName>
    <definedName name="XA131.00" localSheetId="28">'[1]Bancos Múltiples'!#REF!</definedName>
    <definedName name="XA131.00" localSheetId="29">'[1]Bancos Múltiples'!#REF!</definedName>
    <definedName name="XA131.00" localSheetId="3">'[1]Bancos Múltiples'!#REF!</definedName>
    <definedName name="XA131.00" localSheetId="4">'[1]Bancos Múltiples'!#REF!</definedName>
    <definedName name="XA131.00" localSheetId="43">'[1]Bancos Múltiples'!#REF!</definedName>
    <definedName name="XA131.00" localSheetId="44">'[1]Bancos Múltiples'!#REF!</definedName>
    <definedName name="XA131.00" localSheetId="52">'[1]Bancos Múltiples'!#REF!</definedName>
    <definedName name="XA131.00" localSheetId="5">'[1]Bancos Múltiples'!#REF!</definedName>
    <definedName name="XA131.00" localSheetId="53">'[1]Bancos Múltiples'!#REF!</definedName>
    <definedName name="XA131.00" localSheetId="64">'[1]Bancos Múltiples'!#REF!</definedName>
    <definedName name="XA131.00" localSheetId="65">'[1]Bancos Múltiples'!#REF!</definedName>
    <definedName name="XA131.00" localSheetId="73">'[1]Bancos Múltiples'!#REF!</definedName>
    <definedName name="XA131.00" localSheetId="74">'[1]Bancos Múltiples'!#REF!</definedName>
    <definedName name="XA131.00">'[1]Bancos Múltiples'!#REF!</definedName>
    <definedName name="XA131.01" localSheetId="1">'[1]Bancos Múltiples'!#REF!</definedName>
    <definedName name="XA131.01" localSheetId="2">'[1]Bancos Múltiples'!#REF!</definedName>
    <definedName name="XA131.01" localSheetId="28">'[1]Bancos Múltiples'!#REF!</definedName>
    <definedName name="XA131.01" localSheetId="29">'[1]Bancos Múltiples'!#REF!</definedName>
    <definedName name="XA131.01" localSheetId="3">'[1]Bancos Múltiples'!#REF!</definedName>
    <definedName name="XA131.01" localSheetId="4">'[1]Bancos Múltiples'!#REF!</definedName>
    <definedName name="XA131.01" localSheetId="43">'[1]Bancos Múltiples'!#REF!</definedName>
    <definedName name="XA131.01" localSheetId="44">'[1]Bancos Múltiples'!#REF!</definedName>
    <definedName name="XA131.01" localSheetId="52">'[1]Bancos Múltiples'!#REF!</definedName>
    <definedName name="XA131.01" localSheetId="5">'[1]Bancos Múltiples'!#REF!</definedName>
    <definedName name="XA131.01" localSheetId="53">'[1]Bancos Múltiples'!#REF!</definedName>
    <definedName name="XA131.01" localSheetId="64">'[1]Bancos Múltiples'!#REF!</definedName>
    <definedName name="XA131.01" localSheetId="65">'[1]Bancos Múltiples'!#REF!</definedName>
    <definedName name="XA131.01" localSheetId="73">'[1]Bancos Múltiples'!#REF!</definedName>
    <definedName name="XA131.01" localSheetId="74">'[1]Bancos Múltiples'!#REF!</definedName>
    <definedName name="XA131.01">'[1]Bancos Múltiples'!#REF!</definedName>
    <definedName name="XA131.02" localSheetId="1">'[1]Bancos Múltiples'!#REF!</definedName>
    <definedName name="XA131.02" localSheetId="2">'[1]Bancos Múltiples'!#REF!</definedName>
    <definedName name="XA131.02" localSheetId="28">'[1]Bancos Múltiples'!#REF!</definedName>
    <definedName name="XA131.02" localSheetId="29">'[1]Bancos Múltiples'!#REF!</definedName>
    <definedName name="XA131.02" localSheetId="3">'[1]Bancos Múltiples'!#REF!</definedName>
    <definedName name="XA131.02" localSheetId="4">'[1]Bancos Múltiples'!#REF!</definedName>
    <definedName name="XA131.02" localSheetId="43">'[1]Bancos Múltiples'!#REF!</definedName>
    <definedName name="XA131.02" localSheetId="44">'[1]Bancos Múltiples'!#REF!</definedName>
    <definedName name="XA131.02" localSheetId="52">'[1]Bancos Múltiples'!#REF!</definedName>
    <definedName name="XA131.02" localSheetId="5">'[1]Bancos Múltiples'!#REF!</definedName>
    <definedName name="XA131.02" localSheetId="53">'[1]Bancos Múltiples'!#REF!</definedName>
    <definedName name="XA131.02" localSheetId="64">'[1]Bancos Múltiples'!#REF!</definedName>
    <definedName name="XA131.02" localSheetId="65">'[1]Bancos Múltiples'!#REF!</definedName>
    <definedName name="XA131.02" localSheetId="73">'[1]Bancos Múltiples'!#REF!</definedName>
    <definedName name="XA131.02" localSheetId="74">'[1]Bancos Múltiples'!#REF!</definedName>
    <definedName name="XA131.02">'[1]Bancos Múltiples'!#REF!</definedName>
    <definedName name="XA131.03" localSheetId="1">'[1]Bancos Múltiples'!#REF!</definedName>
    <definedName name="XA131.03" localSheetId="2">'[1]Bancos Múltiples'!#REF!</definedName>
    <definedName name="XA131.03" localSheetId="28">'[1]Bancos Múltiples'!#REF!</definedName>
    <definedName name="XA131.03" localSheetId="29">'[1]Bancos Múltiples'!#REF!</definedName>
    <definedName name="XA131.03" localSheetId="3">'[1]Bancos Múltiples'!#REF!</definedName>
    <definedName name="XA131.03" localSheetId="4">'[1]Bancos Múltiples'!#REF!</definedName>
    <definedName name="XA131.03" localSheetId="43">'[1]Bancos Múltiples'!#REF!</definedName>
    <definedName name="XA131.03" localSheetId="44">'[1]Bancos Múltiples'!#REF!</definedName>
    <definedName name="XA131.03" localSheetId="52">'[1]Bancos Múltiples'!#REF!</definedName>
    <definedName name="XA131.03" localSheetId="5">'[1]Bancos Múltiples'!#REF!</definedName>
    <definedName name="XA131.03" localSheetId="53">'[1]Bancos Múltiples'!#REF!</definedName>
    <definedName name="XA131.03" localSheetId="64">'[1]Bancos Múltiples'!#REF!</definedName>
    <definedName name="XA131.03" localSheetId="65">'[1]Bancos Múltiples'!#REF!</definedName>
    <definedName name="XA131.03" localSheetId="73">'[1]Bancos Múltiples'!#REF!</definedName>
    <definedName name="XA131.03" localSheetId="74">'[1]Bancos Múltiples'!#REF!</definedName>
    <definedName name="XA131.03">'[1]Bancos Múltiples'!#REF!</definedName>
    <definedName name="XA131.04" localSheetId="1">'[1]Bancos Múltiples'!#REF!</definedName>
    <definedName name="XA131.04" localSheetId="2">'[1]Bancos Múltiples'!#REF!</definedName>
    <definedName name="XA131.04" localSheetId="28">'[1]Bancos Múltiples'!#REF!</definedName>
    <definedName name="XA131.04" localSheetId="29">'[1]Bancos Múltiples'!#REF!</definedName>
    <definedName name="XA131.04" localSheetId="3">'[1]Bancos Múltiples'!#REF!</definedName>
    <definedName name="XA131.04" localSheetId="4">'[1]Bancos Múltiples'!#REF!</definedName>
    <definedName name="XA131.04" localSheetId="43">'[1]Bancos Múltiples'!#REF!</definedName>
    <definedName name="XA131.04" localSheetId="44">'[1]Bancos Múltiples'!#REF!</definedName>
    <definedName name="XA131.04" localSheetId="52">'[1]Bancos Múltiples'!#REF!</definedName>
    <definedName name="XA131.04" localSheetId="5">'[1]Bancos Múltiples'!#REF!</definedName>
    <definedName name="XA131.04" localSheetId="53">'[1]Bancos Múltiples'!#REF!</definedName>
    <definedName name="XA131.04" localSheetId="64">'[1]Bancos Múltiples'!#REF!</definedName>
    <definedName name="XA131.04" localSheetId="65">'[1]Bancos Múltiples'!#REF!</definedName>
    <definedName name="XA131.04" localSheetId="73">'[1]Bancos Múltiples'!#REF!</definedName>
    <definedName name="XA131.04" localSheetId="74">'[1]Bancos Múltiples'!#REF!</definedName>
    <definedName name="XA131.04">'[1]Bancos Múltiples'!#REF!</definedName>
    <definedName name="XA131.05" localSheetId="1">'[1]Bancos Múltiples'!#REF!</definedName>
    <definedName name="XA131.05" localSheetId="2">'[1]Bancos Múltiples'!#REF!</definedName>
    <definedName name="XA131.05" localSheetId="28">'[1]Bancos Múltiples'!#REF!</definedName>
    <definedName name="XA131.05" localSheetId="29">'[1]Bancos Múltiples'!#REF!</definedName>
    <definedName name="XA131.05" localSheetId="3">'[1]Bancos Múltiples'!#REF!</definedName>
    <definedName name="XA131.05" localSheetId="4">'[1]Bancos Múltiples'!#REF!</definedName>
    <definedName name="XA131.05" localSheetId="43">'[1]Bancos Múltiples'!#REF!</definedName>
    <definedName name="XA131.05" localSheetId="44">'[1]Bancos Múltiples'!#REF!</definedName>
    <definedName name="XA131.05" localSheetId="52">'[1]Bancos Múltiples'!#REF!</definedName>
    <definedName name="XA131.05" localSheetId="5">'[1]Bancos Múltiples'!#REF!</definedName>
    <definedName name="XA131.05" localSheetId="53">'[1]Bancos Múltiples'!#REF!</definedName>
    <definedName name="XA131.05" localSheetId="64">'[1]Bancos Múltiples'!#REF!</definedName>
    <definedName name="XA131.05" localSheetId="65">'[1]Bancos Múltiples'!#REF!</definedName>
    <definedName name="XA131.05" localSheetId="73">'[1]Bancos Múltiples'!#REF!</definedName>
    <definedName name="XA131.05" localSheetId="74">'[1]Bancos Múltiples'!#REF!</definedName>
    <definedName name="XA131.05">'[1]Bancos Múltiples'!#REF!</definedName>
    <definedName name="XA131.06" localSheetId="1">'[1]Bancos Múltiples'!#REF!</definedName>
    <definedName name="XA131.06" localSheetId="2">'[1]Bancos Múltiples'!#REF!</definedName>
    <definedName name="XA131.06" localSheetId="28">'[1]Bancos Múltiples'!#REF!</definedName>
    <definedName name="XA131.06" localSheetId="29">'[1]Bancos Múltiples'!#REF!</definedName>
    <definedName name="XA131.06" localSheetId="3">'[1]Bancos Múltiples'!#REF!</definedName>
    <definedName name="XA131.06" localSheetId="4">'[1]Bancos Múltiples'!#REF!</definedName>
    <definedName name="XA131.06" localSheetId="43">'[1]Bancos Múltiples'!#REF!</definedName>
    <definedName name="XA131.06" localSheetId="44">'[1]Bancos Múltiples'!#REF!</definedName>
    <definedName name="XA131.06" localSheetId="52">'[1]Bancos Múltiples'!#REF!</definedName>
    <definedName name="XA131.06" localSheetId="5">'[1]Bancos Múltiples'!#REF!</definedName>
    <definedName name="XA131.06" localSheetId="53">'[1]Bancos Múltiples'!#REF!</definedName>
    <definedName name="XA131.06" localSheetId="64">'[1]Bancos Múltiples'!#REF!</definedName>
    <definedName name="XA131.06" localSheetId="65">'[1]Bancos Múltiples'!#REF!</definedName>
    <definedName name="XA131.06" localSheetId="73">'[1]Bancos Múltiples'!#REF!</definedName>
    <definedName name="XA131.06" localSheetId="74">'[1]Bancos Múltiples'!#REF!</definedName>
    <definedName name="XA131.06">'[1]Bancos Múltiples'!#REF!</definedName>
    <definedName name="XA131.07" localSheetId="1">'[1]Bancos Múltiples'!#REF!</definedName>
    <definedName name="XA131.07" localSheetId="2">'[1]Bancos Múltiples'!#REF!</definedName>
    <definedName name="XA131.07" localSheetId="28">'[1]Bancos Múltiples'!#REF!</definedName>
    <definedName name="XA131.07" localSheetId="29">'[1]Bancos Múltiples'!#REF!</definedName>
    <definedName name="XA131.07" localSheetId="3">'[1]Bancos Múltiples'!#REF!</definedName>
    <definedName name="XA131.07" localSheetId="4">'[1]Bancos Múltiples'!#REF!</definedName>
    <definedName name="XA131.07" localSheetId="43">'[1]Bancos Múltiples'!#REF!</definedName>
    <definedName name="XA131.07" localSheetId="44">'[1]Bancos Múltiples'!#REF!</definedName>
    <definedName name="XA131.07" localSheetId="52">'[1]Bancos Múltiples'!#REF!</definedName>
    <definedName name="XA131.07" localSheetId="5">'[1]Bancos Múltiples'!#REF!</definedName>
    <definedName name="XA131.07" localSheetId="53">'[1]Bancos Múltiples'!#REF!</definedName>
    <definedName name="XA131.07" localSheetId="64">'[1]Bancos Múltiples'!#REF!</definedName>
    <definedName name="XA131.07" localSheetId="65">'[1]Bancos Múltiples'!#REF!</definedName>
    <definedName name="XA131.07" localSheetId="73">'[1]Bancos Múltiples'!#REF!</definedName>
    <definedName name="XA131.07" localSheetId="74">'[1]Bancos Múltiples'!#REF!</definedName>
    <definedName name="XA131.07">'[1]Bancos Múltiples'!#REF!</definedName>
    <definedName name="XA131.08" localSheetId="1">'[1]Bancos Múltiples'!#REF!</definedName>
    <definedName name="XA131.08" localSheetId="2">'[1]Bancos Múltiples'!#REF!</definedName>
    <definedName name="XA131.08" localSheetId="28">'[1]Bancos Múltiples'!#REF!</definedName>
    <definedName name="XA131.08" localSheetId="29">'[1]Bancos Múltiples'!#REF!</definedName>
    <definedName name="XA131.08" localSheetId="3">'[1]Bancos Múltiples'!#REF!</definedName>
    <definedName name="XA131.08" localSheetId="4">'[1]Bancos Múltiples'!#REF!</definedName>
    <definedName name="XA131.08" localSheetId="43">'[1]Bancos Múltiples'!#REF!</definedName>
    <definedName name="XA131.08" localSheetId="44">'[1]Bancos Múltiples'!#REF!</definedName>
    <definedName name="XA131.08" localSheetId="52">'[1]Bancos Múltiples'!#REF!</definedName>
    <definedName name="XA131.08" localSheetId="5">'[1]Bancos Múltiples'!#REF!</definedName>
    <definedName name="XA131.08" localSheetId="53">'[1]Bancos Múltiples'!#REF!</definedName>
    <definedName name="XA131.08" localSheetId="64">'[1]Bancos Múltiples'!#REF!</definedName>
    <definedName name="XA131.08" localSheetId="65">'[1]Bancos Múltiples'!#REF!</definedName>
    <definedName name="XA131.08" localSheetId="73">'[1]Bancos Múltiples'!#REF!</definedName>
    <definedName name="XA131.08" localSheetId="74">'[1]Bancos Múltiples'!#REF!</definedName>
    <definedName name="XA131.08">'[1]Bancos Múltiples'!#REF!</definedName>
    <definedName name="XA131.09" localSheetId="1">'[1]Bancos Múltiples'!#REF!</definedName>
    <definedName name="XA131.09" localSheetId="2">'[1]Bancos Múltiples'!#REF!</definedName>
    <definedName name="XA131.09" localSheetId="28">'[1]Bancos Múltiples'!#REF!</definedName>
    <definedName name="XA131.09" localSheetId="29">'[1]Bancos Múltiples'!#REF!</definedName>
    <definedName name="XA131.09" localSheetId="3">'[1]Bancos Múltiples'!#REF!</definedName>
    <definedName name="XA131.09" localSheetId="4">'[1]Bancos Múltiples'!#REF!</definedName>
    <definedName name="XA131.09" localSheetId="43">'[1]Bancos Múltiples'!#REF!</definedName>
    <definedName name="XA131.09" localSheetId="44">'[1]Bancos Múltiples'!#REF!</definedName>
    <definedName name="XA131.09" localSheetId="52">'[1]Bancos Múltiples'!#REF!</definedName>
    <definedName name="XA131.09" localSheetId="5">'[1]Bancos Múltiples'!#REF!</definedName>
    <definedName name="XA131.09" localSheetId="53">'[1]Bancos Múltiples'!#REF!</definedName>
    <definedName name="XA131.09" localSheetId="64">'[1]Bancos Múltiples'!#REF!</definedName>
    <definedName name="XA131.09" localSheetId="65">'[1]Bancos Múltiples'!#REF!</definedName>
    <definedName name="XA131.09" localSheetId="73">'[1]Bancos Múltiples'!#REF!</definedName>
    <definedName name="XA131.09" localSheetId="74">'[1]Bancos Múltiples'!#REF!</definedName>
    <definedName name="XA131.09">'[1]Bancos Múltiples'!#REF!</definedName>
    <definedName name="XA131.10" localSheetId="1">'[1]Bancos Múltiples'!#REF!</definedName>
    <definedName name="XA131.10" localSheetId="2">'[1]Bancos Múltiples'!#REF!</definedName>
    <definedName name="XA131.10" localSheetId="28">'[1]Bancos Múltiples'!#REF!</definedName>
    <definedName name="XA131.10" localSheetId="29">'[1]Bancos Múltiples'!#REF!</definedName>
    <definedName name="XA131.10" localSheetId="3">'[1]Bancos Múltiples'!#REF!</definedName>
    <definedName name="XA131.10" localSheetId="4">'[1]Bancos Múltiples'!#REF!</definedName>
    <definedName name="XA131.10" localSheetId="43">'[1]Bancos Múltiples'!#REF!</definedName>
    <definedName name="XA131.10" localSheetId="44">'[1]Bancos Múltiples'!#REF!</definedName>
    <definedName name="XA131.10" localSheetId="52">'[1]Bancos Múltiples'!#REF!</definedName>
    <definedName name="XA131.10" localSheetId="5">'[1]Bancos Múltiples'!#REF!</definedName>
    <definedName name="XA131.10" localSheetId="53">'[1]Bancos Múltiples'!#REF!</definedName>
    <definedName name="XA131.10" localSheetId="64">'[1]Bancos Múltiples'!#REF!</definedName>
    <definedName name="XA131.10" localSheetId="65">'[1]Bancos Múltiples'!#REF!</definedName>
    <definedName name="XA131.10" localSheetId="73">'[1]Bancos Múltiples'!#REF!</definedName>
    <definedName name="XA131.10" localSheetId="74">'[1]Bancos Múltiples'!#REF!</definedName>
    <definedName name="XA131.10">'[1]Bancos Múltiples'!#REF!</definedName>
    <definedName name="XA131.11" localSheetId="1">'[1]Bancos Múltiples'!#REF!</definedName>
    <definedName name="XA131.11" localSheetId="2">'[1]Bancos Múltiples'!#REF!</definedName>
    <definedName name="XA131.11" localSheetId="28">'[1]Bancos Múltiples'!#REF!</definedName>
    <definedName name="XA131.11" localSheetId="29">'[1]Bancos Múltiples'!#REF!</definedName>
    <definedName name="XA131.11" localSheetId="3">'[1]Bancos Múltiples'!#REF!</definedName>
    <definedName name="XA131.11" localSheetId="4">'[1]Bancos Múltiples'!#REF!</definedName>
    <definedName name="XA131.11" localSheetId="43">'[1]Bancos Múltiples'!#REF!</definedName>
    <definedName name="XA131.11" localSheetId="44">'[1]Bancos Múltiples'!#REF!</definedName>
    <definedName name="XA131.11" localSheetId="52">'[1]Bancos Múltiples'!#REF!</definedName>
    <definedName name="XA131.11" localSheetId="5">'[1]Bancos Múltiples'!#REF!</definedName>
    <definedName name="XA131.11" localSheetId="53">'[1]Bancos Múltiples'!#REF!</definedName>
    <definedName name="XA131.11" localSheetId="64">'[1]Bancos Múltiples'!#REF!</definedName>
    <definedName name="XA131.11" localSheetId="65">'[1]Bancos Múltiples'!#REF!</definedName>
    <definedName name="XA131.11" localSheetId="73">'[1]Bancos Múltiples'!#REF!</definedName>
    <definedName name="XA131.11" localSheetId="74">'[1]Bancos Múltiples'!#REF!</definedName>
    <definedName name="XA131.11">'[1]Bancos Múltiples'!#REF!</definedName>
    <definedName name="XA131.12" localSheetId="1">'[1]Bancos Múltiples'!#REF!</definedName>
    <definedName name="XA131.12" localSheetId="2">'[1]Bancos Múltiples'!#REF!</definedName>
    <definedName name="XA131.12" localSheetId="28">'[1]Bancos Múltiples'!#REF!</definedName>
    <definedName name="XA131.12" localSheetId="29">'[1]Bancos Múltiples'!#REF!</definedName>
    <definedName name="XA131.12" localSheetId="3">'[1]Bancos Múltiples'!#REF!</definedName>
    <definedName name="XA131.12" localSheetId="4">'[1]Bancos Múltiples'!#REF!</definedName>
    <definedName name="XA131.12" localSheetId="43">'[1]Bancos Múltiples'!#REF!</definedName>
    <definedName name="XA131.12" localSheetId="44">'[1]Bancos Múltiples'!#REF!</definedName>
    <definedName name="XA131.12" localSheetId="52">'[1]Bancos Múltiples'!#REF!</definedName>
    <definedName name="XA131.12" localSheetId="5">'[1]Bancos Múltiples'!#REF!</definedName>
    <definedName name="XA131.12" localSheetId="53">'[1]Bancos Múltiples'!#REF!</definedName>
    <definedName name="XA131.12" localSheetId="64">'[1]Bancos Múltiples'!#REF!</definedName>
    <definedName name="XA131.12" localSheetId="65">'[1]Bancos Múltiples'!#REF!</definedName>
    <definedName name="XA131.12" localSheetId="73">'[1]Bancos Múltiples'!#REF!</definedName>
    <definedName name="XA131.12" localSheetId="74">'[1]Bancos Múltiples'!#REF!</definedName>
    <definedName name="XA131.12">'[1]Bancos Múltiples'!#REF!</definedName>
    <definedName name="XA131.13" localSheetId="1">'[1]Bancos Múltiples'!#REF!</definedName>
    <definedName name="XA131.13" localSheetId="2">'[1]Bancos Múltiples'!#REF!</definedName>
    <definedName name="XA131.13" localSheetId="28">'[1]Bancos Múltiples'!#REF!</definedName>
    <definedName name="XA131.13" localSheetId="29">'[1]Bancos Múltiples'!#REF!</definedName>
    <definedName name="XA131.13" localSheetId="3">'[1]Bancos Múltiples'!#REF!</definedName>
    <definedName name="XA131.13" localSheetId="4">'[1]Bancos Múltiples'!#REF!</definedName>
    <definedName name="XA131.13" localSheetId="43">'[1]Bancos Múltiples'!#REF!</definedName>
    <definedName name="XA131.13" localSheetId="44">'[1]Bancos Múltiples'!#REF!</definedName>
    <definedName name="XA131.13" localSheetId="52">'[1]Bancos Múltiples'!#REF!</definedName>
    <definedName name="XA131.13" localSheetId="5">'[1]Bancos Múltiples'!#REF!</definedName>
    <definedName name="XA131.13" localSheetId="53">'[1]Bancos Múltiples'!#REF!</definedName>
    <definedName name="XA131.13" localSheetId="64">'[1]Bancos Múltiples'!#REF!</definedName>
    <definedName name="XA131.13" localSheetId="65">'[1]Bancos Múltiples'!#REF!</definedName>
    <definedName name="XA131.13" localSheetId="73">'[1]Bancos Múltiples'!#REF!</definedName>
    <definedName name="XA131.13" localSheetId="74">'[1]Bancos Múltiples'!#REF!</definedName>
    <definedName name="XA131.13">'[1]Bancos Múltiples'!#REF!</definedName>
    <definedName name="XA131.14" localSheetId="1">'[1]Bancos Múltiples'!#REF!</definedName>
    <definedName name="XA131.14" localSheetId="2">'[1]Bancos Múltiples'!#REF!</definedName>
    <definedName name="XA131.14" localSheetId="28">'[1]Bancos Múltiples'!#REF!</definedName>
    <definedName name="XA131.14" localSheetId="29">'[1]Bancos Múltiples'!#REF!</definedName>
    <definedName name="XA131.14" localSheetId="3">'[1]Bancos Múltiples'!#REF!</definedName>
    <definedName name="XA131.14" localSheetId="4">'[1]Bancos Múltiples'!#REF!</definedName>
    <definedName name="XA131.14" localSheetId="43">'[1]Bancos Múltiples'!#REF!</definedName>
    <definedName name="XA131.14" localSheetId="44">'[1]Bancos Múltiples'!#REF!</definedName>
    <definedName name="XA131.14" localSheetId="52">'[1]Bancos Múltiples'!#REF!</definedName>
    <definedName name="XA131.14" localSheetId="5">'[1]Bancos Múltiples'!#REF!</definedName>
    <definedName name="XA131.14" localSheetId="53">'[1]Bancos Múltiples'!#REF!</definedName>
    <definedName name="XA131.14" localSheetId="64">'[1]Bancos Múltiples'!#REF!</definedName>
    <definedName name="XA131.14" localSheetId="65">'[1]Bancos Múltiples'!#REF!</definedName>
    <definedName name="XA131.14" localSheetId="73">'[1]Bancos Múltiples'!#REF!</definedName>
    <definedName name="XA131.14" localSheetId="74">'[1]Bancos Múltiples'!#REF!</definedName>
    <definedName name="XA131.14">'[1]Bancos Múltiples'!#REF!</definedName>
    <definedName name="XA131.15" localSheetId="1">'[1]Bancos Múltiples'!#REF!</definedName>
    <definedName name="XA131.15" localSheetId="2">'[1]Bancos Múltiples'!#REF!</definedName>
    <definedName name="XA131.15" localSheetId="28">'[1]Bancos Múltiples'!#REF!</definedName>
    <definedName name="XA131.15" localSheetId="29">'[1]Bancos Múltiples'!#REF!</definedName>
    <definedName name="XA131.15" localSheetId="3">'[1]Bancos Múltiples'!#REF!</definedName>
    <definedName name="XA131.15" localSheetId="4">'[1]Bancos Múltiples'!#REF!</definedName>
    <definedName name="XA131.15" localSheetId="43">'[1]Bancos Múltiples'!#REF!</definedName>
    <definedName name="XA131.15" localSheetId="44">'[1]Bancos Múltiples'!#REF!</definedName>
    <definedName name="XA131.15" localSheetId="52">'[1]Bancos Múltiples'!#REF!</definedName>
    <definedName name="XA131.15" localSheetId="5">'[1]Bancos Múltiples'!#REF!</definedName>
    <definedName name="XA131.15" localSheetId="53">'[1]Bancos Múltiples'!#REF!</definedName>
    <definedName name="XA131.15" localSheetId="64">'[1]Bancos Múltiples'!#REF!</definedName>
    <definedName name="XA131.15" localSheetId="65">'[1]Bancos Múltiples'!#REF!</definedName>
    <definedName name="XA131.15" localSheetId="73">'[1]Bancos Múltiples'!#REF!</definedName>
    <definedName name="XA131.15" localSheetId="74">'[1]Bancos Múltiples'!#REF!</definedName>
    <definedName name="XA131.15">'[1]Bancos Múltiples'!#REF!</definedName>
    <definedName name="XA131.16" localSheetId="1">'[1]Bancos Múltiples'!#REF!</definedName>
    <definedName name="XA131.16" localSheetId="2">'[1]Bancos Múltiples'!#REF!</definedName>
    <definedName name="XA131.16" localSheetId="28">'[1]Bancos Múltiples'!#REF!</definedName>
    <definedName name="XA131.16" localSheetId="29">'[1]Bancos Múltiples'!#REF!</definedName>
    <definedName name="XA131.16" localSheetId="3">'[1]Bancos Múltiples'!#REF!</definedName>
    <definedName name="XA131.16" localSheetId="4">'[1]Bancos Múltiples'!#REF!</definedName>
    <definedName name="XA131.16" localSheetId="43">'[1]Bancos Múltiples'!#REF!</definedName>
    <definedName name="XA131.16" localSheetId="44">'[1]Bancos Múltiples'!#REF!</definedName>
    <definedName name="XA131.16" localSheetId="52">'[1]Bancos Múltiples'!#REF!</definedName>
    <definedName name="XA131.16" localSheetId="5">'[1]Bancos Múltiples'!#REF!</definedName>
    <definedName name="XA131.16" localSheetId="53">'[1]Bancos Múltiples'!#REF!</definedName>
    <definedName name="XA131.16" localSheetId="64">'[1]Bancos Múltiples'!#REF!</definedName>
    <definedName name="XA131.16" localSheetId="65">'[1]Bancos Múltiples'!#REF!</definedName>
    <definedName name="XA131.16" localSheetId="73">'[1]Bancos Múltiples'!#REF!</definedName>
    <definedName name="XA131.16" localSheetId="74">'[1]Bancos Múltiples'!#REF!</definedName>
    <definedName name="XA131.16">'[1]Bancos Múltiples'!#REF!</definedName>
    <definedName name="XA131.17" localSheetId="1">'[1]Bancos Múltiples'!#REF!</definedName>
    <definedName name="XA131.17" localSheetId="2">'[1]Bancos Múltiples'!#REF!</definedName>
    <definedName name="XA131.17" localSheetId="28">'[1]Bancos Múltiples'!#REF!</definedName>
    <definedName name="XA131.17" localSheetId="29">'[1]Bancos Múltiples'!#REF!</definedName>
    <definedName name="XA131.17" localSheetId="3">'[1]Bancos Múltiples'!#REF!</definedName>
    <definedName name="XA131.17" localSheetId="4">'[1]Bancos Múltiples'!#REF!</definedName>
    <definedName name="XA131.17" localSheetId="43">'[1]Bancos Múltiples'!#REF!</definedName>
    <definedName name="XA131.17" localSheetId="44">'[1]Bancos Múltiples'!#REF!</definedName>
    <definedName name="XA131.17" localSheetId="52">'[1]Bancos Múltiples'!#REF!</definedName>
    <definedName name="XA131.17" localSheetId="5">'[1]Bancos Múltiples'!#REF!</definedName>
    <definedName name="XA131.17" localSheetId="53">'[1]Bancos Múltiples'!#REF!</definedName>
    <definedName name="XA131.17" localSheetId="64">'[1]Bancos Múltiples'!#REF!</definedName>
    <definedName name="XA131.17" localSheetId="65">'[1]Bancos Múltiples'!#REF!</definedName>
    <definedName name="XA131.17" localSheetId="73">'[1]Bancos Múltiples'!#REF!</definedName>
    <definedName name="XA131.17" localSheetId="74">'[1]Bancos Múltiples'!#REF!</definedName>
    <definedName name="XA131.17">'[1]Bancos Múltiples'!#REF!</definedName>
    <definedName name="XA131.18" localSheetId="1">'[1]Bancos Múltiples'!#REF!</definedName>
    <definedName name="XA131.18" localSheetId="2">'[1]Bancos Múltiples'!#REF!</definedName>
    <definedName name="XA131.18" localSheetId="28">'[1]Bancos Múltiples'!#REF!</definedName>
    <definedName name="XA131.18" localSheetId="29">'[1]Bancos Múltiples'!#REF!</definedName>
    <definedName name="XA131.18" localSheetId="3">'[1]Bancos Múltiples'!#REF!</definedName>
    <definedName name="XA131.18" localSheetId="4">'[1]Bancos Múltiples'!#REF!</definedName>
    <definedName name="XA131.18" localSheetId="43">'[1]Bancos Múltiples'!#REF!</definedName>
    <definedName name="XA131.18" localSheetId="44">'[1]Bancos Múltiples'!#REF!</definedName>
    <definedName name="XA131.18" localSheetId="52">'[1]Bancos Múltiples'!#REF!</definedName>
    <definedName name="XA131.18" localSheetId="5">'[1]Bancos Múltiples'!#REF!</definedName>
    <definedName name="XA131.18" localSheetId="53">'[1]Bancos Múltiples'!#REF!</definedName>
    <definedName name="XA131.18" localSheetId="64">'[1]Bancos Múltiples'!#REF!</definedName>
    <definedName name="XA131.18" localSheetId="65">'[1]Bancos Múltiples'!#REF!</definedName>
    <definedName name="XA131.18" localSheetId="73">'[1]Bancos Múltiples'!#REF!</definedName>
    <definedName name="XA131.18" localSheetId="74">'[1]Bancos Múltiples'!#REF!</definedName>
    <definedName name="XA131.18">'[1]Bancos Múltiples'!#REF!</definedName>
    <definedName name="XA131.19" localSheetId="1">'[1]Bancos Múltiples'!#REF!</definedName>
    <definedName name="XA131.19" localSheetId="2">'[1]Bancos Múltiples'!#REF!</definedName>
    <definedName name="XA131.19" localSheetId="28">'[1]Bancos Múltiples'!#REF!</definedName>
    <definedName name="XA131.19" localSheetId="29">'[1]Bancos Múltiples'!#REF!</definedName>
    <definedName name="XA131.19" localSheetId="3">'[1]Bancos Múltiples'!#REF!</definedName>
    <definedName name="XA131.19" localSheetId="4">'[1]Bancos Múltiples'!#REF!</definedName>
    <definedName name="XA131.19" localSheetId="43">'[1]Bancos Múltiples'!#REF!</definedName>
    <definedName name="XA131.19" localSheetId="44">'[1]Bancos Múltiples'!#REF!</definedName>
    <definedName name="XA131.19" localSheetId="52">'[1]Bancos Múltiples'!#REF!</definedName>
    <definedName name="XA131.19" localSheetId="5">'[1]Bancos Múltiples'!#REF!</definedName>
    <definedName name="XA131.19" localSheetId="53">'[1]Bancos Múltiples'!#REF!</definedName>
    <definedName name="XA131.19" localSheetId="64">'[1]Bancos Múltiples'!#REF!</definedName>
    <definedName name="XA131.19" localSheetId="65">'[1]Bancos Múltiples'!#REF!</definedName>
    <definedName name="XA131.19" localSheetId="73">'[1]Bancos Múltiples'!#REF!</definedName>
    <definedName name="XA131.19" localSheetId="74">'[1]Bancos Múltiples'!#REF!</definedName>
    <definedName name="XA131.19">'[1]Bancos Múltiples'!#REF!</definedName>
    <definedName name="XA131.20" localSheetId="1">'[1]Bancos Múltiples'!#REF!</definedName>
    <definedName name="XA131.20" localSheetId="2">'[1]Bancos Múltiples'!#REF!</definedName>
    <definedName name="XA131.20" localSheetId="28">'[1]Bancos Múltiples'!#REF!</definedName>
    <definedName name="XA131.20" localSheetId="29">'[1]Bancos Múltiples'!#REF!</definedName>
    <definedName name="XA131.20" localSheetId="3">'[1]Bancos Múltiples'!#REF!</definedName>
    <definedName name="XA131.20" localSheetId="4">'[1]Bancos Múltiples'!#REF!</definedName>
    <definedName name="XA131.20" localSheetId="43">'[1]Bancos Múltiples'!#REF!</definedName>
    <definedName name="XA131.20" localSheetId="44">'[1]Bancos Múltiples'!#REF!</definedName>
    <definedName name="XA131.20" localSheetId="52">'[1]Bancos Múltiples'!#REF!</definedName>
    <definedName name="XA131.20" localSheetId="5">'[1]Bancos Múltiples'!#REF!</definedName>
    <definedName name="XA131.20" localSheetId="53">'[1]Bancos Múltiples'!#REF!</definedName>
    <definedName name="XA131.20" localSheetId="64">'[1]Bancos Múltiples'!#REF!</definedName>
    <definedName name="XA131.20" localSheetId="65">'[1]Bancos Múltiples'!#REF!</definedName>
    <definedName name="XA131.20" localSheetId="73">'[1]Bancos Múltiples'!#REF!</definedName>
    <definedName name="XA131.20" localSheetId="74">'[1]Bancos Múltiples'!#REF!</definedName>
    <definedName name="XA131.20">'[1]Bancos Múltiples'!#REF!</definedName>
    <definedName name="XA131.21" localSheetId="1">'[1]Bancos Múltiples'!#REF!</definedName>
    <definedName name="XA131.21" localSheetId="2">'[1]Bancos Múltiples'!#REF!</definedName>
    <definedName name="XA131.21" localSheetId="28">'[1]Bancos Múltiples'!#REF!</definedName>
    <definedName name="XA131.21" localSheetId="29">'[1]Bancos Múltiples'!#REF!</definedName>
    <definedName name="XA131.21" localSheetId="3">'[1]Bancos Múltiples'!#REF!</definedName>
    <definedName name="XA131.21" localSheetId="4">'[1]Bancos Múltiples'!#REF!</definedName>
    <definedName name="XA131.21" localSheetId="43">'[1]Bancos Múltiples'!#REF!</definedName>
    <definedName name="XA131.21" localSheetId="44">'[1]Bancos Múltiples'!#REF!</definedName>
    <definedName name="XA131.21" localSheetId="52">'[1]Bancos Múltiples'!#REF!</definedName>
    <definedName name="XA131.21" localSheetId="5">'[1]Bancos Múltiples'!#REF!</definedName>
    <definedName name="XA131.21" localSheetId="53">'[1]Bancos Múltiples'!#REF!</definedName>
    <definedName name="XA131.21" localSheetId="64">'[1]Bancos Múltiples'!#REF!</definedName>
    <definedName name="XA131.21" localSheetId="65">'[1]Bancos Múltiples'!#REF!</definedName>
    <definedName name="XA131.21" localSheetId="73">'[1]Bancos Múltiples'!#REF!</definedName>
    <definedName name="XA131.21" localSheetId="74">'[1]Bancos Múltiples'!#REF!</definedName>
    <definedName name="XA131.21">'[1]Bancos Múltiples'!#REF!</definedName>
    <definedName name="XA131.22" localSheetId="1">'[1]Bancos Múltiples'!#REF!</definedName>
    <definedName name="XA131.22" localSheetId="2">'[1]Bancos Múltiples'!#REF!</definedName>
    <definedName name="XA131.22" localSheetId="28">'[1]Bancos Múltiples'!#REF!</definedName>
    <definedName name="XA131.22" localSheetId="29">'[1]Bancos Múltiples'!#REF!</definedName>
    <definedName name="XA131.22" localSheetId="3">'[1]Bancos Múltiples'!#REF!</definedName>
    <definedName name="XA131.22" localSheetId="4">'[1]Bancos Múltiples'!#REF!</definedName>
    <definedName name="XA131.22" localSheetId="43">'[1]Bancos Múltiples'!#REF!</definedName>
    <definedName name="XA131.22" localSheetId="44">'[1]Bancos Múltiples'!#REF!</definedName>
    <definedName name="XA131.22" localSheetId="52">'[1]Bancos Múltiples'!#REF!</definedName>
    <definedName name="XA131.22" localSheetId="5">'[1]Bancos Múltiples'!#REF!</definedName>
    <definedName name="XA131.22" localSheetId="53">'[1]Bancos Múltiples'!#REF!</definedName>
    <definedName name="XA131.22" localSheetId="64">'[1]Bancos Múltiples'!#REF!</definedName>
    <definedName name="XA131.22" localSheetId="65">'[1]Bancos Múltiples'!#REF!</definedName>
    <definedName name="XA131.22" localSheetId="73">'[1]Bancos Múltiples'!#REF!</definedName>
    <definedName name="XA131.22" localSheetId="74">'[1]Bancos Múltiples'!#REF!</definedName>
    <definedName name="XA131.22">'[1]Bancos Múltiples'!#REF!</definedName>
    <definedName name="XA131.23" localSheetId="1">'[1]Bancos Múltiples'!#REF!</definedName>
    <definedName name="XA131.23" localSheetId="2">'[1]Bancos Múltiples'!#REF!</definedName>
    <definedName name="XA131.23" localSheetId="28">'[1]Bancos Múltiples'!#REF!</definedName>
    <definedName name="XA131.23" localSheetId="29">'[1]Bancos Múltiples'!#REF!</definedName>
    <definedName name="XA131.23" localSheetId="3">'[1]Bancos Múltiples'!#REF!</definedName>
    <definedName name="XA131.23" localSheetId="4">'[1]Bancos Múltiples'!#REF!</definedName>
    <definedName name="XA131.23" localSheetId="43">'[1]Bancos Múltiples'!#REF!</definedName>
    <definedName name="XA131.23" localSheetId="44">'[1]Bancos Múltiples'!#REF!</definedName>
    <definedName name="XA131.23" localSheetId="52">'[1]Bancos Múltiples'!#REF!</definedName>
    <definedName name="XA131.23" localSheetId="5">'[1]Bancos Múltiples'!#REF!</definedName>
    <definedName name="XA131.23" localSheetId="53">'[1]Bancos Múltiples'!#REF!</definedName>
    <definedName name="XA131.23" localSheetId="64">'[1]Bancos Múltiples'!#REF!</definedName>
    <definedName name="XA131.23" localSheetId="65">'[1]Bancos Múltiples'!#REF!</definedName>
    <definedName name="XA131.23" localSheetId="73">'[1]Bancos Múltiples'!#REF!</definedName>
    <definedName name="XA131.23" localSheetId="74">'[1]Bancos Múltiples'!#REF!</definedName>
    <definedName name="XA131.23">'[1]Bancos Múltiples'!#REF!</definedName>
    <definedName name="XA131.50" localSheetId="1">'[1]Bancos Múltiples'!#REF!</definedName>
    <definedName name="XA131.50" localSheetId="2">'[1]Bancos Múltiples'!#REF!</definedName>
    <definedName name="XA131.50" localSheetId="28">'[1]Bancos Múltiples'!#REF!</definedName>
    <definedName name="XA131.50" localSheetId="29">'[1]Bancos Múltiples'!#REF!</definedName>
    <definedName name="XA131.50" localSheetId="3">'[1]Bancos Múltiples'!#REF!</definedName>
    <definedName name="XA131.50" localSheetId="4">'[1]Bancos Múltiples'!#REF!</definedName>
    <definedName name="XA131.50" localSheetId="43">'[1]Bancos Múltiples'!#REF!</definedName>
    <definedName name="XA131.50" localSheetId="44">'[1]Bancos Múltiples'!#REF!</definedName>
    <definedName name="XA131.50" localSheetId="52">'[1]Bancos Múltiples'!#REF!</definedName>
    <definedName name="XA131.50" localSheetId="5">'[1]Bancos Múltiples'!#REF!</definedName>
    <definedName name="XA131.50" localSheetId="53">'[1]Bancos Múltiples'!#REF!</definedName>
    <definedName name="XA131.50" localSheetId="64">'[1]Bancos Múltiples'!#REF!</definedName>
    <definedName name="XA131.50" localSheetId="65">'[1]Bancos Múltiples'!#REF!</definedName>
    <definedName name="XA131.50" localSheetId="73">'[1]Bancos Múltiples'!#REF!</definedName>
    <definedName name="XA131.50" localSheetId="74">'[1]Bancos Múltiples'!#REF!</definedName>
    <definedName name="XA131.50">'[1]Bancos Múltiples'!#REF!</definedName>
    <definedName name="XA131.51" localSheetId="1">'[1]Bancos Múltiples'!#REF!</definedName>
    <definedName name="XA131.51" localSheetId="2">'[1]Bancos Múltiples'!#REF!</definedName>
    <definedName name="XA131.51" localSheetId="28">'[1]Bancos Múltiples'!#REF!</definedName>
    <definedName name="XA131.51" localSheetId="29">'[1]Bancos Múltiples'!#REF!</definedName>
    <definedName name="XA131.51" localSheetId="3">'[1]Bancos Múltiples'!#REF!</definedName>
    <definedName name="XA131.51" localSheetId="4">'[1]Bancos Múltiples'!#REF!</definedName>
    <definedName name="XA131.51" localSheetId="43">'[1]Bancos Múltiples'!#REF!</definedName>
    <definedName name="XA131.51" localSheetId="44">'[1]Bancos Múltiples'!#REF!</definedName>
    <definedName name="XA131.51" localSheetId="52">'[1]Bancos Múltiples'!#REF!</definedName>
    <definedName name="XA131.51" localSheetId="5">'[1]Bancos Múltiples'!#REF!</definedName>
    <definedName name="XA131.51" localSheetId="53">'[1]Bancos Múltiples'!#REF!</definedName>
    <definedName name="XA131.51" localSheetId="64">'[1]Bancos Múltiples'!#REF!</definedName>
    <definedName name="XA131.51" localSheetId="65">'[1]Bancos Múltiples'!#REF!</definedName>
    <definedName name="XA131.51" localSheetId="73">'[1]Bancos Múltiples'!#REF!</definedName>
    <definedName name="XA131.51" localSheetId="74">'[1]Bancos Múltiples'!#REF!</definedName>
    <definedName name="XA131.51">'[1]Bancos Múltiples'!#REF!</definedName>
    <definedName name="XA131.61" localSheetId="1">'[1]Bancos Múltiples'!#REF!</definedName>
    <definedName name="XA131.61" localSheetId="2">'[1]Bancos Múltiples'!#REF!</definedName>
    <definedName name="XA131.61" localSheetId="28">'[1]Bancos Múltiples'!#REF!</definedName>
    <definedName name="XA131.61" localSheetId="29">'[1]Bancos Múltiples'!#REF!</definedName>
    <definedName name="XA131.61" localSheetId="3">'[1]Bancos Múltiples'!#REF!</definedName>
    <definedName name="XA131.61" localSheetId="4">'[1]Bancos Múltiples'!#REF!</definedName>
    <definedName name="XA131.61" localSheetId="43">'[1]Bancos Múltiples'!#REF!</definedName>
    <definedName name="XA131.61" localSheetId="44">'[1]Bancos Múltiples'!#REF!</definedName>
    <definedName name="XA131.61" localSheetId="52">'[1]Bancos Múltiples'!#REF!</definedName>
    <definedName name="XA131.61" localSheetId="5">'[1]Bancos Múltiples'!#REF!</definedName>
    <definedName name="XA131.61" localSheetId="53">'[1]Bancos Múltiples'!#REF!</definedName>
    <definedName name="XA131.61" localSheetId="64">'[1]Bancos Múltiples'!#REF!</definedName>
    <definedName name="XA131.61" localSheetId="65">'[1]Bancos Múltiples'!#REF!</definedName>
    <definedName name="XA131.61" localSheetId="73">'[1]Bancos Múltiples'!#REF!</definedName>
    <definedName name="XA131.61" localSheetId="74">'[1]Bancos Múltiples'!#REF!</definedName>
    <definedName name="XA131.61">'[1]Bancos Múltiples'!#REF!</definedName>
    <definedName name="XA131.62" localSheetId="1">'[1]Bancos Múltiples'!#REF!</definedName>
    <definedName name="XA131.62" localSheetId="2">'[1]Bancos Múltiples'!#REF!</definedName>
    <definedName name="XA131.62" localSheetId="28">'[1]Bancos Múltiples'!#REF!</definedName>
    <definedName name="XA131.62" localSheetId="29">'[1]Bancos Múltiples'!#REF!</definedName>
    <definedName name="XA131.62" localSheetId="3">'[1]Bancos Múltiples'!#REF!</definedName>
    <definedName name="XA131.62" localSheetId="4">'[1]Bancos Múltiples'!#REF!</definedName>
    <definedName name="XA131.62" localSheetId="43">'[1]Bancos Múltiples'!#REF!</definedName>
    <definedName name="XA131.62" localSheetId="44">'[1]Bancos Múltiples'!#REF!</definedName>
    <definedName name="XA131.62" localSheetId="52">'[1]Bancos Múltiples'!#REF!</definedName>
    <definedName name="XA131.62" localSheetId="5">'[1]Bancos Múltiples'!#REF!</definedName>
    <definedName name="XA131.62" localSheetId="53">'[1]Bancos Múltiples'!#REF!</definedName>
    <definedName name="XA131.62" localSheetId="64">'[1]Bancos Múltiples'!#REF!</definedName>
    <definedName name="XA131.62" localSheetId="65">'[1]Bancos Múltiples'!#REF!</definedName>
    <definedName name="XA131.62" localSheetId="73">'[1]Bancos Múltiples'!#REF!</definedName>
    <definedName name="XA131.62" localSheetId="74">'[1]Bancos Múltiples'!#REF!</definedName>
    <definedName name="XA131.62">'[1]Bancos Múltiples'!#REF!</definedName>
    <definedName name="XA131.63" localSheetId="1">'[1]Bancos Múltiples'!#REF!</definedName>
    <definedName name="XA131.63" localSheetId="2">'[1]Bancos Múltiples'!#REF!</definedName>
    <definedName name="XA131.63" localSheetId="28">'[1]Bancos Múltiples'!#REF!</definedName>
    <definedName name="XA131.63" localSheetId="29">'[1]Bancos Múltiples'!#REF!</definedName>
    <definedName name="XA131.63" localSheetId="3">'[1]Bancos Múltiples'!#REF!</definedName>
    <definedName name="XA131.63" localSheetId="4">'[1]Bancos Múltiples'!#REF!</definedName>
    <definedName name="XA131.63" localSheetId="43">'[1]Bancos Múltiples'!#REF!</definedName>
    <definedName name="XA131.63" localSheetId="44">'[1]Bancos Múltiples'!#REF!</definedName>
    <definedName name="XA131.63" localSheetId="52">'[1]Bancos Múltiples'!#REF!</definedName>
    <definedName name="XA131.63" localSheetId="5">'[1]Bancos Múltiples'!#REF!</definedName>
    <definedName name="XA131.63" localSheetId="53">'[1]Bancos Múltiples'!#REF!</definedName>
    <definedName name="XA131.63" localSheetId="64">'[1]Bancos Múltiples'!#REF!</definedName>
    <definedName name="XA131.63" localSheetId="65">'[1]Bancos Múltiples'!#REF!</definedName>
    <definedName name="XA131.63" localSheetId="73">'[1]Bancos Múltiples'!#REF!</definedName>
    <definedName name="XA131.63" localSheetId="74">'[1]Bancos Múltiples'!#REF!</definedName>
    <definedName name="XA131.63">'[1]Bancos Múltiples'!#REF!</definedName>
    <definedName name="XA131.64" localSheetId="1">'[1]Bancos Múltiples'!#REF!</definedName>
    <definedName name="XA131.64" localSheetId="2">'[1]Bancos Múltiples'!#REF!</definedName>
    <definedName name="XA131.64" localSheetId="28">'[1]Bancos Múltiples'!#REF!</definedName>
    <definedName name="XA131.64" localSheetId="29">'[1]Bancos Múltiples'!#REF!</definedName>
    <definedName name="XA131.64" localSheetId="3">'[1]Bancos Múltiples'!#REF!</definedName>
    <definedName name="XA131.64" localSheetId="4">'[1]Bancos Múltiples'!#REF!</definedName>
    <definedName name="XA131.64" localSheetId="43">'[1]Bancos Múltiples'!#REF!</definedName>
    <definedName name="XA131.64" localSheetId="44">'[1]Bancos Múltiples'!#REF!</definedName>
    <definedName name="XA131.64" localSheetId="52">'[1]Bancos Múltiples'!#REF!</definedName>
    <definedName name="XA131.64" localSheetId="5">'[1]Bancos Múltiples'!#REF!</definedName>
    <definedName name="XA131.64" localSheetId="53">'[1]Bancos Múltiples'!#REF!</definedName>
    <definedName name="XA131.64" localSheetId="64">'[1]Bancos Múltiples'!#REF!</definedName>
    <definedName name="XA131.64" localSheetId="65">'[1]Bancos Múltiples'!#REF!</definedName>
    <definedName name="XA131.64" localSheetId="73">'[1]Bancos Múltiples'!#REF!</definedName>
    <definedName name="XA131.64" localSheetId="74">'[1]Bancos Múltiples'!#REF!</definedName>
    <definedName name="XA131.64">'[1]Bancos Múltiples'!#REF!</definedName>
    <definedName name="XA131.65" localSheetId="1">'[1]Bancos Múltiples'!#REF!</definedName>
    <definedName name="XA131.65" localSheetId="2">'[1]Bancos Múltiples'!#REF!</definedName>
    <definedName name="XA131.65" localSheetId="28">'[1]Bancos Múltiples'!#REF!</definedName>
    <definedName name="XA131.65" localSheetId="29">'[1]Bancos Múltiples'!#REF!</definedName>
    <definedName name="XA131.65" localSheetId="3">'[1]Bancos Múltiples'!#REF!</definedName>
    <definedName name="XA131.65" localSheetId="4">'[1]Bancos Múltiples'!#REF!</definedName>
    <definedName name="XA131.65" localSheetId="43">'[1]Bancos Múltiples'!#REF!</definedName>
    <definedName name="XA131.65" localSheetId="44">'[1]Bancos Múltiples'!#REF!</definedName>
    <definedName name="XA131.65" localSheetId="52">'[1]Bancos Múltiples'!#REF!</definedName>
    <definedName name="XA131.65" localSheetId="5">'[1]Bancos Múltiples'!#REF!</definedName>
    <definedName name="XA131.65" localSheetId="53">'[1]Bancos Múltiples'!#REF!</definedName>
    <definedName name="XA131.65" localSheetId="64">'[1]Bancos Múltiples'!#REF!</definedName>
    <definedName name="XA131.65" localSheetId="65">'[1]Bancos Múltiples'!#REF!</definedName>
    <definedName name="XA131.65" localSheetId="73">'[1]Bancos Múltiples'!#REF!</definedName>
    <definedName name="XA131.65" localSheetId="74">'[1]Bancos Múltiples'!#REF!</definedName>
    <definedName name="XA131.65">'[1]Bancos Múltiples'!#REF!</definedName>
    <definedName name="XA131.66" localSheetId="1">'[1]Bancos Múltiples'!#REF!</definedName>
    <definedName name="XA131.66" localSheetId="2">'[1]Bancos Múltiples'!#REF!</definedName>
    <definedName name="XA131.66" localSheetId="28">'[1]Bancos Múltiples'!#REF!</definedName>
    <definedName name="XA131.66" localSheetId="29">'[1]Bancos Múltiples'!#REF!</definedName>
    <definedName name="XA131.66" localSheetId="3">'[1]Bancos Múltiples'!#REF!</definedName>
    <definedName name="XA131.66" localSheetId="4">'[1]Bancos Múltiples'!#REF!</definedName>
    <definedName name="XA131.66" localSheetId="43">'[1]Bancos Múltiples'!#REF!</definedName>
    <definedName name="XA131.66" localSheetId="44">'[1]Bancos Múltiples'!#REF!</definedName>
    <definedName name="XA131.66" localSheetId="52">'[1]Bancos Múltiples'!#REF!</definedName>
    <definedName name="XA131.66" localSheetId="5">'[1]Bancos Múltiples'!#REF!</definedName>
    <definedName name="XA131.66" localSheetId="53">'[1]Bancos Múltiples'!#REF!</definedName>
    <definedName name="XA131.66" localSheetId="64">'[1]Bancos Múltiples'!#REF!</definedName>
    <definedName name="XA131.66" localSheetId="65">'[1]Bancos Múltiples'!#REF!</definedName>
    <definedName name="XA131.66" localSheetId="73">'[1]Bancos Múltiples'!#REF!</definedName>
    <definedName name="XA131.66" localSheetId="74">'[1]Bancos Múltiples'!#REF!</definedName>
    <definedName name="XA131.66">'[1]Bancos Múltiples'!#REF!</definedName>
    <definedName name="XA131.67" localSheetId="1">'[1]Bancos Múltiples'!#REF!</definedName>
    <definedName name="XA131.67" localSheetId="2">'[1]Bancos Múltiples'!#REF!</definedName>
    <definedName name="XA131.67" localSheetId="28">'[1]Bancos Múltiples'!#REF!</definedName>
    <definedName name="XA131.67" localSheetId="29">'[1]Bancos Múltiples'!#REF!</definedName>
    <definedName name="XA131.67" localSheetId="3">'[1]Bancos Múltiples'!#REF!</definedName>
    <definedName name="XA131.67" localSheetId="4">'[1]Bancos Múltiples'!#REF!</definedName>
    <definedName name="XA131.67" localSheetId="43">'[1]Bancos Múltiples'!#REF!</definedName>
    <definedName name="XA131.67" localSheetId="44">'[1]Bancos Múltiples'!#REF!</definedName>
    <definedName name="XA131.67" localSheetId="52">'[1]Bancos Múltiples'!#REF!</definedName>
    <definedName name="XA131.67" localSheetId="5">'[1]Bancos Múltiples'!#REF!</definedName>
    <definedName name="XA131.67" localSheetId="53">'[1]Bancos Múltiples'!#REF!</definedName>
    <definedName name="XA131.67" localSheetId="64">'[1]Bancos Múltiples'!#REF!</definedName>
    <definedName name="XA131.67" localSheetId="65">'[1]Bancos Múltiples'!#REF!</definedName>
    <definedName name="XA131.67" localSheetId="73">'[1]Bancos Múltiples'!#REF!</definedName>
    <definedName name="XA131.67" localSheetId="74">'[1]Bancos Múltiples'!#REF!</definedName>
    <definedName name="XA131.67">'[1]Bancos Múltiples'!#REF!</definedName>
    <definedName name="XA131.99" localSheetId="1">'[1]Bancos Múltiples'!#REF!</definedName>
    <definedName name="XA131.99" localSheetId="2">'[1]Bancos Múltiples'!#REF!</definedName>
    <definedName name="XA131.99" localSheetId="28">'[1]Bancos Múltiples'!#REF!</definedName>
    <definedName name="XA131.99" localSheetId="29">'[1]Bancos Múltiples'!#REF!</definedName>
    <definedName name="XA131.99" localSheetId="3">'[1]Bancos Múltiples'!#REF!</definedName>
    <definedName name="XA131.99" localSheetId="4">'[1]Bancos Múltiples'!#REF!</definedName>
    <definedName name="XA131.99" localSheetId="43">'[1]Bancos Múltiples'!#REF!</definedName>
    <definedName name="XA131.99" localSheetId="44">'[1]Bancos Múltiples'!#REF!</definedName>
    <definedName name="XA131.99" localSheetId="52">'[1]Bancos Múltiples'!#REF!</definedName>
    <definedName name="XA131.99" localSheetId="5">'[1]Bancos Múltiples'!#REF!</definedName>
    <definedName name="XA131.99" localSheetId="53">'[1]Bancos Múltiples'!#REF!</definedName>
    <definedName name="XA131.99" localSheetId="64">'[1]Bancos Múltiples'!#REF!</definedName>
    <definedName name="XA131.99" localSheetId="65">'[1]Bancos Múltiples'!#REF!</definedName>
    <definedName name="XA131.99" localSheetId="73">'[1]Bancos Múltiples'!#REF!</definedName>
    <definedName name="XA131.99" localSheetId="74">'[1]Bancos Múltiples'!#REF!</definedName>
    <definedName name="XA131.99">'[1]Bancos Múltiples'!#REF!</definedName>
    <definedName name="XA132.00" localSheetId="1">'[1]Bancos Múltiples'!#REF!</definedName>
    <definedName name="XA132.00" localSheetId="2">'[1]Bancos Múltiples'!#REF!</definedName>
    <definedName name="XA132.00" localSheetId="28">'[1]Bancos Múltiples'!#REF!</definedName>
    <definedName name="XA132.00" localSheetId="29">'[1]Bancos Múltiples'!#REF!</definedName>
    <definedName name="XA132.00" localSheetId="3">'[1]Bancos Múltiples'!#REF!</definedName>
    <definedName name="XA132.00" localSheetId="4">'[1]Bancos Múltiples'!#REF!</definedName>
    <definedName name="XA132.00" localSheetId="43">'[1]Bancos Múltiples'!#REF!</definedName>
    <definedName name="XA132.00" localSheetId="44">'[1]Bancos Múltiples'!#REF!</definedName>
    <definedName name="XA132.00" localSheetId="52">'[1]Bancos Múltiples'!#REF!</definedName>
    <definedName name="XA132.00" localSheetId="5">'[1]Bancos Múltiples'!#REF!</definedName>
    <definedName name="XA132.00" localSheetId="53">'[1]Bancos Múltiples'!#REF!</definedName>
    <definedName name="XA132.00" localSheetId="64">'[1]Bancos Múltiples'!#REF!</definedName>
    <definedName name="XA132.00" localSheetId="65">'[1]Bancos Múltiples'!#REF!</definedName>
    <definedName name="XA132.00" localSheetId="73">'[1]Bancos Múltiples'!#REF!</definedName>
    <definedName name="XA132.00" localSheetId="74">'[1]Bancos Múltiples'!#REF!</definedName>
    <definedName name="XA132.00">'[1]Bancos Múltiples'!#REF!</definedName>
    <definedName name="XA132.01" localSheetId="1">'[1]Bancos Múltiples'!#REF!</definedName>
    <definedName name="XA132.01" localSheetId="2">'[1]Bancos Múltiples'!#REF!</definedName>
    <definedName name="XA132.01" localSheetId="28">'[1]Bancos Múltiples'!#REF!</definedName>
    <definedName name="XA132.01" localSheetId="29">'[1]Bancos Múltiples'!#REF!</definedName>
    <definedName name="XA132.01" localSheetId="3">'[1]Bancos Múltiples'!#REF!</definedName>
    <definedName name="XA132.01" localSheetId="4">'[1]Bancos Múltiples'!#REF!</definedName>
    <definedName name="XA132.01" localSheetId="43">'[1]Bancos Múltiples'!#REF!</definedName>
    <definedName name="XA132.01" localSheetId="44">'[1]Bancos Múltiples'!#REF!</definedName>
    <definedName name="XA132.01" localSheetId="52">'[1]Bancos Múltiples'!#REF!</definedName>
    <definedName name="XA132.01" localSheetId="5">'[1]Bancos Múltiples'!#REF!</definedName>
    <definedName name="XA132.01" localSheetId="53">'[1]Bancos Múltiples'!#REF!</definedName>
    <definedName name="XA132.01" localSheetId="64">'[1]Bancos Múltiples'!#REF!</definedName>
    <definedName name="XA132.01" localSheetId="65">'[1]Bancos Múltiples'!#REF!</definedName>
    <definedName name="XA132.01" localSheetId="73">'[1]Bancos Múltiples'!#REF!</definedName>
    <definedName name="XA132.01" localSheetId="74">'[1]Bancos Múltiples'!#REF!</definedName>
    <definedName name="XA132.01">'[1]Bancos Múltiples'!#REF!</definedName>
    <definedName name="XA132.02" localSheetId="1">'[1]Bancos Múltiples'!#REF!</definedName>
    <definedName name="XA132.02" localSheetId="2">'[1]Bancos Múltiples'!#REF!</definedName>
    <definedName name="XA132.02" localSheetId="28">'[1]Bancos Múltiples'!#REF!</definedName>
    <definedName name="XA132.02" localSheetId="29">'[1]Bancos Múltiples'!#REF!</definedName>
    <definedName name="XA132.02" localSheetId="3">'[1]Bancos Múltiples'!#REF!</definedName>
    <definedName name="XA132.02" localSheetId="4">'[1]Bancos Múltiples'!#REF!</definedName>
    <definedName name="XA132.02" localSheetId="43">'[1]Bancos Múltiples'!#REF!</definedName>
    <definedName name="XA132.02" localSheetId="44">'[1]Bancos Múltiples'!#REF!</definedName>
    <definedName name="XA132.02" localSheetId="52">'[1]Bancos Múltiples'!#REF!</definedName>
    <definedName name="XA132.02" localSheetId="5">'[1]Bancos Múltiples'!#REF!</definedName>
    <definedName name="XA132.02" localSheetId="53">'[1]Bancos Múltiples'!#REF!</definedName>
    <definedName name="XA132.02" localSheetId="64">'[1]Bancos Múltiples'!#REF!</definedName>
    <definedName name="XA132.02" localSheetId="65">'[1]Bancos Múltiples'!#REF!</definedName>
    <definedName name="XA132.02" localSheetId="73">'[1]Bancos Múltiples'!#REF!</definedName>
    <definedName name="XA132.02" localSheetId="74">'[1]Bancos Múltiples'!#REF!</definedName>
    <definedName name="XA132.02">'[1]Bancos Múltiples'!#REF!</definedName>
    <definedName name="XA132.03" localSheetId="1">'[1]Bancos Múltiples'!#REF!</definedName>
    <definedName name="XA132.03" localSheetId="2">'[1]Bancos Múltiples'!#REF!</definedName>
    <definedName name="XA132.03" localSheetId="28">'[1]Bancos Múltiples'!#REF!</definedName>
    <definedName name="XA132.03" localSheetId="29">'[1]Bancos Múltiples'!#REF!</definedName>
    <definedName name="XA132.03" localSheetId="3">'[1]Bancos Múltiples'!#REF!</definedName>
    <definedName name="XA132.03" localSheetId="4">'[1]Bancos Múltiples'!#REF!</definedName>
    <definedName name="XA132.03" localSheetId="43">'[1]Bancos Múltiples'!#REF!</definedName>
    <definedName name="XA132.03" localSheetId="44">'[1]Bancos Múltiples'!#REF!</definedName>
    <definedName name="XA132.03" localSheetId="52">'[1]Bancos Múltiples'!#REF!</definedName>
    <definedName name="XA132.03" localSheetId="5">'[1]Bancos Múltiples'!#REF!</definedName>
    <definedName name="XA132.03" localSheetId="53">'[1]Bancos Múltiples'!#REF!</definedName>
    <definedName name="XA132.03" localSheetId="64">'[1]Bancos Múltiples'!#REF!</definedName>
    <definedName name="XA132.03" localSheetId="65">'[1]Bancos Múltiples'!#REF!</definedName>
    <definedName name="XA132.03" localSheetId="73">'[1]Bancos Múltiples'!#REF!</definedName>
    <definedName name="XA132.03" localSheetId="74">'[1]Bancos Múltiples'!#REF!</definedName>
    <definedName name="XA132.03">'[1]Bancos Múltiples'!#REF!</definedName>
    <definedName name="XA132.04" localSheetId="1">'[1]Bancos Múltiples'!#REF!</definedName>
    <definedName name="XA132.04" localSheetId="2">'[1]Bancos Múltiples'!#REF!</definedName>
    <definedName name="XA132.04" localSheetId="28">'[1]Bancos Múltiples'!#REF!</definedName>
    <definedName name="XA132.04" localSheetId="29">'[1]Bancos Múltiples'!#REF!</definedName>
    <definedName name="XA132.04" localSheetId="3">'[1]Bancos Múltiples'!#REF!</definedName>
    <definedName name="XA132.04" localSheetId="4">'[1]Bancos Múltiples'!#REF!</definedName>
    <definedName name="XA132.04" localSheetId="43">'[1]Bancos Múltiples'!#REF!</definedName>
    <definedName name="XA132.04" localSheetId="44">'[1]Bancos Múltiples'!#REF!</definedName>
    <definedName name="XA132.04" localSheetId="52">'[1]Bancos Múltiples'!#REF!</definedName>
    <definedName name="XA132.04" localSheetId="5">'[1]Bancos Múltiples'!#REF!</definedName>
    <definedName name="XA132.04" localSheetId="53">'[1]Bancos Múltiples'!#REF!</definedName>
    <definedName name="XA132.04" localSheetId="64">'[1]Bancos Múltiples'!#REF!</definedName>
    <definedName name="XA132.04" localSheetId="65">'[1]Bancos Múltiples'!#REF!</definedName>
    <definedName name="XA132.04" localSheetId="73">'[1]Bancos Múltiples'!#REF!</definedName>
    <definedName name="XA132.04" localSheetId="74">'[1]Bancos Múltiples'!#REF!</definedName>
    <definedName name="XA132.04">'[1]Bancos Múltiples'!#REF!</definedName>
    <definedName name="XA132.05" localSheetId="1">'[1]Bancos Múltiples'!#REF!</definedName>
    <definedName name="XA132.05" localSheetId="2">'[1]Bancos Múltiples'!#REF!</definedName>
    <definedName name="XA132.05" localSheetId="28">'[1]Bancos Múltiples'!#REF!</definedName>
    <definedName name="XA132.05" localSheetId="29">'[1]Bancos Múltiples'!#REF!</definedName>
    <definedName name="XA132.05" localSheetId="3">'[1]Bancos Múltiples'!#REF!</definedName>
    <definedName name="XA132.05" localSheetId="4">'[1]Bancos Múltiples'!#REF!</definedName>
    <definedName name="XA132.05" localSheetId="43">'[1]Bancos Múltiples'!#REF!</definedName>
    <definedName name="XA132.05" localSheetId="44">'[1]Bancos Múltiples'!#REF!</definedName>
    <definedName name="XA132.05" localSheetId="52">'[1]Bancos Múltiples'!#REF!</definedName>
    <definedName name="XA132.05" localSheetId="5">'[1]Bancos Múltiples'!#REF!</definedName>
    <definedName name="XA132.05" localSheetId="53">'[1]Bancos Múltiples'!#REF!</definedName>
    <definedName name="XA132.05" localSheetId="64">'[1]Bancos Múltiples'!#REF!</definedName>
    <definedName name="XA132.05" localSheetId="65">'[1]Bancos Múltiples'!#REF!</definedName>
    <definedName name="XA132.05" localSheetId="73">'[1]Bancos Múltiples'!#REF!</definedName>
    <definedName name="XA132.05" localSheetId="74">'[1]Bancos Múltiples'!#REF!</definedName>
    <definedName name="XA132.05">'[1]Bancos Múltiples'!#REF!</definedName>
    <definedName name="XA132.06" localSheetId="1">'[1]Bancos Múltiples'!#REF!</definedName>
    <definedName name="XA132.06" localSheetId="2">'[1]Bancos Múltiples'!#REF!</definedName>
    <definedName name="XA132.06" localSheetId="28">'[1]Bancos Múltiples'!#REF!</definedName>
    <definedName name="XA132.06" localSheetId="29">'[1]Bancos Múltiples'!#REF!</definedName>
    <definedName name="XA132.06" localSheetId="3">'[1]Bancos Múltiples'!#REF!</definedName>
    <definedName name="XA132.06" localSheetId="4">'[1]Bancos Múltiples'!#REF!</definedName>
    <definedName name="XA132.06" localSheetId="43">'[1]Bancos Múltiples'!#REF!</definedName>
    <definedName name="XA132.06" localSheetId="44">'[1]Bancos Múltiples'!#REF!</definedName>
    <definedName name="XA132.06" localSheetId="52">'[1]Bancos Múltiples'!#REF!</definedName>
    <definedName name="XA132.06" localSheetId="5">'[1]Bancos Múltiples'!#REF!</definedName>
    <definedName name="XA132.06" localSheetId="53">'[1]Bancos Múltiples'!#REF!</definedName>
    <definedName name="XA132.06" localSheetId="64">'[1]Bancos Múltiples'!#REF!</definedName>
    <definedName name="XA132.06" localSheetId="65">'[1]Bancos Múltiples'!#REF!</definedName>
    <definedName name="XA132.06" localSheetId="73">'[1]Bancos Múltiples'!#REF!</definedName>
    <definedName name="XA132.06" localSheetId="74">'[1]Bancos Múltiples'!#REF!</definedName>
    <definedName name="XA132.06">'[1]Bancos Múltiples'!#REF!</definedName>
    <definedName name="XA132.07" localSheetId="1">'[1]Bancos Múltiples'!#REF!</definedName>
    <definedName name="XA132.07" localSheetId="2">'[1]Bancos Múltiples'!#REF!</definedName>
    <definedName name="XA132.07" localSheetId="28">'[1]Bancos Múltiples'!#REF!</definedName>
    <definedName name="XA132.07" localSheetId="29">'[1]Bancos Múltiples'!#REF!</definedName>
    <definedName name="XA132.07" localSheetId="3">'[1]Bancos Múltiples'!#REF!</definedName>
    <definedName name="XA132.07" localSheetId="4">'[1]Bancos Múltiples'!#REF!</definedName>
    <definedName name="XA132.07" localSheetId="43">'[1]Bancos Múltiples'!#REF!</definedName>
    <definedName name="XA132.07" localSheetId="44">'[1]Bancos Múltiples'!#REF!</definedName>
    <definedName name="XA132.07" localSheetId="52">'[1]Bancos Múltiples'!#REF!</definedName>
    <definedName name="XA132.07" localSheetId="5">'[1]Bancos Múltiples'!#REF!</definedName>
    <definedName name="XA132.07" localSheetId="53">'[1]Bancos Múltiples'!#REF!</definedName>
    <definedName name="XA132.07" localSheetId="64">'[1]Bancos Múltiples'!#REF!</definedName>
    <definedName name="XA132.07" localSheetId="65">'[1]Bancos Múltiples'!#REF!</definedName>
    <definedName name="XA132.07" localSheetId="73">'[1]Bancos Múltiples'!#REF!</definedName>
    <definedName name="XA132.07" localSheetId="74">'[1]Bancos Múltiples'!#REF!</definedName>
    <definedName name="XA132.07">'[1]Bancos Múltiples'!#REF!</definedName>
    <definedName name="XA132.08" localSheetId="1">'[1]Bancos Múltiples'!#REF!</definedName>
    <definedName name="XA132.08" localSheetId="2">'[1]Bancos Múltiples'!#REF!</definedName>
    <definedName name="XA132.08" localSheetId="28">'[1]Bancos Múltiples'!#REF!</definedName>
    <definedName name="XA132.08" localSheetId="29">'[1]Bancos Múltiples'!#REF!</definedName>
    <definedName name="XA132.08" localSheetId="3">'[1]Bancos Múltiples'!#REF!</definedName>
    <definedName name="XA132.08" localSheetId="4">'[1]Bancos Múltiples'!#REF!</definedName>
    <definedName name="XA132.08" localSheetId="43">'[1]Bancos Múltiples'!#REF!</definedName>
    <definedName name="XA132.08" localSheetId="44">'[1]Bancos Múltiples'!#REF!</definedName>
    <definedName name="XA132.08" localSheetId="52">'[1]Bancos Múltiples'!#REF!</definedName>
    <definedName name="XA132.08" localSheetId="5">'[1]Bancos Múltiples'!#REF!</definedName>
    <definedName name="XA132.08" localSheetId="53">'[1]Bancos Múltiples'!#REF!</definedName>
    <definedName name="XA132.08" localSheetId="64">'[1]Bancos Múltiples'!#REF!</definedName>
    <definedName name="XA132.08" localSheetId="65">'[1]Bancos Múltiples'!#REF!</definedName>
    <definedName name="XA132.08" localSheetId="73">'[1]Bancos Múltiples'!#REF!</definedName>
    <definedName name="XA132.08" localSheetId="74">'[1]Bancos Múltiples'!#REF!</definedName>
    <definedName name="XA132.08">'[1]Bancos Múltiples'!#REF!</definedName>
    <definedName name="XA132.09" localSheetId="1">'[1]Bancos Múltiples'!#REF!</definedName>
    <definedName name="XA132.09" localSheetId="2">'[1]Bancos Múltiples'!#REF!</definedName>
    <definedName name="XA132.09" localSheetId="28">'[1]Bancos Múltiples'!#REF!</definedName>
    <definedName name="XA132.09" localSheetId="29">'[1]Bancos Múltiples'!#REF!</definedName>
    <definedName name="XA132.09" localSheetId="3">'[1]Bancos Múltiples'!#REF!</definedName>
    <definedName name="XA132.09" localSheetId="4">'[1]Bancos Múltiples'!#REF!</definedName>
    <definedName name="XA132.09" localSheetId="43">'[1]Bancos Múltiples'!#REF!</definedName>
    <definedName name="XA132.09" localSheetId="44">'[1]Bancos Múltiples'!#REF!</definedName>
    <definedName name="XA132.09" localSheetId="52">'[1]Bancos Múltiples'!#REF!</definedName>
    <definedName name="XA132.09" localSheetId="5">'[1]Bancos Múltiples'!#REF!</definedName>
    <definedName name="XA132.09" localSheetId="53">'[1]Bancos Múltiples'!#REF!</definedName>
    <definedName name="XA132.09" localSheetId="64">'[1]Bancos Múltiples'!#REF!</definedName>
    <definedName name="XA132.09" localSheetId="65">'[1]Bancos Múltiples'!#REF!</definedName>
    <definedName name="XA132.09" localSheetId="73">'[1]Bancos Múltiples'!#REF!</definedName>
    <definedName name="XA132.09" localSheetId="74">'[1]Bancos Múltiples'!#REF!</definedName>
    <definedName name="XA132.09">'[1]Bancos Múltiples'!#REF!</definedName>
    <definedName name="XA132.10" localSheetId="1">'[1]Bancos Múltiples'!#REF!</definedName>
    <definedName name="XA132.10" localSheetId="2">'[1]Bancos Múltiples'!#REF!</definedName>
    <definedName name="XA132.10" localSheetId="28">'[1]Bancos Múltiples'!#REF!</definedName>
    <definedName name="XA132.10" localSheetId="29">'[1]Bancos Múltiples'!#REF!</definedName>
    <definedName name="XA132.10" localSheetId="3">'[1]Bancos Múltiples'!#REF!</definedName>
    <definedName name="XA132.10" localSheetId="4">'[1]Bancos Múltiples'!#REF!</definedName>
    <definedName name="XA132.10" localSheetId="43">'[1]Bancos Múltiples'!#REF!</definedName>
    <definedName name="XA132.10" localSheetId="44">'[1]Bancos Múltiples'!#REF!</definedName>
    <definedName name="XA132.10" localSheetId="52">'[1]Bancos Múltiples'!#REF!</definedName>
    <definedName name="XA132.10" localSheetId="5">'[1]Bancos Múltiples'!#REF!</definedName>
    <definedName name="XA132.10" localSheetId="53">'[1]Bancos Múltiples'!#REF!</definedName>
    <definedName name="XA132.10" localSheetId="64">'[1]Bancos Múltiples'!#REF!</definedName>
    <definedName name="XA132.10" localSheetId="65">'[1]Bancos Múltiples'!#REF!</definedName>
    <definedName name="XA132.10" localSheetId="73">'[1]Bancos Múltiples'!#REF!</definedName>
    <definedName name="XA132.10" localSheetId="74">'[1]Bancos Múltiples'!#REF!</definedName>
    <definedName name="XA132.10">'[1]Bancos Múltiples'!#REF!</definedName>
    <definedName name="XA132.11" localSheetId="1">'[1]Bancos Múltiples'!#REF!</definedName>
    <definedName name="XA132.11" localSheetId="2">'[1]Bancos Múltiples'!#REF!</definedName>
    <definedName name="XA132.11" localSheetId="28">'[1]Bancos Múltiples'!#REF!</definedName>
    <definedName name="XA132.11" localSheetId="29">'[1]Bancos Múltiples'!#REF!</definedName>
    <definedName name="XA132.11" localSheetId="3">'[1]Bancos Múltiples'!#REF!</definedName>
    <definedName name="XA132.11" localSheetId="4">'[1]Bancos Múltiples'!#REF!</definedName>
    <definedName name="XA132.11" localSheetId="43">'[1]Bancos Múltiples'!#REF!</definedName>
    <definedName name="XA132.11" localSheetId="44">'[1]Bancos Múltiples'!#REF!</definedName>
    <definedName name="XA132.11" localSheetId="52">'[1]Bancos Múltiples'!#REF!</definedName>
    <definedName name="XA132.11" localSheetId="5">'[1]Bancos Múltiples'!#REF!</definedName>
    <definedName name="XA132.11" localSheetId="53">'[1]Bancos Múltiples'!#REF!</definedName>
    <definedName name="XA132.11" localSheetId="64">'[1]Bancos Múltiples'!#REF!</definedName>
    <definedName name="XA132.11" localSheetId="65">'[1]Bancos Múltiples'!#REF!</definedName>
    <definedName name="XA132.11" localSheetId="73">'[1]Bancos Múltiples'!#REF!</definedName>
    <definedName name="XA132.11" localSheetId="74">'[1]Bancos Múltiples'!#REF!</definedName>
    <definedName name="XA132.11">'[1]Bancos Múltiples'!#REF!</definedName>
    <definedName name="XA132.12" localSheetId="1">'[1]Bancos Múltiples'!#REF!</definedName>
    <definedName name="XA132.12" localSheetId="2">'[1]Bancos Múltiples'!#REF!</definedName>
    <definedName name="XA132.12" localSheetId="28">'[1]Bancos Múltiples'!#REF!</definedName>
    <definedName name="XA132.12" localSheetId="29">'[1]Bancos Múltiples'!#REF!</definedName>
    <definedName name="XA132.12" localSheetId="3">'[1]Bancos Múltiples'!#REF!</definedName>
    <definedName name="XA132.12" localSheetId="4">'[1]Bancos Múltiples'!#REF!</definedName>
    <definedName name="XA132.12" localSheetId="43">'[1]Bancos Múltiples'!#REF!</definedName>
    <definedName name="XA132.12" localSheetId="44">'[1]Bancos Múltiples'!#REF!</definedName>
    <definedName name="XA132.12" localSheetId="52">'[1]Bancos Múltiples'!#REF!</definedName>
    <definedName name="XA132.12" localSheetId="5">'[1]Bancos Múltiples'!#REF!</definedName>
    <definedName name="XA132.12" localSheetId="53">'[1]Bancos Múltiples'!#REF!</definedName>
    <definedName name="XA132.12" localSheetId="64">'[1]Bancos Múltiples'!#REF!</definedName>
    <definedName name="XA132.12" localSheetId="65">'[1]Bancos Múltiples'!#REF!</definedName>
    <definedName name="XA132.12" localSheetId="73">'[1]Bancos Múltiples'!#REF!</definedName>
    <definedName name="XA132.12" localSheetId="74">'[1]Bancos Múltiples'!#REF!</definedName>
    <definedName name="XA132.12">'[1]Bancos Múltiples'!#REF!</definedName>
    <definedName name="XA132.13" localSheetId="1">'[1]Bancos Múltiples'!#REF!</definedName>
    <definedName name="XA132.13" localSheetId="2">'[1]Bancos Múltiples'!#REF!</definedName>
    <definedName name="XA132.13" localSheetId="28">'[1]Bancos Múltiples'!#REF!</definedName>
    <definedName name="XA132.13" localSheetId="29">'[1]Bancos Múltiples'!#REF!</definedName>
    <definedName name="XA132.13" localSheetId="3">'[1]Bancos Múltiples'!#REF!</definedName>
    <definedName name="XA132.13" localSheetId="4">'[1]Bancos Múltiples'!#REF!</definedName>
    <definedName name="XA132.13" localSheetId="43">'[1]Bancos Múltiples'!#REF!</definedName>
    <definedName name="XA132.13" localSheetId="44">'[1]Bancos Múltiples'!#REF!</definedName>
    <definedName name="XA132.13" localSheetId="52">'[1]Bancos Múltiples'!#REF!</definedName>
    <definedName name="XA132.13" localSheetId="5">'[1]Bancos Múltiples'!#REF!</definedName>
    <definedName name="XA132.13" localSheetId="53">'[1]Bancos Múltiples'!#REF!</definedName>
    <definedName name="XA132.13" localSheetId="64">'[1]Bancos Múltiples'!#REF!</definedName>
    <definedName name="XA132.13" localSheetId="65">'[1]Bancos Múltiples'!#REF!</definedName>
    <definedName name="XA132.13" localSheetId="73">'[1]Bancos Múltiples'!#REF!</definedName>
    <definedName name="XA132.13" localSheetId="74">'[1]Bancos Múltiples'!#REF!</definedName>
    <definedName name="XA132.13">'[1]Bancos Múltiples'!#REF!</definedName>
    <definedName name="XA132.14" localSheetId="1">'[1]Bancos Múltiples'!#REF!</definedName>
    <definedName name="XA132.14" localSheetId="2">'[1]Bancos Múltiples'!#REF!</definedName>
    <definedName name="XA132.14" localSheetId="28">'[1]Bancos Múltiples'!#REF!</definedName>
    <definedName name="XA132.14" localSheetId="29">'[1]Bancos Múltiples'!#REF!</definedName>
    <definedName name="XA132.14" localSheetId="3">'[1]Bancos Múltiples'!#REF!</definedName>
    <definedName name="XA132.14" localSheetId="4">'[1]Bancos Múltiples'!#REF!</definedName>
    <definedName name="XA132.14" localSheetId="43">'[1]Bancos Múltiples'!#REF!</definedName>
    <definedName name="XA132.14" localSheetId="44">'[1]Bancos Múltiples'!#REF!</definedName>
    <definedName name="XA132.14" localSheetId="52">'[1]Bancos Múltiples'!#REF!</definedName>
    <definedName name="XA132.14" localSheetId="5">'[1]Bancos Múltiples'!#REF!</definedName>
    <definedName name="XA132.14" localSheetId="53">'[1]Bancos Múltiples'!#REF!</definedName>
    <definedName name="XA132.14" localSheetId="64">'[1]Bancos Múltiples'!#REF!</definedName>
    <definedName name="XA132.14" localSheetId="65">'[1]Bancos Múltiples'!#REF!</definedName>
    <definedName name="XA132.14" localSheetId="73">'[1]Bancos Múltiples'!#REF!</definedName>
    <definedName name="XA132.14" localSheetId="74">'[1]Bancos Múltiples'!#REF!</definedName>
    <definedName name="XA132.14">'[1]Bancos Múltiples'!#REF!</definedName>
    <definedName name="XA132.15" localSheetId="1">'[1]Bancos Múltiples'!#REF!</definedName>
    <definedName name="XA132.15" localSheetId="2">'[1]Bancos Múltiples'!#REF!</definedName>
    <definedName name="XA132.15" localSheetId="28">'[1]Bancos Múltiples'!#REF!</definedName>
    <definedName name="XA132.15" localSheetId="29">'[1]Bancos Múltiples'!#REF!</definedName>
    <definedName name="XA132.15" localSheetId="3">'[1]Bancos Múltiples'!#REF!</definedName>
    <definedName name="XA132.15" localSheetId="4">'[1]Bancos Múltiples'!#REF!</definedName>
    <definedName name="XA132.15" localSheetId="43">'[1]Bancos Múltiples'!#REF!</definedName>
    <definedName name="XA132.15" localSheetId="44">'[1]Bancos Múltiples'!#REF!</definedName>
    <definedName name="XA132.15" localSheetId="52">'[1]Bancos Múltiples'!#REF!</definedName>
    <definedName name="XA132.15" localSheetId="5">'[1]Bancos Múltiples'!#REF!</definedName>
    <definedName name="XA132.15" localSheetId="53">'[1]Bancos Múltiples'!#REF!</definedName>
    <definedName name="XA132.15" localSheetId="64">'[1]Bancos Múltiples'!#REF!</definedName>
    <definedName name="XA132.15" localSheetId="65">'[1]Bancos Múltiples'!#REF!</definedName>
    <definedName name="XA132.15" localSheetId="73">'[1]Bancos Múltiples'!#REF!</definedName>
    <definedName name="XA132.15" localSheetId="74">'[1]Bancos Múltiples'!#REF!</definedName>
    <definedName name="XA132.15">'[1]Bancos Múltiples'!#REF!</definedName>
    <definedName name="XA132.16" localSheetId="1">'[1]Bancos Múltiples'!#REF!</definedName>
    <definedName name="XA132.16" localSheetId="2">'[1]Bancos Múltiples'!#REF!</definedName>
    <definedName name="XA132.16" localSheetId="28">'[1]Bancos Múltiples'!#REF!</definedName>
    <definedName name="XA132.16" localSheetId="29">'[1]Bancos Múltiples'!#REF!</definedName>
    <definedName name="XA132.16" localSheetId="3">'[1]Bancos Múltiples'!#REF!</definedName>
    <definedName name="XA132.16" localSheetId="4">'[1]Bancos Múltiples'!#REF!</definedName>
    <definedName name="XA132.16" localSheetId="43">'[1]Bancos Múltiples'!#REF!</definedName>
    <definedName name="XA132.16" localSheetId="44">'[1]Bancos Múltiples'!#REF!</definedName>
    <definedName name="XA132.16" localSheetId="52">'[1]Bancos Múltiples'!#REF!</definedName>
    <definedName name="XA132.16" localSheetId="5">'[1]Bancos Múltiples'!#REF!</definedName>
    <definedName name="XA132.16" localSheetId="53">'[1]Bancos Múltiples'!#REF!</definedName>
    <definedName name="XA132.16" localSheetId="64">'[1]Bancos Múltiples'!#REF!</definedName>
    <definedName name="XA132.16" localSheetId="65">'[1]Bancos Múltiples'!#REF!</definedName>
    <definedName name="XA132.16" localSheetId="73">'[1]Bancos Múltiples'!#REF!</definedName>
    <definedName name="XA132.16" localSheetId="74">'[1]Bancos Múltiples'!#REF!</definedName>
    <definedName name="XA132.16">'[1]Bancos Múltiples'!#REF!</definedName>
    <definedName name="XA132.17" localSheetId="1">'[1]Bancos Múltiples'!#REF!</definedName>
    <definedName name="XA132.17" localSheetId="2">'[1]Bancos Múltiples'!#REF!</definedName>
    <definedName name="XA132.17" localSheetId="28">'[1]Bancos Múltiples'!#REF!</definedName>
    <definedName name="XA132.17" localSheetId="29">'[1]Bancos Múltiples'!#REF!</definedName>
    <definedName name="XA132.17" localSheetId="3">'[1]Bancos Múltiples'!#REF!</definedName>
    <definedName name="XA132.17" localSheetId="4">'[1]Bancos Múltiples'!#REF!</definedName>
    <definedName name="XA132.17" localSheetId="43">'[1]Bancos Múltiples'!#REF!</definedName>
    <definedName name="XA132.17" localSheetId="44">'[1]Bancos Múltiples'!#REF!</definedName>
    <definedName name="XA132.17" localSheetId="52">'[1]Bancos Múltiples'!#REF!</definedName>
    <definedName name="XA132.17" localSheetId="5">'[1]Bancos Múltiples'!#REF!</definedName>
    <definedName name="XA132.17" localSheetId="53">'[1]Bancos Múltiples'!#REF!</definedName>
    <definedName name="XA132.17" localSheetId="64">'[1]Bancos Múltiples'!#REF!</definedName>
    <definedName name="XA132.17" localSheetId="65">'[1]Bancos Múltiples'!#REF!</definedName>
    <definedName name="XA132.17" localSheetId="73">'[1]Bancos Múltiples'!#REF!</definedName>
    <definedName name="XA132.17" localSheetId="74">'[1]Bancos Múltiples'!#REF!</definedName>
    <definedName name="XA132.17">'[1]Bancos Múltiples'!#REF!</definedName>
    <definedName name="XA132.18" localSheetId="1">'[1]Bancos Múltiples'!#REF!</definedName>
    <definedName name="XA132.18" localSheetId="2">'[1]Bancos Múltiples'!#REF!</definedName>
    <definedName name="XA132.18" localSheetId="28">'[1]Bancos Múltiples'!#REF!</definedName>
    <definedName name="XA132.18" localSheetId="29">'[1]Bancos Múltiples'!#REF!</definedName>
    <definedName name="XA132.18" localSheetId="3">'[1]Bancos Múltiples'!#REF!</definedName>
    <definedName name="XA132.18" localSheetId="4">'[1]Bancos Múltiples'!#REF!</definedName>
    <definedName name="XA132.18" localSheetId="43">'[1]Bancos Múltiples'!#REF!</definedName>
    <definedName name="XA132.18" localSheetId="44">'[1]Bancos Múltiples'!#REF!</definedName>
    <definedName name="XA132.18" localSheetId="52">'[1]Bancos Múltiples'!#REF!</definedName>
    <definedName name="XA132.18" localSheetId="5">'[1]Bancos Múltiples'!#REF!</definedName>
    <definedName name="XA132.18" localSheetId="53">'[1]Bancos Múltiples'!#REF!</definedName>
    <definedName name="XA132.18" localSheetId="64">'[1]Bancos Múltiples'!#REF!</definedName>
    <definedName name="XA132.18" localSheetId="65">'[1]Bancos Múltiples'!#REF!</definedName>
    <definedName name="XA132.18" localSheetId="73">'[1]Bancos Múltiples'!#REF!</definedName>
    <definedName name="XA132.18" localSheetId="74">'[1]Bancos Múltiples'!#REF!</definedName>
    <definedName name="XA132.18">'[1]Bancos Múltiples'!#REF!</definedName>
    <definedName name="XA132.19" localSheetId="1">'[1]Bancos Múltiples'!#REF!</definedName>
    <definedName name="XA132.19" localSheetId="2">'[1]Bancos Múltiples'!#REF!</definedName>
    <definedName name="XA132.19" localSheetId="28">'[1]Bancos Múltiples'!#REF!</definedName>
    <definedName name="XA132.19" localSheetId="29">'[1]Bancos Múltiples'!#REF!</definedName>
    <definedName name="XA132.19" localSheetId="3">'[1]Bancos Múltiples'!#REF!</definedName>
    <definedName name="XA132.19" localSheetId="4">'[1]Bancos Múltiples'!#REF!</definedName>
    <definedName name="XA132.19" localSheetId="43">'[1]Bancos Múltiples'!#REF!</definedName>
    <definedName name="XA132.19" localSheetId="44">'[1]Bancos Múltiples'!#REF!</definedName>
    <definedName name="XA132.19" localSheetId="52">'[1]Bancos Múltiples'!#REF!</definedName>
    <definedName name="XA132.19" localSheetId="5">'[1]Bancos Múltiples'!#REF!</definedName>
    <definedName name="XA132.19" localSheetId="53">'[1]Bancos Múltiples'!#REF!</definedName>
    <definedName name="XA132.19" localSheetId="64">'[1]Bancos Múltiples'!#REF!</definedName>
    <definedName name="XA132.19" localSheetId="65">'[1]Bancos Múltiples'!#REF!</definedName>
    <definedName name="XA132.19" localSheetId="73">'[1]Bancos Múltiples'!#REF!</definedName>
    <definedName name="XA132.19" localSheetId="74">'[1]Bancos Múltiples'!#REF!</definedName>
    <definedName name="XA132.19">'[1]Bancos Múltiples'!#REF!</definedName>
    <definedName name="XA132.20" localSheetId="1">'[1]Bancos Múltiples'!#REF!</definedName>
    <definedName name="XA132.20" localSheetId="2">'[1]Bancos Múltiples'!#REF!</definedName>
    <definedName name="XA132.20" localSheetId="28">'[1]Bancos Múltiples'!#REF!</definedName>
    <definedName name="XA132.20" localSheetId="29">'[1]Bancos Múltiples'!#REF!</definedName>
    <definedName name="XA132.20" localSheetId="3">'[1]Bancos Múltiples'!#REF!</definedName>
    <definedName name="XA132.20" localSheetId="4">'[1]Bancos Múltiples'!#REF!</definedName>
    <definedName name="XA132.20" localSheetId="43">'[1]Bancos Múltiples'!#REF!</definedName>
    <definedName name="XA132.20" localSheetId="44">'[1]Bancos Múltiples'!#REF!</definedName>
    <definedName name="XA132.20" localSheetId="52">'[1]Bancos Múltiples'!#REF!</definedName>
    <definedName name="XA132.20" localSheetId="5">'[1]Bancos Múltiples'!#REF!</definedName>
    <definedName name="XA132.20" localSheetId="53">'[1]Bancos Múltiples'!#REF!</definedName>
    <definedName name="XA132.20" localSheetId="64">'[1]Bancos Múltiples'!#REF!</definedName>
    <definedName name="XA132.20" localSheetId="65">'[1]Bancos Múltiples'!#REF!</definedName>
    <definedName name="XA132.20" localSheetId="73">'[1]Bancos Múltiples'!#REF!</definedName>
    <definedName name="XA132.20" localSheetId="74">'[1]Bancos Múltiples'!#REF!</definedName>
    <definedName name="XA132.20">'[1]Bancos Múltiples'!#REF!</definedName>
    <definedName name="XA132.21" localSheetId="1">'[1]Bancos Múltiples'!#REF!</definedName>
    <definedName name="XA132.21" localSheetId="2">'[1]Bancos Múltiples'!#REF!</definedName>
    <definedName name="XA132.21" localSheetId="28">'[1]Bancos Múltiples'!#REF!</definedName>
    <definedName name="XA132.21" localSheetId="29">'[1]Bancos Múltiples'!#REF!</definedName>
    <definedName name="XA132.21" localSheetId="3">'[1]Bancos Múltiples'!#REF!</definedName>
    <definedName name="XA132.21" localSheetId="4">'[1]Bancos Múltiples'!#REF!</definedName>
    <definedName name="XA132.21" localSheetId="43">'[1]Bancos Múltiples'!#REF!</definedName>
    <definedName name="XA132.21" localSheetId="44">'[1]Bancos Múltiples'!#REF!</definedName>
    <definedName name="XA132.21" localSheetId="52">'[1]Bancos Múltiples'!#REF!</definedName>
    <definedName name="XA132.21" localSheetId="5">'[1]Bancos Múltiples'!#REF!</definedName>
    <definedName name="XA132.21" localSheetId="53">'[1]Bancos Múltiples'!#REF!</definedName>
    <definedName name="XA132.21" localSheetId="64">'[1]Bancos Múltiples'!#REF!</definedName>
    <definedName name="XA132.21" localSheetId="65">'[1]Bancos Múltiples'!#REF!</definedName>
    <definedName name="XA132.21" localSheetId="73">'[1]Bancos Múltiples'!#REF!</definedName>
    <definedName name="XA132.21" localSheetId="74">'[1]Bancos Múltiples'!#REF!</definedName>
    <definedName name="XA132.21">'[1]Bancos Múltiples'!#REF!</definedName>
    <definedName name="XA132.22" localSheetId="1">'[1]Bancos Múltiples'!#REF!</definedName>
    <definedName name="XA132.22" localSheetId="2">'[1]Bancos Múltiples'!#REF!</definedName>
    <definedName name="XA132.22" localSheetId="28">'[1]Bancos Múltiples'!#REF!</definedName>
    <definedName name="XA132.22" localSheetId="29">'[1]Bancos Múltiples'!#REF!</definedName>
    <definedName name="XA132.22" localSheetId="3">'[1]Bancos Múltiples'!#REF!</definedName>
    <definedName name="XA132.22" localSheetId="4">'[1]Bancos Múltiples'!#REF!</definedName>
    <definedName name="XA132.22" localSheetId="43">'[1]Bancos Múltiples'!#REF!</definedName>
    <definedName name="XA132.22" localSheetId="44">'[1]Bancos Múltiples'!#REF!</definedName>
    <definedName name="XA132.22" localSheetId="52">'[1]Bancos Múltiples'!#REF!</definedName>
    <definedName name="XA132.22" localSheetId="5">'[1]Bancos Múltiples'!#REF!</definedName>
    <definedName name="XA132.22" localSheetId="53">'[1]Bancos Múltiples'!#REF!</definedName>
    <definedName name="XA132.22" localSheetId="64">'[1]Bancos Múltiples'!#REF!</definedName>
    <definedName name="XA132.22" localSheetId="65">'[1]Bancos Múltiples'!#REF!</definedName>
    <definedName name="XA132.22" localSheetId="73">'[1]Bancos Múltiples'!#REF!</definedName>
    <definedName name="XA132.22" localSheetId="74">'[1]Bancos Múltiples'!#REF!</definedName>
    <definedName name="XA132.22">'[1]Bancos Múltiples'!#REF!</definedName>
    <definedName name="XA132.23" localSheetId="1">'[1]Bancos Múltiples'!#REF!</definedName>
    <definedName name="XA132.23" localSheetId="2">'[1]Bancos Múltiples'!#REF!</definedName>
    <definedName name="XA132.23" localSheetId="28">'[1]Bancos Múltiples'!#REF!</definedName>
    <definedName name="XA132.23" localSheetId="29">'[1]Bancos Múltiples'!#REF!</definedName>
    <definedName name="XA132.23" localSheetId="3">'[1]Bancos Múltiples'!#REF!</definedName>
    <definedName name="XA132.23" localSheetId="4">'[1]Bancos Múltiples'!#REF!</definedName>
    <definedName name="XA132.23" localSheetId="43">'[1]Bancos Múltiples'!#REF!</definedName>
    <definedName name="XA132.23" localSheetId="44">'[1]Bancos Múltiples'!#REF!</definedName>
    <definedName name="XA132.23" localSheetId="52">'[1]Bancos Múltiples'!#REF!</definedName>
    <definedName name="XA132.23" localSheetId="5">'[1]Bancos Múltiples'!#REF!</definedName>
    <definedName name="XA132.23" localSheetId="53">'[1]Bancos Múltiples'!#REF!</definedName>
    <definedName name="XA132.23" localSheetId="64">'[1]Bancos Múltiples'!#REF!</definedName>
    <definedName name="XA132.23" localSheetId="65">'[1]Bancos Múltiples'!#REF!</definedName>
    <definedName name="XA132.23" localSheetId="73">'[1]Bancos Múltiples'!#REF!</definedName>
    <definedName name="XA132.23" localSheetId="74">'[1]Bancos Múltiples'!#REF!</definedName>
    <definedName name="XA132.23">'[1]Bancos Múltiples'!#REF!</definedName>
    <definedName name="XA132.24" localSheetId="1">'[1]Bancos Múltiples'!#REF!</definedName>
    <definedName name="XA132.24" localSheetId="2">'[1]Bancos Múltiples'!#REF!</definedName>
    <definedName name="XA132.24" localSheetId="28">'[1]Bancos Múltiples'!#REF!</definedName>
    <definedName name="XA132.24" localSheetId="29">'[1]Bancos Múltiples'!#REF!</definedName>
    <definedName name="XA132.24" localSheetId="3">'[1]Bancos Múltiples'!#REF!</definedName>
    <definedName name="XA132.24" localSheetId="4">'[1]Bancos Múltiples'!#REF!</definedName>
    <definedName name="XA132.24" localSheetId="43">'[1]Bancos Múltiples'!#REF!</definedName>
    <definedName name="XA132.24" localSheetId="44">'[1]Bancos Múltiples'!#REF!</definedName>
    <definedName name="XA132.24" localSheetId="52">'[1]Bancos Múltiples'!#REF!</definedName>
    <definedName name="XA132.24" localSheetId="5">'[1]Bancos Múltiples'!#REF!</definedName>
    <definedName name="XA132.24" localSheetId="53">'[1]Bancos Múltiples'!#REF!</definedName>
    <definedName name="XA132.24" localSheetId="64">'[1]Bancos Múltiples'!#REF!</definedName>
    <definedName name="XA132.24" localSheetId="65">'[1]Bancos Múltiples'!#REF!</definedName>
    <definedName name="XA132.24" localSheetId="73">'[1]Bancos Múltiples'!#REF!</definedName>
    <definedName name="XA132.24" localSheetId="74">'[1]Bancos Múltiples'!#REF!</definedName>
    <definedName name="XA132.24">'[1]Bancos Múltiples'!#REF!</definedName>
    <definedName name="XA132.50" localSheetId="1">'[1]Bancos Múltiples'!#REF!</definedName>
    <definedName name="XA132.50" localSheetId="2">'[1]Bancos Múltiples'!#REF!</definedName>
    <definedName name="XA132.50" localSheetId="28">'[1]Bancos Múltiples'!#REF!</definedName>
    <definedName name="XA132.50" localSheetId="29">'[1]Bancos Múltiples'!#REF!</definedName>
    <definedName name="XA132.50" localSheetId="3">'[1]Bancos Múltiples'!#REF!</definedName>
    <definedName name="XA132.50" localSheetId="4">'[1]Bancos Múltiples'!#REF!</definedName>
    <definedName name="XA132.50" localSheetId="43">'[1]Bancos Múltiples'!#REF!</definedName>
    <definedName name="XA132.50" localSheetId="44">'[1]Bancos Múltiples'!#REF!</definedName>
    <definedName name="XA132.50" localSheetId="52">'[1]Bancos Múltiples'!#REF!</definedName>
    <definedName name="XA132.50" localSheetId="5">'[1]Bancos Múltiples'!#REF!</definedName>
    <definedName name="XA132.50" localSheetId="53">'[1]Bancos Múltiples'!#REF!</definedName>
    <definedName name="XA132.50" localSheetId="64">'[1]Bancos Múltiples'!#REF!</definedName>
    <definedName name="XA132.50" localSheetId="65">'[1]Bancos Múltiples'!#REF!</definedName>
    <definedName name="XA132.50" localSheetId="73">'[1]Bancos Múltiples'!#REF!</definedName>
    <definedName name="XA132.50" localSheetId="74">'[1]Bancos Múltiples'!#REF!</definedName>
    <definedName name="XA132.50">'[1]Bancos Múltiples'!#REF!</definedName>
    <definedName name="XA132.51" localSheetId="1">'[1]Bancos Múltiples'!#REF!</definedName>
    <definedName name="XA132.51" localSheetId="2">'[1]Bancos Múltiples'!#REF!</definedName>
    <definedName name="XA132.51" localSheetId="28">'[1]Bancos Múltiples'!#REF!</definedName>
    <definedName name="XA132.51" localSheetId="29">'[1]Bancos Múltiples'!#REF!</definedName>
    <definedName name="XA132.51" localSheetId="3">'[1]Bancos Múltiples'!#REF!</definedName>
    <definedName name="XA132.51" localSheetId="4">'[1]Bancos Múltiples'!#REF!</definedName>
    <definedName name="XA132.51" localSheetId="43">'[1]Bancos Múltiples'!#REF!</definedName>
    <definedName name="XA132.51" localSheetId="44">'[1]Bancos Múltiples'!#REF!</definedName>
    <definedName name="XA132.51" localSheetId="52">'[1]Bancos Múltiples'!#REF!</definedName>
    <definedName name="XA132.51" localSheetId="5">'[1]Bancos Múltiples'!#REF!</definedName>
    <definedName name="XA132.51" localSheetId="53">'[1]Bancos Múltiples'!#REF!</definedName>
    <definedName name="XA132.51" localSheetId="64">'[1]Bancos Múltiples'!#REF!</definedName>
    <definedName name="XA132.51" localSheetId="65">'[1]Bancos Múltiples'!#REF!</definedName>
    <definedName name="XA132.51" localSheetId="73">'[1]Bancos Múltiples'!#REF!</definedName>
    <definedName name="XA132.51" localSheetId="74">'[1]Bancos Múltiples'!#REF!</definedName>
    <definedName name="XA132.51">'[1]Bancos Múltiples'!#REF!</definedName>
    <definedName name="XA132.61" localSheetId="1">'[1]Bancos Múltiples'!#REF!</definedName>
    <definedName name="XA132.61" localSheetId="2">'[1]Bancos Múltiples'!#REF!</definedName>
    <definedName name="XA132.61" localSheetId="28">'[1]Bancos Múltiples'!#REF!</definedName>
    <definedName name="XA132.61" localSheetId="29">'[1]Bancos Múltiples'!#REF!</definedName>
    <definedName name="XA132.61" localSheetId="3">'[1]Bancos Múltiples'!#REF!</definedName>
    <definedName name="XA132.61" localSheetId="4">'[1]Bancos Múltiples'!#REF!</definedName>
    <definedName name="XA132.61" localSheetId="43">'[1]Bancos Múltiples'!#REF!</definedName>
    <definedName name="XA132.61" localSheetId="44">'[1]Bancos Múltiples'!#REF!</definedName>
    <definedName name="XA132.61" localSheetId="52">'[1]Bancos Múltiples'!#REF!</definedName>
    <definedName name="XA132.61" localSheetId="5">'[1]Bancos Múltiples'!#REF!</definedName>
    <definedName name="XA132.61" localSheetId="53">'[1]Bancos Múltiples'!#REF!</definedName>
    <definedName name="XA132.61" localSheetId="64">'[1]Bancos Múltiples'!#REF!</definedName>
    <definedName name="XA132.61" localSheetId="65">'[1]Bancos Múltiples'!#REF!</definedName>
    <definedName name="XA132.61" localSheetId="73">'[1]Bancos Múltiples'!#REF!</definedName>
    <definedName name="XA132.61" localSheetId="74">'[1]Bancos Múltiples'!#REF!</definedName>
    <definedName name="XA132.61">'[1]Bancos Múltiples'!#REF!</definedName>
    <definedName name="XA132.62" localSheetId="1">'[1]Bancos Múltiples'!#REF!</definedName>
    <definedName name="XA132.62" localSheetId="2">'[1]Bancos Múltiples'!#REF!</definedName>
    <definedName name="XA132.62" localSheetId="28">'[1]Bancos Múltiples'!#REF!</definedName>
    <definedName name="XA132.62" localSheetId="29">'[1]Bancos Múltiples'!#REF!</definedName>
    <definedName name="XA132.62" localSheetId="3">'[1]Bancos Múltiples'!#REF!</definedName>
    <definedName name="XA132.62" localSheetId="4">'[1]Bancos Múltiples'!#REF!</definedName>
    <definedName name="XA132.62" localSheetId="43">'[1]Bancos Múltiples'!#REF!</definedName>
    <definedName name="XA132.62" localSheetId="44">'[1]Bancos Múltiples'!#REF!</definedName>
    <definedName name="XA132.62" localSheetId="52">'[1]Bancos Múltiples'!#REF!</definedName>
    <definedName name="XA132.62" localSheetId="5">'[1]Bancos Múltiples'!#REF!</definedName>
    <definedName name="XA132.62" localSheetId="53">'[1]Bancos Múltiples'!#REF!</definedName>
    <definedName name="XA132.62" localSheetId="64">'[1]Bancos Múltiples'!#REF!</definedName>
    <definedName name="XA132.62" localSheetId="65">'[1]Bancos Múltiples'!#REF!</definedName>
    <definedName name="XA132.62" localSheetId="73">'[1]Bancos Múltiples'!#REF!</definedName>
    <definedName name="XA132.62" localSheetId="74">'[1]Bancos Múltiples'!#REF!</definedName>
    <definedName name="XA132.62">'[1]Bancos Múltiples'!#REF!</definedName>
    <definedName name="XA132.63" localSheetId="1">'[1]Bancos Múltiples'!#REF!</definedName>
    <definedName name="XA132.63" localSheetId="2">'[1]Bancos Múltiples'!#REF!</definedName>
    <definedName name="XA132.63" localSheetId="28">'[1]Bancos Múltiples'!#REF!</definedName>
    <definedName name="XA132.63" localSheetId="29">'[1]Bancos Múltiples'!#REF!</definedName>
    <definedName name="XA132.63" localSheetId="3">'[1]Bancos Múltiples'!#REF!</definedName>
    <definedName name="XA132.63" localSheetId="4">'[1]Bancos Múltiples'!#REF!</definedName>
    <definedName name="XA132.63" localSheetId="43">'[1]Bancos Múltiples'!#REF!</definedName>
    <definedName name="XA132.63" localSheetId="44">'[1]Bancos Múltiples'!#REF!</definedName>
    <definedName name="XA132.63" localSheetId="52">'[1]Bancos Múltiples'!#REF!</definedName>
    <definedName name="XA132.63" localSheetId="5">'[1]Bancos Múltiples'!#REF!</definedName>
    <definedName name="XA132.63" localSheetId="53">'[1]Bancos Múltiples'!#REF!</definedName>
    <definedName name="XA132.63" localSheetId="64">'[1]Bancos Múltiples'!#REF!</definedName>
    <definedName name="XA132.63" localSheetId="65">'[1]Bancos Múltiples'!#REF!</definedName>
    <definedName name="XA132.63" localSheetId="73">'[1]Bancos Múltiples'!#REF!</definedName>
    <definedName name="XA132.63" localSheetId="74">'[1]Bancos Múltiples'!#REF!</definedName>
    <definedName name="XA132.63">'[1]Bancos Múltiples'!#REF!</definedName>
    <definedName name="XA132.64" localSheetId="1">'[1]Bancos Múltiples'!#REF!</definedName>
    <definedName name="XA132.64" localSheetId="2">'[1]Bancos Múltiples'!#REF!</definedName>
    <definedName name="XA132.64" localSheetId="28">'[1]Bancos Múltiples'!#REF!</definedName>
    <definedName name="XA132.64" localSheetId="29">'[1]Bancos Múltiples'!#REF!</definedName>
    <definedName name="XA132.64" localSheetId="3">'[1]Bancos Múltiples'!#REF!</definedName>
    <definedName name="XA132.64" localSheetId="4">'[1]Bancos Múltiples'!#REF!</definedName>
    <definedName name="XA132.64" localSheetId="43">'[1]Bancos Múltiples'!#REF!</definedName>
    <definedName name="XA132.64" localSheetId="44">'[1]Bancos Múltiples'!#REF!</definedName>
    <definedName name="XA132.64" localSheetId="52">'[1]Bancos Múltiples'!#REF!</definedName>
    <definedName name="XA132.64" localSheetId="5">'[1]Bancos Múltiples'!#REF!</definedName>
    <definedName name="XA132.64" localSheetId="53">'[1]Bancos Múltiples'!#REF!</definedName>
    <definedName name="XA132.64" localSheetId="64">'[1]Bancos Múltiples'!#REF!</definedName>
    <definedName name="XA132.64" localSheetId="65">'[1]Bancos Múltiples'!#REF!</definedName>
    <definedName name="XA132.64" localSheetId="73">'[1]Bancos Múltiples'!#REF!</definedName>
    <definedName name="XA132.64" localSheetId="74">'[1]Bancos Múltiples'!#REF!</definedName>
    <definedName name="XA132.64">'[1]Bancos Múltiples'!#REF!</definedName>
    <definedName name="XA132.65" localSheetId="1">'[1]Bancos Múltiples'!#REF!</definedName>
    <definedName name="XA132.65" localSheetId="2">'[1]Bancos Múltiples'!#REF!</definedName>
    <definedName name="XA132.65" localSheetId="28">'[1]Bancos Múltiples'!#REF!</definedName>
    <definedName name="XA132.65" localSheetId="29">'[1]Bancos Múltiples'!#REF!</definedName>
    <definedName name="XA132.65" localSheetId="3">'[1]Bancos Múltiples'!#REF!</definedName>
    <definedName name="XA132.65" localSheetId="4">'[1]Bancos Múltiples'!#REF!</definedName>
    <definedName name="XA132.65" localSheetId="43">'[1]Bancos Múltiples'!#REF!</definedName>
    <definedName name="XA132.65" localSheetId="44">'[1]Bancos Múltiples'!#REF!</definedName>
    <definedName name="XA132.65" localSheetId="52">'[1]Bancos Múltiples'!#REF!</definedName>
    <definedName name="XA132.65" localSheetId="5">'[1]Bancos Múltiples'!#REF!</definedName>
    <definedName name="XA132.65" localSheetId="53">'[1]Bancos Múltiples'!#REF!</definedName>
    <definedName name="XA132.65" localSheetId="64">'[1]Bancos Múltiples'!#REF!</definedName>
    <definedName name="XA132.65" localSheetId="65">'[1]Bancos Múltiples'!#REF!</definedName>
    <definedName name="XA132.65" localSheetId="73">'[1]Bancos Múltiples'!#REF!</definedName>
    <definedName name="XA132.65" localSheetId="74">'[1]Bancos Múltiples'!#REF!</definedName>
    <definedName name="XA132.65">'[1]Bancos Múltiples'!#REF!</definedName>
    <definedName name="XA132.66" localSheetId="1">'[1]Bancos Múltiples'!#REF!</definedName>
    <definedName name="XA132.66" localSheetId="2">'[1]Bancos Múltiples'!#REF!</definedName>
    <definedName name="XA132.66" localSheetId="28">'[1]Bancos Múltiples'!#REF!</definedName>
    <definedName name="XA132.66" localSheetId="29">'[1]Bancos Múltiples'!#REF!</definedName>
    <definedName name="XA132.66" localSheetId="3">'[1]Bancos Múltiples'!#REF!</definedName>
    <definedName name="XA132.66" localSheetId="4">'[1]Bancos Múltiples'!#REF!</definedName>
    <definedName name="XA132.66" localSheetId="43">'[1]Bancos Múltiples'!#REF!</definedName>
    <definedName name="XA132.66" localSheetId="44">'[1]Bancos Múltiples'!#REF!</definedName>
    <definedName name="XA132.66" localSheetId="52">'[1]Bancos Múltiples'!#REF!</definedName>
    <definedName name="XA132.66" localSheetId="5">'[1]Bancos Múltiples'!#REF!</definedName>
    <definedName name="XA132.66" localSheetId="53">'[1]Bancos Múltiples'!#REF!</definedName>
    <definedName name="XA132.66" localSheetId="64">'[1]Bancos Múltiples'!#REF!</definedName>
    <definedName name="XA132.66" localSheetId="65">'[1]Bancos Múltiples'!#REF!</definedName>
    <definedName name="XA132.66" localSheetId="73">'[1]Bancos Múltiples'!#REF!</definedName>
    <definedName name="XA132.66" localSheetId="74">'[1]Bancos Múltiples'!#REF!</definedName>
    <definedName name="XA132.66">'[1]Bancos Múltiples'!#REF!</definedName>
    <definedName name="XA132.67" localSheetId="1">'[1]Bancos Múltiples'!#REF!</definedName>
    <definedName name="XA132.67" localSheetId="2">'[1]Bancos Múltiples'!#REF!</definedName>
    <definedName name="XA132.67" localSheetId="28">'[1]Bancos Múltiples'!#REF!</definedName>
    <definedName name="XA132.67" localSheetId="29">'[1]Bancos Múltiples'!#REF!</definedName>
    <definedName name="XA132.67" localSheetId="3">'[1]Bancos Múltiples'!#REF!</definedName>
    <definedName name="XA132.67" localSheetId="4">'[1]Bancos Múltiples'!#REF!</definedName>
    <definedName name="XA132.67" localSheetId="43">'[1]Bancos Múltiples'!#REF!</definedName>
    <definedName name="XA132.67" localSheetId="44">'[1]Bancos Múltiples'!#REF!</definedName>
    <definedName name="XA132.67" localSheetId="52">'[1]Bancos Múltiples'!#REF!</definedName>
    <definedName name="XA132.67" localSheetId="5">'[1]Bancos Múltiples'!#REF!</definedName>
    <definedName name="XA132.67" localSheetId="53">'[1]Bancos Múltiples'!#REF!</definedName>
    <definedName name="XA132.67" localSheetId="64">'[1]Bancos Múltiples'!#REF!</definedName>
    <definedName name="XA132.67" localSheetId="65">'[1]Bancos Múltiples'!#REF!</definedName>
    <definedName name="XA132.67" localSheetId="73">'[1]Bancos Múltiples'!#REF!</definedName>
    <definedName name="XA132.67" localSheetId="74">'[1]Bancos Múltiples'!#REF!</definedName>
    <definedName name="XA132.67">'[1]Bancos Múltiples'!#REF!</definedName>
    <definedName name="XA132.99" localSheetId="1">'[1]Bancos Múltiples'!#REF!</definedName>
    <definedName name="XA132.99" localSheetId="2">'[1]Bancos Múltiples'!#REF!</definedName>
    <definedName name="XA132.99" localSheetId="28">'[1]Bancos Múltiples'!#REF!</definedName>
    <definedName name="XA132.99" localSheetId="29">'[1]Bancos Múltiples'!#REF!</definedName>
    <definedName name="XA132.99" localSheetId="3">'[1]Bancos Múltiples'!#REF!</definedName>
    <definedName name="XA132.99" localSheetId="4">'[1]Bancos Múltiples'!#REF!</definedName>
    <definedName name="XA132.99" localSheetId="43">'[1]Bancos Múltiples'!#REF!</definedName>
    <definedName name="XA132.99" localSheetId="44">'[1]Bancos Múltiples'!#REF!</definedName>
    <definedName name="XA132.99" localSheetId="52">'[1]Bancos Múltiples'!#REF!</definedName>
    <definedName name="XA132.99" localSheetId="5">'[1]Bancos Múltiples'!#REF!</definedName>
    <definedName name="XA132.99" localSheetId="53">'[1]Bancos Múltiples'!#REF!</definedName>
    <definedName name="XA132.99" localSheetId="64">'[1]Bancos Múltiples'!#REF!</definedName>
    <definedName name="XA132.99" localSheetId="65">'[1]Bancos Múltiples'!#REF!</definedName>
    <definedName name="XA132.99" localSheetId="73">'[1]Bancos Múltiples'!#REF!</definedName>
    <definedName name="XA132.99" localSheetId="74">'[1]Bancos Múltiples'!#REF!</definedName>
    <definedName name="XA132.99">'[1]Bancos Múltiples'!#REF!</definedName>
    <definedName name="XA133.00" localSheetId="1">'[1]Bancos Múltiples'!#REF!</definedName>
    <definedName name="XA133.00" localSheetId="2">'[1]Bancos Múltiples'!#REF!</definedName>
    <definedName name="XA133.00" localSheetId="28">'[1]Bancos Múltiples'!#REF!</definedName>
    <definedName name="XA133.00" localSheetId="29">'[1]Bancos Múltiples'!#REF!</definedName>
    <definedName name="XA133.00" localSheetId="3">'[1]Bancos Múltiples'!#REF!</definedName>
    <definedName name="XA133.00" localSheetId="4">'[1]Bancos Múltiples'!#REF!</definedName>
    <definedName name="XA133.00" localSheetId="43">'[1]Bancos Múltiples'!#REF!</definedName>
    <definedName name="XA133.00" localSheetId="44">'[1]Bancos Múltiples'!#REF!</definedName>
    <definedName name="XA133.00" localSheetId="52">'[1]Bancos Múltiples'!#REF!</definedName>
    <definedName name="XA133.00" localSheetId="5">'[1]Bancos Múltiples'!#REF!</definedName>
    <definedName name="XA133.00" localSheetId="53">'[1]Bancos Múltiples'!#REF!</definedName>
    <definedName name="XA133.00" localSheetId="64">'[1]Bancos Múltiples'!#REF!</definedName>
    <definedName name="XA133.00" localSheetId="65">'[1]Bancos Múltiples'!#REF!</definedName>
    <definedName name="XA133.00" localSheetId="73">'[1]Bancos Múltiples'!#REF!</definedName>
    <definedName name="XA133.00" localSheetId="74">'[1]Bancos Múltiples'!#REF!</definedName>
    <definedName name="XA133.00">'[1]Bancos Múltiples'!#REF!</definedName>
    <definedName name="XA133.01" localSheetId="1">'[1]Bancos Múltiples'!#REF!</definedName>
    <definedName name="XA133.01" localSheetId="2">'[1]Bancos Múltiples'!#REF!</definedName>
    <definedName name="XA133.01" localSheetId="28">'[1]Bancos Múltiples'!#REF!</definedName>
    <definedName name="XA133.01" localSheetId="29">'[1]Bancos Múltiples'!#REF!</definedName>
    <definedName name="XA133.01" localSheetId="3">'[1]Bancos Múltiples'!#REF!</definedName>
    <definedName name="XA133.01" localSheetId="4">'[1]Bancos Múltiples'!#REF!</definedName>
    <definedName name="XA133.01" localSheetId="43">'[1]Bancos Múltiples'!#REF!</definedName>
    <definedName name="XA133.01" localSheetId="44">'[1]Bancos Múltiples'!#REF!</definedName>
    <definedName name="XA133.01" localSheetId="52">'[1]Bancos Múltiples'!#REF!</definedName>
    <definedName name="XA133.01" localSheetId="5">'[1]Bancos Múltiples'!#REF!</definedName>
    <definedName name="XA133.01" localSheetId="53">'[1]Bancos Múltiples'!#REF!</definedName>
    <definedName name="XA133.01" localSheetId="64">'[1]Bancos Múltiples'!#REF!</definedName>
    <definedName name="XA133.01" localSheetId="65">'[1]Bancos Múltiples'!#REF!</definedName>
    <definedName name="XA133.01" localSheetId="73">'[1]Bancos Múltiples'!#REF!</definedName>
    <definedName name="XA133.01" localSheetId="74">'[1]Bancos Múltiples'!#REF!</definedName>
    <definedName name="XA133.01">'[1]Bancos Múltiples'!#REF!</definedName>
    <definedName name="XA133.02" localSheetId="1">'[1]Bancos Múltiples'!#REF!</definedName>
    <definedName name="XA133.02" localSheetId="2">'[1]Bancos Múltiples'!#REF!</definedName>
    <definedName name="XA133.02" localSheetId="28">'[1]Bancos Múltiples'!#REF!</definedName>
    <definedName name="XA133.02" localSheetId="29">'[1]Bancos Múltiples'!#REF!</definedName>
    <definedName name="XA133.02" localSheetId="3">'[1]Bancos Múltiples'!#REF!</definedName>
    <definedName name="XA133.02" localSheetId="4">'[1]Bancos Múltiples'!#REF!</definedName>
    <definedName name="XA133.02" localSheetId="43">'[1]Bancos Múltiples'!#REF!</definedName>
    <definedName name="XA133.02" localSheetId="44">'[1]Bancos Múltiples'!#REF!</definedName>
    <definedName name="XA133.02" localSheetId="52">'[1]Bancos Múltiples'!#REF!</definedName>
    <definedName name="XA133.02" localSheetId="5">'[1]Bancos Múltiples'!#REF!</definedName>
    <definedName name="XA133.02" localSheetId="53">'[1]Bancos Múltiples'!#REF!</definedName>
    <definedName name="XA133.02" localSheetId="64">'[1]Bancos Múltiples'!#REF!</definedName>
    <definedName name="XA133.02" localSheetId="65">'[1]Bancos Múltiples'!#REF!</definedName>
    <definedName name="XA133.02" localSheetId="73">'[1]Bancos Múltiples'!#REF!</definedName>
    <definedName name="XA133.02" localSheetId="74">'[1]Bancos Múltiples'!#REF!</definedName>
    <definedName name="XA133.02">'[1]Bancos Múltiples'!#REF!</definedName>
    <definedName name="XA133.03" localSheetId="1">'[1]Bancos Múltiples'!#REF!</definedName>
    <definedName name="XA133.03" localSheetId="2">'[1]Bancos Múltiples'!#REF!</definedName>
    <definedName name="XA133.03" localSheetId="28">'[1]Bancos Múltiples'!#REF!</definedName>
    <definedName name="XA133.03" localSheetId="29">'[1]Bancos Múltiples'!#REF!</definedName>
    <definedName name="XA133.03" localSheetId="3">'[1]Bancos Múltiples'!#REF!</definedName>
    <definedName name="XA133.03" localSheetId="4">'[1]Bancos Múltiples'!#REF!</definedName>
    <definedName name="XA133.03" localSheetId="43">'[1]Bancos Múltiples'!#REF!</definedName>
    <definedName name="XA133.03" localSheetId="44">'[1]Bancos Múltiples'!#REF!</definedName>
    <definedName name="XA133.03" localSheetId="52">'[1]Bancos Múltiples'!#REF!</definedName>
    <definedName name="XA133.03" localSheetId="5">'[1]Bancos Múltiples'!#REF!</definedName>
    <definedName name="XA133.03" localSheetId="53">'[1]Bancos Múltiples'!#REF!</definedName>
    <definedName name="XA133.03" localSheetId="64">'[1]Bancos Múltiples'!#REF!</definedName>
    <definedName name="XA133.03" localSheetId="65">'[1]Bancos Múltiples'!#REF!</definedName>
    <definedName name="XA133.03" localSheetId="73">'[1]Bancos Múltiples'!#REF!</definedName>
    <definedName name="XA133.03" localSheetId="74">'[1]Bancos Múltiples'!#REF!</definedName>
    <definedName name="XA133.03">'[1]Bancos Múltiples'!#REF!</definedName>
    <definedName name="XA133.04" localSheetId="1">'[1]Bancos Múltiples'!#REF!</definedName>
    <definedName name="XA133.04" localSheetId="2">'[1]Bancos Múltiples'!#REF!</definedName>
    <definedName name="XA133.04" localSheetId="28">'[1]Bancos Múltiples'!#REF!</definedName>
    <definedName name="XA133.04" localSheetId="29">'[1]Bancos Múltiples'!#REF!</definedName>
    <definedName name="XA133.04" localSheetId="3">'[1]Bancos Múltiples'!#REF!</definedName>
    <definedName name="XA133.04" localSheetId="4">'[1]Bancos Múltiples'!#REF!</definedName>
    <definedName name="XA133.04" localSheetId="43">'[1]Bancos Múltiples'!#REF!</definedName>
    <definedName name="XA133.04" localSheetId="44">'[1]Bancos Múltiples'!#REF!</definedName>
    <definedName name="XA133.04" localSheetId="52">'[1]Bancos Múltiples'!#REF!</definedName>
    <definedName name="XA133.04" localSheetId="5">'[1]Bancos Múltiples'!#REF!</definedName>
    <definedName name="XA133.04" localSheetId="53">'[1]Bancos Múltiples'!#REF!</definedName>
    <definedName name="XA133.04" localSheetId="64">'[1]Bancos Múltiples'!#REF!</definedName>
    <definedName name="XA133.04" localSheetId="65">'[1]Bancos Múltiples'!#REF!</definedName>
    <definedName name="XA133.04" localSheetId="73">'[1]Bancos Múltiples'!#REF!</definedName>
    <definedName name="XA133.04" localSheetId="74">'[1]Bancos Múltiples'!#REF!</definedName>
    <definedName name="XA133.04">'[1]Bancos Múltiples'!#REF!</definedName>
    <definedName name="XA133.05" localSheetId="1">'[1]Bancos Múltiples'!#REF!</definedName>
    <definedName name="XA133.05" localSheetId="2">'[1]Bancos Múltiples'!#REF!</definedName>
    <definedName name="XA133.05" localSheetId="28">'[1]Bancos Múltiples'!#REF!</definedName>
    <definedName name="XA133.05" localSheetId="29">'[1]Bancos Múltiples'!#REF!</definedName>
    <definedName name="XA133.05" localSheetId="3">'[1]Bancos Múltiples'!#REF!</definedName>
    <definedName name="XA133.05" localSheetId="4">'[1]Bancos Múltiples'!#REF!</definedName>
    <definedName name="XA133.05" localSheetId="43">'[1]Bancos Múltiples'!#REF!</definedName>
    <definedName name="XA133.05" localSheetId="44">'[1]Bancos Múltiples'!#REF!</definedName>
    <definedName name="XA133.05" localSheetId="52">'[1]Bancos Múltiples'!#REF!</definedName>
    <definedName name="XA133.05" localSheetId="5">'[1]Bancos Múltiples'!#REF!</definedName>
    <definedName name="XA133.05" localSheetId="53">'[1]Bancos Múltiples'!#REF!</definedName>
    <definedName name="XA133.05" localSheetId="64">'[1]Bancos Múltiples'!#REF!</definedName>
    <definedName name="XA133.05" localSheetId="65">'[1]Bancos Múltiples'!#REF!</definedName>
    <definedName name="XA133.05" localSheetId="73">'[1]Bancos Múltiples'!#REF!</definedName>
    <definedName name="XA133.05" localSheetId="74">'[1]Bancos Múltiples'!#REF!</definedName>
    <definedName name="XA133.05">'[1]Bancos Múltiples'!#REF!</definedName>
    <definedName name="XA133.06" localSheetId="1">'[1]Bancos Múltiples'!#REF!</definedName>
    <definedName name="XA133.06" localSheetId="2">'[1]Bancos Múltiples'!#REF!</definedName>
    <definedName name="XA133.06" localSheetId="28">'[1]Bancos Múltiples'!#REF!</definedName>
    <definedName name="XA133.06" localSheetId="29">'[1]Bancos Múltiples'!#REF!</definedName>
    <definedName name="XA133.06" localSheetId="3">'[1]Bancos Múltiples'!#REF!</definedName>
    <definedName name="XA133.06" localSheetId="4">'[1]Bancos Múltiples'!#REF!</definedName>
    <definedName name="XA133.06" localSheetId="43">'[1]Bancos Múltiples'!#REF!</definedName>
    <definedName name="XA133.06" localSheetId="44">'[1]Bancos Múltiples'!#REF!</definedName>
    <definedName name="XA133.06" localSheetId="52">'[1]Bancos Múltiples'!#REF!</definedName>
    <definedName name="XA133.06" localSheetId="5">'[1]Bancos Múltiples'!#REF!</definedName>
    <definedName name="XA133.06" localSheetId="53">'[1]Bancos Múltiples'!#REF!</definedName>
    <definedName name="XA133.06" localSheetId="64">'[1]Bancos Múltiples'!#REF!</definedName>
    <definedName name="XA133.06" localSheetId="65">'[1]Bancos Múltiples'!#REF!</definedName>
    <definedName name="XA133.06" localSheetId="73">'[1]Bancos Múltiples'!#REF!</definedName>
    <definedName name="XA133.06" localSheetId="74">'[1]Bancos Múltiples'!#REF!</definedName>
    <definedName name="XA133.06">'[1]Bancos Múltiples'!#REF!</definedName>
    <definedName name="XA133.07" localSheetId="1">'[1]Bancos Múltiples'!#REF!</definedName>
    <definedName name="XA133.07" localSheetId="2">'[1]Bancos Múltiples'!#REF!</definedName>
    <definedName name="XA133.07" localSheetId="28">'[1]Bancos Múltiples'!#REF!</definedName>
    <definedName name="XA133.07" localSheetId="29">'[1]Bancos Múltiples'!#REF!</definedName>
    <definedName name="XA133.07" localSheetId="3">'[1]Bancos Múltiples'!#REF!</definedName>
    <definedName name="XA133.07" localSheetId="4">'[1]Bancos Múltiples'!#REF!</definedName>
    <definedName name="XA133.07" localSheetId="43">'[1]Bancos Múltiples'!#REF!</definedName>
    <definedName name="XA133.07" localSheetId="44">'[1]Bancos Múltiples'!#REF!</definedName>
    <definedName name="XA133.07" localSheetId="52">'[1]Bancos Múltiples'!#REF!</definedName>
    <definedName name="XA133.07" localSheetId="5">'[1]Bancos Múltiples'!#REF!</definedName>
    <definedName name="XA133.07" localSheetId="53">'[1]Bancos Múltiples'!#REF!</definedName>
    <definedName name="XA133.07" localSheetId="64">'[1]Bancos Múltiples'!#REF!</definedName>
    <definedName name="XA133.07" localSheetId="65">'[1]Bancos Múltiples'!#REF!</definedName>
    <definedName name="XA133.07" localSheetId="73">'[1]Bancos Múltiples'!#REF!</definedName>
    <definedName name="XA133.07" localSheetId="74">'[1]Bancos Múltiples'!#REF!</definedName>
    <definedName name="XA133.07">'[1]Bancos Múltiples'!#REF!</definedName>
    <definedName name="XA133.08" localSheetId="1">'[1]Bancos Múltiples'!#REF!</definedName>
    <definedName name="XA133.08" localSheetId="2">'[1]Bancos Múltiples'!#REF!</definedName>
    <definedName name="XA133.08" localSheetId="28">'[1]Bancos Múltiples'!#REF!</definedName>
    <definedName name="XA133.08" localSheetId="29">'[1]Bancos Múltiples'!#REF!</definedName>
    <definedName name="XA133.08" localSheetId="3">'[1]Bancos Múltiples'!#REF!</definedName>
    <definedName name="XA133.08" localSheetId="4">'[1]Bancos Múltiples'!#REF!</definedName>
    <definedName name="XA133.08" localSheetId="43">'[1]Bancos Múltiples'!#REF!</definedName>
    <definedName name="XA133.08" localSheetId="44">'[1]Bancos Múltiples'!#REF!</definedName>
    <definedName name="XA133.08" localSheetId="52">'[1]Bancos Múltiples'!#REF!</definedName>
    <definedName name="XA133.08" localSheetId="5">'[1]Bancos Múltiples'!#REF!</definedName>
    <definedName name="XA133.08" localSheetId="53">'[1]Bancos Múltiples'!#REF!</definedName>
    <definedName name="XA133.08" localSheetId="64">'[1]Bancos Múltiples'!#REF!</definedName>
    <definedName name="XA133.08" localSheetId="65">'[1]Bancos Múltiples'!#REF!</definedName>
    <definedName name="XA133.08" localSheetId="73">'[1]Bancos Múltiples'!#REF!</definedName>
    <definedName name="XA133.08" localSheetId="74">'[1]Bancos Múltiples'!#REF!</definedName>
    <definedName name="XA133.08">'[1]Bancos Múltiples'!#REF!</definedName>
    <definedName name="XA133.09" localSheetId="1">'[1]Bancos Múltiples'!#REF!</definedName>
    <definedName name="XA133.09" localSheetId="2">'[1]Bancos Múltiples'!#REF!</definedName>
    <definedName name="XA133.09" localSheetId="28">'[1]Bancos Múltiples'!#REF!</definedName>
    <definedName name="XA133.09" localSheetId="29">'[1]Bancos Múltiples'!#REF!</definedName>
    <definedName name="XA133.09" localSheetId="3">'[1]Bancos Múltiples'!#REF!</definedName>
    <definedName name="XA133.09" localSheetId="4">'[1]Bancos Múltiples'!#REF!</definedName>
    <definedName name="XA133.09" localSheetId="43">'[1]Bancos Múltiples'!#REF!</definedName>
    <definedName name="XA133.09" localSheetId="44">'[1]Bancos Múltiples'!#REF!</definedName>
    <definedName name="XA133.09" localSheetId="52">'[1]Bancos Múltiples'!#REF!</definedName>
    <definedName name="XA133.09" localSheetId="5">'[1]Bancos Múltiples'!#REF!</definedName>
    <definedName name="XA133.09" localSheetId="53">'[1]Bancos Múltiples'!#REF!</definedName>
    <definedName name="XA133.09" localSheetId="64">'[1]Bancos Múltiples'!#REF!</definedName>
    <definedName name="XA133.09" localSheetId="65">'[1]Bancos Múltiples'!#REF!</definedName>
    <definedName name="XA133.09" localSheetId="73">'[1]Bancos Múltiples'!#REF!</definedName>
    <definedName name="XA133.09" localSheetId="74">'[1]Bancos Múltiples'!#REF!</definedName>
    <definedName name="XA133.09">'[1]Bancos Múltiples'!#REF!</definedName>
    <definedName name="XA133.10" localSheetId="1">'[1]Bancos Múltiples'!#REF!</definedName>
    <definedName name="XA133.10" localSheetId="2">'[1]Bancos Múltiples'!#REF!</definedName>
    <definedName name="XA133.10" localSheetId="28">'[1]Bancos Múltiples'!#REF!</definedName>
    <definedName name="XA133.10" localSheetId="29">'[1]Bancos Múltiples'!#REF!</definedName>
    <definedName name="XA133.10" localSheetId="3">'[1]Bancos Múltiples'!#REF!</definedName>
    <definedName name="XA133.10" localSheetId="4">'[1]Bancos Múltiples'!#REF!</definedName>
    <definedName name="XA133.10" localSheetId="43">'[1]Bancos Múltiples'!#REF!</definedName>
    <definedName name="XA133.10" localSheetId="44">'[1]Bancos Múltiples'!#REF!</definedName>
    <definedName name="XA133.10" localSheetId="52">'[1]Bancos Múltiples'!#REF!</definedName>
    <definedName name="XA133.10" localSheetId="5">'[1]Bancos Múltiples'!#REF!</definedName>
    <definedName name="XA133.10" localSheetId="53">'[1]Bancos Múltiples'!#REF!</definedName>
    <definedName name="XA133.10" localSheetId="64">'[1]Bancos Múltiples'!#REF!</definedName>
    <definedName name="XA133.10" localSheetId="65">'[1]Bancos Múltiples'!#REF!</definedName>
    <definedName name="XA133.10" localSheetId="73">'[1]Bancos Múltiples'!#REF!</definedName>
    <definedName name="XA133.10" localSheetId="74">'[1]Bancos Múltiples'!#REF!</definedName>
    <definedName name="XA133.10">'[1]Bancos Múltiples'!#REF!</definedName>
    <definedName name="XA133.11" localSheetId="1">'[1]Bancos Múltiples'!#REF!</definedName>
    <definedName name="XA133.11" localSheetId="2">'[1]Bancos Múltiples'!#REF!</definedName>
    <definedName name="XA133.11" localSheetId="28">'[1]Bancos Múltiples'!#REF!</definedName>
    <definedName name="XA133.11" localSheetId="29">'[1]Bancos Múltiples'!#REF!</definedName>
    <definedName name="XA133.11" localSheetId="3">'[1]Bancos Múltiples'!#REF!</definedName>
    <definedName name="XA133.11" localSheetId="4">'[1]Bancos Múltiples'!#REF!</definedName>
    <definedName name="XA133.11" localSheetId="43">'[1]Bancos Múltiples'!#REF!</definedName>
    <definedName name="XA133.11" localSheetId="44">'[1]Bancos Múltiples'!#REF!</definedName>
    <definedName name="XA133.11" localSheetId="52">'[1]Bancos Múltiples'!#REF!</definedName>
    <definedName name="XA133.11" localSheetId="5">'[1]Bancos Múltiples'!#REF!</definedName>
    <definedName name="XA133.11" localSheetId="53">'[1]Bancos Múltiples'!#REF!</definedName>
    <definedName name="XA133.11" localSheetId="64">'[1]Bancos Múltiples'!#REF!</definedName>
    <definedName name="XA133.11" localSheetId="65">'[1]Bancos Múltiples'!#REF!</definedName>
    <definedName name="XA133.11" localSheetId="73">'[1]Bancos Múltiples'!#REF!</definedName>
    <definedName name="XA133.11" localSheetId="74">'[1]Bancos Múltiples'!#REF!</definedName>
    <definedName name="XA133.11">'[1]Bancos Múltiples'!#REF!</definedName>
    <definedName name="XA133.12" localSheetId="1">'[1]Bancos Múltiples'!#REF!</definedName>
    <definedName name="XA133.12" localSheetId="2">'[1]Bancos Múltiples'!#REF!</definedName>
    <definedName name="XA133.12" localSheetId="28">'[1]Bancos Múltiples'!#REF!</definedName>
    <definedName name="XA133.12" localSheetId="29">'[1]Bancos Múltiples'!#REF!</definedName>
    <definedName name="XA133.12" localSheetId="3">'[1]Bancos Múltiples'!#REF!</definedName>
    <definedName name="XA133.12" localSheetId="4">'[1]Bancos Múltiples'!#REF!</definedName>
    <definedName name="XA133.12" localSheetId="43">'[1]Bancos Múltiples'!#REF!</definedName>
    <definedName name="XA133.12" localSheetId="44">'[1]Bancos Múltiples'!#REF!</definedName>
    <definedName name="XA133.12" localSheetId="52">'[1]Bancos Múltiples'!#REF!</definedName>
    <definedName name="XA133.12" localSheetId="5">'[1]Bancos Múltiples'!#REF!</definedName>
    <definedName name="XA133.12" localSheetId="53">'[1]Bancos Múltiples'!#REF!</definedName>
    <definedName name="XA133.12" localSheetId="64">'[1]Bancos Múltiples'!#REF!</definedName>
    <definedName name="XA133.12" localSheetId="65">'[1]Bancos Múltiples'!#REF!</definedName>
    <definedName name="XA133.12" localSheetId="73">'[1]Bancos Múltiples'!#REF!</definedName>
    <definedName name="XA133.12" localSheetId="74">'[1]Bancos Múltiples'!#REF!</definedName>
    <definedName name="XA133.12">'[1]Bancos Múltiples'!#REF!</definedName>
    <definedName name="XA133.13" localSheetId="1">'[1]Bancos Múltiples'!#REF!</definedName>
    <definedName name="XA133.13" localSheetId="2">'[1]Bancos Múltiples'!#REF!</definedName>
    <definedName name="XA133.13" localSheetId="28">'[1]Bancos Múltiples'!#REF!</definedName>
    <definedName name="XA133.13" localSheetId="29">'[1]Bancos Múltiples'!#REF!</definedName>
    <definedName name="XA133.13" localSheetId="3">'[1]Bancos Múltiples'!#REF!</definedName>
    <definedName name="XA133.13" localSheetId="4">'[1]Bancos Múltiples'!#REF!</definedName>
    <definedName name="XA133.13" localSheetId="43">'[1]Bancos Múltiples'!#REF!</definedName>
    <definedName name="XA133.13" localSheetId="44">'[1]Bancos Múltiples'!#REF!</definedName>
    <definedName name="XA133.13" localSheetId="52">'[1]Bancos Múltiples'!#REF!</definedName>
    <definedName name="XA133.13" localSheetId="5">'[1]Bancos Múltiples'!#REF!</definedName>
    <definedName name="XA133.13" localSheetId="53">'[1]Bancos Múltiples'!#REF!</definedName>
    <definedName name="XA133.13" localSheetId="64">'[1]Bancos Múltiples'!#REF!</definedName>
    <definedName name="XA133.13" localSheetId="65">'[1]Bancos Múltiples'!#REF!</definedName>
    <definedName name="XA133.13" localSheetId="73">'[1]Bancos Múltiples'!#REF!</definedName>
    <definedName name="XA133.13" localSheetId="74">'[1]Bancos Múltiples'!#REF!</definedName>
    <definedName name="XA133.13">'[1]Bancos Múltiples'!#REF!</definedName>
    <definedName name="XA133.14" localSheetId="1">'[1]Bancos Múltiples'!#REF!</definedName>
    <definedName name="XA133.14" localSheetId="2">'[1]Bancos Múltiples'!#REF!</definedName>
    <definedName name="XA133.14" localSheetId="28">'[1]Bancos Múltiples'!#REF!</definedName>
    <definedName name="XA133.14" localSheetId="29">'[1]Bancos Múltiples'!#REF!</definedName>
    <definedName name="XA133.14" localSheetId="3">'[1]Bancos Múltiples'!#REF!</definedName>
    <definedName name="XA133.14" localSheetId="4">'[1]Bancos Múltiples'!#REF!</definedName>
    <definedName name="XA133.14" localSheetId="43">'[1]Bancos Múltiples'!#REF!</definedName>
    <definedName name="XA133.14" localSheetId="44">'[1]Bancos Múltiples'!#REF!</definedName>
    <definedName name="XA133.14" localSheetId="52">'[1]Bancos Múltiples'!#REF!</definedName>
    <definedName name="XA133.14" localSheetId="5">'[1]Bancos Múltiples'!#REF!</definedName>
    <definedName name="XA133.14" localSheetId="53">'[1]Bancos Múltiples'!#REF!</definedName>
    <definedName name="XA133.14" localSheetId="64">'[1]Bancos Múltiples'!#REF!</definedName>
    <definedName name="XA133.14" localSheetId="65">'[1]Bancos Múltiples'!#REF!</definedName>
    <definedName name="XA133.14" localSheetId="73">'[1]Bancos Múltiples'!#REF!</definedName>
    <definedName name="XA133.14" localSheetId="74">'[1]Bancos Múltiples'!#REF!</definedName>
    <definedName name="XA133.14">'[1]Bancos Múltiples'!#REF!</definedName>
    <definedName name="XA133.15" localSheetId="1">'[1]Bancos Múltiples'!#REF!</definedName>
    <definedName name="XA133.15" localSheetId="2">'[1]Bancos Múltiples'!#REF!</definedName>
    <definedName name="XA133.15" localSheetId="28">'[1]Bancos Múltiples'!#REF!</definedName>
    <definedName name="XA133.15" localSheetId="29">'[1]Bancos Múltiples'!#REF!</definedName>
    <definedName name="XA133.15" localSheetId="3">'[1]Bancos Múltiples'!#REF!</definedName>
    <definedName name="XA133.15" localSheetId="4">'[1]Bancos Múltiples'!#REF!</definedName>
    <definedName name="XA133.15" localSheetId="43">'[1]Bancos Múltiples'!#REF!</definedName>
    <definedName name="XA133.15" localSheetId="44">'[1]Bancos Múltiples'!#REF!</definedName>
    <definedName name="XA133.15" localSheetId="52">'[1]Bancos Múltiples'!#REF!</definedName>
    <definedName name="XA133.15" localSheetId="5">'[1]Bancos Múltiples'!#REF!</definedName>
    <definedName name="XA133.15" localSheetId="53">'[1]Bancos Múltiples'!#REF!</definedName>
    <definedName name="XA133.15" localSheetId="64">'[1]Bancos Múltiples'!#REF!</definedName>
    <definedName name="XA133.15" localSheetId="65">'[1]Bancos Múltiples'!#REF!</definedName>
    <definedName name="XA133.15" localSheetId="73">'[1]Bancos Múltiples'!#REF!</definedName>
    <definedName name="XA133.15" localSheetId="74">'[1]Bancos Múltiples'!#REF!</definedName>
    <definedName name="XA133.15">'[1]Bancos Múltiples'!#REF!</definedName>
    <definedName name="XA133.16" localSheetId="1">'[1]Bancos Múltiples'!#REF!</definedName>
    <definedName name="XA133.16" localSheetId="2">'[1]Bancos Múltiples'!#REF!</definedName>
    <definedName name="XA133.16" localSheetId="28">'[1]Bancos Múltiples'!#REF!</definedName>
    <definedName name="XA133.16" localSheetId="29">'[1]Bancos Múltiples'!#REF!</definedName>
    <definedName name="XA133.16" localSheetId="3">'[1]Bancos Múltiples'!#REF!</definedName>
    <definedName name="XA133.16" localSheetId="4">'[1]Bancos Múltiples'!#REF!</definedName>
    <definedName name="XA133.16" localSheetId="43">'[1]Bancos Múltiples'!#REF!</definedName>
    <definedName name="XA133.16" localSheetId="44">'[1]Bancos Múltiples'!#REF!</definedName>
    <definedName name="XA133.16" localSheetId="52">'[1]Bancos Múltiples'!#REF!</definedName>
    <definedName name="XA133.16" localSheetId="5">'[1]Bancos Múltiples'!#REF!</definedName>
    <definedName name="XA133.16" localSheetId="53">'[1]Bancos Múltiples'!#REF!</definedName>
    <definedName name="XA133.16" localSheetId="64">'[1]Bancos Múltiples'!#REF!</definedName>
    <definedName name="XA133.16" localSheetId="65">'[1]Bancos Múltiples'!#REF!</definedName>
    <definedName name="XA133.16" localSheetId="73">'[1]Bancos Múltiples'!#REF!</definedName>
    <definedName name="XA133.16" localSheetId="74">'[1]Bancos Múltiples'!#REF!</definedName>
    <definedName name="XA133.16">'[1]Bancos Múltiples'!#REF!</definedName>
    <definedName name="XA133.17" localSheetId="1">'[1]Bancos Múltiples'!#REF!</definedName>
    <definedName name="XA133.17" localSheetId="2">'[1]Bancos Múltiples'!#REF!</definedName>
    <definedName name="XA133.17" localSheetId="28">'[1]Bancos Múltiples'!#REF!</definedName>
    <definedName name="XA133.17" localSheetId="29">'[1]Bancos Múltiples'!#REF!</definedName>
    <definedName name="XA133.17" localSheetId="3">'[1]Bancos Múltiples'!#REF!</definedName>
    <definedName name="XA133.17" localSheetId="4">'[1]Bancos Múltiples'!#REF!</definedName>
    <definedName name="XA133.17" localSheetId="43">'[1]Bancos Múltiples'!#REF!</definedName>
    <definedName name="XA133.17" localSheetId="44">'[1]Bancos Múltiples'!#REF!</definedName>
    <definedName name="XA133.17" localSheetId="52">'[1]Bancos Múltiples'!#REF!</definedName>
    <definedName name="XA133.17" localSheetId="5">'[1]Bancos Múltiples'!#REF!</definedName>
    <definedName name="XA133.17" localSheetId="53">'[1]Bancos Múltiples'!#REF!</definedName>
    <definedName name="XA133.17" localSheetId="64">'[1]Bancos Múltiples'!#REF!</definedName>
    <definedName name="XA133.17" localSheetId="65">'[1]Bancos Múltiples'!#REF!</definedName>
    <definedName name="XA133.17" localSheetId="73">'[1]Bancos Múltiples'!#REF!</definedName>
    <definedName name="XA133.17" localSheetId="74">'[1]Bancos Múltiples'!#REF!</definedName>
    <definedName name="XA133.17">'[1]Bancos Múltiples'!#REF!</definedName>
    <definedName name="XA133.18" localSheetId="1">'[1]Bancos Múltiples'!#REF!</definedName>
    <definedName name="XA133.18" localSheetId="2">'[1]Bancos Múltiples'!#REF!</definedName>
    <definedName name="XA133.18" localSheetId="28">'[1]Bancos Múltiples'!#REF!</definedName>
    <definedName name="XA133.18" localSheetId="29">'[1]Bancos Múltiples'!#REF!</definedName>
    <definedName name="XA133.18" localSheetId="3">'[1]Bancos Múltiples'!#REF!</definedName>
    <definedName name="XA133.18" localSheetId="4">'[1]Bancos Múltiples'!#REF!</definedName>
    <definedName name="XA133.18" localSheetId="43">'[1]Bancos Múltiples'!#REF!</definedName>
    <definedName name="XA133.18" localSheetId="44">'[1]Bancos Múltiples'!#REF!</definedName>
    <definedName name="XA133.18" localSheetId="52">'[1]Bancos Múltiples'!#REF!</definedName>
    <definedName name="XA133.18" localSheetId="5">'[1]Bancos Múltiples'!#REF!</definedName>
    <definedName name="XA133.18" localSheetId="53">'[1]Bancos Múltiples'!#REF!</definedName>
    <definedName name="XA133.18" localSheetId="64">'[1]Bancos Múltiples'!#REF!</definedName>
    <definedName name="XA133.18" localSheetId="65">'[1]Bancos Múltiples'!#REF!</definedName>
    <definedName name="XA133.18" localSheetId="73">'[1]Bancos Múltiples'!#REF!</definedName>
    <definedName name="XA133.18" localSheetId="74">'[1]Bancos Múltiples'!#REF!</definedName>
    <definedName name="XA133.18">'[1]Bancos Múltiples'!#REF!</definedName>
    <definedName name="XA133.19" localSheetId="1">'[1]Bancos Múltiples'!#REF!</definedName>
    <definedName name="XA133.19" localSheetId="2">'[1]Bancos Múltiples'!#REF!</definedName>
    <definedName name="XA133.19" localSheetId="28">'[1]Bancos Múltiples'!#REF!</definedName>
    <definedName name="XA133.19" localSheetId="29">'[1]Bancos Múltiples'!#REF!</definedName>
    <definedName name="XA133.19" localSheetId="3">'[1]Bancos Múltiples'!#REF!</definedName>
    <definedName name="XA133.19" localSheetId="4">'[1]Bancos Múltiples'!#REF!</definedName>
    <definedName name="XA133.19" localSheetId="43">'[1]Bancos Múltiples'!#REF!</definedName>
    <definedName name="XA133.19" localSheetId="44">'[1]Bancos Múltiples'!#REF!</definedName>
    <definedName name="XA133.19" localSheetId="52">'[1]Bancos Múltiples'!#REF!</definedName>
    <definedName name="XA133.19" localSheetId="5">'[1]Bancos Múltiples'!#REF!</definedName>
    <definedName name="XA133.19" localSheetId="53">'[1]Bancos Múltiples'!#REF!</definedName>
    <definedName name="XA133.19" localSheetId="64">'[1]Bancos Múltiples'!#REF!</definedName>
    <definedName name="XA133.19" localSheetId="65">'[1]Bancos Múltiples'!#REF!</definedName>
    <definedName name="XA133.19" localSheetId="73">'[1]Bancos Múltiples'!#REF!</definedName>
    <definedName name="XA133.19" localSheetId="74">'[1]Bancos Múltiples'!#REF!</definedName>
    <definedName name="XA133.19">'[1]Bancos Múltiples'!#REF!</definedName>
    <definedName name="XA133.20" localSheetId="1">'[1]Bancos Múltiples'!#REF!</definedName>
    <definedName name="XA133.20" localSheetId="2">'[1]Bancos Múltiples'!#REF!</definedName>
    <definedName name="XA133.20" localSheetId="28">'[1]Bancos Múltiples'!#REF!</definedName>
    <definedName name="XA133.20" localSheetId="29">'[1]Bancos Múltiples'!#REF!</definedName>
    <definedName name="XA133.20" localSheetId="3">'[1]Bancos Múltiples'!#REF!</definedName>
    <definedName name="XA133.20" localSheetId="4">'[1]Bancos Múltiples'!#REF!</definedName>
    <definedName name="XA133.20" localSheetId="43">'[1]Bancos Múltiples'!#REF!</definedName>
    <definedName name="XA133.20" localSheetId="44">'[1]Bancos Múltiples'!#REF!</definedName>
    <definedName name="XA133.20" localSheetId="52">'[1]Bancos Múltiples'!#REF!</definedName>
    <definedName name="XA133.20" localSheetId="5">'[1]Bancos Múltiples'!#REF!</definedName>
    <definedName name="XA133.20" localSheetId="53">'[1]Bancos Múltiples'!#REF!</definedName>
    <definedName name="XA133.20" localSheetId="64">'[1]Bancos Múltiples'!#REF!</definedName>
    <definedName name="XA133.20" localSheetId="65">'[1]Bancos Múltiples'!#REF!</definedName>
    <definedName name="XA133.20" localSheetId="73">'[1]Bancos Múltiples'!#REF!</definedName>
    <definedName name="XA133.20" localSheetId="74">'[1]Bancos Múltiples'!#REF!</definedName>
    <definedName name="XA133.20">'[1]Bancos Múltiples'!#REF!</definedName>
    <definedName name="XA133.21" localSheetId="1">'[1]Bancos Múltiples'!#REF!</definedName>
    <definedName name="XA133.21" localSheetId="2">'[1]Bancos Múltiples'!#REF!</definedName>
    <definedName name="XA133.21" localSheetId="28">'[1]Bancos Múltiples'!#REF!</definedName>
    <definedName name="XA133.21" localSheetId="29">'[1]Bancos Múltiples'!#REF!</definedName>
    <definedName name="XA133.21" localSheetId="3">'[1]Bancos Múltiples'!#REF!</definedName>
    <definedName name="XA133.21" localSheetId="4">'[1]Bancos Múltiples'!#REF!</definedName>
    <definedName name="XA133.21" localSheetId="43">'[1]Bancos Múltiples'!#REF!</definedName>
    <definedName name="XA133.21" localSheetId="44">'[1]Bancos Múltiples'!#REF!</definedName>
    <definedName name="XA133.21" localSheetId="52">'[1]Bancos Múltiples'!#REF!</definedName>
    <definedName name="XA133.21" localSheetId="5">'[1]Bancos Múltiples'!#REF!</definedName>
    <definedName name="XA133.21" localSheetId="53">'[1]Bancos Múltiples'!#REF!</definedName>
    <definedName name="XA133.21" localSheetId="64">'[1]Bancos Múltiples'!#REF!</definedName>
    <definedName name="XA133.21" localSheetId="65">'[1]Bancos Múltiples'!#REF!</definedName>
    <definedName name="XA133.21" localSheetId="73">'[1]Bancos Múltiples'!#REF!</definedName>
    <definedName name="XA133.21" localSheetId="74">'[1]Bancos Múltiples'!#REF!</definedName>
    <definedName name="XA133.21">'[1]Bancos Múltiples'!#REF!</definedName>
    <definedName name="XA133.22" localSheetId="1">'[1]Bancos Múltiples'!#REF!</definedName>
    <definedName name="XA133.22" localSheetId="2">'[1]Bancos Múltiples'!#REF!</definedName>
    <definedName name="XA133.22" localSheetId="28">'[1]Bancos Múltiples'!#REF!</definedName>
    <definedName name="XA133.22" localSheetId="29">'[1]Bancos Múltiples'!#REF!</definedName>
    <definedName name="XA133.22" localSheetId="3">'[1]Bancos Múltiples'!#REF!</definedName>
    <definedName name="XA133.22" localSheetId="4">'[1]Bancos Múltiples'!#REF!</definedName>
    <definedName name="XA133.22" localSheetId="43">'[1]Bancos Múltiples'!#REF!</definedName>
    <definedName name="XA133.22" localSheetId="44">'[1]Bancos Múltiples'!#REF!</definedName>
    <definedName name="XA133.22" localSheetId="52">'[1]Bancos Múltiples'!#REF!</definedName>
    <definedName name="XA133.22" localSheetId="5">'[1]Bancos Múltiples'!#REF!</definedName>
    <definedName name="XA133.22" localSheetId="53">'[1]Bancos Múltiples'!#REF!</definedName>
    <definedName name="XA133.22" localSheetId="64">'[1]Bancos Múltiples'!#REF!</definedName>
    <definedName name="XA133.22" localSheetId="65">'[1]Bancos Múltiples'!#REF!</definedName>
    <definedName name="XA133.22" localSheetId="73">'[1]Bancos Múltiples'!#REF!</definedName>
    <definedName name="XA133.22" localSheetId="74">'[1]Bancos Múltiples'!#REF!</definedName>
    <definedName name="XA133.22">'[1]Bancos Múltiples'!#REF!</definedName>
    <definedName name="XA133.23" localSheetId="1">'[1]Bancos Múltiples'!#REF!</definedName>
    <definedName name="XA133.23" localSheetId="2">'[1]Bancos Múltiples'!#REF!</definedName>
    <definedName name="XA133.23" localSheetId="28">'[1]Bancos Múltiples'!#REF!</definedName>
    <definedName name="XA133.23" localSheetId="29">'[1]Bancos Múltiples'!#REF!</definedName>
    <definedName name="XA133.23" localSheetId="3">'[1]Bancos Múltiples'!#REF!</definedName>
    <definedName name="XA133.23" localSheetId="4">'[1]Bancos Múltiples'!#REF!</definedName>
    <definedName name="XA133.23" localSheetId="43">'[1]Bancos Múltiples'!#REF!</definedName>
    <definedName name="XA133.23" localSheetId="44">'[1]Bancos Múltiples'!#REF!</definedName>
    <definedName name="XA133.23" localSheetId="52">'[1]Bancos Múltiples'!#REF!</definedName>
    <definedName name="XA133.23" localSheetId="5">'[1]Bancos Múltiples'!#REF!</definedName>
    <definedName name="XA133.23" localSheetId="53">'[1]Bancos Múltiples'!#REF!</definedName>
    <definedName name="XA133.23" localSheetId="64">'[1]Bancos Múltiples'!#REF!</definedName>
    <definedName name="XA133.23" localSheetId="65">'[1]Bancos Múltiples'!#REF!</definedName>
    <definedName name="XA133.23" localSheetId="73">'[1]Bancos Múltiples'!#REF!</definedName>
    <definedName name="XA133.23" localSheetId="74">'[1]Bancos Múltiples'!#REF!</definedName>
    <definedName name="XA133.23">'[1]Bancos Múltiples'!#REF!</definedName>
    <definedName name="XA133.24" localSheetId="1">'[1]Bancos Múltiples'!#REF!</definedName>
    <definedName name="XA133.24" localSheetId="2">'[1]Bancos Múltiples'!#REF!</definedName>
    <definedName name="XA133.24" localSheetId="28">'[1]Bancos Múltiples'!#REF!</definedName>
    <definedName name="XA133.24" localSheetId="29">'[1]Bancos Múltiples'!#REF!</definedName>
    <definedName name="XA133.24" localSheetId="3">'[1]Bancos Múltiples'!#REF!</definedName>
    <definedName name="XA133.24" localSheetId="4">'[1]Bancos Múltiples'!#REF!</definedName>
    <definedName name="XA133.24" localSheetId="43">'[1]Bancos Múltiples'!#REF!</definedName>
    <definedName name="XA133.24" localSheetId="44">'[1]Bancos Múltiples'!#REF!</definedName>
    <definedName name="XA133.24" localSheetId="52">'[1]Bancos Múltiples'!#REF!</definedName>
    <definedName name="XA133.24" localSheetId="5">'[1]Bancos Múltiples'!#REF!</definedName>
    <definedName name="XA133.24" localSheetId="53">'[1]Bancos Múltiples'!#REF!</definedName>
    <definedName name="XA133.24" localSheetId="64">'[1]Bancos Múltiples'!#REF!</definedName>
    <definedName name="XA133.24" localSheetId="65">'[1]Bancos Múltiples'!#REF!</definedName>
    <definedName name="XA133.24" localSheetId="73">'[1]Bancos Múltiples'!#REF!</definedName>
    <definedName name="XA133.24" localSheetId="74">'[1]Bancos Múltiples'!#REF!</definedName>
    <definedName name="XA133.24">'[1]Bancos Múltiples'!#REF!</definedName>
    <definedName name="XA133.50" localSheetId="1">'[1]Bancos Múltiples'!#REF!</definedName>
    <definedName name="XA133.50" localSheetId="2">'[1]Bancos Múltiples'!#REF!</definedName>
    <definedName name="XA133.50" localSheetId="28">'[1]Bancos Múltiples'!#REF!</definedName>
    <definedName name="XA133.50" localSheetId="29">'[1]Bancos Múltiples'!#REF!</definedName>
    <definedName name="XA133.50" localSheetId="3">'[1]Bancos Múltiples'!#REF!</definedName>
    <definedName name="XA133.50" localSheetId="4">'[1]Bancos Múltiples'!#REF!</definedName>
    <definedName name="XA133.50" localSheetId="43">'[1]Bancos Múltiples'!#REF!</definedName>
    <definedName name="XA133.50" localSheetId="44">'[1]Bancos Múltiples'!#REF!</definedName>
    <definedName name="XA133.50" localSheetId="52">'[1]Bancos Múltiples'!#REF!</definedName>
    <definedName name="XA133.50" localSheetId="5">'[1]Bancos Múltiples'!#REF!</definedName>
    <definedName name="XA133.50" localSheetId="53">'[1]Bancos Múltiples'!#REF!</definedName>
    <definedName name="XA133.50" localSheetId="64">'[1]Bancos Múltiples'!#REF!</definedName>
    <definedName name="XA133.50" localSheetId="65">'[1]Bancos Múltiples'!#REF!</definedName>
    <definedName name="XA133.50" localSheetId="73">'[1]Bancos Múltiples'!#REF!</definedName>
    <definedName name="XA133.50" localSheetId="74">'[1]Bancos Múltiples'!#REF!</definedName>
    <definedName name="XA133.50">'[1]Bancos Múltiples'!#REF!</definedName>
    <definedName name="XA133.51" localSheetId="1">'[1]Bancos Múltiples'!#REF!</definedName>
    <definedName name="XA133.51" localSheetId="2">'[1]Bancos Múltiples'!#REF!</definedName>
    <definedName name="XA133.51" localSheetId="28">'[1]Bancos Múltiples'!#REF!</definedName>
    <definedName name="XA133.51" localSheetId="29">'[1]Bancos Múltiples'!#REF!</definedName>
    <definedName name="XA133.51" localSheetId="3">'[1]Bancos Múltiples'!#REF!</definedName>
    <definedName name="XA133.51" localSheetId="4">'[1]Bancos Múltiples'!#REF!</definedName>
    <definedName name="XA133.51" localSheetId="43">'[1]Bancos Múltiples'!#REF!</definedName>
    <definedName name="XA133.51" localSheetId="44">'[1]Bancos Múltiples'!#REF!</definedName>
    <definedName name="XA133.51" localSheetId="52">'[1]Bancos Múltiples'!#REF!</definedName>
    <definedName name="XA133.51" localSheetId="5">'[1]Bancos Múltiples'!#REF!</definedName>
    <definedName name="XA133.51" localSheetId="53">'[1]Bancos Múltiples'!#REF!</definedName>
    <definedName name="XA133.51" localSheetId="64">'[1]Bancos Múltiples'!#REF!</definedName>
    <definedName name="XA133.51" localSheetId="65">'[1]Bancos Múltiples'!#REF!</definedName>
    <definedName name="XA133.51" localSheetId="73">'[1]Bancos Múltiples'!#REF!</definedName>
    <definedName name="XA133.51" localSheetId="74">'[1]Bancos Múltiples'!#REF!</definedName>
    <definedName name="XA133.51">'[1]Bancos Múltiples'!#REF!</definedName>
    <definedName name="XA133.61" localSheetId="1">'[1]Bancos Múltiples'!#REF!</definedName>
    <definedName name="XA133.61" localSheetId="2">'[1]Bancos Múltiples'!#REF!</definedName>
    <definedName name="XA133.61" localSheetId="28">'[1]Bancos Múltiples'!#REF!</definedName>
    <definedName name="XA133.61" localSheetId="29">'[1]Bancos Múltiples'!#REF!</definedName>
    <definedName name="XA133.61" localSheetId="3">'[1]Bancos Múltiples'!#REF!</definedName>
    <definedName name="XA133.61" localSheetId="4">'[1]Bancos Múltiples'!#REF!</definedName>
    <definedName name="XA133.61" localSheetId="43">'[1]Bancos Múltiples'!#REF!</definedName>
    <definedName name="XA133.61" localSheetId="44">'[1]Bancos Múltiples'!#REF!</definedName>
    <definedName name="XA133.61" localSheetId="52">'[1]Bancos Múltiples'!#REF!</definedName>
    <definedName name="XA133.61" localSheetId="5">'[1]Bancos Múltiples'!#REF!</definedName>
    <definedName name="XA133.61" localSheetId="53">'[1]Bancos Múltiples'!#REF!</definedName>
    <definedName name="XA133.61" localSheetId="64">'[1]Bancos Múltiples'!#REF!</definedName>
    <definedName name="XA133.61" localSheetId="65">'[1]Bancos Múltiples'!#REF!</definedName>
    <definedName name="XA133.61" localSheetId="73">'[1]Bancos Múltiples'!#REF!</definedName>
    <definedName name="XA133.61" localSheetId="74">'[1]Bancos Múltiples'!#REF!</definedName>
    <definedName name="XA133.61">'[1]Bancos Múltiples'!#REF!</definedName>
    <definedName name="XA133.62" localSheetId="1">'[1]Bancos Múltiples'!#REF!</definedName>
    <definedName name="XA133.62" localSheetId="2">'[1]Bancos Múltiples'!#REF!</definedName>
    <definedName name="XA133.62" localSheetId="28">'[1]Bancos Múltiples'!#REF!</definedName>
    <definedName name="XA133.62" localSheetId="29">'[1]Bancos Múltiples'!#REF!</definedName>
    <definedName name="XA133.62" localSheetId="3">'[1]Bancos Múltiples'!#REF!</definedName>
    <definedName name="XA133.62" localSheetId="4">'[1]Bancos Múltiples'!#REF!</definedName>
    <definedName name="XA133.62" localSheetId="43">'[1]Bancos Múltiples'!#REF!</definedName>
    <definedName name="XA133.62" localSheetId="44">'[1]Bancos Múltiples'!#REF!</definedName>
    <definedName name="XA133.62" localSheetId="52">'[1]Bancos Múltiples'!#REF!</definedName>
    <definedName name="XA133.62" localSheetId="5">'[1]Bancos Múltiples'!#REF!</definedName>
    <definedName name="XA133.62" localSheetId="53">'[1]Bancos Múltiples'!#REF!</definedName>
    <definedName name="XA133.62" localSheetId="64">'[1]Bancos Múltiples'!#REF!</definedName>
    <definedName name="XA133.62" localSheetId="65">'[1]Bancos Múltiples'!#REF!</definedName>
    <definedName name="XA133.62" localSheetId="73">'[1]Bancos Múltiples'!#REF!</definedName>
    <definedName name="XA133.62" localSheetId="74">'[1]Bancos Múltiples'!#REF!</definedName>
    <definedName name="XA133.62">'[1]Bancos Múltiples'!#REF!</definedName>
    <definedName name="XA133.63" localSheetId="1">'[1]Bancos Múltiples'!#REF!</definedName>
    <definedName name="XA133.63" localSheetId="2">'[1]Bancos Múltiples'!#REF!</definedName>
    <definedName name="XA133.63" localSheetId="28">'[1]Bancos Múltiples'!#REF!</definedName>
    <definedName name="XA133.63" localSheetId="29">'[1]Bancos Múltiples'!#REF!</definedName>
    <definedName name="XA133.63" localSheetId="3">'[1]Bancos Múltiples'!#REF!</definedName>
    <definedName name="XA133.63" localSheetId="4">'[1]Bancos Múltiples'!#REF!</definedName>
    <definedName name="XA133.63" localSheetId="43">'[1]Bancos Múltiples'!#REF!</definedName>
    <definedName name="XA133.63" localSheetId="44">'[1]Bancos Múltiples'!#REF!</definedName>
    <definedName name="XA133.63" localSheetId="52">'[1]Bancos Múltiples'!#REF!</definedName>
    <definedName name="XA133.63" localSheetId="5">'[1]Bancos Múltiples'!#REF!</definedName>
    <definedName name="XA133.63" localSheetId="53">'[1]Bancos Múltiples'!#REF!</definedName>
    <definedName name="XA133.63" localSheetId="64">'[1]Bancos Múltiples'!#REF!</definedName>
    <definedName name="XA133.63" localSheetId="65">'[1]Bancos Múltiples'!#REF!</definedName>
    <definedName name="XA133.63" localSheetId="73">'[1]Bancos Múltiples'!#REF!</definedName>
    <definedName name="XA133.63" localSheetId="74">'[1]Bancos Múltiples'!#REF!</definedName>
    <definedName name="XA133.63">'[1]Bancos Múltiples'!#REF!</definedName>
    <definedName name="XA133.64" localSheetId="1">'[1]Bancos Múltiples'!#REF!</definedName>
    <definedName name="XA133.64" localSheetId="2">'[1]Bancos Múltiples'!#REF!</definedName>
    <definedName name="XA133.64" localSheetId="28">'[1]Bancos Múltiples'!#REF!</definedName>
    <definedName name="XA133.64" localSheetId="29">'[1]Bancos Múltiples'!#REF!</definedName>
    <definedName name="XA133.64" localSheetId="3">'[1]Bancos Múltiples'!#REF!</definedName>
    <definedName name="XA133.64" localSheetId="4">'[1]Bancos Múltiples'!#REF!</definedName>
    <definedName name="XA133.64" localSheetId="43">'[1]Bancos Múltiples'!#REF!</definedName>
    <definedName name="XA133.64" localSheetId="44">'[1]Bancos Múltiples'!#REF!</definedName>
    <definedName name="XA133.64" localSheetId="52">'[1]Bancos Múltiples'!#REF!</definedName>
    <definedName name="XA133.64" localSheetId="5">'[1]Bancos Múltiples'!#REF!</definedName>
    <definedName name="XA133.64" localSheetId="53">'[1]Bancos Múltiples'!#REF!</definedName>
    <definedName name="XA133.64" localSheetId="64">'[1]Bancos Múltiples'!#REF!</definedName>
    <definedName name="XA133.64" localSheetId="65">'[1]Bancos Múltiples'!#REF!</definedName>
    <definedName name="XA133.64" localSheetId="73">'[1]Bancos Múltiples'!#REF!</definedName>
    <definedName name="XA133.64" localSheetId="74">'[1]Bancos Múltiples'!#REF!</definedName>
    <definedName name="XA133.64">'[1]Bancos Múltiples'!#REF!</definedName>
    <definedName name="XA133.65" localSheetId="1">'[1]Bancos Múltiples'!#REF!</definedName>
    <definedName name="XA133.65" localSheetId="2">'[1]Bancos Múltiples'!#REF!</definedName>
    <definedName name="XA133.65" localSheetId="28">'[1]Bancos Múltiples'!#REF!</definedName>
    <definedName name="XA133.65" localSheetId="29">'[1]Bancos Múltiples'!#REF!</definedName>
    <definedName name="XA133.65" localSheetId="3">'[1]Bancos Múltiples'!#REF!</definedName>
    <definedName name="XA133.65" localSheetId="4">'[1]Bancos Múltiples'!#REF!</definedName>
    <definedName name="XA133.65" localSheetId="43">'[1]Bancos Múltiples'!#REF!</definedName>
    <definedName name="XA133.65" localSheetId="44">'[1]Bancos Múltiples'!#REF!</definedName>
    <definedName name="XA133.65" localSheetId="52">'[1]Bancos Múltiples'!#REF!</definedName>
    <definedName name="XA133.65" localSheetId="5">'[1]Bancos Múltiples'!#REF!</definedName>
    <definedName name="XA133.65" localSheetId="53">'[1]Bancos Múltiples'!#REF!</definedName>
    <definedName name="XA133.65" localSheetId="64">'[1]Bancos Múltiples'!#REF!</definedName>
    <definedName name="XA133.65" localSheetId="65">'[1]Bancos Múltiples'!#REF!</definedName>
    <definedName name="XA133.65" localSheetId="73">'[1]Bancos Múltiples'!#REF!</definedName>
    <definedName name="XA133.65" localSheetId="74">'[1]Bancos Múltiples'!#REF!</definedName>
    <definedName name="XA133.65">'[1]Bancos Múltiples'!#REF!</definedName>
    <definedName name="XA133.66" localSheetId="1">'[1]Bancos Múltiples'!#REF!</definedName>
    <definedName name="XA133.66" localSheetId="2">'[1]Bancos Múltiples'!#REF!</definedName>
    <definedName name="XA133.66" localSheetId="28">'[1]Bancos Múltiples'!#REF!</definedName>
    <definedName name="XA133.66" localSheetId="29">'[1]Bancos Múltiples'!#REF!</definedName>
    <definedName name="XA133.66" localSheetId="3">'[1]Bancos Múltiples'!#REF!</definedName>
    <definedName name="XA133.66" localSheetId="4">'[1]Bancos Múltiples'!#REF!</definedName>
    <definedName name="XA133.66" localSheetId="43">'[1]Bancos Múltiples'!#REF!</definedName>
    <definedName name="XA133.66" localSheetId="44">'[1]Bancos Múltiples'!#REF!</definedName>
    <definedName name="XA133.66" localSheetId="52">'[1]Bancos Múltiples'!#REF!</definedName>
    <definedName name="XA133.66" localSheetId="5">'[1]Bancos Múltiples'!#REF!</definedName>
    <definedName name="XA133.66" localSheetId="53">'[1]Bancos Múltiples'!#REF!</definedName>
    <definedName name="XA133.66" localSheetId="64">'[1]Bancos Múltiples'!#REF!</definedName>
    <definedName name="XA133.66" localSheetId="65">'[1]Bancos Múltiples'!#REF!</definedName>
    <definedName name="XA133.66" localSheetId="73">'[1]Bancos Múltiples'!#REF!</definedName>
    <definedName name="XA133.66" localSheetId="74">'[1]Bancos Múltiples'!#REF!</definedName>
    <definedName name="XA133.66">'[1]Bancos Múltiples'!#REF!</definedName>
    <definedName name="XA133.67" localSheetId="1">'[1]Bancos Múltiples'!#REF!</definedName>
    <definedName name="XA133.67" localSheetId="2">'[1]Bancos Múltiples'!#REF!</definedName>
    <definedName name="XA133.67" localSheetId="28">'[1]Bancos Múltiples'!#REF!</definedName>
    <definedName name="XA133.67" localSheetId="29">'[1]Bancos Múltiples'!#REF!</definedName>
    <definedName name="XA133.67" localSheetId="3">'[1]Bancos Múltiples'!#REF!</definedName>
    <definedName name="XA133.67" localSheetId="4">'[1]Bancos Múltiples'!#REF!</definedName>
    <definedName name="XA133.67" localSheetId="43">'[1]Bancos Múltiples'!#REF!</definedName>
    <definedName name="XA133.67" localSheetId="44">'[1]Bancos Múltiples'!#REF!</definedName>
    <definedName name="XA133.67" localSheetId="52">'[1]Bancos Múltiples'!#REF!</definedName>
    <definedName name="XA133.67" localSheetId="5">'[1]Bancos Múltiples'!#REF!</definedName>
    <definedName name="XA133.67" localSheetId="53">'[1]Bancos Múltiples'!#REF!</definedName>
    <definedName name="XA133.67" localSheetId="64">'[1]Bancos Múltiples'!#REF!</definedName>
    <definedName name="XA133.67" localSheetId="65">'[1]Bancos Múltiples'!#REF!</definedName>
    <definedName name="XA133.67" localSheetId="73">'[1]Bancos Múltiples'!#REF!</definedName>
    <definedName name="XA133.67" localSheetId="74">'[1]Bancos Múltiples'!#REF!</definedName>
    <definedName name="XA133.67">'[1]Bancos Múltiples'!#REF!</definedName>
    <definedName name="XA133.99" localSheetId="1">'[1]Bancos Múltiples'!#REF!</definedName>
    <definedName name="XA133.99" localSheetId="2">'[1]Bancos Múltiples'!#REF!</definedName>
    <definedName name="XA133.99" localSheetId="28">'[1]Bancos Múltiples'!#REF!</definedName>
    <definedName name="XA133.99" localSheetId="29">'[1]Bancos Múltiples'!#REF!</definedName>
    <definedName name="XA133.99" localSheetId="3">'[1]Bancos Múltiples'!#REF!</definedName>
    <definedName name="XA133.99" localSheetId="4">'[1]Bancos Múltiples'!#REF!</definedName>
    <definedName name="XA133.99" localSheetId="43">'[1]Bancos Múltiples'!#REF!</definedName>
    <definedName name="XA133.99" localSheetId="44">'[1]Bancos Múltiples'!#REF!</definedName>
    <definedName name="XA133.99" localSheetId="52">'[1]Bancos Múltiples'!#REF!</definedName>
    <definedName name="XA133.99" localSheetId="5">'[1]Bancos Múltiples'!#REF!</definedName>
    <definedName name="XA133.99" localSheetId="53">'[1]Bancos Múltiples'!#REF!</definedName>
    <definedName name="XA133.99" localSheetId="64">'[1]Bancos Múltiples'!#REF!</definedName>
    <definedName name="XA133.99" localSheetId="65">'[1]Bancos Múltiples'!#REF!</definedName>
    <definedName name="XA133.99" localSheetId="73">'[1]Bancos Múltiples'!#REF!</definedName>
    <definedName name="XA133.99" localSheetId="74">'[1]Bancos Múltiples'!#REF!</definedName>
    <definedName name="XA133.99">'[1]Bancos Múltiples'!#REF!</definedName>
    <definedName name="XA134.00" localSheetId="1">'[1]Bancos Múltiples'!#REF!</definedName>
    <definedName name="XA134.00" localSheetId="2">'[1]Bancos Múltiples'!#REF!</definedName>
    <definedName name="XA134.00" localSheetId="28">'[1]Bancos Múltiples'!#REF!</definedName>
    <definedName name="XA134.00" localSheetId="29">'[1]Bancos Múltiples'!#REF!</definedName>
    <definedName name="XA134.00" localSheetId="3">'[1]Bancos Múltiples'!#REF!</definedName>
    <definedName name="XA134.00" localSheetId="4">'[1]Bancos Múltiples'!#REF!</definedName>
    <definedName name="XA134.00" localSheetId="43">'[1]Bancos Múltiples'!#REF!</definedName>
    <definedName name="XA134.00" localSheetId="44">'[1]Bancos Múltiples'!#REF!</definedName>
    <definedName name="XA134.00" localSheetId="52">'[1]Bancos Múltiples'!#REF!</definedName>
    <definedName name="XA134.00" localSheetId="5">'[1]Bancos Múltiples'!#REF!</definedName>
    <definedName name="XA134.00" localSheetId="53">'[1]Bancos Múltiples'!#REF!</definedName>
    <definedName name="XA134.00" localSheetId="64">'[1]Bancos Múltiples'!#REF!</definedName>
    <definedName name="XA134.00" localSheetId="65">'[1]Bancos Múltiples'!#REF!</definedName>
    <definedName name="XA134.00" localSheetId="73">'[1]Bancos Múltiples'!#REF!</definedName>
    <definedName name="XA134.00" localSheetId="74">'[1]Bancos Múltiples'!#REF!</definedName>
    <definedName name="XA134.00">'[1]Bancos Múltiples'!#REF!</definedName>
    <definedName name="XA134.01" localSheetId="1">'[1]Bancos Múltiples'!#REF!</definedName>
    <definedName name="XA134.01" localSheetId="2">'[1]Bancos Múltiples'!#REF!</definedName>
    <definedName name="XA134.01" localSheetId="28">'[1]Bancos Múltiples'!#REF!</definedName>
    <definedName name="XA134.01" localSheetId="29">'[1]Bancos Múltiples'!#REF!</definedName>
    <definedName name="XA134.01" localSheetId="3">'[1]Bancos Múltiples'!#REF!</definedName>
    <definedName name="XA134.01" localSheetId="4">'[1]Bancos Múltiples'!#REF!</definedName>
    <definedName name="XA134.01" localSheetId="43">'[1]Bancos Múltiples'!#REF!</definedName>
    <definedName name="XA134.01" localSheetId="44">'[1]Bancos Múltiples'!#REF!</definedName>
    <definedName name="XA134.01" localSheetId="52">'[1]Bancos Múltiples'!#REF!</definedName>
    <definedName name="XA134.01" localSheetId="5">'[1]Bancos Múltiples'!#REF!</definedName>
    <definedName name="XA134.01" localSheetId="53">'[1]Bancos Múltiples'!#REF!</definedName>
    <definedName name="XA134.01" localSheetId="64">'[1]Bancos Múltiples'!#REF!</definedName>
    <definedName name="XA134.01" localSheetId="65">'[1]Bancos Múltiples'!#REF!</definedName>
    <definedName name="XA134.01" localSheetId="73">'[1]Bancos Múltiples'!#REF!</definedName>
    <definedName name="XA134.01" localSheetId="74">'[1]Bancos Múltiples'!#REF!</definedName>
    <definedName name="XA134.01">'[1]Bancos Múltiples'!#REF!</definedName>
    <definedName name="XA134.02" localSheetId="1">'[1]Bancos Múltiples'!#REF!</definedName>
    <definedName name="XA134.02" localSheetId="2">'[1]Bancos Múltiples'!#REF!</definedName>
    <definedName name="XA134.02" localSheetId="28">'[1]Bancos Múltiples'!#REF!</definedName>
    <definedName name="XA134.02" localSheetId="29">'[1]Bancos Múltiples'!#REF!</definedName>
    <definedName name="XA134.02" localSheetId="3">'[1]Bancos Múltiples'!#REF!</definedName>
    <definedName name="XA134.02" localSheetId="4">'[1]Bancos Múltiples'!#REF!</definedName>
    <definedName name="XA134.02" localSheetId="43">'[1]Bancos Múltiples'!#REF!</definedName>
    <definedName name="XA134.02" localSheetId="44">'[1]Bancos Múltiples'!#REF!</definedName>
    <definedName name="XA134.02" localSheetId="52">'[1]Bancos Múltiples'!#REF!</definedName>
    <definedName name="XA134.02" localSheetId="5">'[1]Bancos Múltiples'!#REF!</definedName>
    <definedName name="XA134.02" localSheetId="53">'[1]Bancos Múltiples'!#REF!</definedName>
    <definedName name="XA134.02" localSheetId="64">'[1]Bancos Múltiples'!#REF!</definedName>
    <definedName name="XA134.02" localSheetId="65">'[1]Bancos Múltiples'!#REF!</definedName>
    <definedName name="XA134.02" localSheetId="73">'[1]Bancos Múltiples'!#REF!</definedName>
    <definedName name="XA134.02" localSheetId="74">'[1]Bancos Múltiples'!#REF!</definedName>
    <definedName name="XA134.02">'[1]Bancos Múltiples'!#REF!</definedName>
    <definedName name="XA134.03" localSheetId="1">'[1]Bancos Múltiples'!#REF!</definedName>
    <definedName name="XA134.03" localSheetId="2">'[1]Bancos Múltiples'!#REF!</definedName>
    <definedName name="XA134.03" localSheetId="28">'[1]Bancos Múltiples'!#REF!</definedName>
    <definedName name="XA134.03" localSheetId="29">'[1]Bancos Múltiples'!#REF!</definedName>
    <definedName name="XA134.03" localSheetId="3">'[1]Bancos Múltiples'!#REF!</definedName>
    <definedName name="XA134.03" localSheetId="4">'[1]Bancos Múltiples'!#REF!</definedName>
    <definedName name="XA134.03" localSheetId="43">'[1]Bancos Múltiples'!#REF!</definedName>
    <definedName name="XA134.03" localSheetId="44">'[1]Bancos Múltiples'!#REF!</definedName>
    <definedName name="XA134.03" localSheetId="52">'[1]Bancos Múltiples'!#REF!</definedName>
    <definedName name="XA134.03" localSheetId="5">'[1]Bancos Múltiples'!#REF!</definedName>
    <definedName name="XA134.03" localSheetId="53">'[1]Bancos Múltiples'!#REF!</definedName>
    <definedName name="XA134.03" localSheetId="64">'[1]Bancos Múltiples'!#REF!</definedName>
    <definedName name="XA134.03" localSheetId="65">'[1]Bancos Múltiples'!#REF!</definedName>
    <definedName name="XA134.03" localSheetId="73">'[1]Bancos Múltiples'!#REF!</definedName>
    <definedName name="XA134.03" localSheetId="74">'[1]Bancos Múltiples'!#REF!</definedName>
    <definedName name="XA134.03">'[1]Bancos Múltiples'!#REF!</definedName>
    <definedName name="XA134.04" localSheetId="1">'[1]Bancos Múltiples'!#REF!</definedName>
    <definedName name="XA134.04" localSheetId="2">'[1]Bancos Múltiples'!#REF!</definedName>
    <definedName name="XA134.04" localSheetId="28">'[1]Bancos Múltiples'!#REF!</definedName>
    <definedName name="XA134.04" localSheetId="29">'[1]Bancos Múltiples'!#REF!</definedName>
    <definedName name="XA134.04" localSheetId="3">'[1]Bancos Múltiples'!#REF!</definedName>
    <definedName name="XA134.04" localSheetId="4">'[1]Bancos Múltiples'!#REF!</definedName>
    <definedName name="XA134.04" localSheetId="43">'[1]Bancos Múltiples'!#REF!</definedName>
    <definedName name="XA134.04" localSheetId="44">'[1]Bancos Múltiples'!#REF!</definedName>
    <definedName name="XA134.04" localSheetId="52">'[1]Bancos Múltiples'!#REF!</definedName>
    <definedName name="XA134.04" localSheetId="5">'[1]Bancos Múltiples'!#REF!</definedName>
    <definedName name="XA134.04" localSheetId="53">'[1]Bancos Múltiples'!#REF!</definedName>
    <definedName name="XA134.04" localSheetId="64">'[1]Bancos Múltiples'!#REF!</definedName>
    <definedName name="XA134.04" localSheetId="65">'[1]Bancos Múltiples'!#REF!</definedName>
    <definedName name="XA134.04" localSheetId="73">'[1]Bancos Múltiples'!#REF!</definedName>
    <definedName name="XA134.04" localSheetId="74">'[1]Bancos Múltiples'!#REF!</definedName>
    <definedName name="XA134.04">'[1]Bancos Múltiples'!#REF!</definedName>
    <definedName name="XA134.05" localSheetId="1">'[1]Bancos Múltiples'!#REF!</definedName>
    <definedName name="XA134.05" localSheetId="2">'[1]Bancos Múltiples'!#REF!</definedName>
    <definedName name="XA134.05" localSheetId="28">'[1]Bancos Múltiples'!#REF!</definedName>
    <definedName name="XA134.05" localSheetId="29">'[1]Bancos Múltiples'!#REF!</definedName>
    <definedName name="XA134.05" localSheetId="3">'[1]Bancos Múltiples'!#REF!</definedName>
    <definedName name="XA134.05" localSheetId="4">'[1]Bancos Múltiples'!#REF!</definedName>
    <definedName name="XA134.05" localSheetId="43">'[1]Bancos Múltiples'!#REF!</definedName>
    <definedName name="XA134.05" localSheetId="44">'[1]Bancos Múltiples'!#REF!</definedName>
    <definedName name="XA134.05" localSheetId="52">'[1]Bancos Múltiples'!#REF!</definedName>
    <definedName name="XA134.05" localSheetId="5">'[1]Bancos Múltiples'!#REF!</definedName>
    <definedName name="XA134.05" localSheetId="53">'[1]Bancos Múltiples'!#REF!</definedName>
    <definedName name="XA134.05" localSheetId="64">'[1]Bancos Múltiples'!#REF!</definedName>
    <definedName name="XA134.05" localSheetId="65">'[1]Bancos Múltiples'!#REF!</definedName>
    <definedName name="XA134.05" localSheetId="73">'[1]Bancos Múltiples'!#REF!</definedName>
    <definedName name="XA134.05" localSheetId="74">'[1]Bancos Múltiples'!#REF!</definedName>
    <definedName name="XA134.05">'[1]Bancos Múltiples'!#REF!</definedName>
    <definedName name="XA134.06" localSheetId="1">'[1]Bancos Múltiples'!#REF!</definedName>
    <definedName name="XA134.06" localSheetId="2">'[1]Bancos Múltiples'!#REF!</definedName>
    <definedName name="XA134.06" localSheetId="28">'[1]Bancos Múltiples'!#REF!</definedName>
    <definedName name="XA134.06" localSheetId="29">'[1]Bancos Múltiples'!#REF!</definedName>
    <definedName name="XA134.06" localSheetId="3">'[1]Bancos Múltiples'!#REF!</definedName>
    <definedName name="XA134.06" localSheetId="4">'[1]Bancos Múltiples'!#REF!</definedName>
    <definedName name="XA134.06" localSheetId="43">'[1]Bancos Múltiples'!#REF!</definedName>
    <definedName name="XA134.06" localSheetId="44">'[1]Bancos Múltiples'!#REF!</definedName>
    <definedName name="XA134.06" localSheetId="52">'[1]Bancos Múltiples'!#REF!</definedName>
    <definedName name="XA134.06" localSheetId="5">'[1]Bancos Múltiples'!#REF!</definedName>
    <definedName name="XA134.06" localSheetId="53">'[1]Bancos Múltiples'!#REF!</definedName>
    <definedName name="XA134.06" localSheetId="64">'[1]Bancos Múltiples'!#REF!</definedName>
    <definedName name="XA134.06" localSheetId="65">'[1]Bancos Múltiples'!#REF!</definedName>
    <definedName name="XA134.06" localSheetId="73">'[1]Bancos Múltiples'!#REF!</definedName>
    <definedName name="XA134.06" localSheetId="74">'[1]Bancos Múltiples'!#REF!</definedName>
    <definedName name="XA134.06">'[1]Bancos Múltiples'!#REF!</definedName>
    <definedName name="XA134.07" localSheetId="1">'[1]Bancos Múltiples'!#REF!</definedName>
    <definedName name="XA134.07" localSheetId="2">'[1]Bancos Múltiples'!#REF!</definedName>
    <definedName name="XA134.07" localSheetId="28">'[1]Bancos Múltiples'!#REF!</definedName>
    <definedName name="XA134.07" localSheetId="29">'[1]Bancos Múltiples'!#REF!</definedName>
    <definedName name="XA134.07" localSheetId="3">'[1]Bancos Múltiples'!#REF!</definedName>
    <definedName name="XA134.07" localSheetId="4">'[1]Bancos Múltiples'!#REF!</definedName>
    <definedName name="XA134.07" localSheetId="43">'[1]Bancos Múltiples'!#REF!</definedName>
    <definedName name="XA134.07" localSheetId="44">'[1]Bancos Múltiples'!#REF!</definedName>
    <definedName name="XA134.07" localSheetId="52">'[1]Bancos Múltiples'!#REF!</definedName>
    <definedName name="XA134.07" localSheetId="5">'[1]Bancos Múltiples'!#REF!</definedName>
    <definedName name="XA134.07" localSheetId="53">'[1]Bancos Múltiples'!#REF!</definedName>
    <definedName name="XA134.07" localSheetId="64">'[1]Bancos Múltiples'!#REF!</definedName>
    <definedName name="XA134.07" localSheetId="65">'[1]Bancos Múltiples'!#REF!</definedName>
    <definedName name="XA134.07" localSheetId="73">'[1]Bancos Múltiples'!#REF!</definedName>
    <definedName name="XA134.07" localSheetId="74">'[1]Bancos Múltiples'!#REF!</definedName>
    <definedName name="XA134.07">'[1]Bancos Múltiples'!#REF!</definedName>
    <definedName name="XA134.08" localSheetId="1">'[1]Bancos Múltiples'!#REF!</definedName>
    <definedName name="XA134.08" localSheetId="2">'[1]Bancos Múltiples'!#REF!</definedName>
    <definedName name="XA134.08" localSheetId="28">'[1]Bancos Múltiples'!#REF!</definedName>
    <definedName name="XA134.08" localSheetId="29">'[1]Bancos Múltiples'!#REF!</definedName>
    <definedName name="XA134.08" localSheetId="3">'[1]Bancos Múltiples'!#REF!</definedName>
    <definedName name="XA134.08" localSheetId="4">'[1]Bancos Múltiples'!#REF!</definedName>
    <definedName name="XA134.08" localSheetId="43">'[1]Bancos Múltiples'!#REF!</definedName>
    <definedName name="XA134.08" localSheetId="44">'[1]Bancos Múltiples'!#REF!</definedName>
    <definedName name="XA134.08" localSheetId="52">'[1]Bancos Múltiples'!#REF!</definedName>
    <definedName name="XA134.08" localSheetId="5">'[1]Bancos Múltiples'!#REF!</definedName>
    <definedName name="XA134.08" localSheetId="53">'[1]Bancos Múltiples'!#REF!</definedName>
    <definedName name="XA134.08" localSheetId="64">'[1]Bancos Múltiples'!#REF!</definedName>
    <definedName name="XA134.08" localSheetId="65">'[1]Bancos Múltiples'!#REF!</definedName>
    <definedName name="XA134.08" localSheetId="73">'[1]Bancos Múltiples'!#REF!</definedName>
    <definedName name="XA134.08" localSheetId="74">'[1]Bancos Múltiples'!#REF!</definedName>
    <definedName name="XA134.08">'[1]Bancos Múltiples'!#REF!</definedName>
    <definedName name="XA134.09" localSheetId="1">'[1]Bancos Múltiples'!#REF!</definedName>
    <definedName name="XA134.09" localSheetId="2">'[1]Bancos Múltiples'!#REF!</definedName>
    <definedName name="XA134.09" localSheetId="28">'[1]Bancos Múltiples'!#REF!</definedName>
    <definedName name="XA134.09" localSheetId="29">'[1]Bancos Múltiples'!#REF!</definedName>
    <definedName name="XA134.09" localSheetId="3">'[1]Bancos Múltiples'!#REF!</definedName>
    <definedName name="XA134.09" localSheetId="4">'[1]Bancos Múltiples'!#REF!</definedName>
    <definedName name="XA134.09" localSheetId="43">'[1]Bancos Múltiples'!#REF!</definedName>
    <definedName name="XA134.09" localSheetId="44">'[1]Bancos Múltiples'!#REF!</definedName>
    <definedName name="XA134.09" localSheetId="52">'[1]Bancos Múltiples'!#REF!</definedName>
    <definedName name="XA134.09" localSheetId="5">'[1]Bancos Múltiples'!#REF!</definedName>
    <definedName name="XA134.09" localSheetId="53">'[1]Bancos Múltiples'!#REF!</definedName>
    <definedName name="XA134.09" localSheetId="64">'[1]Bancos Múltiples'!#REF!</definedName>
    <definedName name="XA134.09" localSheetId="65">'[1]Bancos Múltiples'!#REF!</definedName>
    <definedName name="XA134.09" localSheetId="73">'[1]Bancos Múltiples'!#REF!</definedName>
    <definedName name="XA134.09" localSheetId="74">'[1]Bancos Múltiples'!#REF!</definedName>
    <definedName name="XA134.09">'[1]Bancos Múltiples'!#REF!</definedName>
    <definedName name="XA134.10" localSheetId="1">'[1]Bancos Múltiples'!#REF!</definedName>
    <definedName name="XA134.10" localSheetId="2">'[1]Bancos Múltiples'!#REF!</definedName>
    <definedName name="XA134.10" localSheetId="28">'[1]Bancos Múltiples'!#REF!</definedName>
    <definedName name="XA134.10" localSheetId="29">'[1]Bancos Múltiples'!#REF!</definedName>
    <definedName name="XA134.10" localSheetId="3">'[1]Bancos Múltiples'!#REF!</definedName>
    <definedName name="XA134.10" localSheetId="4">'[1]Bancos Múltiples'!#REF!</definedName>
    <definedName name="XA134.10" localSheetId="43">'[1]Bancos Múltiples'!#REF!</definedName>
    <definedName name="XA134.10" localSheetId="44">'[1]Bancos Múltiples'!#REF!</definedName>
    <definedName name="XA134.10" localSheetId="52">'[1]Bancos Múltiples'!#REF!</definedName>
    <definedName name="XA134.10" localSheetId="5">'[1]Bancos Múltiples'!#REF!</definedName>
    <definedName name="XA134.10" localSheetId="53">'[1]Bancos Múltiples'!#REF!</definedName>
    <definedName name="XA134.10" localSheetId="64">'[1]Bancos Múltiples'!#REF!</definedName>
    <definedName name="XA134.10" localSheetId="65">'[1]Bancos Múltiples'!#REF!</definedName>
    <definedName name="XA134.10" localSheetId="73">'[1]Bancos Múltiples'!#REF!</definedName>
    <definedName name="XA134.10" localSheetId="74">'[1]Bancos Múltiples'!#REF!</definedName>
    <definedName name="XA134.10">'[1]Bancos Múltiples'!#REF!</definedName>
    <definedName name="XA134.11" localSheetId="1">'[1]Bancos Múltiples'!#REF!</definedName>
    <definedName name="XA134.11" localSheetId="2">'[1]Bancos Múltiples'!#REF!</definedName>
    <definedName name="XA134.11" localSheetId="28">'[1]Bancos Múltiples'!#REF!</definedName>
    <definedName name="XA134.11" localSheetId="29">'[1]Bancos Múltiples'!#REF!</definedName>
    <definedName name="XA134.11" localSheetId="3">'[1]Bancos Múltiples'!#REF!</definedName>
    <definedName name="XA134.11" localSheetId="4">'[1]Bancos Múltiples'!#REF!</definedName>
    <definedName name="XA134.11" localSheetId="43">'[1]Bancos Múltiples'!#REF!</definedName>
    <definedName name="XA134.11" localSheetId="44">'[1]Bancos Múltiples'!#REF!</definedName>
    <definedName name="XA134.11" localSheetId="52">'[1]Bancos Múltiples'!#REF!</definedName>
    <definedName name="XA134.11" localSheetId="5">'[1]Bancos Múltiples'!#REF!</definedName>
    <definedName name="XA134.11" localSheetId="53">'[1]Bancos Múltiples'!#REF!</definedName>
    <definedName name="XA134.11" localSheetId="64">'[1]Bancos Múltiples'!#REF!</definedName>
    <definedName name="XA134.11" localSheetId="65">'[1]Bancos Múltiples'!#REF!</definedName>
    <definedName name="XA134.11" localSheetId="73">'[1]Bancos Múltiples'!#REF!</definedName>
    <definedName name="XA134.11" localSheetId="74">'[1]Bancos Múltiples'!#REF!</definedName>
    <definedName name="XA134.11">'[1]Bancos Múltiples'!#REF!</definedName>
    <definedName name="XA134.12" localSheetId="1">'[1]Bancos Múltiples'!#REF!</definedName>
    <definedName name="XA134.12" localSheetId="2">'[1]Bancos Múltiples'!#REF!</definedName>
    <definedName name="XA134.12" localSheetId="28">'[1]Bancos Múltiples'!#REF!</definedName>
    <definedName name="XA134.12" localSheetId="29">'[1]Bancos Múltiples'!#REF!</definedName>
    <definedName name="XA134.12" localSheetId="3">'[1]Bancos Múltiples'!#REF!</definedName>
    <definedName name="XA134.12" localSheetId="4">'[1]Bancos Múltiples'!#REF!</definedName>
    <definedName name="XA134.12" localSheetId="43">'[1]Bancos Múltiples'!#REF!</definedName>
    <definedName name="XA134.12" localSheetId="44">'[1]Bancos Múltiples'!#REF!</definedName>
    <definedName name="XA134.12" localSheetId="52">'[1]Bancos Múltiples'!#REF!</definedName>
    <definedName name="XA134.12" localSheetId="5">'[1]Bancos Múltiples'!#REF!</definedName>
    <definedName name="XA134.12" localSheetId="53">'[1]Bancos Múltiples'!#REF!</definedName>
    <definedName name="XA134.12" localSheetId="64">'[1]Bancos Múltiples'!#REF!</definedName>
    <definedName name="XA134.12" localSheetId="65">'[1]Bancos Múltiples'!#REF!</definedName>
    <definedName name="XA134.12" localSheetId="73">'[1]Bancos Múltiples'!#REF!</definedName>
    <definedName name="XA134.12" localSheetId="74">'[1]Bancos Múltiples'!#REF!</definedName>
    <definedName name="XA134.12">'[1]Bancos Múltiples'!#REF!</definedName>
    <definedName name="XA134.13" localSheetId="1">'[1]Bancos Múltiples'!#REF!</definedName>
    <definedName name="XA134.13" localSheetId="2">'[1]Bancos Múltiples'!#REF!</definedName>
    <definedName name="XA134.13" localSheetId="28">'[1]Bancos Múltiples'!#REF!</definedName>
    <definedName name="XA134.13" localSheetId="29">'[1]Bancos Múltiples'!#REF!</definedName>
    <definedName name="XA134.13" localSheetId="3">'[1]Bancos Múltiples'!#REF!</definedName>
    <definedName name="XA134.13" localSheetId="4">'[1]Bancos Múltiples'!#REF!</definedName>
    <definedName name="XA134.13" localSheetId="43">'[1]Bancos Múltiples'!#REF!</definedName>
    <definedName name="XA134.13" localSheetId="44">'[1]Bancos Múltiples'!#REF!</definedName>
    <definedName name="XA134.13" localSheetId="52">'[1]Bancos Múltiples'!#REF!</definedName>
    <definedName name="XA134.13" localSheetId="5">'[1]Bancos Múltiples'!#REF!</definedName>
    <definedName name="XA134.13" localSheetId="53">'[1]Bancos Múltiples'!#REF!</definedName>
    <definedName name="XA134.13" localSheetId="64">'[1]Bancos Múltiples'!#REF!</definedName>
    <definedName name="XA134.13" localSheetId="65">'[1]Bancos Múltiples'!#REF!</definedName>
    <definedName name="XA134.13" localSheetId="73">'[1]Bancos Múltiples'!#REF!</definedName>
    <definedName name="XA134.13" localSheetId="74">'[1]Bancos Múltiples'!#REF!</definedName>
    <definedName name="XA134.13">'[1]Bancos Múltiples'!#REF!</definedName>
    <definedName name="XA134.14" localSheetId="1">'[1]Bancos Múltiples'!#REF!</definedName>
    <definedName name="XA134.14" localSheetId="2">'[1]Bancos Múltiples'!#REF!</definedName>
    <definedName name="XA134.14" localSheetId="28">'[1]Bancos Múltiples'!#REF!</definedName>
    <definedName name="XA134.14" localSheetId="29">'[1]Bancos Múltiples'!#REF!</definedName>
    <definedName name="XA134.14" localSheetId="3">'[1]Bancos Múltiples'!#REF!</definedName>
    <definedName name="XA134.14" localSheetId="4">'[1]Bancos Múltiples'!#REF!</definedName>
    <definedName name="XA134.14" localSheetId="43">'[1]Bancos Múltiples'!#REF!</definedName>
    <definedName name="XA134.14" localSheetId="44">'[1]Bancos Múltiples'!#REF!</definedName>
    <definedName name="XA134.14" localSheetId="52">'[1]Bancos Múltiples'!#REF!</definedName>
    <definedName name="XA134.14" localSheetId="5">'[1]Bancos Múltiples'!#REF!</definedName>
    <definedName name="XA134.14" localSheetId="53">'[1]Bancos Múltiples'!#REF!</definedName>
    <definedName name="XA134.14" localSheetId="64">'[1]Bancos Múltiples'!#REF!</definedName>
    <definedName name="XA134.14" localSheetId="65">'[1]Bancos Múltiples'!#REF!</definedName>
    <definedName name="XA134.14" localSheetId="73">'[1]Bancos Múltiples'!#REF!</definedName>
    <definedName name="XA134.14" localSheetId="74">'[1]Bancos Múltiples'!#REF!</definedName>
    <definedName name="XA134.14">'[1]Bancos Múltiples'!#REF!</definedName>
    <definedName name="XA134.15" localSheetId="1">'[1]Bancos Múltiples'!#REF!</definedName>
    <definedName name="XA134.15" localSheetId="2">'[1]Bancos Múltiples'!#REF!</definedName>
    <definedName name="XA134.15" localSheetId="28">'[1]Bancos Múltiples'!#REF!</definedName>
    <definedName name="XA134.15" localSheetId="29">'[1]Bancos Múltiples'!#REF!</definedName>
    <definedName name="XA134.15" localSheetId="3">'[1]Bancos Múltiples'!#REF!</definedName>
    <definedName name="XA134.15" localSheetId="4">'[1]Bancos Múltiples'!#REF!</definedName>
    <definedName name="XA134.15" localSheetId="43">'[1]Bancos Múltiples'!#REF!</definedName>
    <definedName name="XA134.15" localSheetId="44">'[1]Bancos Múltiples'!#REF!</definedName>
    <definedName name="XA134.15" localSheetId="52">'[1]Bancos Múltiples'!#REF!</definedName>
    <definedName name="XA134.15" localSheetId="5">'[1]Bancos Múltiples'!#REF!</definedName>
    <definedName name="XA134.15" localSheetId="53">'[1]Bancos Múltiples'!#REF!</definedName>
    <definedName name="XA134.15" localSheetId="64">'[1]Bancos Múltiples'!#REF!</definedName>
    <definedName name="XA134.15" localSheetId="65">'[1]Bancos Múltiples'!#REF!</definedName>
    <definedName name="XA134.15" localSheetId="73">'[1]Bancos Múltiples'!#REF!</definedName>
    <definedName name="XA134.15" localSheetId="74">'[1]Bancos Múltiples'!#REF!</definedName>
    <definedName name="XA134.15">'[1]Bancos Múltiples'!#REF!</definedName>
    <definedName name="XA134.16" localSheetId="1">'[1]Bancos Múltiples'!#REF!</definedName>
    <definedName name="XA134.16" localSheetId="2">'[1]Bancos Múltiples'!#REF!</definedName>
    <definedName name="XA134.16" localSheetId="28">'[1]Bancos Múltiples'!#REF!</definedName>
    <definedName name="XA134.16" localSheetId="29">'[1]Bancos Múltiples'!#REF!</definedName>
    <definedName name="XA134.16" localSheetId="3">'[1]Bancos Múltiples'!#REF!</definedName>
    <definedName name="XA134.16" localSheetId="4">'[1]Bancos Múltiples'!#REF!</definedName>
    <definedName name="XA134.16" localSheetId="43">'[1]Bancos Múltiples'!#REF!</definedName>
    <definedName name="XA134.16" localSheetId="44">'[1]Bancos Múltiples'!#REF!</definedName>
    <definedName name="XA134.16" localSheetId="52">'[1]Bancos Múltiples'!#REF!</definedName>
    <definedName name="XA134.16" localSheetId="5">'[1]Bancos Múltiples'!#REF!</definedName>
    <definedName name="XA134.16" localSheetId="53">'[1]Bancos Múltiples'!#REF!</definedName>
    <definedName name="XA134.16" localSheetId="64">'[1]Bancos Múltiples'!#REF!</definedName>
    <definedName name="XA134.16" localSheetId="65">'[1]Bancos Múltiples'!#REF!</definedName>
    <definedName name="XA134.16" localSheetId="73">'[1]Bancos Múltiples'!#REF!</definedName>
    <definedName name="XA134.16" localSheetId="74">'[1]Bancos Múltiples'!#REF!</definedName>
    <definedName name="XA134.16">'[1]Bancos Múltiples'!#REF!</definedName>
    <definedName name="XA134.17" localSheetId="1">'[1]Bancos Múltiples'!#REF!</definedName>
    <definedName name="XA134.17" localSheetId="2">'[1]Bancos Múltiples'!#REF!</definedName>
    <definedName name="XA134.17" localSheetId="28">'[1]Bancos Múltiples'!#REF!</definedName>
    <definedName name="XA134.17" localSheetId="29">'[1]Bancos Múltiples'!#REF!</definedName>
    <definedName name="XA134.17" localSheetId="3">'[1]Bancos Múltiples'!#REF!</definedName>
    <definedName name="XA134.17" localSheetId="4">'[1]Bancos Múltiples'!#REF!</definedName>
    <definedName name="XA134.17" localSheetId="43">'[1]Bancos Múltiples'!#REF!</definedName>
    <definedName name="XA134.17" localSheetId="44">'[1]Bancos Múltiples'!#REF!</definedName>
    <definedName name="XA134.17" localSheetId="52">'[1]Bancos Múltiples'!#REF!</definedName>
    <definedName name="XA134.17" localSheetId="5">'[1]Bancos Múltiples'!#REF!</definedName>
    <definedName name="XA134.17" localSheetId="53">'[1]Bancos Múltiples'!#REF!</definedName>
    <definedName name="XA134.17" localSheetId="64">'[1]Bancos Múltiples'!#REF!</definedName>
    <definedName name="XA134.17" localSheetId="65">'[1]Bancos Múltiples'!#REF!</definedName>
    <definedName name="XA134.17" localSheetId="73">'[1]Bancos Múltiples'!#REF!</definedName>
    <definedName name="XA134.17" localSheetId="74">'[1]Bancos Múltiples'!#REF!</definedName>
    <definedName name="XA134.17">'[1]Bancos Múltiples'!#REF!</definedName>
    <definedName name="XA134.18" localSheetId="1">'[1]Bancos Múltiples'!#REF!</definedName>
    <definedName name="XA134.18" localSheetId="2">'[1]Bancos Múltiples'!#REF!</definedName>
    <definedName name="XA134.18" localSheetId="28">'[1]Bancos Múltiples'!#REF!</definedName>
    <definedName name="XA134.18" localSheetId="29">'[1]Bancos Múltiples'!#REF!</definedName>
    <definedName name="XA134.18" localSheetId="3">'[1]Bancos Múltiples'!#REF!</definedName>
    <definedName name="XA134.18" localSheetId="4">'[1]Bancos Múltiples'!#REF!</definedName>
    <definedName name="XA134.18" localSheetId="43">'[1]Bancos Múltiples'!#REF!</definedName>
    <definedName name="XA134.18" localSheetId="44">'[1]Bancos Múltiples'!#REF!</definedName>
    <definedName name="XA134.18" localSheetId="52">'[1]Bancos Múltiples'!#REF!</definedName>
    <definedName name="XA134.18" localSheetId="5">'[1]Bancos Múltiples'!#REF!</definedName>
    <definedName name="XA134.18" localSheetId="53">'[1]Bancos Múltiples'!#REF!</definedName>
    <definedName name="XA134.18" localSheetId="64">'[1]Bancos Múltiples'!#REF!</definedName>
    <definedName name="XA134.18" localSheetId="65">'[1]Bancos Múltiples'!#REF!</definedName>
    <definedName name="XA134.18" localSheetId="73">'[1]Bancos Múltiples'!#REF!</definedName>
    <definedName name="XA134.18" localSheetId="74">'[1]Bancos Múltiples'!#REF!</definedName>
    <definedName name="XA134.18">'[1]Bancos Múltiples'!#REF!</definedName>
    <definedName name="XA134.19" localSheetId="1">'[1]Bancos Múltiples'!#REF!</definedName>
    <definedName name="XA134.19" localSheetId="2">'[1]Bancos Múltiples'!#REF!</definedName>
    <definedName name="XA134.19" localSheetId="28">'[1]Bancos Múltiples'!#REF!</definedName>
    <definedName name="XA134.19" localSheetId="29">'[1]Bancos Múltiples'!#REF!</definedName>
    <definedName name="XA134.19" localSheetId="3">'[1]Bancos Múltiples'!#REF!</definedName>
    <definedName name="XA134.19" localSheetId="4">'[1]Bancos Múltiples'!#REF!</definedName>
    <definedName name="XA134.19" localSheetId="43">'[1]Bancos Múltiples'!#REF!</definedName>
    <definedName name="XA134.19" localSheetId="44">'[1]Bancos Múltiples'!#REF!</definedName>
    <definedName name="XA134.19" localSheetId="52">'[1]Bancos Múltiples'!#REF!</definedName>
    <definedName name="XA134.19" localSheetId="5">'[1]Bancos Múltiples'!#REF!</definedName>
    <definedName name="XA134.19" localSheetId="53">'[1]Bancos Múltiples'!#REF!</definedName>
    <definedName name="XA134.19" localSheetId="64">'[1]Bancos Múltiples'!#REF!</definedName>
    <definedName name="XA134.19" localSheetId="65">'[1]Bancos Múltiples'!#REF!</definedName>
    <definedName name="XA134.19" localSheetId="73">'[1]Bancos Múltiples'!#REF!</definedName>
    <definedName name="XA134.19" localSheetId="74">'[1]Bancos Múltiples'!#REF!</definedName>
    <definedName name="XA134.19">'[1]Bancos Múltiples'!#REF!</definedName>
    <definedName name="XA134.20" localSheetId="1">'[1]Bancos Múltiples'!#REF!</definedName>
    <definedName name="XA134.20" localSheetId="2">'[1]Bancos Múltiples'!#REF!</definedName>
    <definedName name="XA134.20" localSheetId="28">'[1]Bancos Múltiples'!#REF!</definedName>
    <definedName name="XA134.20" localSheetId="29">'[1]Bancos Múltiples'!#REF!</definedName>
    <definedName name="XA134.20" localSheetId="3">'[1]Bancos Múltiples'!#REF!</definedName>
    <definedName name="XA134.20" localSheetId="4">'[1]Bancos Múltiples'!#REF!</definedName>
    <definedName name="XA134.20" localSheetId="43">'[1]Bancos Múltiples'!#REF!</definedName>
    <definedName name="XA134.20" localSheetId="44">'[1]Bancos Múltiples'!#REF!</definedName>
    <definedName name="XA134.20" localSheetId="52">'[1]Bancos Múltiples'!#REF!</definedName>
    <definedName name="XA134.20" localSheetId="5">'[1]Bancos Múltiples'!#REF!</definedName>
    <definedName name="XA134.20" localSheetId="53">'[1]Bancos Múltiples'!#REF!</definedName>
    <definedName name="XA134.20" localSheetId="64">'[1]Bancos Múltiples'!#REF!</definedName>
    <definedName name="XA134.20" localSheetId="65">'[1]Bancos Múltiples'!#REF!</definedName>
    <definedName name="XA134.20" localSheetId="73">'[1]Bancos Múltiples'!#REF!</definedName>
    <definedName name="XA134.20" localSheetId="74">'[1]Bancos Múltiples'!#REF!</definedName>
    <definedName name="XA134.20">'[1]Bancos Múltiples'!#REF!</definedName>
    <definedName name="XA134.21" localSheetId="1">'[1]Bancos Múltiples'!#REF!</definedName>
    <definedName name="XA134.21" localSheetId="2">'[1]Bancos Múltiples'!#REF!</definedName>
    <definedName name="XA134.21" localSheetId="28">'[1]Bancos Múltiples'!#REF!</definedName>
    <definedName name="XA134.21" localSheetId="29">'[1]Bancos Múltiples'!#REF!</definedName>
    <definedName name="XA134.21" localSheetId="3">'[1]Bancos Múltiples'!#REF!</definedName>
    <definedName name="XA134.21" localSheetId="4">'[1]Bancos Múltiples'!#REF!</definedName>
    <definedName name="XA134.21" localSheetId="43">'[1]Bancos Múltiples'!#REF!</definedName>
    <definedName name="XA134.21" localSheetId="44">'[1]Bancos Múltiples'!#REF!</definedName>
    <definedName name="XA134.21" localSheetId="52">'[1]Bancos Múltiples'!#REF!</definedName>
    <definedName name="XA134.21" localSheetId="5">'[1]Bancos Múltiples'!#REF!</definedName>
    <definedName name="XA134.21" localSheetId="53">'[1]Bancos Múltiples'!#REF!</definedName>
    <definedName name="XA134.21" localSheetId="64">'[1]Bancos Múltiples'!#REF!</definedName>
    <definedName name="XA134.21" localSheetId="65">'[1]Bancos Múltiples'!#REF!</definedName>
    <definedName name="XA134.21" localSheetId="73">'[1]Bancos Múltiples'!#REF!</definedName>
    <definedName name="XA134.21" localSheetId="74">'[1]Bancos Múltiples'!#REF!</definedName>
    <definedName name="XA134.21">'[1]Bancos Múltiples'!#REF!</definedName>
    <definedName name="XA134.22" localSheetId="1">'[1]Bancos Múltiples'!#REF!</definedName>
    <definedName name="XA134.22" localSheetId="2">'[1]Bancos Múltiples'!#REF!</definedName>
    <definedName name="XA134.22" localSheetId="28">'[1]Bancos Múltiples'!#REF!</definedName>
    <definedName name="XA134.22" localSheetId="29">'[1]Bancos Múltiples'!#REF!</definedName>
    <definedName name="XA134.22" localSheetId="3">'[1]Bancos Múltiples'!#REF!</definedName>
    <definedName name="XA134.22" localSheetId="4">'[1]Bancos Múltiples'!#REF!</definedName>
    <definedName name="XA134.22" localSheetId="43">'[1]Bancos Múltiples'!#REF!</definedName>
    <definedName name="XA134.22" localSheetId="44">'[1]Bancos Múltiples'!#REF!</definedName>
    <definedName name="XA134.22" localSheetId="52">'[1]Bancos Múltiples'!#REF!</definedName>
    <definedName name="XA134.22" localSheetId="5">'[1]Bancos Múltiples'!#REF!</definedName>
    <definedName name="XA134.22" localSheetId="53">'[1]Bancos Múltiples'!#REF!</definedName>
    <definedName name="XA134.22" localSheetId="64">'[1]Bancos Múltiples'!#REF!</definedName>
    <definedName name="XA134.22" localSheetId="65">'[1]Bancos Múltiples'!#REF!</definedName>
    <definedName name="XA134.22" localSheetId="73">'[1]Bancos Múltiples'!#REF!</definedName>
    <definedName name="XA134.22" localSheetId="74">'[1]Bancos Múltiples'!#REF!</definedName>
    <definedName name="XA134.22">'[1]Bancos Múltiples'!#REF!</definedName>
    <definedName name="XA134.23" localSheetId="1">'[1]Bancos Múltiples'!#REF!</definedName>
    <definedName name="XA134.23" localSheetId="2">'[1]Bancos Múltiples'!#REF!</definedName>
    <definedName name="XA134.23" localSheetId="28">'[1]Bancos Múltiples'!#REF!</definedName>
    <definedName name="XA134.23" localSheetId="29">'[1]Bancos Múltiples'!#REF!</definedName>
    <definedName name="XA134.23" localSheetId="3">'[1]Bancos Múltiples'!#REF!</definedName>
    <definedName name="XA134.23" localSheetId="4">'[1]Bancos Múltiples'!#REF!</definedName>
    <definedName name="XA134.23" localSheetId="43">'[1]Bancos Múltiples'!#REF!</definedName>
    <definedName name="XA134.23" localSheetId="44">'[1]Bancos Múltiples'!#REF!</definedName>
    <definedName name="XA134.23" localSheetId="52">'[1]Bancos Múltiples'!#REF!</definedName>
    <definedName name="XA134.23" localSheetId="5">'[1]Bancos Múltiples'!#REF!</definedName>
    <definedName name="XA134.23" localSheetId="53">'[1]Bancos Múltiples'!#REF!</definedName>
    <definedName name="XA134.23" localSheetId="64">'[1]Bancos Múltiples'!#REF!</definedName>
    <definedName name="XA134.23" localSheetId="65">'[1]Bancos Múltiples'!#REF!</definedName>
    <definedName name="XA134.23" localSheetId="73">'[1]Bancos Múltiples'!#REF!</definedName>
    <definedName name="XA134.23" localSheetId="74">'[1]Bancos Múltiples'!#REF!</definedName>
    <definedName name="XA134.23">'[1]Bancos Múltiples'!#REF!</definedName>
    <definedName name="XA134.24" localSheetId="1">'[1]Bancos Múltiples'!#REF!</definedName>
    <definedName name="XA134.24" localSheetId="2">'[1]Bancos Múltiples'!#REF!</definedName>
    <definedName name="XA134.24" localSheetId="28">'[1]Bancos Múltiples'!#REF!</definedName>
    <definedName name="XA134.24" localSheetId="29">'[1]Bancos Múltiples'!#REF!</definedName>
    <definedName name="XA134.24" localSheetId="3">'[1]Bancos Múltiples'!#REF!</definedName>
    <definedName name="XA134.24" localSheetId="4">'[1]Bancos Múltiples'!#REF!</definedName>
    <definedName name="XA134.24" localSheetId="43">'[1]Bancos Múltiples'!#REF!</definedName>
    <definedName name="XA134.24" localSheetId="44">'[1]Bancos Múltiples'!#REF!</definedName>
    <definedName name="XA134.24" localSheetId="52">'[1]Bancos Múltiples'!#REF!</definedName>
    <definedName name="XA134.24" localSheetId="5">'[1]Bancos Múltiples'!#REF!</definedName>
    <definedName name="XA134.24" localSheetId="53">'[1]Bancos Múltiples'!#REF!</definedName>
    <definedName name="XA134.24" localSheetId="64">'[1]Bancos Múltiples'!#REF!</definedName>
    <definedName name="XA134.24" localSheetId="65">'[1]Bancos Múltiples'!#REF!</definedName>
    <definedName name="XA134.24" localSheetId="73">'[1]Bancos Múltiples'!#REF!</definedName>
    <definedName name="XA134.24" localSheetId="74">'[1]Bancos Múltiples'!#REF!</definedName>
    <definedName name="XA134.24">'[1]Bancos Múltiples'!#REF!</definedName>
    <definedName name="XA134.50" localSheetId="1">'[1]Bancos Múltiples'!#REF!</definedName>
    <definedName name="XA134.50" localSheetId="2">'[1]Bancos Múltiples'!#REF!</definedName>
    <definedName name="XA134.50" localSheetId="28">'[1]Bancos Múltiples'!#REF!</definedName>
    <definedName name="XA134.50" localSheetId="29">'[1]Bancos Múltiples'!#REF!</definedName>
    <definedName name="XA134.50" localSheetId="3">'[1]Bancos Múltiples'!#REF!</definedName>
    <definedName name="XA134.50" localSheetId="4">'[1]Bancos Múltiples'!#REF!</definedName>
    <definedName name="XA134.50" localSheetId="43">'[1]Bancos Múltiples'!#REF!</definedName>
    <definedName name="XA134.50" localSheetId="44">'[1]Bancos Múltiples'!#REF!</definedName>
    <definedName name="XA134.50" localSheetId="52">'[1]Bancos Múltiples'!#REF!</definedName>
    <definedName name="XA134.50" localSheetId="5">'[1]Bancos Múltiples'!#REF!</definedName>
    <definedName name="XA134.50" localSheetId="53">'[1]Bancos Múltiples'!#REF!</definedName>
    <definedName name="XA134.50" localSheetId="64">'[1]Bancos Múltiples'!#REF!</definedName>
    <definedName name="XA134.50" localSheetId="65">'[1]Bancos Múltiples'!#REF!</definedName>
    <definedName name="XA134.50" localSheetId="73">'[1]Bancos Múltiples'!#REF!</definedName>
    <definedName name="XA134.50" localSheetId="74">'[1]Bancos Múltiples'!#REF!</definedName>
    <definedName name="XA134.50">'[1]Bancos Múltiples'!#REF!</definedName>
    <definedName name="XA134.51" localSheetId="1">'[1]Bancos Múltiples'!#REF!</definedName>
    <definedName name="XA134.51" localSheetId="2">'[1]Bancos Múltiples'!#REF!</definedName>
    <definedName name="XA134.51" localSheetId="28">'[1]Bancos Múltiples'!#REF!</definedName>
    <definedName name="XA134.51" localSheetId="29">'[1]Bancos Múltiples'!#REF!</definedName>
    <definedName name="XA134.51" localSheetId="3">'[1]Bancos Múltiples'!#REF!</definedName>
    <definedName name="XA134.51" localSheetId="4">'[1]Bancos Múltiples'!#REF!</definedName>
    <definedName name="XA134.51" localSheetId="43">'[1]Bancos Múltiples'!#REF!</definedName>
    <definedName name="XA134.51" localSheetId="44">'[1]Bancos Múltiples'!#REF!</definedName>
    <definedName name="XA134.51" localSheetId="52">'[1]Bancos Múltiples'!#REF!</definedName>
    <definedName name="XA134.51" localSheetId="5">'[1]Bancos Múltiples'!#REF!</definedName>
    <definedName name="XA134.51" localSheetId="53">'[1]Bancos Múltiples'!#REF!</definedName>
    <definedName name="XA134.51" localSheetId="64">'[1]Bancos Múltiples'!#REF!</definedName>
    <definedName name="XA134.51" localSheetId="65">'[1]Bancos Múltiples'!#REF!</definedName>
    <definedName name="XA134.51" localSheetId="73">'[1]Bancos Múltiples'!#REF!</definedName>
    <definedName name="XA134.51" localSheetId="74">'[1]Bancos Múltiples'!#REF!</definedName>
    <definedName name="XA134.51">'[1]Bancos Múltiples'!#REF!</definedName>
    <definedName name="XA134.61" localSheetId="1">'[1]Bancos Múltiples'!#REF!</definedName>
    <definedName name="XA134.61" localSheetId="2">'[1]Bancos Múltiples'!#REF!</definedName>
    <definedName name="XA134.61" localSheetId="28">'[1]Bancos Múltiples'!#REF!</definedName>
    <definedName name="XA134.61" localSheetId="29">'[1]Bancos Múltiples'!#REF!</definedName>
    <definedName name="XA134.61" localSheetId="3">'[1]Bancos Múltiples'!#REF!</definedName>
    <definedName name="XA134.61" localSheetId="4">'[1]Bancos Múltiples'!#REF!</definedName>
    <definedName name="XA134.61" localSheetId="43">'[1]Bancos Múltiples'!#REF!</definedName>
    <definedName name="XA134.61" localSheetId="44">'[1]Bancos Múltiples'!#REF!</definedName>
    <definedName name="XA134.61" localSheetId="52">'[1]Bancos Múltiples'!#REF!</definedName>
    <definedName name="XA134.61" localSheetId="5">'[1]Bancos Múltiples'!#REF!</definedName>
    <definedName name="XA134.61" localSheetId="53">'[1]Bancos Múltiples'!#REF!</definedName>
    <definedName name="XA134.61" localSheetId="64">'[1]Bancos Múltiples'!#REF!</definedName>
    <definedName name="XA134.61" localSheetId="65">'[1]Bancos Múltiples'!#REF!</definedName>
    <definedName name="XA134.61" localSheetId="73">'[1]Bancos Múltiples'!#REF!</definedName>
    <definedName name="XA134.61" localSheetId="74">'[1]Bancos Múltiples'!#REF!</definedName>
    <definedName name="XA134.61">'[1]Bancos Múltiples'!#REF!</definedName>
    <definedName name="XA134.62" localSheetId="1">'[1]Bancos Múltiples'!#REF!</definedName>
    <definedName name="XA134.62" localSheetId="2">'[1]Bancos Múltiples'!#REF!</definedName>
    <definedName name="XA134.62" localSheetId="28">'[1]Bancos Múltiples'!#REF!</definedName>
    <definedName name="XA134.62" localSheetId="29">'[1]Bancos Múltiples'!#REF!</definedName>
    <definedName name="XA134.62" localSheetId="3">'[1]Bancos Múltiples'!#REF!</definedName>
    <definedName name="XA134.62" localSheetId="4">'[1]Bancos Múltiples'!#REF!</definedName>
    <definedName name="XA134.62" localSheetId="43">'[1]Bancos Múltiples'!#REF!</definedName>
    <definedName name="XA134.62" localSheetId="44">'[1]Bancos Múltiples'!#REF!</definedName>
    <definedName name="XA134.62" localSheetId="52">'[1]Bancos Múltiples'!#REF!</definedName>
    <definedName name="XA134.62" localSheetId="5">'[1]Bancos Múltiples'!#REF!</definedName>
    <definedName name="XA134.62" localSheetId="53">'[1]Bancos Múltiples'!#REF!</definedName>
    <definedName name="XA134.62" localSheetId="64">'[1]Bancos Múltiples'!#REF!</definedName>
    <definedName name="XA134.62" localSheetId="65">'[1]Bancos Múltiples'!#REF!</definedName>
    <definedName name="XA134.62" localSheetId="73">'[1]Bancos Múltiples'!#REF!</definedName>
    <definedName name="XA134.62" localSheetId="74">'[1]Bancos Múltiples'!#REF!</definedName>
    <definedName name="XA134.62">'[1]Bancos Múltiples'!#REF!</definedName>
    <definedName name="XA134.63" localSheetId="1">'[1]Bancos Múltiples'!#REF!</definedName>
    <definedName name="XA134.63" localSheetId="2">'[1]Bancos Múltiples'!#REF!</definedName>
    <definedName name="XA134.63" localSheetId="28">'[1]Bancos Múltiples'!#REF!</definedName>
    <definedName name="XA134.63" localSheetId="29">'[1]Bancos Múltiples'!#REF!</definedName>
    <definedName name="XA134.63" localSheetId="3">'[1]Bancos Múltiples'!#REF!</definedName>
    <definedName name="XA134.63" localSheetId="4">'[1]Bancos Múltiples'!#REF!</definedName>
    <definedName name="XA134.63" localSheetId="43">'[1]Bancos Múltiples'!#REF!</definedName>
    <definedName name="XA134.63" localSheetId="44">'[1]Bancos Múltiples'!#REF!</definedName>
    <definedName name="XA134.63" localSheetId="52">'[1]Bancos Múltiples'!#REF!</definedName>
    <definedName name="XA134.63" localSheetId="5">'[1]Bancos Múltiples'!#REF!</definedName>
    <definedName name="XA134.63" localSheetId="53">'[1]Bancos Múltiples'!#REF!</definedName>
    <definedName name="XA134.63" localSheetId="64">'[1]Bancos Múltiples'!#REF!</definedName>
    <definedName name="XA134.63" localSheetId="65">'[1]Bancos Múltiples'!#REF!</definedName>
    <definedName name="XA134.63" localSheetId="73">'[1]Bancos Múltiples'!#REF!</definedName>
    <definedName name="XA134.63" localSheetId="74">'[1]Bancos Múltiples'!#REF!</definedName>
    <definedName name="XA134.63">'[1]Bancos Múltiples'!#REF!</definedName>
    <definedName name="XA134.64" localSheetId="1">'[1]Bancos Múltiples'!#REF!</definedName>
    <definedName name="XA134.64" localSheetId="2">'[1]Bancos Múltiples'!#REF!</definedName>
    <definedName name="XA134.64" localSheetId="28">'[1]Bancos Múltiples'!#REF!</definedName>
    <definedName name="XA134.64" localSheetId="29">'[1]Bancos Múltiples'!#REF!</definedName>
    <definedName name="XA134.64" localSheetId="3">'[1]Bancos Múltiples'!#REF!</definedName>
    <definedName name="XA134.64" localSheetId="4">'[1]Bancos Múltiples'!#REF!</definedName>
    <definedName name="XA134.64" localSheetId="43">'[1]Bancos Múltiples'!#REF!</definedName>
    <definedName name="XA134.64" localSheetId="44">'[1]Bancos Múltiples'!#REF!</definedName>
    <definedName name="XA134.64" localSheetId="52">'[1]Bancos Múltiples'!#REF!</definedName>
    <definedName name="XA134.64" localSheetId="5">'[1]Bancos Múltiples'!#REF!</definedName>
    <definedName name="XA134.64" localSheetId="53">'[1]Bancos Múltiples'!#REF!</definedName>
    <definedName name="XA134.64" localSheetId="64">'[1]Bancos Múltiples'!#REF!</definedName>
    <definedName name="XA134.64" localSheetId="65">'[1]Bancos Múltiples'!#REF!</definedName>
    <definedName name="XA134.64" localSheetId="73">'[1]Bancos Múltiples'!#REF!</definedName>
    <definedName name="XA134.64" localSheetId="74">'[1]Bancos Múltiples'!#REF!</definedName>
    <definedName name="XA134.64">'[1]Bancos Múltiples'!#REF!</definedName>
    <definedName name="XA134.65" localSheetId="1">'[1]Bancos Múltiples'!#REF!</definedName>
    <definedName name="XA134.65" localSheetId="2">'[1]Bancos Múltiples'!#REF!</definedName>
    <definedName name="XA134.65" localSheetId="28">'[1]Bancos Múltiples'!#REF!</definedName>
    <definedName name="XA134.65" localSheetId="29">'[1]Bancos Múltiples'!#REF!</definedName>
    <definedName name="XA134.65" localSheetId="3">'[1]Bancos Múltiples'!#REF!</definedName>
    <definedName name="XA134.65" localSheetId="4">'[1]Bancos Múltiples'!#REF!</definedName>
    <definedName name="XA134.65" localSheetId="43">'[1]Bancos Múltiples'!#REF!</definedName>
    <definedName name="XA134.65" localSheetId="44">'[1]Bancos Múltiples'!#REF!</definedName>
    <definedName name="XA134.65" localSheetId="52">'[1]Bancos Múltiples'!#REF!</definedName>
    <definedName name="XA134.65" localSheetId="5">'[1]Bancos Múltiples'!#REF!</definedName>
    <definedName name="XA134.65" localSheetId="53">'[1]Bancos Múltiples'!#REF!</definedName>
    <definedName name="XA134.65" localSheetId="64">'[1]Bancos Múltiples'!#REF!</definedName>
    <definedName name="XA134.65" localSheetId="65">'[1]Bancos Múltiples'!#REF!</definedName>
    <definedName name="XA134.65" localSheetId="73">'[1]Bancos Múltiples'!#REF!</definedName>
    <definedName name="XA134.65" localSheetId="74">'[1]Bancos Múltiples'!#REF!</definedName>
    <definedName name="XA134.65">'[1]Bancos Múltiples'!#REF!</definedName>
    <definedName name="XA134.66" localSheetId="1">'[1]Bancos Múltiples'!#REF!</definedName>
    <definedName name="XA134.66" localSheetId="2">'[1]Bancos Múltiples'!#REF!</definedName>
    <definedName name="XA134.66" localSheetId="28">'[1]Bancos Múltiples'!#REF!</definedName>
    <definedName name="XA134.66" localSheetId="29">'[1]Bancos Múltiples'!#REF!</definedName>
    <definedName name="XA134.66" localSheetId="3">'[1]Bancos Múltiples'!#REF!</definedName>
    <definedName name="XA134.66" localSheetId="4">'[1]Bancos Múltiples'!#REF!</definedName>
    <definedName name="XA134.66" localSheetId="43">'[1]Bancos Múltiples'!#REF!</definedName>
    <definedName name="XA134.66" localSheetId="44">'[1]Bancos Múltiples'!#REF!</definedName>
    <definedName name="XA134.66" localSheetId="52">'[1]Bancos Múltiples'!#REF!</definedName>
    <definedName name="XA134.66" localSheetId="5">'[1]Bancos Múltiples'!#REF!</definedName>
    <definedName name="XA134.66" localSheetId="53">'[1]Bancos Múltiples'!#REF!</definedName>
    <definedName name="XA134.66" localSheetId="64">'[1]Bancos Múltiples'!#REF!</definedName>
    <definedName name="XA134.66" localSheetId="65">'[1]Bancos Múltiples'!#REF!</definedName>
    <definedName name="XA134.66" localSheetId="73">'[1]Bancos Múltiples'!#REF!</definedName>
    <definedName name="XA134.66" localSheetId="74">'[1]Bancos Múltiples'!#REF!</definedName>
    <definedName name="XA134.66">'[1]Bancos Múltiples'!#REF!</definedName>
    <definedName name="XA134.67" localSheetId="1">'[1]Bancos Múltiples'!#REF!</definedName>
    <definedName name="XA134.67" localSheetId="2">'[1]Bancos Múltiples'!#REF!</definedName>
    <definedName name="XA134.67" localSheetId="28">'[1]Bancos Múltiples'!#REF!</definedName>
    <definedName name="XA134.67" localSheetId="29">'[1]Bancos Múltiples'!#REF!</definedName>
    <definedName name="XA134.67" localSheetId="3">'[1]Bancos Múltiples'!#REF!</definedName>
    <definedName name="XA134.67" localSheetId="4">'[1]Bancos Múltiples'!#REF!</definedName>
    <definedName name="XA134.67" localSheetId="43">'[1]Bancos Múltiples'!#REF!</definedName>
    <definedName name="XA134.67" localSheetId="44">'[1]Bancos Múltiples'!#REF!</definedName>
    <definedName name="XA134.67" localSheetId="52">'[1]Bancos Múltiples'!#REF!</definedName>
    <definedName name="XA134.67" localSheetId="5">'[1]Bancos Múltiples'!#REF!</definedName>
    <definedName name="XA134.67" localSheetId="53">'[1]Bancos Múltiples'!#REF!</definedName>
    <definedName name="XA134.67" localSheetId="64">'[1]Bancos Múltiples'!#REF!</definedName>
    <definedName name="XA134.67" localSheetId="65">'[1]Bancos Múltiples'!#REF!</definedName>
    <definedName name="XA134.67" localSheetId="73">'[1]Bancos Múltiples'!#REF!</definedName>
    <definedName name="XA134.67" localSheetId="74">'[1]Bancos Múltiples'!#REF!</definedName>
    <definedName name="XA134.67">'[1]Bancos Múltiples'!#REF!</definedName>
    <definedName name="XA134.99" localSheetId="1">'[1]Bancos Múltiples'!#REF!</definedName>
    <definedName name="XA134.99" localSheetId="2">'[1]Bancos Múltiples'!#REF!</definedName>
    <definedName name="XA134.99" localSheetId="28">'[1]Bancos Múltiples'!#REF!</definedName>
    <definedName name="XA134.99" localSheetId="29">'[1]Bancos Múltiples'!#REF!</definedName>
    <definedName name="XA134.99" localSheetId="3">'[1]Bancos Múltiples'!#REF!</definedName>
    <definedName name="XA134.99" localSheetId="4">'[1]Bancos Múltiples'!#REF!</definedName>
    <definedName name="XA134.99" localSheetId="43">'[1]Bancos Múltiples'!#REF!</definedName>
    <definedName name="XA134.99" localSheetId="44">'[1]Bancos Múltiples'!#REF!</definedName>
    <definedName name="XA134.99" localSheetId="52">'[1]Bancos Múltiples'!#REF!</definedName>
    <definedName name="XA134.99" localSheetId="5">'[1]Bancos Múltiples'!#REF!</definedName>
    <definedName name="XA134.99" localSheetId="53">'[1]Bancos Múltiples'!#REF!</definedName>
    <definedName name="XA134.99" localSheetId="64">'[1]Bancos Múltiples'!#REF!</definedName>
    <definedName name="XA134.99" localSheetId="65">'[1]Bancos Múltiples'!#REF!</definedName>
    <definedName name="XA134.99" localSheetId="73">'[1]Bancos Múltiples'!#REF!</definedName>
    <definedName name="XA134.99" localSheetId="74">'[1]Bancos Múltiples'!#REF!</definedName>
    <definedName name="XA134.99">'[1]Bancos Múltiples'!#REF!</definedName>
    <definedName name="XA138.00" localSheetId="1">'[1]Bancos Múltiples'!#REF!</definedName>
    <definedName name="XA138.00" localSheetId="2">'[1]Bancos Múltiples'!#REF!</definedName>
    <definedName name="XA138.00" localSheetId="28">'[1]Bancos Múltiples'!#REF!</definedName>
    <definedName name="XA138.00" localSheetId="29">'[1]Bancos Múltiples'!#REF!</definedName>
    <definedName name="XA138.00" localSheetId="3">'[1]Bancos Múltiples'!#REF!</definedName>
    <definedName name="XA138.00" localSheetId="4">'[1]Bancos Múltiples'!#REF!</definedName>
    <definedName name="XA138.00" localSheetId="43">'[1]Bancos Múltiples'!#REF!</definedName>
    <definedName name="XA138.00" localSheetId="44">'[1]Bancos Múltiples'!#REF!</definedName>
    <definedName name="XA138.00" localSheetId="52">'[1]Bancos Múltiples'!#REF!</definedName>
    <definedName name="XA138.00" localSheetId="5">'[1]Bancos Múltiples'!#REF!</definedName>
    <definedName name="XA138.00" localSheetId="53">'[1]Bancos Múltiples'!#REF!</definedName>
    <definedName name="XA138.00" localSheetId="64">'[1]Bancos Múltiples'!#REF!</definedName>
    <definedName name="XA138.00" localSheetId="65">'[1]Bancos Múltiples'!#REF!</definedName>
    <definedName name="XA138.00" localSheetId="73">'[1]Bancos Múltiples'!#REF!</definedName>
    <definedName name="XA138.00" localSheetId="74">'[1]Bancos Múltiples'!#REF!</definedName>
    <definedName name="XA138.00">'[1]Bancos Múltiples'!#REF!</definedName>
    <definedName name="XA138.01" localSheetId="1">'[1]Bancos Múltiples'!#REF!</definedName>
    <definedName name="XA138.01" localSheetId="2">'[1]Bancos Múltiples'!#REF!</definedName>
    <definedName name="XA138.01" localSheetId="28">'[1]Bancos Múltiples'!#REF!</definedName>
    <definedName name="XA138.01" localSheetId="29">'[1]Bancos Múltiples'!#REF!</definedName>
    <definedName name="XA138.01" localSheetId="3">'[1]Bancos Múltiples'!#REF!</definedName>
    <definedName name="XA138.01" localSheetId="4">'[1]Bancos Múltiples'!#REF!</definedName>
    <definedName name="XA138.01" localSheetId="43">'[1]Bancos Múltiples'!#REF!</definedName>
    <definedName name="XA138.01" localSheetId="44">'[1]Bancos Múltiples'!#REF!</definedName>
    <definedName name="XA138.01" localSheetId="52">'[1]Bancos Múltiples'!#REF!</definedName>
    <definedName name="XA138.01" localSheetId="5">'[1]Bancos Múltiples'!#REF!</definedName>
    <definedName name="XA138.01" localSheetId="53">'[1]Bancos Múltiples'!#REF!</definedName>
    <definedName name="XA138.01" localSheetId="64">'[1]Bancos Múltiples'!#REF!</definedName>
    <definedName name="XA138.01" localSheetId="65">'[1]Bancos Múltiples'!#REF!</definedName>
    <definedName name="XA138.01" localSheetId="73">'[1]Bancos Múltiples'!#REF!</definedName>
    <definedName name="XA138.01" localSheetId="74">'[1]Bancos Múltiples'!#REF!</definedName>
    <definedName name="XA138.01">'[1]Bancos Múltiples'!#REF!</definedName>
    <definedName name="XA138.02" localSheetId="1">'[1]Bancos Múltiples'!#REF!</definedName>
    <definedName name="XA138.02" localSheetId="2">'[1]Bancos Múltiples'!#REF!</definedName>
    <definedName name="XA138.02" localSheetId="28">'[1]Bancos Múltiples'!#REF!</definedName>
    <definedName name="XA138.02" localSheetId="29">'[1]Bancos Múltiples'!#REF!</definedName>
    <definedName name="XA138.02" localSheetId="3">'[1]Bancos Múltiples'!#REF!</definedName>
    <definedName name="XA138.02" localSheetId="4">'[1]Bancos Múltiples'!#REF!</definedName>
    <definedName name="XA138.02" localSheetId="43">'[1]Bancos Múltiples'!#REF!</definedName>
    <definedName name="XA138.02" localSheetId="44">'[1]Bancos Múltiples'!#REF!</definedName>
    <definedName name="XA138.02" localSheetId="52">'[1]Bancos Múltiples'!#REF!</definedName>
    <definedName name="XA138.02" localSheetId="5">'[1]Bancos Múltiples'!#REF!</definedName>
    <definedName name="XA138.02" localSheetId="53">'[1]Bancos Múltiples'!#REF!</definedName>
    <definedName name="XA138.02" localSheetId="64">'[1]Bancos Múltiples'!#REF!</definedName>
    <definedName name="XA138.02" localSheetId="65">'[1]Bancos Múltiples'!#REF!</definedName>
    <definedName name="XA138.02" localSheetId="73">'[1]Bancos Múltiples'!#REF!</definedName>
    <definedName name="XA138.02" localSheetId="74">'[1]Bancos Múltiples'!#REF!</definedName>
    <definedName name="XA138.02">'[1]Bancos Múltiples'!#REF!</definedName>
    <definedName name="XA138.03" localSheetId="1">'[1]Bancos Múltiples'!#REF!</definedName>
    <definedName name="XA138.03" localSheetId="2">'[1]Bancos Múltiples'!#REF!</definedName>
    <definedName name="XA138.03" localSheetId="28">'[1]Bancos Múltiples'!#REF!</definedName>
    <definedName name="XA138.03" localSheetId="29">'[1]Bancos Múltiples'!#REF!</definedName>
    <definedName name="XA138.03" localSheetId="3">'[1]Bancos Múltiples'!#REF!</definedName>
    <definedName name="XA138.03" localSheetId="4">'[1]Bancos Múltiples'!#REF!</definedName>
    <definedName name="XA138.03" localSheetId="43">'[1]Bancos Múltiples'!#REF!</definedName>
    <definedName name="XA138.03" localSheetId="44">'[1]Bancos Múltiples'!#REF!</definedName>
    <definedName name="XA138.03" localSheetId="52">'[1]Bancos Múltiples'!#REF!</definedName>
    <definedName name="XA138.03" localSheetId="5">'[1]Bancos Múltiples'!#REF!</definedName>
    <definedName name="XA138.03" localSheetId="53">'[1]Bancos Múltiples'!#REF!</definedName>
    <definedName name="XA138.03" localSheetId="64">'[1]Bancos Múltiples'!#REF!</definedName>
    <definedName name="XA138.03" localSheetId="65">'[1]Bancos Múltiples'!#REF!</definedName>
    <definedName name="XA138.03" localSheetId="73">'[1]Bancos Múltiples'!#REF!</definedName>
    <definedName name="XA138.03" localSheetId="74">'[1]Bancos Múltiples'!#REF!</definedName>
    <definedName name="XA138.03">'[1]Bancos Múltiples'!#REF!</definedName>
    <definedName name="XA138.04" localSheetId="1">'[1]Bancos Múltiples'!#REF!</definedName>
    <definedName name="XA138.04" localSheetId="2">'[1]Bancos Múltiples'!#REF!</definedName>
    <definedName name="XA138.04" localSheetId="28">'[1]Bancos Múltiples'!#REF!</definedName>
    <definedName name="XA138.04" localSheetId="29">'[1]Bancos Múltiples'!#REF!</definedName>
    <definedName name="XA138.04" localSheetId="3">'[1]Bancos Múltiples'!#REF!</definedName>
    <definedName name="XA138.04" localSheetId="4">'[1]Bancos Múltiples'!#REF!</definedName>
    <definedName name="XA138.04" localSheetId="43">'[1]Bancos Múltiples'!#REF!</definedName>
    <definedName name="XA138.04" localSheetId="44">'[1]Bancos Múltiples'!#REF!</definedName>
    <definedName name="XA138.04" localSheetId="52">'[1]Bancos Múltiples'!#REF!</definedName>
    <definedName name="XA138.04" localSheetId="5">'[1]Bancos Múltiples'!#REF!</definedName>
    <definedName name="XA138.04" localSheetId="53">'[1]Bancos Múltiples'!#REF!</definedName>
    <definedName name="XA138.04" localSheetId="64">'[1]Bancos Múltiples'!#REF!</definedName>
    <definedName name="XA138.04" localSheetId="65">'[1]Bancos Múltiples'!#REF!</definedName>
    <definedName name="XA138.04" localSheetId="73">'[1]Bancos Múltiples'!#REF!</definedName>
    <definedName name="XA138.04" localSheetId="74">'[1]Bancos Múltiples'!#REF!</definedName>
    <definedName name="XA138.04">'[1]Bancos Múltiples'!#REF!</definedName>
    <definedName name="XA138.92" localSheetId="1">'[1]Bancos Múltiples'!#REF!</definedName>
    <definedName name="XA138.92" localSheetId="2">'[1]Bancos Múltiples'!#REF!</definedName>
    <definedName name="XA138.92" localSheetId="28">'[1]Bancos Múltiples'!#REF!</definedName>
    <definedName name="XA138.92" localSheetId="29">'[1]Bancos Múltiples'!#REF!</definedName>
    <definedName name="XA138.92" localSheetId="3">'[1]Bancos Múltiples'!#REF!</definedName>
    <definedName name="XA138.92" localSheetId="4">'[1]Bancos Múltiples'!#REF!</definedName>
    <definedName name="XA138.92" localSheetId="43">'[1]Bancos Múltiples'!#REF!</definedName>
    <definedName name="XA138.92" localSheetId="44">'[1]Bancos Múltiples'!#REF!</definedName>
    <definedName name="XA138.92" localSheetId="52">'[1]Bancos Múltiples'!#REF!</definedName>
    <definedName name="XA138.92" localSheetId="5">'[1]Bancos Múltiples'!#REF!</definedName>
    <definedName name="XA138.92" localSheetId="53">'[1]Bancos Múltiples'!#REF!</definedName>
    <definedName name="XA138.92" localSheetId="64">'[1]Bancos Múltiples'!#REF!</definedName>
    <definedName name="XA138.92" localSheetId="65">'[1]Bancos Múltiples'!#REF!</definedName>
    <definedName name="XA138.92" localSheetId="73">'[1]Bancos Múltiples'!#REF!</definedName>
    <definedName name="XA138.92" localSheetId="74">'[1]Bancos Múltiples'!#REF!</definedName>
    <definedName name="XA138.92">'[1]Bancos Múltiples'!#REF!</definedName>
    <definedName name="XA139.00" localSheetId="1">'[1]Bancos Múltiples'!#REF!</definedName>
    <definedName name="XA139.00" localSheetId="2">'[1]Bancos Múltiples'!#REF!</definedName>
    <definedName name="XA139.00" localSheetId="28">'[1]Bancos Múltiples'!#REF!</definedName>
    <definedName name="XA139.00" localSheetId="29">'[1]Bancos Múltiples'!#REF!</definedName>
    <definedName name="XA139.00" localSheetId="3">'[1]Bancos Múltiples'!#REF!</definedName>
    <definedName name="XA139.00" localSheetId="4">'[1]Bancos Múltiples'!#REF!</definedName>
    <definedName name="XA139.00" localSheetId="43">'[1]Bancos Múltiples'!#REF!</definedName>
    <definedName name="XA139.00" localSheetId="44">'[1]Bancos Múltiples'!#REF!</definedName>
    <definedName name="XA139.00" localSheetId="52">'[1]Bancos Múltiples'!#REF!</definedName>
    <definedName name="XA139.00" localSheetId="5">'[1]Bancos Múltiples'!#REF!</definedName>
    <definedName name="XA139.00" localSheetId="53">'[1]Bancos Múltiples'!#REF!</definedName>
    <definedName name="XA139.00" localSheetId="64">'[1]Bancos Múltiples'!#REF!</definedName>
    <definedName name="XA139.00" localSheetId="65">'[1]Bancos Múltiples'!#REF!</definedName>
    <definedName name="XA139.00" localSheetId="73">'[1]Bancos Múltiples'!#REF!</definedName>
    <definedName name="XA139.00" localSheetId="74">'[1]Bancos Múltiples'!#REF!</definedName>
    <definedName name="XA139.00">'[1]Bancos Múltiples'!#REF!</definedName>
    <definedName name="XA139.01" localSheetId="1">'[1]Bancos Múltiples'!#REF!</definedName>
    <definedName name="XA139.01" localSheetId="2">'[1]Bancos Múltiples'!#REF!</definedName>
    <definedName name="XA139.01" localSheetId="28">'[1]Bancos Múltiples'!#REF!</definedName>
    <definedName name="XA139.01" localSheetId="29">'[1]Bancos Múltiples'!#REF!</definedName>
    <definedName name="XA139.01" localSheetId="3">'[1]Bancos Múltiples'!#REF!</definedName>
    <definedName name="XA139.01" localSheetId="4">'[1]Bancos Múltiples'!#REF!</definedName>
    <definedName name="XA139.01" localSheetId="43">'[1]Bancos Múltiples'!#REF!</definedName>
    <definedName name="XA139.01" localSheetId="44">'[1]Bancos Múltiples'!#REF!</definedName>
    <definedName name="XA139.01" localSheetId="52">'[1]Bancos Múltiples'!#REF!</definedName>
    <definedName name="XA139.01" localSheetId="5">'[1]Bancos Múltiples'!#REF!</definedName>
    <definedName name="XA139.01" localSheetId="53">'[1]Bancos Múltiples'!#REF!</definedName>
    <definedName name="XA139.01" localSheetId="64">'[1]Bancos Múltiples'!#REF!</definedName>
    <definedName name="XA139.01" localSheetId="65">'[1]Bancos Múltiples'!#REF!</definedName>
    <definedName name="XA139.01" localSheetId="73">'[1]Bancos Múltiples'!#REF!</definedName>
    <definedName name="XA139.01" localSheetId="74">'[1]Bancos Múltiples'!#REF!</definedName>
    <definedName name="XA139.01">'[1]Bancos Múltiples'!#REF!</definedName>
    <definedName name="XA139.02" localSheetId="1">'[1]Bancos Múltiples'!#REF!</definedName>
    <definedName name="XA139.02" localSheetId="2">'[1]Bancos Múltiples'!#REF!</definedName>
    <definedName name="XA139.02" localSheetId="28">'[1]Bancos Múltiples'!#REF!</definedName>
    <definedName name="XA139.02" localSheetId="29">'[1]Bancos Múltiples'!#REF!</definedName>
    <definedName name="XA139.02" localSheetId="3">'[1]Bancos Múltiples'!#REF!</definedName>
    <definedName name="XA139.02" localSheetId="4">'[1]Bancos Múltiples'!#REF!</definedName>
    <definedName name="XA139.02" localSheetId="43">'[1]Bancos Múltiples'!#REF!</definedName>
    <definedName name="XA139.02" localSheetId="44">'[1]Bancos Múltiples'!#REF!</definedName>
    <definedName name="XA139.02" localSheetId="52">'[1]Bancos Múltiples'!#REF!</definedName>
    <definedName name="XA139.02" localSheetId="5">'[1]Bancos Múltiples'!#REF!</definedName>
    <definedName name="XA139.02" localSheetId="53">'[1]Bancos Múltiples'!#REF!</definedName>
    <definedName name="XA139.02" localSheetId="64">'[1]Bancos Múltiples'!#REF!</definedName>
    <definedName name="XA139.02" localSheetId="65">'[1]Bancos Múltiples'!#REF!</definedName>
    <definedName name="XA139.02" localSheetId="73">'[1]Bancos Múltiples'!#REF!</definedName>
    <definedName name="XA139.02" localSheetId="74">'[1]Bancos Múltiples'!#REF!</definedName>
    <definedName name="XA139.02">'[1]Bancos Múltiples'!#REF!</definedName>
    <definedName name="XA139.03" localSheetId="1">'[1]Bancos Múltiples'!#REF!</definedName>
    <definedName name="XA139.03" localSheetId="2">'[1]Bancos Múltiples'!#REF!</definedName>
    <definedName name="XA139.03" localSheetId="28">'[1]Bancos Múltiples'!#REF!</definedName>
    <definedName name="XA139.03" localSheetId="29">'[1]Bancos Múltiples'!#REF!</definedName>
    <definedName name="XA139.03" localSheetId="3">'[1]Bancos Múltiples'!#REF!</definedName>
    <definedName name="XA139.03" localSheetId="4">'[1]Bancos Múltiples'!#REF!</definedName>
    <definedName name="XA139.03" localSheetId="43">'[1]Bancos Múltiples'!#REF!</definedName>
    <definedName name="XA139.03" localSheetId="44">'[1]Bancos Múltiples'!#REF!</definedName>
    <definedName name="XA139.03" localSheetId="52">'[1]Bancos Múltiples'!#REF!</definedName>
    <definedName name="XA139.03" localSheetId="5">'[1]Bancos Múltiples'!#REF!</definedName>
    <definedName name="XA139.03" localSheetId="53">'[1]Bancos Múltiples'!#REF!</definedName>
    <definedName name="XA139.03" localSheetId="64">'[1]Bancos Múltiples'!#REF!</definedName>
    <definedName name="XA139.03" localSheetId="65">'[1]Bancos Múltiples'!#REF!</definedName>
    <definedName name="XA139.03" localSheetId="73">'[1]Bancos Múltiples'!#REF!</definedName>
    <definedName name="XA139.03" localSheetId="74">'[1]Bancos Múltiples'!#REF!</definedName>
    <definedName name="XA139.03">'[1]Bancos Múltiples'!#REF!</definedName>
    <definedName name="XA139.04" localSheetId="1">'[1]Bancos Múltiples'!#REF!</definedName>
    <definedName name="XA139.04" localSheetId="2">'[1]Bancos Múltiples'!#REF!</definedName>
    <definedName name="XA139.04" localSheetId="28">'[1]Bancos Múltiples'!#REF!</definedName>
    <definedName name="XA139.04" localSheetId="29">'[1]Bancos Múltiples'!#REF!</definedName>
    <definedName name="XA139.04" localSheetId="3">'[1]Bancos Múltiples'!#REF!</definedName>
    <definedName name="XA139.04" localSheetId="4">'[1]Bancos Múltiples'!#REF!</definedName>
    <definedName name="XA139.04" localSheetId="43">'[1]Bancos Múltiples'!#REF!</definedName>
    <definedName name="XA139.04" localSheetId="44">'[1]Bancos Múltiples'!#REF!</definedName>
    <definedName name="XA139.04" localSheetId="52">'[1]Bancos Múltiples'!#REF!</definedName>
    <definedName name="XA139.04" localSheetId="5">'[1]Bancos Múltiples'!#REF!</definedName>
    <definedName name="XA139.04" localSheetId="53">'[1]Bancos Múltiples'!#REF!</definedName>
    <definedName name="XA139.04" localSheetId="64">'[1]Bancos Múltiples'!#REF!</definedName>
    <definedName name="XA139.04" localSheetId="65">'[1]Bancos Múltiples'!#REF!</definedName>
    <definedName name="XA139.04" localSheetId="73">'[1]Bancos Múltiples'!#REF!</definedName>
    <definedName name="XA139.04" localSheetId="74">'[1]Bancos Múltiples'!#REF!</definedName>
    <definedName name="XA139.04">'[1]Bancos Múltiples'!#REF!</definedName>
    <definedName name="XA139.05" localSheetId="1">'[1]Bancos Múltiples'!#REF!</definedName>
    <definedName name="XA139.05" localSheetId="2">'[1]Bancos Múltiples'!#REF!</definedName>
    <definedName name="XA139.05" localSheetId="28">'[1]Bancos Múltiples'!#REF!</definedName>
    <definedName name="XA139.05" localSheetId="29">'[1]Bancos Múltiples'!#REF!</definedName>
    <definedName name="XA139.05" localSheetId="3">'[1]Bancos Múltiples'!#REF!</definedName>
    <definedName name="XA139.05" localSheetId="4">'[1]Bancos Múltiples'!#REF!</definedName>
    <definedName name="XA139.05" localSheetId="43">'[1]Bancos Múltiples'!#REF!</definedName>
    <definedName name="XA139.05" localSheetId="44">'[1]Bancos Múltiples'!#REF!</definedName>
    <definedName name="XA139.05" localSheetId="52">'[1]Bancos Múltiples'!#REF!</definedName>
    <definedName name="XA139.05" localSheetId="5">'[1]Bancos Múltiples'!#REF!</definedName>
    <definedName name="XA139.05" localSheetId="53">'[1]Bancos Múltiples'!#REF!</definedName>
    <definedName name="XA139.05" localSheetId="64">'[1]Bancos Múltiples'!#REF!</definedName>
    <definedName name="XA139.05" localSheetId="65">'[1]Bancos Múltiples'!#REF!</definedName>
    <definedName name="XA139.05" localSheetId="73">'[1]Bancos Múltiples'!#REF!</definedName>
    <definedName name="XA139.05" localSheetId="74">'[1]Bancos Múltiples'!#REF!</definedName>
    <definedName name="XA139.05">'[1]Bancos Múltiples'!#REF!</definedName>
    <definedName name="XA139.06" localSheetId="1">'[1]Bancos Múltiples'!#REF!</definedName>
    <definedName name="XA139.06" localSheetId="2">'[1]Bancos Múltiples'!#REF!</definedName>
    <definedName name="XA139.06" localSheetId="28">'[1]Bancos Múltiples'!#REF!</definedName>
    <definedName name="XA139.06" localSheetId="29">'[1]Bancos Múltiples'!#REF!</definedName>
    <definedName name="XA139.06" localSheetId="3">'[1]Bancos Múltiples'!#REF!</definedName>
    <definedName name="XA139.06" localSheetId="4">'[1]Bancos Múltiples'!#REF!</definedName>
    <definedName name="XA139.06" localSheetId="43">'[1]Bancos Múltiples'!#REF!</definedName>
    <definedName name="XA139.06" localSheetId="44">'[1]Bancos Múltiples'!#REF!</definedName>
    <definedName name="XA139.06" localSheetId="52">'[1]Bancos Múltiples'!#REF!</definedName>
    <definedName name="XA139.06" localSheetId="5">'[1]Bancos Múltiples'!#REF!</definedName>
    <definedName name="XA139.06" localSheetId="53">'[1]Bancos Múltiples'!#REF!</definedName>
    <definedName name="XA139.06" localSheetId="64">'[1]Bancos Múltiples'!#REF!</definedName>
    <definedName name="XA139.06" localSheetId="65">'[1]Bancos Múltiples'!#REF!</definedName>
    <definedName name="XA139.06" localSheetId="73">'[1]Bancos Múltiples'!#REF!</definedName>
    <definedName name="XA139.06" localSheetId="74">'[1]Bancos Múltiples'!#REF!</definedName>
    <definedName name="XA139.06">'[1]Bancos Múltiples'!#REF!</definedName>
    <definedName name="XA139.07" localSheetId="1">'[1]Bancos Múltiples'!#REF!</definedName>
    <definedName name="XA139.07" localSheetId="2">'[1]Bancos Múltiples'!#REF!</definedName>
    <definedName name="XA139.07" localSheetId="28">'[1]Bancos Múltiples'!#REF!</definedName>
    <definedName name="XA139.07" localSheetId="29">'[1]Bancos Múltiples'!#REF!</definedName>
    <definedName name="XA139.07" localSheetId="3">'[1]Bancos Múltiples'!#REF!</definedName>
    <definedName name="XA139.07" localSheetId="4">'[1]Bancos Múltiples'!#REF!</definedName>
    <definedName name="XA139.07" localSheetId="43">'[1]Bancos Múltiples'!#REF!</definedName>
    <definedName name="XA139.07" localSheetId="44">'[1]Bancos Múltiples'!#REF!</definedName>
    <definedName name="XA139.07" localSheetId="52">'[1]Bancos Múltiples'!#REF!</definedName>
    <definedName name="XA139.07" localSheetId="5">'[1]Bancos Múltiples'!#REF!</definedName>
    <definedName name="XA139.07" localSheetId="53">'[1]Bancos Múltiples'!#REF!</definedName>
    <definedName name="XA139.07" localSheetId="64">'[1]Bancos Múltiples'!#REF!</definedName>
    <definedName name="XA139.07" localSheetId="65">'[1]Bancos Múltiples'!#REF!</definedName>
    <definedName name="XA139.07" localSheetId="73">'[1]Bancos Múltiples'!#REF!</definedName>
    <definedName name="XA139.07" localSheetId="74">'[1]Bancos Múltiples'!#REF!</definedName>
    <definedName name="XA139.07">'[1]Bancos Múltiples'!#REF!</definedName>
    <definedName name="XA140.00" localSheetId="1">'[1]Bancos Múltiples'!#REF!</definedName>
    <definedName name="XA140.00" localSheetId="2">'[1]Bancos Múltiples'!#REF!</definedName>
    <definedName name="XA140.00" localSheetId="28">'[1]Bancos Múltiples'!#REF!</definedName>
    <definedName name="XA140.00" localSheetId="29">'[1]Bancos Múltiples'!#REF!</definedName>
    <definedName name="XA140.00" localSheetId="3">'[1]Bancos Múltiples'!#REF!</definedName>
    <definedName name="XA140.00" localSheetId="4">'[1]Bancos Múltiples'!#REF!</definedName>
    <definedName name="XA140.00" localSheetId="43">'[1]Bancos Múltiples'!#REF!</definedName>
    <definedName name="XA140.00" localSheetId="44">'[1]Bancos Múltiples'!#REF!</definedName>
    <definedName name="XA140.00" localSheetId="52">'[1]Bancos Múltiples'!#REF!</definedName>
    <definedName name="XA140.00" localSheetId="5">'[1]Bancos Múltiples'!#REF!</definedName>
    <definedName name="XA140.00" localSheetId="53">'[1]Bancos Múltiples'!#REF!</definedName>
    <definedName name="XA140.00" localSheetId="64">'[1]Bancos Múltiples'!#REF!</definedName>
    <definedName name="XA140.00" localSheetId="65">'[1]Bancos Múltiples'!#REF!</definedName>
    <definedName name="XA140.00" localSheetId="73">'[1]Bancos Múltiples'!#REF!</definedName>
    <definedName name="XA140.00" localSheetId="74">'[1]Bancos Múltiples'!#REF!</definedName>
    <definedName name="XA140.00">'[1]Bancos Múltiples'!#REF!</definedName>
    <definedName name="XA141.00" localSheetId="1">'[1]Bancos Múltiples'!#REF!</definedName>
    <definedName name="XA141.00" localSheetId="2">'[1]Bancos Múltiples'!#REF!</definedName>
    <definedName name="XA141.00" localSheetId="28">'[1]Bancos Múltiples'!#REF!</definedName>
    <definedName name="XA141.00" localSheetId="29">'[1]Bancos Múltiples'!#REF!</definedName>
    <definedName name="XA141.00" localSheetId="3">'[1]Bancos Múltiples'!#REF!</definedName>
    <definedName name="XA141.00" localSheetId="4">'[1]Bancos Múltiples'!#REF!</definedName>
    <definedName name="XA141.00" localSheetId="43">'[1]Bancos Múltiples'!#REF!</definedName>
    <definedName name="XA141.00" localSheetId="44">'[1]Bancos Múltiples'!#REF!</definedName>
    <definedName name="XA141.00" localSheetId="52">'[1]Bancos Múltiples'!#REF!</definedName>
    <definedName name="XA141.00" localSheetId="5">'[1]Bancos Múltiples'!#REF!</definedName>
    <definedName name="XA141.00" localSheetId="53">'[1]Bancos Múltiples'!#REF!</definedName>
    <definedName name="XA141.00" localSheetId="64">'[1]Bancos Múltiples'!#REF!</definedName>
    <definedName name="XA141.00" localSheetId="65">'[1]Bancos Múltiples'!#REF!</definedName>
    <definedName name="XA141.00" localSheetId="73">'[1]Bancos Múltiples'!#REF!</definedName>
    <definedName name="XA141.00" localSheetId="74">'[1]Bancos Múltiples'!#REF!</definedName>
    <definedName name="XA141.00">'[1]Bancos Múltiples'!#REF!</definedName>
    <definedName name="XA141.01" localSheetId="1">'[1]Bancos Múltiples'!#REF!</definedName>
    <definedName name="XA141.01" localSheetId="2">'[1]Bancos Múltiples'!#REF!</definedName>
    <definedName name="XA141.01" localSheetId="28">'[1]Bancos Múltiples'!#REF!</definedName>
    <definedName name="XA141.01" localSheetId="29">'[1]Bancos Múltiples'!#REF!</definedName>
    <definedName name="XA141.01" localSheetId="3">'[1]Bancos Múltiples'!#REF!</definedName>
    <definedName name="XA141.01" localSheetId="4">'[1]Bancos Múltiples'!#REF!</definedName>
    <definedName name="XA141.01" localSheetId="43">'[1]Bancos Múltiples'!#REF!</definedName>
    <definedName name="XA141.01" localSheetId="44">'[1]Bancos Múltiples'!#REF!</definedName>
    <definedName name="XA141.01" localSheetId="52">'[1]Bancos Múltiples'!#REF!</definedName>
    <definedName name="XA141.01" localSheetId="5">'[1]Bancos Múltiples'!#REF!</definedName>
    <definedName name="XA141.01" localSheetId="53">'[1]Bancos Múltiples'!#REF!</definedName>
    <definedName name="XA141.01" localSheetId="64">'[1]Bancos Múltiples'!#REF!</definedName>
    <definedName name="XA141.01" localSheetId="65">'[1]Bancos Múltiples'!#REF!</definedName>
    <definedName name="XA141.01" localSheetId="73">'[1]Bancos Múltiples'!#REF!</definedName>
    <definedName name="XA141.01" localSheetId="74">'[1]Bancos Múltiples'!#REF!</definedName>
    <definedName name="XA141.01">'[1]Bancos Múltiples'!#REF!</definedName>
    <definedName name="XA141.02" localSheetId="1">'[1]Bancos Múltiples'!#REF!</definedName>
    <definedName name="XA141.02" localSheetId="2">'[1]Bancos Múltiples'!#REF!</definedName>
    <definedName name="XA141.02" localSheetId="28">'[1]Bancos Múltiples'!#REF!</definedName>
    <definedName name="XA141.02" localSheetId="29">'[1]Bancos Múltiples'!#REF!</definedName>
    <definedName name="XA141.02" localSheetId="3">'[1]Bancos Múltiples'!#REF!</definedName>
    <definedName name="XA141.02" localSheetId="4">'[1]Bancos Múltiples'!#REF!</definedName>
    <definedName name="XA141.02" localSheetId="43">'[1]Bancos Múltiples'!#REF!</definedName>
    <definedName name="XA141.02" localSheetId="44">'[1]Bancos Múltiples'!#REF!</definedName>
    <definedName name="XA141.02" localSheetId="52">'[1]Bancos Múltiples'!#REF!</definedName>
    <definedName name="XA141.02" localSheetId="5">'[1]Bancos Múltiples'!#REF!</definedName>
    <definedName name="XA141.02" localSheetId="53">'[1]Bancos Múltiples'!#REF!</definedName>
    <definedName name="XA141.02" localSheetId="64">'[1]Bancos Múltiples'!#REF!</definedName>
    <definedName name="XA141.02" localSheetId="65">'[1]Bancos Múltiples'!#REF!</definedName>
    <definedName name="XA141.02" localSheetId="73">'[1]Bancos Múltiples'!#REF!</definedName>
    <definedName name="XA141.02" localSheetId="74">'[1]Bancos Múltiples'!#REF!</definedName>
    <definedName name="XA141.02">'[1]Bancos Múltiples'!#REF!</definedName>
    <definedName name="XA141.03" localSheetId="1">'[1]Bancos Múltiples'!#REF!</definedName>
    <definedName name="XA141.03" localSheetId="2">'[1]Bancos Múltiples'!#REF!</definedName>
    <definedName name="XA141.03" localSheetId="28">'[1]Bancos Múltiples'!#REF!</definedName>
    <definedName name="XA141.03" localSheetId="29">'[1]Bancos Múltiples'!#REF!</definedName>
    <definedName name="XA141.03" localSheetId="3">'[1]Bancos Múltiples'!#REF!</definedName>
    <definedName name="XA141.03" localSheetId="4">'[1]Bancos Múltiples'!#REF!</definedName>
    <definedName name="XA141.03" localSheetId="43">'[1]Bancos Múltiples'!#REF!</definedName>
    <definedName name="XA141.03" localSheetId="44">'[1]Bancos Múltiples'!#REF!</definedName>
    <definedName name="XA141.03" localSheetId="52">'[1]Bancos Múltiples'!#REF!</definedName>
    <definedName name="XA141.03" localSheetId="5">'[1]Bancos Múltiples'!#REF!</definedName>
    <definedName name="XA141.03" localSheetId="53">'[1]Bancos Múltiples'!#REF!</definedName>
    <definedName name="XA141.03" localSheetId="64">'[1]Bancos Múltiples'!#REF!</definedName>
    <definedName name="XA141.03" localSheetId="65">'[1]Bancos Múltiples'!#REF!</definedName>
    <definedName name="XA141.03" localSheetId="73">'[1]Bancos Múltiples'!#REF!</definedName>
    <definedName name="XA141.03" localSheetId="74">'[1]Bancos Múltiples'!#REF!</definedName>
    <definedName name="XA141.03">'[1]Bancos Múltiples'!#REF!</definedName>
    <definedName name="XA141.99" localSheetId="1">'[1]Bancos Múltiples'!#REF!</definedName>
    <definedName name="XA141.99" localSheetId="2">'[1]Bancos Múltiples'!#REF!</definedName>
    <definedName name="XA141.99" localSheetId="28">'[1]Bancos Múltiples'!#REF!</definedName>
    <definedName name="XA141.99" localSheetId="29">'[1]Bancos Múltiples'!#REF!</definedName>
    <definedName name="XA141.99" localSheetId="3">'[1]Bancos Múltiples'!#REF!</definedName>
    <definedName name="XA141.99" localSheetId="4">'[1]Bancos Múltiples'!#REF!</definedName>
    <definedName name="XA141.99" localSheetId="43">'[1]Bancos Múltiples'!#REF!</definedName>
    <definedName name="XA141.99" localSheetId="44">'[1]Bancos Múltiples'!#REF!</definedName>
    <definedName name="XA141.99" localSheetId="52">'[1]Bancos Múltiples'!#REF!</definedName>
    <definedName name="XA141.99" localSheetId="5">'[1]Bancos Múltiples'!#REF!</definedName>
    <definedName name="XA141.99" localSheetId="53">'[1]Bancos Múltiples'!#REF!</definedName>
    <definedName name="XA141.99" localSheetId="64">'[1]Bancos Múltiples'!#REF!</definedName>
    <definedName name="XA141.99" localSheetId="65">'[1]Bancos Múltiples'!#REF!</definedName>
    <definedName name="XA141.99" localSheetId="73">'[1]Bancos Múltiples'!#REF!</definedName>
    <definedName name="XA141.99" localSheetId="74">'[1]Bancos Múltiples'!#REF!</definedName>
    <definedName name="XA141.99">'[1]Bancos Múltiples'!#REF!</definedName>
    <definedName name="XA142.00" localSheetId="1">'[1]Bancos Múltiples'!#REF!</definedName>
    <definedName name="XA142.00" localSheetId="2">'[1]Bancos Múltiples'!#REF!</definedName>
    <definedName name="XA142.00" localSheetId="28">'[1]Bancos Múltiples'!#REF!</definedName>
    <definedName name="XA142.00" localSheetId="29">'[1]Bancos Múltiples'!#REF!</definedName>
    <definedName name="XA142.00" localSheetId="3">'[1]Bancos Múltiples'!#REF!</definedName>
    <definedName name="XA142.00" localSheetId="4">'[1]Bancos Múltiples'!#REF!</definedName>
    <definedName name="XA142.00" localSheetId="43">'[1]Bancos Múltiples'!#REF!</definedName>
    <definedName name="XA142.00" localSheetId="44">'[1]Bancos Múltiples'!#REF!</definedName>
    <definedName name="XA142.00" localSheetId="52">'[1]Bancos Múltiples'!#REF!</definedName>
    <definedName name="XA142.00" localSheetId="5">'[1]Bancos Múltiples'!#REF!</definedName>
    <definedName name="XA142.00" localSheetId="53">'[1]Bancos Múltiples'!#REF!</definedName>
    <definedName name="XA142.00" localSheetId="64">'[1]Bancos Múltiples'!#REF!</definedName>
    <definedName name="XA142.00" localSheetId="65">'[1]Bancos Múltiples'!#REF!</definedName>
    <definedName name="XA142.00" localSheetId="73">'[1]Bancos Múltiples'!#REF!</definedName>
    <definedName name="XA142.00" localSheetId="74">'[1]Bancos Múltiples'!#REF!</definedName>
    <definedName name="XA142.00">'[1]Bancos Múltiples'!#REF!</definedName>
    <definedName name="XA142.01" localSheetId="1">'[1]Bancos Múltiples'!#REF!</definedName>
    <definedName name="XA142.01" localSheetId="2">'[1]Bancos Múltiples'!#REF!</definedName>
    <definedName name="XA142.01" localSheetId="28">'[1]Bancos Múltiples'!#REF!</definedName>
    <definedName name="XA142.01" localSheetId="29">'[1]Bancos Múltiples'!#REF!</definedName>
    <definedName name="XA142.01" localSheetId="3">'[1]Bancos Múltiples'!#REF!</definedName>
    <definedName name="XA142.01" localSheetId="4">'[1]Bancos Múltiples'!#REF!</definedName>
    <definedName name="XA142.01" localSheetId="43">'[1]Bancos Múltiples'!#REF!</definedName>
    <definedName name="XA142.01" localSheetId="44">'[1]Bancos Múltiples'!#REF!</definedName>
    <definedName name="XA142.01" localSheetId="52">'[1]Bancos Múltiples'!#REF!</definedName>
    <definedName name="XA142.01" localSheetId="5">'[1]Bancos Múltiples'!#REF!</definedName>
    <definedName name="XA142.01" localSheetId="53">'[1]Bancos Múltiples'!#REF!</definedName>
    <definedName name="XA142.01" localSheetId="64">'[1]Bancos Múltiples'!#REF!</definedName>
    <definedName name="XA142.01" localSheetId="65">'[1]Bancos Múltiples'!#REF!</definedName>
    <definedName name="XA142.01" localSheetId="73">'[1]Bancos Múltiples'!#REF!</definedName>
    <definedName name="XA142.01" localSheetId="74">'[1]Bancos Múltiples'!#REF!</definedName>
    <definedName name="XA142.01">'[1]Bancos Múltiples'!#REF!</definedName>
    <definedName name="XA142.02" localSheetId="1">'[1]Bancos Múltiples'!#REF!</definedName>
    <definedName name="XA142.02" localSheetId="2">'[1]Bancos Múltiples'!#REF!</definedName>
    <definedName name="XA142.02" localSheetId="28">'[1]Bancos Múltiples'!#REF!</definedName>
    <definedName name="XA142.02" localSheetId="29">'[1]Bancos Múltiples'!#REF!</definedName>
    <definedName name="XA142.02" localSheetId="3">'[1]Bancos Múltiples'!#REF!</definedName>
    <definedName name="XA142.02" localSheetId="4">'[1]Bancos Múltiples'!#REF!</definedName>
    <definedName name="XA142.02" localSheetId="43">'[1]Bancos Múltiples'!#REF!</definedName>
    <definedName name="XA142.02" localSheetId="44">'[1]Bancos Múltiples'!#REF!</definedName>
    <definedName name="XA142.02" localSheetId="52">'[1]Bancos Múltiples'!#REF!</definedName>
    <definedName name="XA142.02" localSheetId="5">'[1]Bancos Múltiples'!#REF!</definedName>
    <definedName name="XA142.02" localSheetId="53">'[1]Bancos Múltiples'!#REF!</definedName>
    <definedName name="XA142.02" localSheetId="64">'[1]Bancos Múltiples'!#REF!</definedName>
    <definedName name="XA142.02" localSheetId="65">'[1]Bancos Múltiples'!#REF!</definedName>
    <definedName name="XA142.02" localSheetId="73">'[1]Bancos Múltiples'!#REF!</definedName>
    <definedName name="XA142.02" localSheetId="74">'[1]Bancos Múltiples'!#REF!</definedName>
    <definedName name="XA142.02">'[1]Bancos Múltiples'!#REF!</definedName>
    <definedName name="XA142.03" localSheetId="1">'[1]Bancos Múltiples'!#REF!</definedName>
    <definedName name="XA142.03" localSheetId="2">'[1]Bancos Múltiples'!#REF!</definedName>
    <definedName name="XA142.03" localSheetId="28">'[1]Bancos Múltiples'!#REF!</definedName>
    <definedName name="XA142.03" localSheetId="29">'[1]Bancos Múltiples'!#REF!</definedName>
    <definedName name="XA142.03" localSheetId="3">'[1]Bancos Múltiples'!#REF!</definedName>
    <definedName name="XA142.03" localSheetId="4">'[1]Bancos Múltiples'!#REF!</definedName>
    <definedName name="XA142.03" localSheetId="43">'[1]Bancos Múltiples'!#REF!</definedName>
    <definedName name="XA142.03" localSheetId="44">'[1]Bancos Múltiples'!#REF!</definedName>
    <definedName name="XA142.03" localSheetId="52">'[1]Bancos Múltiples'!#REF!</definedName>
    <definedName name="XA142.03" localSheetId="5">'[1]Bancos Múltiples'!#REF!</definedName>
    <definedName name="XA142.03" localSheetId="53">'[1]Bancos Múltiples'!#REF!</definedName>
    <definedName name="XA142.03" localSheetId="64">'[1]Bancos Múltiples'!#REF!</definedName>
    <definedName name="XA142.03" localSheetId="65">'[1]Bancos Múltiples'!#REF!</definedName>
    <definedName name="XA142.03" localSheetId="73">'[1]Bancos Múltiples'!#REF!</definedName>
    <definedName name="XA142.03" localSheetId="74">'[1]Bancos Múltiples'!#REF!</definedName>
    <definedName name="XA142.03">'[1]Bancos Múltiples'!#REF!</definedName>
    <definedName name="XA142.04" localSheetId="1">'[1]Bancos Múltiples'!#REF!</definedName>
    <definedName name="XA142.04" localSheetId="2">'[1]Bancos Múltiples'!#REF!</definedName>
    <definedName name="XA142.04" localSheetId="28">'[1]Bancos Múltiples'!#REF!</definedName>
    <definedName name="XA142.04" localSheetId="29">'[1]Bancos Múltiples'!#REF!</definedName>
    <definedName name="XA142.04" localSheetId="3">'[1]Bancos Múltiples'!#REF!</definedName>
    <definedName name="XA142.04" localSheetId="4">'[1]Bancos Múltiples'!#REF!</definedName>
    <definedName name="XA142.04" localSheetId="43">'[1]Bancos Múltiples'!#REF!</definedName>
    <definedName name="XA142.04" localSheetId="44">'[1]Bancos Múltiples'!#REF!</definedName>
    <definedName name="XA142.04" localSheetId="52">'[1]Bancos Múltiples'!#REF!</definedName>
    <definedName name="XA142.04" localSheetId="5">'[1]Bancos Múltiples'!#REF!</definedName>
    <definedName name="XA142.04" localSheetId="53">'[1]Bancos Múltiples'!#REF!</definedName>
    <definedName name="XA142.04" localSheetId="64">'[1]Bancos Múltiples'!#REF!</definedName>
    <definedName name="XA142.04" localSheetId="65">'[1]Bancos Múltiples'!#REF!</definedName>
    <definedName name="XA142.04" localSheetId="73">'[1]Bancos Múltiples'!#REF!</definedName>
    <definedName name="XA142.04" localSheetId="74">'[1]Bancos Múltiples'!#REF!</definedName>
    <definedName name="XA142.04">'[1]Bancos Múltiples'!#REF!</definedName>
    <definedName name="XA142.05" localSheetId="1">'[1]Bancos Múltiples'!#REF!</definedName>
    <definedName name="XA142.05" localSheetId="2">'[1]Bancos Múltiples'!#REF!</definedName>
    <definedName name="XA142.05" localSheetId="28">'[1]Bancos Múltiples'!#REF!</definedName>
    <definedName name="XA142.05" localSheetId="29">'[1]Bancos Múltiples'!#REF!</definedName>
    <definedName name="XA142.05" localSheetId="3">'[1]Bancos Múltiples'!#REF!</definedName>
    <definedName name="XA142.05" localSheetId="4">'[1]Bancos Múltiples'!#REF!</definedName>
    <definedName name="XA142.05" localSheetId="43">'[1]Bancos Múltiples'!#REF!</definedName>
    <definedName name="XA142.05" localSheetId="44">'[1]Bancos Múltiples'!#REF!</definedName>
    <definedName name="XA142.05" localSheetId="52">'[1]Bancos Múltiples'!#REF!</definedName>
    <definedName name="XA142.05" localSheetId="5">'[1]Bancos Múltiples'!#REF!</definedName>
    <definedName name="XA142.05" localSheetId="53">'[1]Bancos Múltiples'!#REF!</definedName>
    <definedName name="XA142.05" localSheetId="64">'[1]Bancos Múltiples'!#REF!</definedName>
    <definedName name="XA142.05" localSheetId="65">'[1]Bancos Múltiples'!#REF!</definedName>
    <definedName name="XA142.05" localSheetId="73">'[1]Bancos Múltiples'!#REF!</definedName>
    <definedName name="XA142.05" localSheetId="74">'[1]Bancos Múltiples'!#REF!</definedName>
    <definedName name="XA142.05">'[1]Bancos Múltiples'!#REF!</definedName>
    <definedName name="XA142.06" localSheetId="1">'[1]Bancos Múltiples'!#REF!</definedName>
    <definedName name="XA142.06" localSheetId="2">'[1]Bancos Múltiples'!#REF!</definedName>
    <definedName name="XA142.06" localSheetId="28">'[1]Bancos Múltiples'!#REF!</definedName>
    <definedName name="XA142.06" localSheetId="29">'[1]Bancos Múltiples'!#REF!</definedName>
    <definedName name="XA142.06" localSheetId="3">'[1]Bancos Múltiples'!#REF!</definedName>
    <definedName name="XA142.06" localSheetId="4">'[1]Bancos Múltiples'!#REF!</definedName>
    <definedName name="XA142.06" localSheetId="43">'[1]Bancos Múltiples'!#REF!</definedName>
    <definedName name="XA142.06" localSheetId="44">'[1]Bancos Múltiples'!#REF!</definedName>
    <definedName name="XA142.06" localSheetId="52">'[1]Bancos Múltiples'!#REF!</definedName>
    <definedName name="XA142.06" localSheetId="5">'[1]Bancos Múltiples'!#REF!</definedName>
    <definedName name="XA142.06" localSheetId="53">'[1]Bancos Múltiples'!#REF!</definedName>
    <definedName name="XA142.06" localSheetId="64">'[1]Bancos Múltiples'!#REF!</definedName>
    <definedName name="XA142.06" localSheetId="65">'[1]Bancos Múltiples'!#REF!</definedName>
    <definedName name="XA142.06" localSheetId="73">'[1]Bancos Múltiples'!#REF!</definedName>
    <definedName name="XA142.06" localSheetId="74">'[1]Bancos Múltiples'!#REF!</definedName>
    <definedName name="XA142.06">'[1]Bancos Múltiples'!#REF!</definedName>
    <definedName name="XA142.07" localSheetId="1">'[1]Bancos Múltiples'!#REF!</definedName>
    <definedName name="XA142.07" localSheetId="2">'[1]Bancos Múltiples'!#REF!</definedName>
    <definedName name="XA142.07" localSheetId="28">'[1]Bancos Múltiples'!#REF!</definedName>
    <definedName name="XA142.07" localSheetId="29">'[1]Bancos Múltiples'!#REF!</definedName>
    <definedName name="XA142.07" localSheetId="3">'[1]Bancos Múltiples'!#REF!</definedName>
    <definedName name="XA142.07" localSheetId="4">'[1]Bancos Múltiples'!#REF!</definedName>
    <definedName name="XA142.07" localSheetId="43">'[1]Bancos Múltiples'!#REF!</definedName>
    <definedName name="XA142.07" localSheetId="44">'[1]Bancos Múltiples'!#REF!</definedName>
    <definedName name="XA142.07" localSheetId="52">'[1]Bancos Múltiples'!#REF!</definedName>
    <definedName name="XA142.07" localSheetId="5">'[1]Bancos Múltiples'!#REF!</definedName>
    <definedName name="XA142.07" localSheetId="53">'[1]Bancos Múltiples'!#REF!</definedName>
    <definedName name="XA142.07" localSheetId="64">'[1]Bancos Múltiples'!#REF!</definedName>
    <definedName name="XA142.07" localSheetId="65">'[1]Bancos Múltiples'!#REF!</definedName>
    <definedName name="XA142.07" localSheetId="73">'[1]Bancos Múltiples'!#REF!</definedName>
    <definedName name="XA142.07" localSheetId="74">'[1]Bancos Múltiples'!#REF!</definedName>
    <definedName name="XA142.07">'[1]Bancos Múltiples'!#REF!</definedName>
    <definedName name="XA142.08" localSheetId="1">'[1]Bancos Múltiples'!#REF!</definedName>
    <definedName name="XA142.08" localSheetId="2">'[1]Bancos Múltiples'!#REF!</definedName>
    <definedName name="XA142.08" localSheetId="28">'[1]Bancos Múltiples'!#REF!</definedName>
    <definedName name="XA142.08" localSheetId="29">'[1]Bancos Múltiples'!#REF!</definedName>
    <definedName name="XA142.08" localSheetId="3">'[1]Bancos Múltiples'!#REF!</definedName>
    <definedName name="XA142.08" localSheetId="4">'[1]Bancos Múltiples'!#REF!</definedName>
    <definedName name="XA142.08" localSheetId="43">'[1]Bancos Múltiples'!#REF!</definedName>
    <definedName name="XA142.08" localSheetId="44">'[1]Bancos Múltiples'!#REF!</definedName>
    <definedName name="XA142.08" localSheetId="52">'[1]Bancos Múltiples'!#REF!</definedName>
    <definedName name="XA142.08" localSheetId="5">'[1]Bancos Múltiples'!#REF!</definedName>
    <definedName name="XA142.08" localSheetId="53">'[1]Bancos Múltiples'!#REF!</definedName>
    <definedName name="XA142.08" localSheetId="64">'[1]Bancos Múltiples'!#REF!</definedName>
    <definedName name="XA142.08" localSheetId="65">'[1]Bancos Múltiples'!#REF!</definedName>
    <definedName name="XA142.08" localSheetId="73">'[1]Bancos Múltiples'!#REF!</definedName>
    <definedName name="XA142.08" localSheetId="74">'[1]Bancos Múltiples'!#REF!</definedName>
    <definedName name="XA142.08">'[1]Bancos Múltiples'!#REF!</definedName>
    <definedName name="XA142.99" localSheetId="1">'[1]Bancos Múltiples'!#REF!</definedName>
    <definedName name="XA142.99" localSheetId="2">'[1]Bancos Múltiples'!#REF!</definedName>
    <definedName name="XA142.99" localSheetId="28">'[1]Bancos Múltiples'!#REF!</definedName>
    <definedName name="XA142.99" localSheetId="29">'[1]Bancos Múltiples'!#REF!</definedName>
    <definedName name="XA142.99" localSheetId="3">'[1]Bancos Múltiples'!#REF!</definedName>
    <definedName name="XA142.99" localSheetId="4">'[1]Bancos Múltiples'!#REF!</definedName>
    <definedName name="XA142.99" localSheetId="43">'[1]Bancos Múltiples'!#REF!</definedName>
    <definedName name="XA142.99" localSheetId="44">'[1]Bancos Múltiples'!#REF!</definedName>
    <definedName name="XA142.99" localSheetId="52">'[1]Bancos Múltiples'!#REF!</definedName>
    <definedName name="XA142.99" localSheetId="5">'[1]Bancos Múltiples'!#REF!</definedName>
    <definedName name="XA142.99" localSheetId="53">'[1]Bancos Múltiples'!#REF!</definedName>
    <definedName name="XA142.99" localSheetId="64">'[1]Bancos Múltiples'!#REF!</definedName>
    <definedName name="XA142.99" localSheetId="65">'[1]Bancos Múltiples'!#REF!</definedName>
    <definedName name="XA142.99" localSheetId="73">'[1]Bancos Múltiples'!#REF!</definedName>
    <definedName name="XA142.99" localSheetId="74">'[1]Bancos Múltiples'!#REF!</definedName>
    <definedName name="XA142.99">'[1]Bancos Múltiples'!#REF!</definedName>
    <definedName name="XA143.00" localSheetId="1">'[1]Bancos Múltiples'!#REF!</definedName>
    <definedName name="XA143.00" localSheetId="2">'[1]Bancos Múltiples'!#REF!</definedName>
    <definedName name="XA143.00" localSheetId="28">'[1]Bancos Múltiples'!#REF!</definedName>
    <definedName name="XA143.00" localSheetId="29">'[1]Bancos Múltiples'!#REF!</definedName>
    <definedName name="XA143.00" localSheetId="3">'[1]Bancos Múltiples'!#REF!</definedName>
    <definedName name="XA143.00" localSheetId="4">'[1]Bancos Múltiples'!#REF!</definedName>
    <definedName name="XA143.00" localSheetId="43">'[1]Bancos Múltiples'!#REF!</definedName>
    <definedName name="XA143.00" localSheetId="44">'[1]Bancos Múltiples'!#REF!</definedName>
    <definedName name="XA143.00" localSheetId="52">'[1]Bancos Múltiples'!#REF!</definedName>
    <definedName name="XA143.00" localSheetId="5">'[1]Bancos Múltiples'!#REF!</definedName>
    <definedName name="XA143.00" localSheetId="53">'[1]Bancos Múltiples'!#REF!</definedName>
    <definedName name="XA143.00" localSheetId="64">'[1]Bancos Múltiples'!#REF!</definedName>
    <definedName name="XA143.00" localSheetId="65">'[1]Bancos Múltiples'!#REF!</definedName>
    <definedName name="XA143.00" localSheetId="73">'[1]Bancos Múltiples'!#REF!</definedName>
    <definedName name="XA143.00" localSheetId="74">'[1]Bancos Múltiples'!#REF!</definedName>
    <definedName name="XA143.00">'[1]Bancos Múltiples'!#REF!</definedName>
    <definedName name="XA143.01" localSheetId="1">'[1]Bancos Múltiples'!#REF!</definedName>
    <definedName name="XA143.01" localSheetId="2">'[1]Bancos Múltiples'!#REF!</definedName>
    <definedName name="XA143.01" localSheetId="28">'[1]Bancos Múltiples'!#REF!</definedName>
    <definedName name="XA143.01" localSheetId="29">'[1]Bancos Múltiples'!#REF!</definedName>
    <definedName name="XA143.01" localSheetId="3">'[1]Bancos Múltiples'!#REF!</definedName>
    <definedName name="XA143.01" localSheetId="4">'[1]Bancos Múltiples'!#REF!</definedName>
    <definedName name="XA143.01" localSheetId="43">'[1]Bancos Múltiples'!#REF!</definedName>
    <definedName name="XA143.01" localSheetId="44">'[1]Bancos Múltiples'!#REF!</definedName>
    <definedName name="XA143.01" localSheetId="52">'[1]Bancos Múltiples'!#REF!</definedName>
    <definedName name="XA143.01" localSheetId="5">'[1]Bancos Múltiples'!#REF!</definedName>
    <definedName name="XA143.01" localSheetId="53">'[1]Bancos Múltiples'!#REF!</definedName>
    <definedName name="XA143.01" localSheetId="64">'[1]Bancos Múltiples'!#REF!</definedName>
    <definedName name="XA143.01" localSheetId="65">'[1]Bancos Múltiples'!#REF!</definedName>
    <definedName name="XA143.01" localSheetId="73">'[1]Bancos Múltiples'!#REF!</definedName>
    <definedName name="XA143.01" localSheetId="74">'[1]Bancos Múltiples'!#REF!</definedName>
    <definedName name="XA143.01">'[1]Bancos Múltiples'!#REF!</definedName>
    <definedName name="XA143.02" localSheetId="1">'[1]Bancos Múltiples'!#REF!</definedName>
    <definedName name="XA143.02" localSheetId="2">'[1]Bancos Múltiples'!#REF!</definedName>
    <definedName name="XA143.02" localSheetId="28">'[1]Bancos Múltiples'!#REF!</definedName>
    <definedName name="XA143.02" localSheetId="29">'[1]Bancos Múltiples'!#REF!</definedName>
    <definedName name="XA143.02" localSheetId="3">'[1]Bancos Múltiples'!#REF!</definedName>
    <definedName name="XA143.02" localSheetId="4">'[1]Bancos Múltiples'!#REF!</definedName>
    <definedName name="XA143.02" localSheetId="43">'[1]Bancos Múltiples'!#REF!</definedName>
    <definedName name="XA143.02" localSheetId="44">'[1]Bancos Múltiples'!#REF!</definedName>
    <definedName name="XA143.02" localSheetId="52">'[1]Bancos Múltiples'!#REF!</definedName>
    <definedName name="XA143.02" localSheetId="5">'[1]Bancos Múltiples'!#REF!</definedName>
    <definedName name="XA143.02" localSheetId="53">'[1]Bancos Múltiples'!#REF!</definedName>
    <definedName name="XA143.02" localSheetId="64">'[1]Bancos Múltiples'!#REF!</definedName>
    <definedName name="XA143.02" localSheetId="65">'[1]Bancos Múltiples'!#REF!</definedName>
    <definedName name="XA143.02" localSheetId="73">'[1]Bancos Múltiples'!#REF!</definedName>
    <definedName name="XA143.02" localSheetId="74">'[1]Bancos Múltiples'!#REF!</definedName>
    <definedName name="XA143.02">'[1]Bancos Múltiples'!#REF!</definedName>
    <definedName name="XA143.03" localSheetId="1">'[1]Bancos Múltiples'!#REF!</definedName>
    <definedName name="XA143.03" localSheetId="2">'[1]Bancos Múltiples'!#REF!</definedName>
    <definedName name="XA143.03" localSheetId="28">'[1]Bancos Múltiples'!#REF!</definedName>
    <definedName name="XA143.03" localSheetId="29">'[1]Bancos Múltiples'!#REF!</definedName>
    <definedName name="XA143.03" localSheetId="3">'[1]Bancos Múltiples'!#REF!</definedName>
    <definedName name="XA143.03" localSheetId="4">'[1]Bancos Múltiples'!#REF!</definedName>
    <definedName name="XA143.03" localSheetId="43">'[1]Bancos Múltiples'!#REF!</definedName>
    <definedName name="XA143.03" localSheetId="44">'[1]Bancos Múltiples'!#REF!</definedName>
    <definedName name="XA143.03" localSheetId="52">'[1]Bancos Múltiples'!#REF!</definedName>
    <definedName name="XA143.03" localSheetId="5">'[1]Bancos Múltiples'!#REF!</definedName>
    <definedName name="XA143.03" localSheetId="53">'[1]Bancos Múltiples'!#REF!</definedName>
    <definedName name="XA143.03" localSheetId="64">'[1]Bancos Múltiples'!#REF!</definedName>
    <definedName name="XA143.03" localSheetId="65">'[1]Bancos Múltiples'!#REF!</definedName>
    <definedName name="XA143.03" localSheetId="73">'[1]Bancos Múltiples'!#REF!</definedName>
    <definedName name="XA143.03" localSheetId="74">'[1]Bancos Múltiples'!#REF!</definedName>
    <definedName name="XA143.03">'[1]Bancos Múltiples'!#REF!</definedName>
    <definedName name="XA143.04" localSheetId="1">'[1]Bancos Múltiples'!#REF!</definedName>
    <definedName name="XA143.04" localSheetId="2">'[1]Bancos Múltiples'!#REF!</definedName>
    <definedName name="XA143.04" localSheetId="28">'[1]Bancos Múltiples'!#REF!</definedName>
    <definedName name="XA143.04" localSheetId="29">'[1]Bancos Múltiples'!#REF!</definedName>
    <definedName name="XA143.04" localSheetId="3">'[1]Bancos Múltiples'!#REF!</definedName>
    <definedName name="XA143.04" localSheetId="4">'[1]Bancos Múltiples'!#REF!</definedName>
    <definedName name="XA143.04" localSheetId="43">'[1]Bancos Múltiples'!#REF!</definedName>
    <definedName name="XA143.04" localSheetId="44">'[1]Bancos Múltiples'!#REF!</definedName>
    <definedName name="XA143.04" localSheetId="52">'[1]Bancos Múltiples'!#REF!</definedName>
    <definedName name="XA143.04" localSheetId="5">'[1]Bancos Múltiples'!#REF!</definedName>
    <definedName name="XA143.04" localSheetId="53">'[1]Bancos Múltiples'!#REF!</definedName>
    <definedName name="XA143.04" localSheetId="64">'[1]Bancos Múltiples'!#REF!</definedName>
    <definedName name="XA143.04" localSheetId="65">'[1]Bancos Múltiples'!#REF!</definedName>
    <definedName name="XA143.04" localSheetId="73">'[1]Bancos Múltiples'!#REF!</definedName>
    <definedName name="XA143.04" localSheetId="74">'[1]Bancos Múltiples'!#REF!</definedName>
    <definedName name="XA143.04">'[1]Bancos Múltiples'!#REF!</definedName>
    <definedName name="XA143.05" localSheetId="1">'[1]Bancos Múltiples'!#REF!</definedName>
    <definedName name="XA143.05" localSheetId="2">'[1]Bancos Múltiples'!#REF!</definedName>
    <definedName name="XA143.05" localSheetId="28">'[1]Bancos Múltiples'!#REF!</definedName>
    <definedName name="XA143.05" localSheetId="29">'[1]Bancos Múltiples'!#REF!</definedName>
    <definedName name="XA143.05" localSheetId="3">'[1]Bancos Múltiples'!#REF!</definedName>
    <definedName name="XA143.05" localSheetId="4">'[1]Bancos Múltiples'!#REF!</definedName>
    <definedName name="XA143.05" localSheetId="43">'[1]Bancos Múltiples'!#REF!</definedName>
    <definedName name="XA143.05" localSheetId="44">'[1]Bancos Múltiples'!#REF!</definedName>
    <definedName name="XA143.05" localSheetId="52">'[1]Bancos Múltiples'!#REF!</definedName>
    <definedName name="XA143.05" localSheetId="5">'[1]Bancos Múltiples'!#REF!</definedName>
    <definedName name="XA143.05" localSheetId="53">'[1]Bancos Múltiples'!#REF!</definedName>
    <definedName name="XA143.05" localSheetId="64">'[1]Bancos Múltiples'!#REF!</definedName>
    <definedName name="XA143.05" localSheetId="65">'[1]Bancos Múltiples'!#REF!</definedName>
    <definedName name="XA143.05" localSheetId="73">'[1]Bancos Múltiples'!#REF!</definedName>
    <definedName name="XA143.05" localSheetId="74">'[1]Bancos Múltiples'!#REF!</definedName>
    <definedName name="XA143.05">'[1]Bancos Múltiples'!#REF!</definedName>
    <definedName name="XA143.06" localSheetId="1">'[1]Bancos Múltiples'!#REF!</definedName>
    <definedName name="XA143.06" localSheetId="2">'[1]Bancos Múltiples'!#REF!</definedName>
    <definedName name="XA143.06" localSheetId="28">'[1]Bancos Múltiples'!#REF!</definedName>
    <definedName name="XA143.06" localSheetId="29">'[1]Bancos Múltiples'!#REF!</definedName>
    <definedName name="XA143.06" localSheetId="3">'[1]Bancos Múltiples'!#REF!</definedName>
    <definedName name="XA143.06" localSheetId="4">'[1]Bancos Múltiples'!#REF!</definedName>
    <definedName name="XA143.06" localSheetId="43">'[1]Bancos Múltiples'!#REF!</definedName>
    <definedName name="XA143.06" localSheetId="44">'[1]Bancos Múltiples'!#REF!</definedName>
    <definedName name="XA143.06" localSheetId="52">'[1]Bancos Múltiples'!#REF!</definedName>
    <definedName name="XA143.06" localSheetId="5">'[1]Bancos Múltiples'!#REF!</definedName>
    <definedName name="XA143.06" localSheetId="53">'[1]Bancos Múltiples'!#REF!</definedName>
    <definedName name="XA143.06" localSheetId="64">'[1]Bancos Múltiples'!#REF!</definedName>
    <definedName name="XA143.06" localSheetId="65">'[1]Bancos Múltiples'!#REF!</definedName>
    <definedName name="XA143.06" localSheetId="73">'[1]Bancos Múltiples'!#REF!</definedName>
    <definedName name="XA143.06" localSheetId="74">'[1]Bancos Múltiples'!#REF!</definedName>
    <definedName name="XA143.06">'[1]Bancos Múltiples'!#REF!</definedName>
    <definedName name="XA143.07" localSheetId="1">'[1]Bancos Múltiples'!#REF!</definedName>
    <definedName name="XA143.07" localSheetId="2">'[1]Bancos Múltiples'!#REF!</definedName>
    <definedName name="XA143.07" localSheetId="28">'[1]Bancos Múltiples'!#REF!</definedName>
    <definedName name="XA143.07" localSheetId="29">'[1]Bancos Múltiples'!#REF!</definedName>
    <definedName name="XA143.07" localSheetId="3">'[1]Bancos Múltiples'!#REF!</definedName>
    <definedName name="XA143.07" localSheetId="4">'[1]Bancos Múltiples'!#REF!</definedName>
    <definedName name="XA143.07" localSheetId="43">'[1]Bancos Múltiples'!#REF!</definedName>
    <definedName name="XA143.07" localSheetId="44">'[1]Bancos Múltiples'!#REF!</definedName>
    <definedName name="XA143.07" localSheetId="52">'[1]Bancos Múltiples'!#REF!</definedName>
    <definedName name="XA143.07" localSheetId="5">'[1]Bancos Múltiples'!#REF!</definedName>
    <definedName name="XA143.07" localSheetId="53">'[1]Bancos Múltiples'!#REF!</definedName>
    <definedName name="XA143.07" localSheetId="64">'[1]Bancos Múltiples'!#REF!</definedName>
    <definedName name="XA143.07" localSheetId="65">'[1]Bancos Múltiples'!#REF!</definedName>
    <definedName name="XA143.07" localSheetId="73">'[1]Bancos Múltiples'!#REF!</definedName>
    <definedName name="XA143.07" localSheetId="74">'[1]Bancos Múltiples'!#REF!</definedName>
    <definedName name="XA143.07">'[1]Bancos Múltiples'!#REF!</definedName>
    <definedName name="XA143.08" localSheetId="1">'[1]Bancos Múltiples'!#REF!</definedName>
    <definedName name="XA143.08" localSheetId="2">'[1]Bancos Múltiples'!#REF!</definedName>
    <definedName name="XA143.08" localSheetId="28">'[1]Bancos Múltiples'!#REF!</definedName>
    <definedName name="XA143.08" localSheetId="29">'[1]Bancos Múltiples'!#REF!</definedName>
    <definedName name="XA143.08" localSheetId="3">'[1]Bancos Múltiples'!#REF!</definedName>
    <definedName name="XA143.08" localSheetId="4">'[1]Bancos Múltiples'!#REF!</definedName>
    <definedName name="XA143.08" localSheetId="43">'[1]Bancos Múltiples'!#REF!</definedName>
    <definedName name="XA143.08" localSheetId="44">'[1]Bancos Múltiples'!#REF!</definedName>
    <definedName name="XA143.08" localSheetId="52">'[1]Bancos Múltiples'!#REF!</definedName>
    <definedName name="XA143.08" localSheetId="5">'[1]Bancos Múltiples'!#REF!</definedName>
    <definedName name="XA143.08" localSheetId="53">'[1]Bancos Múltiples'!#REF!</definedName>
    <definedName name="XA143.08" localSheetId="64">'[1]Bancos Múltiples'!#REF!</definedName>
    <definedName name="XA143.08" localSheetId="65">'[1]Bancos Múltiples'!#REF!</definedName>
    <definedName name="XA143.08" localSheetId="73">'[1]Bancos Múltiples'!#REF!</definedName>
    <definedName name="XA143.08" localSheetId="74">'[1]Bancos Múltiples'!#REF!</definedName>
    <definedName name="XA143.08">'[1]Bancos Múltiples'!#REF!</definedName>
    <definedName name="XA143.99" localSheetId="1">'[1]Bancos Múltiples'!#REF!</definedName>
    <definedName name="XA143.99" localSheetId="2">'[1]Bancos Múltiples'!#REF!</definedName>
    <definedName name="XA143.99" localSheetId="28">'[1]Bancos Múltiples'!#REF!</definedName>
    <definedName name="XA143.99" localSheetId="29">'[1]Bancos Múltiples'!#REF!</definedName>
    <definedName name="XA143.99" localSheetId="3">'[1]Bancos Múltiples'!#REF!</definedName>
    <definedName name="XA143.99" localSheetId="4">'[1]Bancos Múltiples'!#REF!</definedName>
    <definedName name="XA143.99" localSheetId="43">'[1]Bancos Múltiples'!#REF!</definedName>
    <definedName name="XA143.99" localSheetId="44">'[1]Bancos Múltiples'!#REF!</definedName>
    <definedName name="XA143.99" localSheetId="52">'[1]Bancos Múltiples'!#REF!</definedName>
    <definedName name="XA143.99" localSheetId="5">'[1]Bancos Múltiples'!#REF!</definedName>
    <definedName name="XA143.99" localSheetId="53">'[1]Bancos Múltiples'!#REF!</definedName>
    <definedName name="XA143.99" localSheetId="64">'[1]Bancos Múltiples'!#REF!</definedName>
    <definedName name="XA143.99" localSheetId="65">'[1]Bancos Múltiples'!#REF!</definedName>
    <definedName name="XA143.99" localSheetId="73">'[1]Bancos Múltiples'!#REF!</definedName>
    <definedName name="XA143.99" localSheetId="74">'[1]Bancos Múltiples'!#REF!</definedName>
    <definedName name="XA143.99">'[1]Bancos Múltiples'!#REF!</definedName>
    <definedName name="XA148.00" localSheetId="1">'[1]Bancos Múltiples'!#REF!</definedName>
    <definedName name="XA148.00" localSheetId="2">'[1]Bancos Múltiples'!#REF!</definedName>
    <definedName name="XA148.00" localSheetId="28">'[1]Bancos Múltiples'!#REF!</definedName>
    <definedName name="XA148.00" localSheetId="29">'[1]Bancos Múltiples'!#REF!</definedName>
    <definedName name="XA148.00" localSheetId="3">'[1]Bancos Múltiples'!#REF!</definedName>
    <definedName name="XA148.00" localSheetId="4">'[1]Bancos Múltiples'!#REF!</definedName>
    <definedName name="XA148.00" localSheetId="43">'[1]Bancos Múltiples'!#REF!</definedName>
    <definedName name="XA148.00" localSheetId="44">'[1]Bancos Múltiples'!#REF!</definedName>
    <definedName name="XA148.00" localSheetId="52">'[1]Bancos Múltiples'!#REF!</definedName>
    <definedName name="XA148.00" localSheetId="5">'[1]Bancos Múltiples'!#REF!</definedName>
    <definedName name="XA148.00" localSheetId="53">'[1]Bancos Múltiples'!#REF!</definedName>
    <definedName name="XA148.00" localSheetId="64">'[1]Bancos Múltiples'!#REF!</definedName>
    <definedName name="XA148.00" localSheetId="65">'[1]Bancos Múltiples'!#REF!</definedName>
    <definedName name="XA148.00" localSheetId="73">'[1]Bancos Múltiples'!#REF!</definedName>
    <definedName name="XA148.00" localSheetId="74">'[1]Bancos Múltiples'!#REF!</definedName>
    <definedName name="XA148.00">'[1]Bancos Múltiples'!#REF!</definedName>
    <definedName name="XA148.01" localSheetId="1">'[1]Bancos Múltiples'!#REF!</definedName>
    <definedName name="XA148.01" localSheetId="2">'[1]Bancos Múltiples'!#REF!</definedName>
    <definedName name="XA148.01" localSheetId="28">'[1]Bancos Múltiples'!#REF!</definedName>
    <definedName name="XA148.01" localSheetId="29">'[1]Bancos Múltiples'!#REF!</definedName>
    <definedName name="XA148.01" localSheetId="3">'[1]Bancos Múltiples'!#REF!</definedName>
    <definedName name="XA148.01" localSheetId="4">'[1]Bancos Múltiples'!#REF!</definedName>
    <definedName name="XA148.01" localSheetId="43">'[1]Bancos Múltiples'!#REF!</definedName>
    <definedName name="XA148.01" localSheetId="44">'[1]Bancos Múltiples'!#REF!</definedName>
    <definedName name="XA148.01" localSheetId="52">'[1]Bancos Múltiples'!#REF!</definedName>
    <definedName name="XA148.01" localSheetId="5">'[1]Bancos Múltiples'!#REF!</definedName>
    <definedName name="XA148.01" localSheetId="53">'[1]Bancos Múltiples'!#REF!</definedName>
    <definedName name="XA148.01" localSheetId="64">'[1]Bancos Múltiples'!#REF!</definedName>
    <definedName name="XA148.01" localSheetId="65">'[1]Bancos Múltiples'!#REF!</definedName>
    <definedName name="XA148.01" localSheetId="73">'[1]Bancos Múltiples'!#REF!</definedName>
    <definedName name="XA148.01" localSheetId="74">'[1]Bancos Múltiples'!#REF!</definedName>
    <definedName name="XA148.01">'[1]Bancos Múltiples'!#REF!</definedName>
    <definedName name="XA148.02" localSheetId="1">'[1]Bancos Múltiples'!#REF!</definedName>
    <definedName name="XA148.02" localSheetId="2">'[1]Bancos Múltiples'!#REF!</definedName>
    <definedName name="XA148.02" localSheetId="28">'[1]Bancos Múltiples'!#REF!</definedName>
    <definedName name="XA148.02" localSheetId="29">'[1]Bancos Múltiples'!#REF!</definedName>
    <definedName name="XA148.02" localSheetId="3">'[1]Bancos Múltiples'!#REF!</definedName>
    <definedName name="XA148.02" localSheetId="4">'[1]Bancos Múltiples'!#REF!</definedName>
    <definedName name="XA148.02" localSheetId="43">'[1]Bancos Múltiples'!#REF!</definedName>
    <definedName name="XA148.02" localSheetId="44">'[1]Bancos Múltiples'!#REF!</definedName>
    <definedName name="XA148.02" localSheetId="52">'[1]Bancos Múltiples'!#REF!</definedName>
    <definedName name="XA148.02" localSheetId="5">'[1]Bancos Múltiples'!#REF!</definedName>
    <definedName name="XA148.02" localSheetId="53">'[1]Bancos Múltiples'!#REF!</definedName>
    <definedName name="XA148.02" localSheetId="64">'[1]Bancos Múltiples'!#REF!</definedName>
    <definedName name="XA148.02" localSheetId="65">'[1]Bancos Múltiples'!#REF!</definedName>
    <definedName name="XA148.02" localSheetId="73">'[1]Bancos Múltiples'!#REF!</definedName>
    <definedName name="XA148.02" localSheetId="74">'[1]Bancos Múltiples'!#REF!</definedName>
    <definedName name="XA148.02">'[1]Bancos Múltiples'!#REF!</definedName>
    <definedName name="XA149.00" localSheetId="1">'[1]Bancos Múltiples'!#REF!</definedName>
    <definedName name="XA149.00" localSheetId="2">'[1]Bancos Múltiples'!#REF!</definedName>
    <definedName name="XA149.00" localSheetId="28">'[1]Bancos Múltiples'!#REF!</definedName>
    <definedName name="XA149.00" localSheetId="29">'[1]Bancos Múltiples'!#REF!</definedName>
    <definedName name="XA149.00" localSheetId="3">'[1]Bancos Múltiples'!#REF!</definedName>
    <definedName name="XA149.00" localSheetId="4">'[1]Bancos Múltiples'!#REF!</definedName>
    <definedName name="XA149.00" localSheetId="43">'[1]Bancos Múltiples'!#REF!</definedName>
    <definedName name="XA149.00" localSheetId="44">'[1]Bancos Múltiples'!#REF!</definedName>
    <definedName name="XA149.00" localSheetId="52">'[1]Bancos Múltiples'!#REF!</definedName>
    <definedName name="XA149.00" localSheetId="5">'[1]Bancos Múltiples'!#REF!</definedName>
    <definedName name="XA149.00" localSheetId="53">'[1]Bancos Múltiples'!#REF!</definedName>
    <definedName name="XA149.00" localSheetId="64">'[1]Bancos Múltiples'!#REF!</definedName>
    <definedName name="XA149.00" localSheetId="65">'[1]Bancos Múltiples'!#REF!</definedName>
    <definedName name="XA149.00" localSheetId="73">'[1]Bancos Múltiples'!#REF!</definedName>
    <definedName name="XA149.00" localSheetId="74">'[1]Bancos Múltiples'!#REF!</definedName>
    <definedName name="XA149.00">'[1]Bancos Múltiples'!#REF!</definedName>
    <definedName name="XA149.01" localSheetId="1">'[1]Bancos Múltiples'!#REF!</definedName>
    <definedName name="XA149.01" localSheetId="2">'[1]Bancos Múltiples'!#REF!</definedName>
    <definedName name="XA149.01" localSheetId="28">'[1]Bancos Múltiples'!#REF!</definedName>
    <definedName name="XA149.01" localSheetId="29">'[1]Bancos Múltiples'!#REF!</definedName>
    <definedName name="XA149.01" localSheetId="3">'[1]Bancos Múltiples'!#REF!</definedName>
    <definedName name="XA149.01" localSheetId="4">'[1]Bancos Múltiples'!#REF!</definedName>
    <definedName name="XA149.01" localSheetId="43">'[1]Bancos Múltiples'!#REF!</definedName>
    <definedName name="XA149.01" localSheetId="44">'[1]Bancos Múltiples'!#REF!</definedName>
    <definedName name="XA149.01" localSheetId="52">'[1]Bancos Múltiples'!#REF!</definedName>
    <definedName name="XA149.01" localSheetId="5">'[1]Bancos Múltiples'!#REF!</definedName>
    <definedName name="XA149.01" localSheetId="53">'[1]Bancos Múltiples'!#REF!</definedName>
    <definedName name="XA149.01" localSheetId="64">'[1]Bancos Múltiples'!#REF!</definedName>
    <definedName name="XA149.01" localSheetId="65">'[1]Bancos Múltiples'!#REF!</definedName>
    <definedName name="XA149.01" localSheetId="73">'[1]Bancos Múltiples'!#REF!</definedName>
    <definedName name="XA149.01" localSheetId="74">'[1]Bancos Múltiples'!#REF!</definedName>
    <definedName name="XA149.01">'[1]Bancos Múltiples'!#REF!</definedName>
    <definedName name="XA149.02" localSheetId="1">'[1]Bancos Múltiples'!#REF!</definedName>
    <definedName name="XA149.02" localSheetId="2">'[1]Bancos Múltiples'!#REF!</definedName>
    <definedName name="XA149.02" localSheetId="28">'[1]Bancos Múltiples'!#REF!</definedName>
    <definedName name="XA149.02" localSheetId="29">'[1]Bancos Múltiples'!#REF!</definedName>
    <definedName name="XA149.02" localSheetId="3">'[1]Bancos Múltiples'!#REF!</definedName>
    <definedName name="XA149.02" localSheetId="4">'[1]Bancos Múltiples'!#REF!</definedName>
    <definedName name="XA149.02" localSheetId="43">'[1]Bancos Múltiples'!#REF!</definedName>
    <definedName name="XA149.02" localSheetId="44">'[1]Bancos Múltiples'!#REF!</definedName>
    <definedName name="XA149.02" localSheetId="52">'[1]Bancos Múltiples'!#REF!</definedName>
    <definedName name="XA149.02" localSheetId="5">'[1]Bancos Múltiples'!#REF!</definedName>
    <definedName name="XA149.02" localSheetId="53">'[1]Bancos Múltiples'!#REF!</definedName>
    <definedName name="XA149.02" localSheetId="64">'[1]Bancos Múltiples'!#REF!</definedName>
    <definedName name="XA149.02" localSheetId="65">'[1]Bancos Múltiples'!#REF!</definedName>
    <definedName name="XA149.02" localSheetId="73">'[1]Bancos Múltiples'!#REF!</definedName>
    <definedName name="XA149.02" localSheetId="74">'[1]Bancos Múltiples'!#REF!</definedName>
    <definedName name="XA149.02">'[1]Bancos Múltiples'!#REF!</definedName>
    <definedName name="XA149.03" localSheetId="1">'[1]Bancos Múltiples'!#REF!</definedName>
    <definedName name="XA149.03" localSheetId="2">'[1]Bancos Múltiples'!#REF!</definedName>
    <definedName name="XA149.03" localSheetId="28">'[1]Bancos Múltiples'!#REF!</definedName>
    <definedName name="XA149.03" localSheetId="29">'[1]Bancos Múltiples'!#REF!</definedName>
    <definedName name="XA149.03" localSheetId="3">'[1]Bancos Múltiples'!#REF!</definedName>
    <definedName name="XA149.03" localSheetId="4">'[1]Bancos Múltiples'!#REF!</definedName>
    <definedName name="XA149.03" localSheetId="43">'[1]Bancos Múltiples'!#REF!</definedName>
    <definedName name="XA149.03" localSheetId="44">'[1]Bancos Múltiples'!#REF!</definedName>
    <definedName name="XA149.03" localSheetId="52">'[1]Bancos Múltiples'!#REF!</definedName>
    <definedName name="XA149.03" localSheetId="5">'[1]Bancos Múltiples'!#REF!</definedName>
    <definedName name="XA149.03" localSheetId="53">'[1]Bancos Múltiples'!#REF!</definedName>
    <definedName name="XA149.03" localSheetId="64">'[1]Bancos Múltiples'!#REF!</definedName>
    <definedName name="XA149.03" localSheetId="65">'[1]Bancos Múltiples'!#REF!</definedName>
    <definedName name="XA149.03" localSheetId="73">'[1]Bancos Múltiples'!#REF!</definedName>
    <definedName name="XA149.03" localSheetId="74">'[1]Bancos Múltiples'!#REF!</definedName>
    <definedName name="XA149.03">'[1]Bancos Múltiples'!#REF!</definedName>
    <definedName name="XA150.00" localSheetId="1">'[1]Bancos Múltiples'!#REF!</definedName>
    <definedName name="XA150.00" localSheetId="2">'[1]Bancos Múltiples'!#REF!</definedName>
    <definedName name="XA150.00" localSheetId="28">'[1]Bancos Múltiples'!#REF!</definedName>
    <definedName name="XA150.00" localSheetId="29">'[1]Bancos Múltiples'!#REF!</definedName>
    <definedName name="XA150.00" localSheetId="3">'[1]Bancos Múltiples'!#REF!</definedName>
    <definedName name="XA150.00" localSheetId="4">'[1]Bancos Múltiples'!#REF!</definedName>
    <definedName name="XA150.00" localSheetId="43">'[1]Bancos Múltiples'!#REF!</definedName>
    <definedName name="XA150.00" localSheetId="44">'[1]Bancos Múltiples'!#REF!</definedName>
    <definedName name="XA150.00" localSheetId="52">'[1]Bancos Múltiples'!#REF!</definedName>
    <definedName name="XA150.00" localSheetId="5">'[1]Bancos Múltiples'!#REF!</definedName>
    <definedName name="XA150.00" localSheetId="53">'[1]Bancos Múltiples'!#REF!</definedName>
    <definedName name="XA150.00" localSheetId="64">'[1]Bancos Múltiples'!#REF!</definedName>
    <definedName name="XA150.00" localSheetId="65">'[1]Bancos Múltiples'!#REF!</definedName>
    <definedName name="XA150.00" localSheetId="73">'[1]Bancos Múltiples'!#REF!</definedName>
    <definedName name="XA150.00" localSheetId="74">'[1]Bancos Múltiples'!#REF!</definedName>
    <definedName name="XA150.00">'[1]Bancos Múltiples'!#REF!</definedName>
    <definedName name="XA151.00" localSheetId="1">'[1]Bancos Múltiples'!#REF!</definedName>
    <definedName name="XA151.00" localSheetId="2">'[1]Bancos Múltiples'!#REF!</definedName>
    <definedName name="XA151.00" localSheetId="28">'[1]Bancos Múltiples'!#REF!</definedName>
    <definedName name="XA151.00" localSheetId="29">'[1]Bancos Múltiples'!#REF!</definedName>
    <definedName name="XA151.00" localSheetId="3">'[1]Bancos Múltiples'!#REF!</definedName>
    <definedName name="XA151.00" localSheetId="4">'[1]Bancos Múltiples'!#REF!</definedName>
    <definedName name="XA151.00" localSheetId="43">'[1]Bancos Múltiples'!#REF!</definedName>
    <definedName name="XA151.00" localSheetId="44">'[1]Bancos Múltiples'!#REF!</definedName>
    <definedName name="XA151.00" localSheetId="52">'[1]Bancos Múltiples'!#REF!</definedName>
    <definedName name="XA151.00" localSheetId="5">'[1]Bancos Múltiples'!#REF!</definedName>
    <definedName name="XA151.00" localSheetId="53">'[1]Bancos Múltiples'!#REF!</definedName>
    <definedName name="XA151.00" localSheetId="64">'[1]Bancos Múltiples'!#REF!</definedName>
    <definedName name="XA151.00" localSheetId="65">'[1]Bancos Múltiples'!#REF!</definedName>
    <definedName name="XA151.00" localSheetId="73">'[1]Bancos Múltiples'!#REF!</definedName>
    <definedName name="XA151.00" localSheetId="74">'[1]Bancos Múltiples'!#REF!</definedName>
    <definedName name="XA151.00">'[1]Bancos Múltiples'!#REF!</definedName>
    <definedName name="XA151.01" localSheetId="1">'[1]Bancos Múltiples'!#REF!</definedName>
    <definedName name="XA151.01" localSheetId="2">'[1]Bancos Múltiples'!#REF!</definedName>
    <definedName name="XA151.01" localSheetId="28">'[1]Bancos Múltiples'!#REF!</definedName>
    <definedName name="XA151.01" localSheetId="29">'[1]Bancos Múltiples'!#REF!</definedName>
    <definedName name="XA151.01" localSheetId="3">'[1]Bancos Múltiples'!#REF!</definedName>
    <definedName name="XA151.01" localSheetId="4">'[1]Bancos Múltiples'!#REF!</definedName>
    <definedName name="XA151.01" localSheetId="43">'[1]Bancos Múltiples'!#REF!</definedName>
    <definedName name="XA151.01" localSheetId="44">'[1]Bancos Múltiples'!#REF!</definedName>
    <definedName name="XA151.01" localSheetId="52">'[1]Bancos Múltiples'!#REF!</definedName>
    <definedName name="XA151.01" localSheetId="5">'[1]Bancos Múltiples'!#REF!</definedName>
    <definedName name="XA151.01" localSheetId="53">'[1]Bancos Múltiples'!#REF!</definedName>
    <definedName name="XA151.01" localSheetId="64">'[1]Bancos Múltiples'!#REF!</definedName>
    <definedName name="XA151.01" localSheetId="65">'[1]Bancos Múltiples'!#REF!</definedName>
    <definedName name="XA151.01" localSheetId="73">'[1]Bancos Múltiples'!#REF!</definedName>
    <definedName name="XA151.01" localSheetId="74">'[1]Bancos Múltiples'!#REF!</definedName>
    <definedName name="XA151.01">'[1]Bancos Múltiples'!#REF!</definedName>
    <definedName name="XA151.99" localSheetId="1">'[1]Bancos Múltiples'!#REF!</definedName>
    <definedName name="XA151.99" localSheetId="2">'[1]Bancos Múltiples'!#REF!</definedName>
    <definedName name="XA151.99" localSheetId="28">'[1]Bancos Múltiples'!#REF!</definedName>
    <definedName name="XA151.99" localSheetId="29">'[1]Bancos Múltiples'!#REF!</definedName>
    <definedName name="XA151.99" localSheetId="3">'[1]Bancos Múltiples'!#REF!</definedName>
    <definedName name="XA151.99" localSheetId="4">'[1]Bancos Múltiples'!#REF!</definedName>
    <definedName name="XA151.99" localSheetId="43">'[1]Bancos Múltiples'!#REF!</definedName>
    <definedName name="XA151.99" localSheetId="44">'[1]Bancos Múltiples'!#REF!</definedName>
    <definedName name="XA151.99" localSheetId="52">'[1]Bancos Múltiples'!#REF!</definedName>
    <definedName name="XA151.99" localSheetId="5">'[1]Bancos Múltiples'!#REF!</definedName>
    <definedName name="XA151.99" localSheetId="53">'[1]Bancos Múltiples'!#REF!</definedName>
    <definedName name="XA151.99" localSheetId="64">'[1]Bancos Múltiples'!#REF!</definedName>
    <definedName name="XA151.99" localSheetId="65">'[1]Bancos Múltiples'!#REF!</definedName>
    <definedName name="XA151.99" localSheetId="73">'[1]Bancos Múltiples'!#REF!</definedName>
    <definedName name="XA151.99" localSheetId="74">'[1]Bancos Múltiples'!#REF!</definedName>
    <definedName name="XA151.99">'[1]Bancos Múltiples'!#REF!</definedName>
    <definedName name="XA152.00" localSheetId="1">'[1]Bancos Múltiples'!#REF!</definedName>
    <definedName name="XA152.00" localSheetId="2">'[1]Bancos Múltiples'!#REF!</definedName>
    <definedName name="XA152.00" localSheetId="28">'[1]Bancos Múltiples'!#REF!</definedName>
    <definedName name="XA152.00" localSheetId="29">'[1]Bancos Múltiples'!#REF!</definedName>
    <definedName name="XA152.00" localSheetId="3">'[1]Bancos Múltiples'!#REF!</definedName>
    <definedName name="XA152.00" localSheetId="4">'[1]Bancos Múltiples'!#REF!</definedName>
    <definedName name="XA152.00" localSheetId="43">'[1]Bancos Múltiples'!#REF!</definedName>
    <definedName name="XA152.00" localSheetId="44">'[1]Bancos Múltiples'!#REF!</definedName>
    <definedName name="XA152.00" localSheetId="52">'[1]Bancos Múltiples'!#REF!</definedName>
    <definedName name="XA152.00" localSheetId="5">'[1]Bancos Múltiples'!#REF!</definedName>
    <definedName name="XA152.00" localSheetId="53">'[1]Bancos Múltiples'!#REF!</definedName>
    <definedName name="XA152.00" localSheetId="64">'[1]Bancos Múltiples'!#REF!</definedName>
    <definedName name="XA152.00" localSheetId="65">'[1]Bancos Múltiples'!#REF!</definedName>
    <definedName name="XA152.00" localSheetId="73">'[1]Bancos Múltiples'!#REF!</definedName>
    <definedName name="XA152.00" localSheetId="74">'[1]Bancos Múltiples'!#REF!</definedName>
    <definedName name="XA152.00">'[1]Bancos Múltiples'!#REF!</definedName>
    <definedName name="XA152.01" localSheetId="1">'[1]Bancos Múltiples'!#REF!</definedName>
    <definedName name="XA152.01" localSheetId="2">'[1]Bancos Múltiples'!#REF!</definedName>
    <definedName name="XA152.01" localSheetId="28">'[1]Bancos Múltiples'!#REF!</definedName>
    <definedName name="XA152.01" localSheetId="29">'[1]Bancos Múltiples'!#REF!</definedName>
    <definedName name="XA152.01" localSheetId="3">'[1]Bancos Múltiples'!#REF!</definedName>
    <definedName name="XA152.01" localSheetId="4">'[1]Bancos Múltiples'!#REF!</definedName>
    <definedName name="XA152.01" localSheetId="43">'[1]Bancos Múltiples'!#REF!</definedName>
    <definedName name="XA152.01" localSheetId="44">'[1]Bancos Múltiples'!#REF!</definedName>
    <definedName name="XA152.01" localSheetId="52">'[1]Bancos Múltiples'!#REF!</definedName>
    <definedName name="XA152.01" localSheetId="5">'[1]Bancos Múltiples'!#REF!</definedName>
    <definedName name="XA152.01" localSheetId="53">'[1]Bancos Múltiples'!#REF!</definedName>
    <definedName name="XA152.01" localSheetId="64">'[1]Bancos Múltiples'!#REF!</definedName>
    <definedName name="XA152.01" localSheetId="65">'[1]Bancos Múltiples'!#REF!</definedName>
    <definedName name="XA152.01" localSheetId="73">'[1]Bancos Múltiples'!#REF!</definedName>
    <definedName name="XA152.01" localSheetId="74">'[1]Bancos Múltiples'!#REF!</definedName>
    <definedName name="XA152.01">'[1]Bancos Múltiples'!#REF!</definedName>
    <definedName name="XA152.02" localSheetId="1">'[1]Bancos Múltiples'!#REF!</definedName>
    <definedName name="XA152.02" localSheetId="2">'[1]Bancos Múltiples'!#REF!</definedName>
    <definedName name="XA152.02" localSheetId="28">'[1]Bancos Múltiples'!#REF!</definedName>
    <definedName name="XA152.02" localSheetId="29">'[1]Bancos Múltiples'!#REF!</definedName>
    <definedName name="XA152.02" localSheetId="3">'[1]Bancos Múltiples'!#REF!</definedName>
    <definedName name="XA152.02" localSheetId="4">'[1]Bancos Múltiples'!#REF!</definedName>
    <definedName name="XA152.02" localSheetId="43">'[1]Bancos Múltiples'!#REF!</definedName>
    <definedName name="XA152.02" localSheetId="44">'[1]Bancos Múltiples'!#REF!</definedName>
    <definedName name="XA152.02" localSheetId="52">'[1]Bancos Múltiples'!#REF!</definedName>
    <definedName name="XA152.02" localSheetId="5">'[1]Bancos Múltiples'!#REF!</definedName>
    <definedName name="XA152.02" localSheetId="53">'[1]Bancos Múltiples'!#REF!</definedName>
    <definedName name="XA152.02" localSheetId="64">'[1]Bancos Múltiples'!#REF!</definedName>
    <definedName name="XA152.02" localSheetId="65">'[1]Bancos Múltiples'!#REF!</definedName>
    <definedName name="XA152.02" localSheetId="73">'[1]Bancos Múltiples'!#REF!</definedName>
    <definedName name="XA152.02" localSheetId="74">'[1]Bancos Múltiples'!#REF!</definedName>
    <definedName name="XA152.02">'[1]Bancos Múltiples'!#REF!</definedName>
    <definedName name="XA153.00" localSheetId="1">'[1]Bancos Múltiples'!#REF!</definedName>
    <definedName name="XA153.00" localSheetId="2">'[1]Bancos Múltiples'!#REF!</definedName>
    <definedName name="XA153.00" localSheetId="28">'[1]Bancos Múltiples'!#REF!</definedName>
    <definedName name="XA153.00" localSheetId="29">'[1]Bancos Múltiples'!#REF!</definedName>
    <definedName name="XA153.00" localSheetId="3">'[1]Bancos Múltiples'!#REF!</definedName>
    <definedName name="XA153.00" localSheetId="4">'[1]Bancos Múltiples'!#REF!</definedName>
    <definedName name="XA153.00" localSheetId="43">'[1]Bancos Múltiples'!#REF!</definedName>
    <definedName name="XA153.00" localSheetId="44">'[1]Bancos Múltiples'!#REF!</definedName>
    <definedName name="XA153.00" localSheetId="52">'[1]Bancos Múltiples'!#REF!</definedName>
    <definedName name="XA153.00" localSheetId="5">'[1]Bancos Múltiples'!#REF!</definedName>
    <definedName name="XA153.00" localSheetId="53">'[1]Bancos Múltiples'!#REF!</definedName>
    <definedName name="XA153.00" localSheetId="64">'[1]Bancos Múltiples'!#REF!</definedName>
    <definedName name="XA153.00" localSheetId="65">'[1]Bancos Múltiples'!#REF!</definedName>
    <definedName name="XA153.00" localSheetId="73">'[1]Bancos Múltiples'!#REF!</definedName>
    <definedName name="XA153.00" localSheetId="74">'[1]Bancos Múltiples'!#REF!</definedName>
    <definedName name="XA153.00">'[1]Bancos Múltiples'!#REF!</definedName>
    <definedName name="XA153.01" localSheetId="1">'[1]Bancos Múltiples'!#REF!</definedName>
    <definedName name="XA153.01" localSheetId="2">'[1]Bancos Múltiples'!#REF!</definedName>
    <definedName name="XA153.01" localSheetId="28">'[1]Bancos Múltiples'!#REF!</definedName>
    <definedName name="XA153.01" localSheetId="29">'[1]Bancos Múltiples'!#REF!</definedName>
    <definedName name="XA153.01" localSheetId="3">'[1]Bancos Múltiples'!#REF!</definedName>
    <definedName name="XA153.01" localSheetId="4">'[1]Bancos Múltiples'!#REF!</definedName>
    <definedName name="XA153.01" localSheetId="43">'[1]Bancos Múltiples'!#REF!</definedName>
    <definedName name="XA153.01" localSheetId="44">'[1]Bancos Múltiples'!#REF!</definedName>
    <definedName name="XA153.01" localSheetId="52">'[1]Bancos Múltiples'!#REF!</definedName>
    <definedName name="XA153.01" localSheetId="5">'[1]Bancos Múltiples'!#REF!</definedName>
    <definedName name="XA153.01" localSheetId="53">'[1]Bancos Múltiples'!#REF!</definedName>
    <definedName name="XA153.01" localSheetId="64">'[1]Bancos Múltiples'!#REF!</definedName>
    <definedName name="XA153.01" localSheetId="65">'[1]Bancos Múltiples'!#REF!</definedName>
    <definedName name="XA153.01" localSheetId="73">'[1]Bancos Múltiples'!#REF!</definedName>
    <definedName name="XA153.01" localSheetId="74">'[1]Bancos Múltiples'!#REF!</definedName>
    <definedName name="XA153.01">'[1]Bancos Múltiples'!#REF!</definedName>
    <definedName name="XA153.02" localSheetId="1">'[1]Bancos Múltiples'!#REF!</definedName>
    <definedName name="XA153.02" localSheetId="2">'[1]Bancos Múltiples'!#REF!</definedName>
    <definedName name="XA153.02" localSheetId="28">'[1]Bancos Múltiples'!#REF!</definedName>
    <definedName name="XA153.02" localSheetId="29">'[1]Bancos Múltiples'!#REF!</definedName>
    <definedName name="XA153.02" localSheetId="3">'[1]Bancos Múltiples'!#REF!</definedName>
    <definedName name="XA153.02" localSheetId="4">'[1]Bancos Múltiples'!#REF!</definedName>
    <definedName name="XA153.02" localSheetId="43">'[1]Bancos Múltiples'!#REF!</definedName>
    <definedName name="XA153.02" localSheetId="44">'[1]Bancos Múltiples'!#REF!</definedName>
    <definedName name="XA153.02" localSheetId="52">'[1]Bancos Múltiples'!#REF!</definedName>
    <definedName name="XA153.02" localSheetId="5">'[1]Bancos Múltiples'!#REF!</definedName>
    <definedName name="XA153.02" localSheetId="53">'[1]Bancos Múltiples'!#REF!</definedName>
    <definedName name="XA153.02" localSheetId="64">'[1]Bancos Múltiples'!#REF!</definedName>
    <definedName name="XA153.02" localSheetId="65">'[1]Bancos Múltiples'!#REF!</definedName>
    <definedName name="XA153.02" localSheetId="73">'[1]Bancos Múltiples'!#REF!</definedName>
    <definedName name="XA153.02" localSheetId="74">'[1]Bancos Múltiples'!#REF!</definedName>
    <definedName name="XA153.02">'[1]Bancos Múltiples'!#REF!</definedName>
    <definedName name="XA153.99" localSheetId="1">'[1]Bancos Múltiples'!#REF!</definedName>
    <definedName name="XA153.99" localSheetId="2">'[1]Bancos Múltiples'!#REF!</definedName>
    <definedName name="XA153.99" localSheetId="28">'[1]Bancos Múltiples'!#REF!</definedName>
    <definedName name="XA153.99" localSheetId="29">'[1]Bancos Múltiples'!#REF!</definedName>
    <definedName name="XA153.99" localSheetId="3">'[1]Bancos Múltiples'!#REF!</definedName>
    <definedName name="XA153.99" localSheetId="4">'[1]Bancos Múltiples'!#REF!</definedName>
    <definedName name="XA153.99" localSheetId="43">'[1]Bancos Múltiples'!#REF!</definedName>
    <definedName name="XA153.99" localSheetId="44">'[1]Bancos Múltiples'!#REF!</definedName>
    <definedName name="XA153.99" localSheetId="52">'[1]Bancos Múltiples'!#REF!</definedName>
    <definedName name="XA153.99" localSheetId="5">'[1]Bancos Múltiples'!#REF!</definedName>
    <definedName name="XA153.99" localSheetId="53">'[1]Bancos Múltiples'!#REF!</definedName>
    <definedName name="XA153.99" localSheetId="64">'[1]Bancos Múltiples'!#REF!</definedName>
    <definedName name="XA153.99" localSheetId="65">'[1]Bancos Múltiples'!#REF!</definedName>
    <definedName name="XA153.99" localSheetId="73">'[1]Bancos Múltiples'!#REF!</definedName>
    <definedName name="XA153.99" localSheetId="74">'[1]Bancos Múltiples'!#REF!</definedName>
    <definedName name="XA153.99">'[1]Bancos Múltiples'!#REF!</definedName>
    <definedName name="XA157.00" localSheetId="1">'[1]Bancos Múltiples'!#REF!</definedName>
    <definedName name="XA157.00" localSheetId="2">'[1]Bancos Múltiples'!#REF!</definedName>
    <definedName name="XA157.00" localSheetId="28">'[1]Bancos Múltiples'!#REF!</definedName>
    <definedName name="XA157.00" localSheetId="29">'[1]Bancos Múltiples'!#REF!</definedName>
    <definedName name="XA157.00" localSheetId="3">'[1]Bancos Múltiples'!#REF!</definedName>
    <definedName name="XA157.00" localSheetId="4">'[1]Bancos Múltiples'!#REF!</definedName>
    <definedName name="XA157.00" localSheetId="43">'[1]Bancos Múltiples'!#REF!</definedName>
    <definedName name="XA157.00" localSheetId="44">'[1]Bancos Múltiples'!#REF!</definedName>
    <definedName name="XA157.00" localSheetId="52">'[1]Bancos Múltiples'!#REF!</definedName>
    <definedName name="XA157.00" localSheetId="5">'[1]Bancos Múltiples'!#REF!</definedName>
    <definedName name="XA157.00" localSheetId="53">'[1]Bancos Múltiples'!#REF!</definedName>
    <definedName name="XA157.00" localSheetId="64">'[1]Bancos Múltiples'!#REF!</definedName>
    <definedName name="XA157.00" localSheetId="65">'[1]Bancos Múltiples'!#REF!</definedName>
    <definedName name="XA157.00" localSheetId="73">'[1]Bancos Múltiples'!#REF!</definedName>
    <definedName name="XA157.00" localSheetId="74">'[1]Bancos Múltiples'!#REF!</definedName>
    <definedName name="XA157.00">'[1]Bancos Múltiples'!#REF!</definedName>
    <definedName name="XA157.01" localSheetId="1">'[1]Bancos Múltiples'!#REF!</definedName>
    <definedName name="XA157.01" localSheetId="2">'[1]Bancos Múltiples'!#REF!</definedName>
    <definedName name="XA157.01" localSheetId="28">'[1]Bancos Múltiples'!#REF!</definedName>
    <definedName name="XA157.01" localSheetId="29">'[1]Bancos Múltiples'!#REF!</definedName>
    <definedName name="XA157.01" localSheetId="3">'[1]Bancos Múltiples'!#REF!</definedName>
    <definedName name="XA157.01" localSheetId="4">'[1]Bancos Múltiples'!#REF!</definedName>
    <definedName name="XA157.01" localSheetId="43">'[1]Bancos Múltiples'!#REF!</definedName>
    <definedName name="XA157.01" localSheetId="44">'[1]Bancos Múltiples'!#REF!</definedName>
    <definedName name="XA157.01" localSheetId="52">'[1]Bancos Múltiples'!#REF!</definedName>
    <definedName name="XA157.01" localSheetId="5">'[1]Bancos Múltiples'!#REF!</definedName>
    <definedName name="XA157.01" localSheetId="53">'[1]Bancos Múltiples'!#REF!</definedName>
    <definedName name="XA157.01" localSheetId="64">'[1]Bancos Múltiples'!#REF!</definedName>
    <definedName name="XA157.01" localSheetId="65">'[1]Bancos Múltiples'!#REF!</definedName>
    <definedName name="XA157.01" localSheetId="73">'[1]Bancos Múltiples'!#REF!</definedName>
    <definedName name="XA157.01" localSheetId="74">'[1]Bancos Múltiples'!#REF!</definedName>
    <definedName name="XA157.01">'[1]Bancos Múltiples'!#REF!</definedName>
    <definedName name="XA159.00" localSheetId="1">'[1]Bancos Múltiples'!#REF!</definedName>
    <definedName name="XA159.00" localSheetId="2">'[1]Bancos Múltiples'!#REF!</definedName>
    <definedName name="XA159.00" localSheetId="28">'[1]Bancos Múltiples'!#REF!</definedName>
    <definedName name="XA159.00" localSheetId="29">'[1]Bancos Múltiples'!#REF!</definedName>
    <definedName name="XA159.00" localSheetId="3">'[1]Bancos Múltiples'!#REF!</definedName>
    <definedName name="XA159.00" localSheetId="4">'[1]Bancos Múltiples'!#REF!</definedName>
    <definedName name="XA159.00" localSheetId="43">'[1]Bancos Múltiples'!#REF!</definedName>
    <definedName name="XA159.00" localSheetId="44">'[1]Bancos Múltiples'!#REF!</definedName>
    <definedName name="XA159.00" localSheetId="52">'[1]Bancos Múltiples'!#REF!</definedName>
    <definedName name="XA159.00" localSheetId="5">'[1]Bancos Múltiples'!#REF!</definedName>
    <definedName name="XA159.00" localSheetId="53">'[1]Bancos Múltiples'!#REF!</definedName>
    <definedName name="XA159.00" localSheetId="64">'[1]Bancos Múltiples'!#REF!</definedName>
    <definedName name="XA159.00" localSheetId="65">'[1]Bancos Múltiples'!#REF!</definedName>
    <definedName name="XA159.00" localSheetId="73">'[1]Bancos Múltiples'!#REF!</definedName>
    <definedName name="XA159.00" localSheetId="74">'[1]Bancos Múltiples'!#REF!</definedName>
    <definedName name="XA159.00">'[1]Bancos Múltiples'!#REF!</definedName>
    <definedName name="XA159.01" localSheetId="1">'[1]Bancos Múltiples'!#REF!</definedName>
    <definedName name="XA159.01" localSheetId="2">'[1]Bancos Múltiples'!#REF!</definedName>
    <definedName name="XA159.01" localSheetId="28">'[1]Bancos Múltiples'!#REF!</definedName>
    <definedName name="XA159.01" localSheetId="29">'[1]Bancos Múltiples'!#REF!</definedName>
    <definedName name="XA159.01" localSheetId="3">'[1]Bancos Múltiples'!#REF!</definedName>
    <definedName name="XA159.01" localSheetId="4">'[1]Bancos Múltiples'!#REF!</definedName>
    <definedName name="XA159.01" localSheetId="43">'[1]Bancos Múltiples'!#REF!</definedName>
    <definedName name="XA159.01" localSheetId="44">'[1]Bancos Múltiples'!#REF!</definedName>
    <definedName name="XA159.01" localSheetId="52">'[1]Bancos Múltiples'!#REF!</definedName>
    <definedName name="XA159.01" localSheetId="5">'[1]Bancos Múltiples'!#REF!</definedName>
    <definedName name="XA159.01" localSheetId="53">'[1]Bancos Múltiples'!#REF!</definedName>
    <definedName name="XA159.01" localSheetId="64">'[1]Bancos Múltiples'!#REF!</definedName>
    <definedName name="XA159.01" localSheetId="65">'[1]Bancos Múltiples'!#REF!</definedName>
    <definedName name="XA159.01" localSheetId="73">'[1]Bancos Múltiples'!#REF!</definedName>
    <definedName name="XA159.01" localSheetId="74">'[1]Bancos Múltiples'!#REF!</definedName>
    <definedName name="XA159.01">'[1]Bancos Múltiples'!#REF!</definedName>
    <definedName name="XA159.02" localSheetId="1">'[1]Bancos Múltiples'!#REF!</definedName>
    <definedName name="XA159.02" localSheetId="2">'[1]Bancos Múltiples'!#REF!</definedName>
    <definedName name="XA159.02" localSheetId="28">'[1]Bancos Múltiples'!#REF!</definedName>
    <definedName name="XA159.02" localSheetId="29">'[1]Bancos Múltiples'!#REF!</definedName>
    <definedName name="XA159.02" localSheetId="3">'[1]Bancos Múltiples'!#REF!</definedName>
    <definedName name="XA159.02" localSheetId="4">'[1]Bancos Múltiples'!#REF!</definedName>
    <definedName name="XA159.02" localSheetId="43">'[1]Bancos Múltiples'!#REF!</definedName>
    <definedName name="XA159.02" localSheetId="44">'[1]Bancos Múltiples'!#REF!</definedName>
    <definedName name="XA159.02" localSheetId="52">'[1]Bancos Múltiples'!#REF!</definedName>
    <definedName name="XA159.02" localSheetId="5">'[1]Bancos Múltiples'!#REF!</definedName>
    <definedName name="XA159.02" localSheetId="53">'[1]Bancos Múltiples'!#REF!</definedName>
    <definedName name="XA159.02" localSheetId="64">'[1]Bancos Múltiples'!#REF!</definedName>
    <definedName name="XA159.02" localSheetId="65">'[1]Bancos Múltiples'!#REF!</definedName>
    <definedName name="XA159.02" localSheetId="73">'[1]Bancos Múltiples'!#REF!</definedName>
    <definedName name="XA159.02" localSheetId="74">'[1]Bancos Múltiples'!#REF!</definedName>
    <definedName name="XA159.02">'[1]Bancos Múltiples'!#REF!</definedName>
    <definedName name="XA159.03" localSheetId="1">'[1]Bancos Múltiples'!#REF!</definedName>
    <definedName name="XA159.03" localSheetId="2">'[1]Bancos Múltiples'!#REF!</definedName>
    <definedName name="XA159.03" localSheetId="28">'[1]Bancos Múltiples'!#REF!</definedName>
    <definedName name="XA159.03" localSheetId="29">'[1]Bancos Múltiples'!#REF!</definedName>
    <definedName name="XA159.03" localSheetId="3">'[1]Bancos Múltiples'!#REF!</definedName>
    <definedName name="XA159.03" localSheetId="4">'[1]Bancos Múltiples'!#REF!</definedName>
    <definedName name="XA159.03" localSheetId="43">'[1]Bancos Múltiples'!#REF!</definedName>
    <definedName name="XA159.03" localSheetId="44">'[1]Bancos Múltiples'!#REF!</definedName>
    <definedName name="XA159.03" localSheetId="52">'[1]Bancos Múltiples'!#REF!</definedName>
    <definedName name="XA159.03" localSheetId="5">'[1]Bancos Múltiples'!#REF!</definedName>
    <definedName name="XA159.03" localSheetId="53">'[1]Bancos Múltiples'!#REF!</definedName>
    <definedName name="XA159.03" localSheetId="64">'[1]Bancos Múltiples'!#REF!</definedName>
    <definedName name="XA159.03" localSheetId="65">'[1]Bancos Múltiples'!#REF!</definedName>
    <definedName name="XA159.03" localSheetId="73">'[1]Bancos Múltiples'!#REF!</definedName>
    <definedName name="XA159.03" localSheetId="74">'[1]Bancos Múltiples'!#REF!</definedName>
    <definedName name="XA159.03">'[1]Bancos Múltiples'!#REF!</definedName>
    <definedName name="XA159.04" localSheetId="1">'[1]Bancos Múltiples'!#REF!</definedName>
    <definedName name="XA159.04" localSheetId="2">'[1]Bancos Múltiples'!#REF!</definedName>
    <definedName name="XA159.04" localSheetId="28">'[1]Bancos Múltiples'!#REF!</definedName>
    <definedName name="XA159.04" localSheetId="29">'[1]Bancos Múltiples'!#REF!</definedName>
    <definedName name="XA159.04" localSheetId="3">'[1]Bancos Múltiples'!#REF!</definedName>
    <definedName name="XA159.04" localSheetId="4">'[1]Bancos Múltiples'!#REF!</definedName>
    <definedName name="XA159.04" localSheetId="43">'[1]Bancos Múltiples'!#REF!</definedName>
    <definedName name="XA159.04" localSheetId="44">'[1]Bancos Múltiples'!#REF!</definedName>
    <definedName name="XA159.04" localSheetId="52">'[1]Bancos Múltiples'!#REF!</definedName>
    <definedName name="XA159.04" localSheetId="5">'[1]Bancos Múltiples'!#REF!</definedName>
    <definedName name="XA159.04" localSheetId="53">'[1]Bancos Múltiples'!#REF!</definedName>
    <definedName name="XA159.04" localSheetId="64">'[1]Bancos Múltiples'!#REF!</definedName>
    <definedName name="XA159.04" localSheetId="65">'[1]Bancos Múltiples'!#REF!</definedName>
    <definedName name="XA159.04" localSheetId="73">'[1]Bancos Múltiples'!#REF!</definedName>
    <definedName name="XA159.04" localSheetId="74">'[1]Bancos Múltiples'!#REF!</definedName>
    <definedName name="XA159.04">'[1]Bancos Múltiples'!#REF!</definedName>
    <definedName name="XA160.00" localSheetId="1">'[1]Bancos Múltiples'!#REF!</definedName>
    <definedName name="XA160.00" localSheetId="2">'[1]Bancos Múltiples'!#REF!</definedName>
    <definedName name="XA160.00" localSheetId="28">'[1]Bancos Múltiples'!#REF!</definedName>
    <definedName name="XA160.00" localSheetId="29">'[1]Bancos Múltiples'!#REF!</definedName>
    <definedName name="XA160.00" localSheetId="3">'[1]Bancos Múltiples'!#REF!</definedName>
    <definedName name="XA160.00" localSheetId="4">'[1]Bancos Múltiples'!#REF!</definedName>
    <definedName name="XA160.00" localSheetId="43">'[1]Bancos Múltiples'!#REF!</definedName>
    <definedName name="XA160.00" localSheetId="44">'[1]Bancos Múltiples'!#REF!</definedName>
    <definedName name="XA160.00" localSheetId="52">'[1]Bancos Múltiples'!#REF!</definedName>
    <definedName name="XA160.00" localSheetId="5">'[1]Bancos Múltiples'!#REF!</definedName>
    <definedName name="XA160.00" localSheetId="53">'[1]Bancos Múltiples'!#REF!</definedName>
    <definedName name="XA160.00" localSheetId="64">'[1]Bancos Múltiples'!#REF!</definedName>
    <definedName name="XA160.00" localSheetId="65">'[1]Bancos Múltiples'!#REF!</definedName>
    <definedName name="XA160.00" localSheetId="73">'[1]Bancos Múltiples'!#REF!</definedName>
    <definedName name="XA160.00" localSheetId="74">'[1]Bancos Múltiples'!#REF!</definedName>
    <definedName name="XA160.00">'[1]Bancos Múltiples'!#REF!</definedName>
    <definedName name="XA161.00" localSheetId="1">'[1]Bancos Múltiples'!#REF!</definedName>
    <definedName name="XA161.00" localSheetId="2">'[1]Bancos Múltiples'!#REF!</definedName>
    <definedName name="XA161.00" localSheetId="28">'[1]Bancos Múltiples'!#REF!</definedName>
    <definedName name="XA161.00" localSheetId="29">'[1]Bancos Múltiples'!#REF!</definedName>
    <definedName name="XA161.00" localSheetId="3">'[1]Bancos Múltiples'!#REF!</definedName>
    <definedName name="XA161.00" localSheetId="4">'[1]Bancos Múltiples'!#REF!</definedName>
    <definedName name="XA161.00" localSheetId="43">'[1]Bancos Múltiples'!#REF!</definedName>
    <definedName name="XA161.00" localSheetId="44">'[1]Bancos Múltiples'!#REF!</definedName>
    <definedName name="XA161.00" localSheetId="52">'[1]Bancos Múltiples'!#REF!</definedName>
    <definedName name="XA161.00" localSheetId="5">'[1]Bancos Múltiples'!#REF!</definedName>
    <definedName name="XA161.00" localSheetId="53">'[1]Bancos Múltiples'!#REF!</definedName>
    <definedName name="XA161.00" localSheetId="64">'[1]Bancos Múltiples'!#REF!</definedName>
    <definedName name="XA161.00" localSheetId="65">'[1]Bancos Múltiples'!#REF!</definedName>
    <definedName name="XA161.00" localSheetId="73">'[1]Bancos Múltiples'!#REF!</definedName>
    <definedName name="XA161.00" localSheetId="74">'[1]Bancos Múltiples'!#REF!</definedName>
    <definedName name="XA161.00">'[1]Bancos Múltiples'!#REF!</definedName>
    <definedName name="XA161.01" localSheetId="1">'[1]Bancos Múltiples'!#REF!</definedName>
    <definedName name="XA161.01" localSheetId="2">'[1]Bancos Múltiples'!#REF!</definedName>
    <definedName name="XA161.01" localSheetId="28">'[1]Bancos Múltiples'!#REF!</definedName>
    <definedName name="XA161.01" localSheetId="29">'[1]Bancos Múltiples'!#REF!</definedName>
    <definedName name="XA161.01" localSheetId="3">'[1]Bancos Múltiples'!#REF!</definedName>
    <definedName name="XA161.01" localSheetId="4">'[1]Bancos Múltiples'!#REF!</definedName>
    <definedName name="XA161.01" localSheetId="43">'[1]Bancos Múltiples'!#REF!</definedName>
    <definedName name="XA161.01" localSheetId="44">'[1]Bancos Múltiples'!#REF!</definedName>
    <definedName name="XA161.01" localSheetId="52">'[1]Bancos Múltiples'!#REF!</definedName>
    <definedName name="XA161.01" localSheetId="5">'[1]Bancos Múltiples'!#REF!</definedName>
    <definedName name="XA161.01" localSheetId="53">'[1]Bancos Múltiples'!#REF!</definedName>
    <definedName name="XA161.01" localSheetId="64">'[1]Bancos Múltiples'!#REF!</definedName>
    <definedName name="XA161.01" localSheetId="65">'[1]Bancos Múltiples'!#REF!</definedName>
    <definedName name="XA161.01" localSheetId="73">'[1]Bancos Múltiples'!#REF!</definedName>
    <definedName name="XA161.01" localSheetId="74">'[1]Bancos Múltiples'!#REF!</definedName>
    <definedName name="XA161.01">'[1]Bancos Múltiples'!#REF!</definedName>
    <definedName name="XA161.99" localSheetId="1">'[1]Bancos Múltiples'!#REF!</definedName>
    <definedName name="XA161.99" localSheetId="2">'[1]Bancos Múltiples'!#REF!</definedName>
    <definedName name="XA161.99" localSheetId="28">'[1]Bancos Múltiples'!#REF!</definedName>
    <definedName name="XA161.99" localSheetId="29">'[1]Bancos Múltiples'!#REF!</definedName>
    <definedName name="XA161.99" localSheetId="3">'[1]Bancos Múltiples'!#REF!</definedName>
    <definedName name="XA161.99" localSheetId="4">'[1]Bancos Múltiples'!#REF!</definedName>
    <definedName name="XA161.99" localSheetId="43">'[1]Bancos Múltiples'!#REF!</definedName>
    <definedName name="XA161.99" localSheetId="44">'[1]Bancos Múltiples'!#REF!</definedName>
    <definedName name="XA161.99" localSheetId="52">'[1]Bancos Múltiples'!#REF!</definedName>
    <definedName name="XA161.99" localSheetId="5">'[1]Bancos Múltiples'!#REF!</definedName>
    <definedName name="XA161.99" localSheetId="53">'[1]Bancos Múltiples'!#REF!</definedName>
    <definedName name="XA161.99" localSheetId="64">'[1]Bancos Múltiples'!#REF!</definedName>
    <definedName name="XA161.99" localSheetId="65">'[1]Bancos Múltiples'!#REF!</definedName>
    <definedName name="XA161.99" localSheetId="73">'[1]Bancos Múltiples'!#REF!</definedName>
    <definedName name="XA161.99" localSheetId="74">'[1]Bancos Múltiples'!#REF!</definedName>
    <definedName name="XA161.99">'[1]Bancos Múltiples'!#REF!</definedName>
    <definedName name="XA162.00" localSheetId="1">'[1]Bancos Múltiples'!#REF!</definedName>
    <definedName name="XA162.00" localSheetId="2">'[1]Bancos Múltiples'!#REF!</definedName>
    <definedName name="XA162.00" localSheetId="28">'[1]Bancos Múltiples'!#REF!</definedName>
    <definedName name="XA162.00" localSheetId="29">'[1]Bancos Múltiples'!#REF!</definedName>
    <definedName name="XA162.00" localSheetId="3">'[1]Bancos Múltiples'!#REF!</definedName>
    <definedName name="XA162.00" localSheetId="4">'[1]Bancos Múltiples'!#REF!</definedName>
    <definedName name="XA162.00" localSheetId="43">'[1]Bancos Múltiples'!#REF!</definedName>
    <definedName name="XA162.00" localSheetId="44">'[1]Bancos Múltiples'!#REF!</definedName>
    <definedName name="XA162.00" localSheetId="52">'[1]Bancos Múltiples'!#REF!</definedName>
    <definedName name="XA162.00" localSheetId="5">'[1]Bancos Múltiples'!#REF!</definedName>
    <definedName name="XA162.00" localSheetId="53">'[1]Bancos Múltiples'!#REF!</definedName>
    <definedName name="XA162.00" localSheetId="64">'[1]Bancos Múltiples'!#REF!</definedName>
    <definedName name="XA162.00" localSheetId="65">'[1]Bancos Múltiples'!#REF!</definedName>
    <definedName name="XA162.00" localSheetId="73">'[1]Bancos Múltiples'!#REF!</definedName>
    <definedName name="XA162.00" localSheetId="74">'[1]Bancos Múltiples'!#REF!</definedName>
    <definedName name="XA162.00">'[1]Bancos Múltiples'!#REF!</definedName>
    <definedName name="XA162.01" localSheetId="1">'[1]Bancos Múltiples'!#REF!</definedName>
    <definedName name="XA162.01" localSheetId="2">'[1]Bancos Múltiples'!#REF!</definedName>
    <definedName name="XA162.01" localSheetId="28">'[1]Bancos Múltiples'!#REF!</definedName>
    <definedName name="XA162.01" localSheetId="29">'[1]Bancos Múltiples'!#REF!</definedName>
    <definedName name="XA162.01" localSheetId="3">'[1]Bancos Múltiples'!#REF!</definedName>
    <definedName name="XA162.01" localSheetId="4">'[1]Bancos Múltiples'!#REF!</definedName>
    <definedName name="XA162.01" localSheetId="43">'[1]Bancos Múltiples'!#REF!</definedName>
    <definedName name="XA162.01" localSheetId="44">'[1]Bancos Múltiples'!#REF!</definedName>
    <definedName name="XA162.01" localSheetId="52">'[1]Bancos Múltiples'!#REF!</definedName>
    <definedName name="XA162.01" localSheetId="5">'[1]Bancos Múltiples'!#REF!</definedName>
    <definedName name="XA162.01" localSheetId="53">'[1]Bancos Múltiples'!#REF!</definedName>
    <definedName name="XA162.01" localSheetId="64">'[1]Bancos Múltiples'!#REF!</definedName>
    <definedName name="XA162.01" localSheetId="65">'[1]Bancos Múltiples'!#REF!</definedName>
    <definedName name="XA162.01" localSheetId="73">'[1]Bancos Múltiples'!#REF!</definedName>
    <definedName name="XA162.01" localSheetId="74">'[1]Bancos Múltiples'!#REF!</definedName>
    <definedName name="XA162.01">'[1]Bancos Múltiples'!#REF!</definedName>
    <definedName name="XA162.02" localSheetId="1">'[1]Bancos Múltiples'!#REF!</definedName>
    <definedName name="XA162.02" localSheetId="2">'[1]Bancos Múltiples'!#REF!</definedName>
    <definedName name="XA162.02" localSheetId="28">'[1]Bancos Múltiples'!#REF!</definedName>
    <definedName name="XA162.02" localSheetId="29">'[1]Bancos Múltiples'!#REF!</definedName>
    <definedName name="XA162.02" localSheetId="3">'[1]Bancos Múltiples'!#REF!</definedName>
    <definedName name="XA162.02" localSheetId="4">'[1]Bancos Múltiples'!#REF!</definedName>
    <definedName name="XA162.02" localSheetId="43">'[1]Bancos Múltiples'!#REF!</definedName>
    <definedName name="XA162.02" localSheetId="44">'[1]Bancos Múltiples'!#REF!</definedName>
    <definedName name="XA162.02" localSheetId="52">'[1]Bancos Múltiples'!#REF!</definedName>
    <definedName name="XA162.02" localSheetId="5">'[1]Bancos Múltiples'!#REF!</definedName>
    <definedName name="XA162.02" localSheetId="53">'[1]Bancos Múltiples'!#REF!</definedName>
    <definedName name="XA162.02" localSheetId="64">'[1]Bancos Múltiples'!#REF!</definedName>
    <definedName name="XA162.02" localSheetId="65">'[1]Bancos Múltiples'!#REF!</definedName>
    <definedName name="XA162.02" localSheetId="73">'[1]Bancos Múltiples'!#REF!</definedName>
    <definedName name="XA162.02" localSheetId="74">'[1]Bancos Múltiples'!#REF!</definedName>
    <definedName name="XA162.02">'[1]Bancos Múltiples'!#REF!</definedName>
    <definedName name="XA162.03" localSheetId="1">'[1]Bancos Múltiples'!#REF!</definedName>
    <definedName name="XA162.03" localSheetId="2">'[1]Bancos Múltiples'!#REF!</definedName>
    <definedName name="XA162.03" localSheetId="28">'[1]Bancos Múltiples'!#REF!</definedName>
    <definedName name="XA162.03" localSheetId="29">'[1]Bancos Múltiples'!#REF!</definedName>
    <definedName name="XA162.03" localSheetId="3">'[1]Bancos Múltiples'!#REF!</definedName>
    <definedName name="XA162.03" localSheetId="4">'[1]Bancos Múltiples'!#REF!</definedName>
    <definedName name="XA162.03" localSheetId="43">'[1]Bancos Múltiples'!#REF!</definedName>
    <definedName name="XA162.03" localSheetId="44">'[1]Bancos Múltiples'!#REF!</definedName>
    <definedName name="XA162.03" localSheetId="52">'[1]Bancos Múltiples'!#REF!</definedName>
    <definedName name="XA162.03" localSheetId="5">'[1]Bancos Múltiples'!#REF!</definedName>
    <definedName name="XA162.03" localSheetId="53">'[1]Bancos Múltiples'!#REF!</definedName>
    <definedName name="XA162.03" localSheetId="64">'[1]Bancos Múltiples'!#REF!</definedName>
    <definedName name="XA162.03" localSheetId="65">'[1]Bancos Múltiples'!#REF!</definedName>
    <definedName name="XA162.03" localSheetId="73">'[1]Bancos Múltiples'!#REF!</definedName>
    <definedName name="XA162.03" localSheetId="74">'[1]Bancos Múltiples'!#REF!</definedName>
    <definedName name="XA162.03">'[1]Bancos Múltiples'!#REF!</definedName>
    <definedName name="XA162.99" localSheetId="1">'[1]Bancos Múltiples'!#REF!</definedName>
    <definedName name="XA162.99" localSheetId="2">'[1]Bancos Múltiples'!#REF!</definedName>
    <definedName name="XA162.99" localSheetId="28">'[1]Bancos Múltiples'!#REF!</definedName>
    <definedName name="XA162.99" localSheetId="29">'[1]Bancos Múltiples'!#REF!</definedName>
    <definedName name="XA162.99" localSheetId="3">'[1]Bancos Múltiples'!#REF!</definedName>
    <definedName name="XA162.99" localSheetId="4">'[1]Bancos Múltiples'!#REF!</definedName>
    <definedName name="XA162.99" localSheetId="43">'[1]Bancos Múltiples'!#REF!</definedName>
    <definedName name="XA162.99" localSheetId="44">'[1]Bancos Múltiples'!#REF!</definedName>
    <definedName name="XA162.99" localSheetId="52">'[1]Bancos Múltiples'!#REF!</definedName>
    <definedName name="XA162.99" localSheetId="5">'[1]Bancos Múltiples'!#REF!</definedName>
    <definedName name="XA162.99" localSheetId="53">'[1]Bancos Múltiples'!#REF!</definedName>
    <definedName name="XA162.99" localSheetId="64">'[1]Bancos Múltiples'!#REF!</definedName>
    <definedName name="XA162.99" localSheetId="65">'[1]Bancos Múltiples'!#REF!</definedName>
    <definedName name="XA162.99" localSheetId="73">'[1]Bancos Múltiples'!#REF!</definedName>
    <definedName name="XA162.99" localSheetId="74">'[1]Bancos Múltiples'!#REF!</definedName>
    <definedName name="XA162.99">'[1]Bancos Múltiples'!#REF!</definedName>
    <definedName name="XA163.00" localSheetId="1">'[1]Bancos Múltiples'!#REF!</definedName>
    <definedName name="XA163.00" localSheetId="2">'[1]Bancos Múltiples'!#REF!</definedName>
    <definedName name="XA163.00" localSheetId="28">'[1]Bancos Múltiples'!#REF!</definedName>
    <definedName name="XA163.00" localSheetId="29">'[1]Bancos Múltiples'!#REF!</definedName>
    <definedName name="XA163.00" localSheetId="3">'[1]Bancos Múltiples'!#REF!</definedName>
    <definedName name="XA163.00" localSheetId="4">'[1]Bancos Múltiples'!#REF!</definedName>
    <definedName name="XA163.00" localSheetId="43">'[1]Bancos Múltiples'!#REF!</definedName>
    <definedName name="XA163.00" localSheetId="44">'[1]Bancos Múltiples'!#REF!</definedName>
    <definedName name="XA163.00" localSheetId="52">'[1]Bancos Múltiples'!#REF!</definedName>
    <definedName name="XA163.00" localSheetId="5">'[1]Bancos Múltiples'!#REF!</definedName>
    <definedName name="XA163.00" localSheetId="53">'[1]Bancos Múltiples'!#REF!</definedName>
    <definedName name="XA163.00" localSheetId="64">'[1]Bancos Múltiples'!#REF!</definedName>
    <definedName name="XA163.00" localSheetId="65">'[1]Bancos Múltiples'!#REF!</definedName>
    <definedName name="XA163.00" localSheetId="73">'[1]Bancos Múltiples'!#REF!</definedName>
    <definedName name="XA163.00" localSheetId="74">'[1]Bancos Múltiples'!#REF!</definedName>
    <definedName name="XA163.00">'[1]Bancos Múltiples'!#REF!</definedName>
    <definedName name="XA163.01" localSheetId="1">'[1]Bancos Múltiples'!#REF!</definedName>
    <definedName name="XA163.01" localSheetId="2">'[1]Bancos Múltiples'!#REF!</definedName>
    <definedName name="XA163.01" localSheetId="28">'[1]Bancos Múltiples'!#REF!</definedName>
    <definedName name="XA163.01" localSheetId="29">'[1]Bancos Múltiples'!#REF!</definedName>
    <definedName name="XA163.01" localSheetId="3">'[1]Bancos Múltiples'!#REF!</definedName>
    <definedName name="XA163.01" localSheetId="4">'[1]Bancos Múltiples'!#REF!</definedName>
    <definedName name="XA163.01" localSheetId="43">'[1]Bancos Múltiples'!#REF!</definedName>
    <definedName name="XA163.01" localSheetId="44">'[1]Bancos Múltiples'!#REF!</definedName>
    <definedName name="XA163.01" localSheetId="52">'[1]Bancos Múltiples'!#REF!</definedName>
    <definedName name="XA163.01" localSheetId="5">'[1]Bancos Múltiples'!#REF!</definedName>
    <definedName name="XA163.01" localSheetId="53">'[1]Bancos Múltiples'!#REF!</definedName>
    <definedName name="XA163.01" localSheetId="64">'[1]Bancos Múltiples'!#REF!</definedName>
    <definedName name="XA163.01" localSheetId="65">'[1]Bancos Múltiples'!#REF!</definedName>
    <definedName name="XA163.01" localSheetId="73">'[1]Bancos Múltiples'!#REF!</definedName>
    <definedName name="XA163.01" localSheetId="74">'[1]Bancos Múltiples'!#REF!</definedName>
    <definedName name="XA163.01">'[1]Bancos Múltiples'!#REF!</definedName>
    <definedName name="XA163.02" localSheetId="1">'[1]Bancos Múltiples'!#REF!</definedName>
    <definedName name="XA163.02" localSheetId="2">'[1]Bancos Múltiples'!#REF!</definedName>
    <definedName name="XA163.02" localSheetId="28">'[1]Bancos Múltiples'!#REF!</definedName>
    <definedName name="XA163.02" localSheetId="29">'[1]Bancos Múltiples'!#REF!</definedName>
    <definedName name="XA163.02" localSheetId="3">'[1]Bancos Múltiples'!#REF!</definedName>
    <definedName name="XA163.02" localSheetId="4">'[1]Bancos Múltiples'!#REF!</definedName>
    <definedName name="XA163.02" localSheetId="43">'[1]Bancos Múltiples'!#REF!</definedName>
    <definedName name="XA163.02" localSheetId="44">'[1]Bancos Múltiples'!#REF!</definedName>
    <definedName name="XA163.02" localSheetId="52">'[1]Bancos Múltiples'!#REF!</definedName>
    <definedName name="XA163.02" localSheetId="5">'[1]Bancos Múltiples'!#REF!</definedName>
    <definedName name="XA163.02" localSheetId="53">'[1]Bancos Múltiples'!#REF!</definedName>
    <definedName name="XA163.02" localSheetId="64">'[1]Bancos Múltiples'!#REF!</definedName>
    <definedName name="XA163.02" localSheetId="65">'[1]Bancos Múltiples'!#REF!</definedName>
    <definedName name="XA163.02" localSheetId="73">'[1]Bancos Múltiples'!#REF!</definedName>
    <definedName name="XA163.02" localSheetId="74">'[1]Bancos Múltiples'!#REF!</definedName>
    <definedName name="XA163.02">'[1]Bancos Múltiples'!#REF!</definedName>
    <definedName name="XA163.98" localSheetId="1">'[1]Bancos Múltiples'!#REF!</definedName>
    <definedName name="XA163.98" localSheetId="2">'[1]Bancos Múltiples'!#REF!</definedName>
    <definedName name="XA163.98" localSheetId="28">'[1]Bancos Múltiples'!#REF!</definedName>
    <definedName name="XA163.98" localSheetId="29">'[1]Bancos Múltiples'!#REF!</definedName>
    <definedName name="XA163.98" localSheetId="3">'[1]Bancos Múltiples'!#REF!</definedName>
    <definedName name="XA163.98" localSheetId="4">'[1]Bancos Múltiples'!#REF!</definedName>
    <definedName name="XA163.98" localSheetId="43">'[1]Bancos Múltiples'!#REF!</definedName>
    <definedName name="XA163.98" localSheetId="44">'[1]Bancos Múltiples'!#REF!</definedName>
    <definedName name="XA163.98" localSheetId="52">'[1]Bancos Múltiples'!#REF!</definedName>
    <definedName name="XA163.98" localSheetId="5">'[1]Bancos Múltiples'!#REF!</definedName>
    <definedName name="XA163.98" localSheetId="53">'[1]Bancos Múltiples'!#REF!</definedName>
    <definedName name="XA163.98" localSheetId="64">'[1]Bancos Múltiples'!#REF!</definedName>
    <definedName name="XA163.98" localSheetId="65">'[1]Bancos Múltiples'!#REF!</definedName>
    <definedName name="XA163.98" localSheetId="73">'[1]Bancos Múltiples'!#REF!</definedName>
    <definedName name="XA163.98" localSheetId="74">'[1]Bancos Múltiples'!#REF!</definedName>
    <definedName name="XA163.98">'[1]Bancos Múltiples'!#REF!</definedName>
    <definedName name="XA163.99" localSheetId="1">'[1]Bancos Múltiples'!#REF!</definedName>
    <definedName name="XA163.99" localSheetId="2">'[1]Bancos Múltiples'!#REF!</definedName>
    <definedName name="XA163.99" localSheetId="28">'[1]Bancos Múltiples'!#REF!</definedName>
    <definedName name="XA163.99" localSheetId="29">'[1]Bancos Múltiples'!#REF!</definedName>
    <definedName name="XA163.99" localSheetId="3">'[1]Bancos Múltiples'!#REF!</definedName>
    <definedName name="XA163.99" localSheetId="4">'[1]Bancos Múltiples'!#REF!</definedName>
    <definedName name="XA163.99" localSheetId="43">'[1]Bancos Múltiples'!#REF!</definedName>
    <definedName name="XA163.99" localSheetId="44">'[1]Bancos Múltiples'!#REF!</definedName>
    <definedName name="XA163.99" localSheetId="52">'[1]Bancos Múltiples'!#REF!</definedName>
    <definedName name="XA163.99" localSheetId="5">'[1]Bancos Múltiples'!#REF!</definedName>
    <definedName name="XA163.99" localSheetId="53">'[1]Bancos Múltiples'!#REF!</definedName>
    <definedName name="XA163.99" localSheetId="64">'[1]Bancos Múltiples'!#REF!</definedName>
    <definedName name="XA163.99" localSheetId="65">'[1]Bancos Múltiples'!#REF!</definedName>
    <definedName name="XA163.99" localSheetId="73">'[1]Bancos Múltiples'!#REF!</definedName>
    <definedName name="XA163.99" localSheetId="74">'[1]Bancos Múltiples'!#REF!</definedName>
    <definedName name="XA163.99">'[1]Bancos Múltiples'!#REF!</definedName>
    <definedName name="XA164.00" localSheetId="1">'[1]Bancos Múltiples'!#REF!</definedName>
    <definedName name="XA164.00" localSheetId="2">'[1]Bancos Múltiples'!#REF!</definedName>
    <definedName name="XA164.00" localSheetId="28">'[1]Bancos Múltiples'!#REF!</definedName>
    <definedName name="XA164.00" localSheetId="29">'[1]Bancos Múltiples'!#REF!</definedName>
    <definedName name="XA164.00" localSheetId="3">'[1]Bancos Múltiples'!#REF!</definedName>
    <definedName name="XA164.00" localSheetId="4">'[1]Bancos Múltiples'!#REF!</definedName>
    <definedName name="XA164.00" localSheetId="43">'[1]Bancos Múltiples'!#REF!</definedName>
    <definedName name="XA164.00" localSheetId="44">'[1]Bancos Múltiples'!#REF!</definedName>
    <definedName name="XA164.00" localSheetId="52">'[1]Bancos Múltiples'!#REF!</definedName>
    <definedName name="XA164.00" localSheetId="5">'[1]Bancos Múltiples'!#REF!</definedName>
    <definedName name="XA164.00" localSheetId="53">'[1]Bancos Múltiples'!#REF!</definedName>
    <definedName name="XA164.00" localSheetId="64">'[1]Bancos Múltiples'!#REF!</definedName>
    <definedName name="XA164.00" localSheetId="65">'[1]Bancos Múltiples'!#REF!</definedName>
    <definedName name="XA164.00" localSheetId="73">'[1]Bancos Múltiples'!#REF!</definedName>
    <definedName name="XA164.00" localSheetId="74">'[1]Bancos Múltiples'!#REF!</definedName>
    <definedName name="XA164.00">'[1]Bancos Múltiples'!#REF!</definedName>
    <definedName name="XA164.01" localSheetId="1">'[1]Bancos Múltiples'!#REF!</definedName>
    <definedName name="XA164.01" localSheetId="2">'[1]Bancos Múltiples'!#REF!</definedName>
    <definedName name="XA164.01" localSheetId="28">'[1]Bancos Múltiples'!#REF!</definedName>
    <definedName name="XA164.01" localSheetId="29">'[1]Bancos Múltiples'!#REF!</definedName>
    <definedName name="XA164.01" localSheetId="3">'[1]Bancos Múltiples'!#REF!</definedName>
    <definedName name="XA164.01" localSheetId="4">'[1]Bancos Múltiples'!#REF!</definedName>
    <definedName name="XA164.01" localSheetId="43">'[1]Bancos Múltiples'!#REF!</definedName>
    <definedName name="XA164.01" localSheetId="44">'[1]Bancos Múltiples'!#REF!</definedName>
    <definedName name="XA164.01" localSheetId="52">'[1]Bancos Múltiples'!#REF!</definedName>
    <definedName name="XA164.01" localSheetId="5">'[1]Bancos Múltiples'!#REF!</definedName>
    <definedName name="XA164.01" localSheetId="53">'[1]Bancos Múltiples'!#REF!</definedName>
    <definedName name="XA164.01" localSheetId="64">'[1]Bancos Múltiples'!#REF!</definedName>
    <definedName name="XA164.01" localSheetId="65">'[1]Bancos Múltiples'!#REF!</definedName>
    <definedName name="XA164.01" localSheetId="73">'[1]Bancos Múltiples'!#REF!</definedName>
    <definedName name="XA164.01" localSheetId="74">'[1]Bancos Múltiples'!#REF!</definedName>
    <definedName name="XA164.01">'[1]Bancos Múltiples'!#REF!</definedName>
    <definedName name="XA164.02" localSheetId="1">'[1]Bancos Múltiples'!#REF!</definedName>
    <definedName name="XA164.02" localSheetId="2">'[1]Bancos Múltiples'!#REF!</definedName>
    <definedName name="XA164.02" localSheetId="28">'[1]Bancos Múltiples'!#REF!</definedName>
    <definedName name="XA164.02" localSheetId="29">'[1]Bancos Múltiples'!#REF!</definedName>
    <definedName name="XA164.02" localSheetId="3">'[1]Bancos Múltiples'!#REF!</definedName>
    <definedName name="XA164.02" localSheetId="4">'[1]Bancos Múltiples'!#REF!</definedName>
    <definedName name="XA164.02" localSheetId="43">'[1]Bancos Múltiples'!#REF!</definedName>
    <definedName name="XA164.02" localSheetId="44">'[1]Bancos Múltiples'!#REF!</definedName>
    <definedName name="XA164.02" localSheetId="52">'[1]Bancos Múltiples'!#REF!</definedName>
    <definedName name="XA164.02" localSheetId="5">'[1]Bancos Múltiples'!#REF!</definedName>
    <definedName name="XA164.02" localSheetId="53">'[1]Bancos Múltiples'!#REF!</definedName>
    <definedName name="XA164.02" localSheetId="64">'[1]Bancos Múltiples'!#REF!</definedName>
    <definedName name="XA164.02" localSheetId="65">'[1]Bancos Múltiples'!#REF!</definedName>
    <definedName name="XA164.02" localSheetId="73">'[1]Bancos Múltiples'!#REF!</definedName>
    <definedName name="XA164.02" localSheetId="74">'[1]Bancos Múltiples'!#REF!</definedName>
    <definedName name="XA164.02">'[1]Bancos Múltiples'!#REF!</definedName>
    <definedName name="XA164.03" localSheetId="1">'[1]Bancos Múltiples'!#REF!</definedName>
    <definedName name="XA164.03" localSheetId="2">'[1]Bancos Múltiples'!#REF!</definedName>
    <definedName name="XA164.03" localSheetId="28">'[1]Bancos Múltiples'!#REF!</definedName>
    <definedName name="XA164.03" localSheetId="29">'[1]Bancos Múltiples'!#REF!</definedName>
    <definedName name="XA164.03" localSheetId="3">'[1]Bancos Múltiples'!#REF!</definedName>
    <definedName name="XA164.03" localSheetId="4">'[1]Bancos Múltiples'!#REF!</definedName>
    <definedName name="XA164.03" localSheetId="43">'[1]Bancos Múltiples'!#REF!</definedName>
    <definedName name="XA164.03" localSheetId="44">'[1]Bancos Múltiples'!#REF!</definedName>
    <definedName name="XA164.03" localSheetId="52">'[1]Bancos Múltiples'!#REF!</definedName>
    <definedName name="XA164.03" localSheetId="5">'[1]Bancos Múltiples'!#REF!</definedName>
    <definedName name="XA164.03" localSheetId="53">'[1]Bancos Múltiples'!#REF!</definedName>
    <definedName name="XA164.03" localSheetId="64">'[1]Bancos Múltiples'!#REF!</definedName>
    <definedName name="XA164.03" localSheetId="65">'[1]Bancos Múltiples'!#REF!</definedName>
    <definedName name="XA164.03" localSheetId="73">'[1]Bancos Múltiples'!#REF!</definedName>
    <definedName name="XA164.03" localSheetId="74">'[1]Bancos Múltiples'!#REF!</definedName>
    <definedName name="XA164.03">'[1]Bancos Múltiples'!#REF!</definedName>
    <definedName name="XA164.99" localSheetId="1">'[1]Bancos Múltiples'!#REF!</definedName>
    <definedName name="XA164.99" localSheetId="2">'[1]Bancos Múltiples'!#REF!</definedName>
    <definedName name="XA164.99" localSheetId="28">'[1]Bancos Múltiples'!#REF!</definedName>
    <definedName name="XA164.99" localSheetId="29">'[1]Bancos Múltiples'!#REF!</definedName>
    <definedName name="XA164.99" localSheetId="3">'[1]Bancos Múltiples'!#REF!</definedName>
    <definedName name="XA164.99" localSheetId="4">'[1]Bancos Múltiples'!#REF!</definedName>
    <definedName name="XA164.99" localSheetId="43">'[1]Bancos Múltiples'!#REF!</definedName>
    <definedName name="XA164.99" localSheetId="44">'[1]Bancos Múltiples'!#REF!</definedName>
    <definedName name="XA164.99" localSheetId="52">'[1]Bancos Múltiples'!#REF!</definedName>
    <definedName name="XA164.99" localSheetId="5">'[1]Bancos Múltiples'!#REF!</definedName>
    <definedName name="XA164.99" localSheetId="53">'[1]Bancos Múltiples'!#REF!</definedName>
    <definedName name="XA164.99" localSheetId="64">'[1]Bancos Múltiples'!#REF!</definedName>
    <definedName name="XA164.99" localSheetId="65">'[1]Bancos Múltiples'!#REF!</definedName>
    <definedName name="XA164.99" localSheetId="73">'[1]Bancos Múltiples'!#REF!</definedName>
    <definedName name="XA164.99" localSheetId="74">'[1]Bancos Múltiples'!#REF!</definedName>
    <definedName name="XA164.99">'[1]Bancos Múltiples'!#REF!</definedName>
    <definedName name="XA165.00" localSheetId="1">'[1]Bancos Múltiples'!#REF!</definedName>
    <definedName name="XA165.00" localSheetId="2">'[1]Bancos Múltiples'!#REF!</definedName>
    <definedName name="XA165.00" localSheetId="28">'[1]Bancos Múltiples'!#REF!</definedName>
    <definedName name="XA165.00" localSheetId="29">'[1]Bancos Múltiples'!#REF!</definedName>
    <definedName name="XA165.00" localSheetId="3">'[1]Bancos Múltiples'!#REF!</definedName>
    <definedName name="XA165.00" localSheetId="4">'[1]Bancos Múltiples'!#REF!</definedName>
    <definedName name="XA165.00" localSheetId="43">'[1]Bancos Múltiples'!#REF!</definedName>
    <definedName name="XA165.00" localSheetId="44">'[1]Bancos Múltiples'!#REF!</definedName>
    <definedName name="XA165.00" localSheetId="52">'[1]Bancos Múltiples'!#REF!</definedName>
    <definedName name="XA165.00" localSheetId="5">'[1]Bancos Múltiples'!#REF!</definedName>
    <definedName name="XA165.00" localSheetId="53">'[1]Bancos Múltiples'!#REF!</definedName>
    <definedName name="XA165.00" localSheetId="64">'[1]Bancos Múltiples'!#REF!</definedName>
    <definedName name="XA165.00" localSheetId="65">'[1]Bancos Múltiples'!#REF!</definedName>
    <definedName name="XA165.00" localSheetId="73">'[1]Bancos Múltiples'!#REF!</definedName>
    <definedName name="XA165.00" localSheetId="74">'[1]Bancos Múltiples'!#REF!</definedName>
    <definedName name="XA165.00">'[1]Bancos Múltiples'!#REF!</definedName>
    <definedName name="XA165.01" localSheetId="1">'[1]Bancos Múltiples'!#REF!</definedName>
    <definedName name="XA165.01" localSheetId="2">'[1]Bancos Múltiples'!#REF!</definedName>
    <definedName name="XA165.01" localSheetId="28">'[1]Bancos Múltiples'!#REF!</definedName>
    <definedName name="XA165.01" localSheetId="29">'[1]Bancos Múltiples'!#REF!</definedName>
    <definedName name="XA165.01" localSheetId="3">'[1]Bancos Múltiples'!#REF!</definedName>
    <definedName name="XA165.01" localSheetId="4">'[1]Bancos Múltiples'!#REF!</definedName>
    <definedName name="XA165.01" localSheetId="43">'[1]Bancos Múltiples'!#REF!</definedName>
    <definedName name="XA165.01" localSheetId="44">'[1]Bancos Múltiples'!#REF!</definedName>
    <definedName name="XA165.01" localSheetId="52">'[1]Bancos Múltiples'!#REF!</definedName>
    <definedName name="XA165.01" localSheetId="5">'[1]Bancos Múltiples'!#REF!</definedName>
    <definedName name="XA165.01" localSheetId="53">'[1]Bancos Múltiples'!#REF!</definedName>
    <definedName name="XA165.01" localSheetId="64">'[1]Bancos Múltiples'!#REF!</definedName>
    <definedName name="XA165.01" localSheetId="65">'[1]Bancos Múltiples'!#REF!</definedName>
    <definedName name="XA165.01" localSheetId="73">'[1]Bancos Múltiples'!#REF!</definedName>
    <definedName name="XA165.01" localSheetId="74">'[1]Bancos Múltiples'!#REF!</definedName>
    <definedName name="XA165.01">'[1]Bancos Múltiples'!#REF!</definedName>
    <definedName name="XA165.02" localSheetId="1">'[1]Bancos Múltiples'!#REF!</definedName>
    <definedName name="XA165.02" localSheetId="2">'[1]Bancos Múltiples'!#REF!</definedName>
    <definedName name="XA165.02" localSheetId="28">'[1]Bancos Múltiples'!#REF!</definedName>
    <definedName name="XA165.02" localSheetId="29">'[1]Bancos Múltiples'!#REF!</definedName>
    <definedName name="XA165.02" localSheetId="3">'[1]Bancos Múltiples'!#REF!</definedName>
    <definedName name="XA165.02" localSheetId="4">'[1]Bancos Múltiples'!#REF!</definedName>
    <definedName name="XA165.02" localSheetId="43">'[1]Bancos Múltiples'!#REF!</definedName>
    <definedName name="XA165.02" localSheetId="44">'[1]Bancos Múltiples'!#REF!</definedName>
    <definedName name="XA165.02" localSheetId="52">'[1]Bancos Múltiples'!#REF!</definedName>
    <definedName name="XA165.02" localSheetId="5">'[1]Bancos Múltiples'!#REF!</definedName>
    <definedName name="XA165.02" localSheetId="53">'[1]Bancos Múltiples'!#REF!</definedName>
    <definedName name="XA165.02" localSheetId="64">'[1]Bancos Múltiples'!#REF!</definedName>
    <definedName name="XA165.02" localSheetId="65">'[1]Bancos Múltiples'!#REF!</definedName>
    <definedName name="XA165.02" localSheetId="73">'[1]Bancos Múltiples'!#REF!</definedName>
    <definedName name="XA165.02" localSheetId="74">'[1]Bancos Múltiples'!#REF!</definedName>
    <definedName name="XA165.02">'[1]Bancos Múltiples'!#REF!</definedName>
    <definedName name="XA165.03" localSheetId="1">'[1]Bancos Múltiples'!#REF!</definedName>
    <definedName name="XA165.03" localSheetId="2">'[1]Bancos Múltiples'!#REF!</definedName>
    <definedName name="XA165.03" localSheetId="28">'[1]Bancos Múltiples'!#REF!</definedName>
    <definedName name="XA165.03" localSheetId="29">'[1]Bancos Múltiples'!#REF!</definedName>
    <definedName name="XA165.03" localSheetId="3">'[1]Bancos Múltiples'!#REF!</definedName>
    <definedName name="XA165.03" localSheetId="4">'[1]Bancos Múltiples'!#REF!</definedName>
    <definedName name="XA165.03" localSheetId="43">'[1]Bancos Múltiples'!#REF!</definedName>
    <definedName name="XA165.03" localSheetId="44">'[1]Bancos Múltiples'!#REF!</definedName>
    <definedName name="XA165.03" localSheetId="52">'[1]Bancos Múltiples'!#REF!</definedName>
    <definedName name="XA165.03" localSheetId="5">'[1]Bancos Múltiples'!#REF!</definedName>
    <definedName name="XA165.03" localSheetId="53">'[1]Bancos Múltiples'!#REF!</definedName>
    <definedName name="XA165.03" localSheetId="64">'[1]Bancos Múltiples'!#REF!</definedName>
    <definedName name="XA165.03" localSheetId="65">'[1]Bancos Múltiples'!#REF!</definedName>
    <definedName name="XA165.03" localSheetId="73">'[1]Bancos Múltiples'!#REF!</definedName>
    <definedName name="XA165.03" localSheetId="74">'[1]Bancos Múltiples'!#REF!</definedName>
    <definedName name="XA165.03">'[1]Bancos Múltiples'!#REF!</definedName>
    <definedName name="XA165.04" localSheetId="1">'[1]Bancos Múltiples'!#REF!</definedName>
    <definedName name="XA165.04" localSheetId="2">'[1]Bancos Múltiples'!#REF!</definedName>
    <definedName name="XA165.04" localSheetId="28">'[1]Bancos Múltiples'!#REF!</definedName>
    <definedName name="XA165.04" localSheetId="29">'[1]Bancos Múltiples'!#REF!</definedName>
    <definedName name="XA165.04" localSheetId="3">'[1]Bancos Múltiples'!#REF!</definedName>
    <definedName name="XA165.04" localSheetId="4">'[1]Bancos Múltiples'!#REF!</definedName>
    <definedName name="XA165.04" localSheetId="43">'[1]Bancos Múltiples'!#REF!</definedName>
    <definedName name="XA165.04" localSheetId="44">'[1]Bancos Múltiples'!#REF!</definedName>
    <definedName name="XA165.04" localSheetId="52">'[1]Bancos Múltiples'!#REF!</definedName>
    <definedName name="XA165.04" localSheetId="5">'[1]Bancos Múltiples'!#REF!</definedName>
    <definedName name="XA165.04" localSheetId="53">'[1]Bancos Múltiples'!#REF!</definedName>
    <definedName name="XA165.04" localSheetId="64">'[1]Bancos Múltiples'!#REF!</definedName>
    <definedName name="XA165.04" localSheetId="65">'[1]Bancos Múltiples'!#REF!</definedName>
    <definedName name="XA165.04" localSheetId="73">'[1]Bancos Múltiples'!#REF!</definedName>
    <definedName name="XA165.04" localSheetId="74">'[1]Bancos Múltiples'!#REF!</definedName>
    <definedName name="XA165.04">'[1]Bancos Múltiples'!#REF!</definedName>
    <definedName name="XA166.00" localSheetId="1">'[1]Bancos Múltiples'!#REF!</definedName>
    <definedName name="XA166.00" localSheetId="2">'[1]Bancos Múltiples'!#REF!</definedName>
    <definedName name="XA166.00" localSheetId="28">'[1]Bancos Múltiples'!#REF!</definedName>
    <definedName name="XA166.00" localSheetId="29">'[1]Bancos Múltiples'!#REF!</definedName>
    <definedName name="XA166.00" localSheetId="3">'[1]Bancos Múltiples'!#REF!</definedName>
    <definedName name="XA166.00" localSheetId="4">'[1]Bancos Múltiples'!#REF!</definedName>
    <definedName name="XA166.00" localSheetId="43">'[1]Bancos Múltiples'!#REF!</definedName>
    <definedName name="XA166.00" localSheetId="44">'[1]Bancos Múltiples'!#REF!</definedName>
    <definedName name="XA166.00" localSheetId="52">'[1]Bancos Múltiples'!#REF!</definedName>
    <definedName name="XA166.00" localSheetId="5">'[1]Bancos Múltiples'!#REF!</definedName>
    <definedName name="XA166.00" localSheetId="53">'[1]Bancos Múltiples'!#REF!</definedName>
    <definedName name="XA166.00" localSheetId="64">'[1]Bancos Múltiples'!#REF!</definedName>
    <definedName name="XA166.00" localSheetId="65">'[1]Bancos Múltiples'!#REF!</definedName>
    <definedName name="XA166.00" localSheetId="73">'[1]Bancos Múltiples'!#REF!</definedName>
    <definedName name="XA166.00" localSheetId="74">'[1]Bancos Múltiples'!#REF!</definedName>
    <definedName name="XA166.00">'[1]Bancos Múltiples'!#REF!</definedName>
    <definedName name="XA166.01" localSheetId="1">'[1]Bancos Múltiples'!#REF!</definedName>
    <definedName name="XA166.01" localSheetId="2">'[1]Bancos Múltiples'!#REF!</definedName>
    <definedName name="XA166.01" localSheetId="28">'[1]Bancos Múltiples'!#REF!</definedName>
    <definedName name="XA166.01" localSheetId="29">'[1]Bancos Múltiples'!#REF!</definedName>
    <definedName name="XA166.01" localSheetId="3">'[1]Bancos Múltiples'!#REF!</definedName>
    <definedName name="XA166.01" localSheetId="4">'[1]Bancos Múltiples'!#REF!</definedName>
    <definedName name="XA166.01" localSheetId="43">'[1]Bancos Múltiples'!#REF!</definedName>
    <definedName name="XA166.01" localSheetId="44">'[1]Bancos Múltiples'!#REF!</definedName>
    <definedName name="XA166.01" localSheetId="52">'[1]Bancos Múltiples'!#REF!</definedName>
    <definedName name="XA166.01" localSheetId="5">'[1]Bancos Múltiples'!#REF!</definedName>
    <definedName name="XA166.01" localSheetId="53">'[1]Bancos Múltiples'!#REF!</definedName>
    <definedName name="XA166.01" localSheetId="64">'[1]Bancos Múltiples'!#REF!</definedName>
    <definedName name="XA166.01" localSheetId="65">'[1]Bancos Múltiples'!#REF!</definedName>
    <definedName name="XA166.01" localSheetId="73">'[1]Bancos Múltiples'!#REF!</definedName>
    <definedName name="XA166.01" localSheetId="74">'[1]Bancos Múltiples'!#REF!</definedName>
    <definedName name="XA166.01">'[1]Bancos Múltiples'!#REF!</definedName>
    <definedName name="XA166.02" localSheetId="1">'[1]Bancos Múltiples'!#REF!</definedName>
    <definedName name="XA166.02" localSheetId="2">'[1]Bancos Múltiples'!#REF!</definedName>
    <definedName name="XA166.02" localSheetId="28">'[1]Bancos Múltiples'!#REF!</definedName>
    <definedName name="XA166.02" localSheetId="29">'[1]Bancos Múltiples'!#REF!</definedName>
    <definedName name="XA166.02" localSheetId="3">'[1]Bancos Múltiples'!#REF!</definedName>
    <definedName name="XA166.02" localSheetId="4">'[1]Bancos Múltiples'!#REF!</definedName>
    <definedName name="XA166.02" localSheetId="43">'[1]Bancos Múltiples'!#REF!</definedName>
    <definedName name="XA166.02" localSheetId="44">'[1]Bancos Múltiples'!#REF!</definedName>
    <definedName name="XA166.02" localSheetId="52">'[1]Bancos Múltiples'!#REF!</definedName>
    <definedName name="XA166.02" localSheetId="5">'[1]Bancos Múltiples'!#REF!</definedName>
    <definedName name="XA166.02" localSheetId="53">'[1]Bancos Múltiples'!#REF!</definedName>
    <definedName name="XA166.02" localSheetId="64">'[1]Bancos Múltiples'!#REF!</definedName>
    <definedName name="XA166.02" localSheetId="65">'[1]Bancos Múltiples'!#REF!</definedName>
    <definedName name="XA166.02" localSheetId="73">'[1]Bancos Múltiples'!#REF!</definedName>
    <definedName name="XA166.02" localSheetId="74">'[1]Bancos Múltiples'!#REF!</definedName>
    <definedName name="XA166.02">'[1]Bancos Múltiples'!#REF!</definedName>
    <definedName name="XA166.03" localSheetId="1">'[1]Bancos Múltiples'!#REF!</definedName>
    <definedName name="XA166.03" localSheetId="2">'[1]Bancos Múltiples'!#REF!</definedName>
    <definedName name="XA166.03" localSheetId="28">'[1]Bancos Múltiples'!#REF!</definedName>
    <definedName name="XA166.03" localSheetId="29">'[1]Bancos Múltiples'!#REF!</definedName>
    <definedName name="XA166.03" localSheetId="3">'[1]Bancos Múltiples'!#REF!</definedName>
    <definedName name="XA166.03" localSheetId="4">'[1]Bancos Múltiples'!#REF!</definedName>
    <definedName name="XA166.03" localSheetId="43">'[1]Bancos Múltiples'!#REF!</definedName>
    <definedName name="XA166.03" localSheetId="44">'[1]Bancos Múltiples'!#REF!</definedName>
    <definedName name="XA166.03" localSheetId="52">'[1]Bancos Múltiples'!#REF!</definedName>
    <definedName name="XA166.03" localSheetId="5">'[1]Bancos Múltiples'!#REF!</definedName>
    <definedName name="XA166.03" localSheetId="53">'[1]Bancos Múltiples'!#REF!</definedName>
    <definedName name="XA166.03" localSheetId="64">'[1]Bancos Múltiples'!#REF!</definedName>
    <definedName name="XA166.03" localSheetId="65">'[1]Bancos Múltiples'!#REF!</definedName>
    <definedName name="XA166.03" localSheetId="73">'[1]Bancos Múltiples'!#REF!</definedName>
    <definedName name="XA166.03" localSheetId="74">'[1]Bancos Múltiples'!#REF!</definedName>
    <definedName name="XA166.03">'[1]Bancos Múltiples'!#REF!</definedName>
    <definedName name="XA166.04" localSheetId="1">'[1]Bancos Múltiples'!#REF!</definedName>
    <definedName name="XA166.04" localSheetId="2">'[1]Bancos Múltiples'!#REF!</definedName>
    <definedName name="XA166.04" localSheetId="28">'[1]Bancos Múltiples'!#REF!</definedName>
    <definedName name="XA166.04" localSheetId="29">'[1]Bancos Múltiples'!#REF!</definedName>
    <definedName name="XA166.04" localSheetId="3">'[1]Bancos Múltiples'!#REF!</definedName>
    <definedName name="XA166.04" localSheetId="4">'[1]Bancos Múltiples'!#REF!</definedName>
    <definedName name="XA166.04" localSheetId="43">'[1]Bancos Múltiples'!#REF!</definedName>
    <definedName name="XA166.04" localSheetId="44">'[1]Bancos Múltiples'!#REF!</definedName>
    <definedName name="XA166.04" localSheetId="52">'[1]Bancos Múltiples'!#REF!</definedName>
    <definedName name="XA166.04" localSheetId="5">'[1]Bancos Múltiples'!#REF!</definedName>
    <definedName name="XA166.04" localSheetId="53">'[1]Bancos Múltiples'!#REF!</definedName>
    <definedName name="XA166.04" localSheetId="64">'[1]Bancos Múltiples'!#REF!</definedName>
    <definedName name="XA166.04" localSheetId="65">'[1]Bancos Múltiples'!#REF!</definedName>
    <definedName name="XA166.04" localSheetId="73">'[1]Bancos Múltiples'!#REF!</definedName>
    <definedName name="XA166.04" localSheetId="74">'[1]Bancos Múltiples'!#REF!</definedName>
    <definedName name="XA166.04">'[1]Bancos Múltiples'!#REF!</definedName>
    <definedName name="XA167.00" localSheetId="1">'[1]Bancos Múltiples'!#REF!</definedName>
    <definedName name="XA167.00" localSheetId="2">'[1]Bancos Múltiples'!#REF!</definedName>
    <definedName name="XA167.00" localSheetId="28">'[1]Bancos Múltiples'!#REF!</definedName>
    <definedName name="XA167.00" localSheetId="29">'[1]Bancos Múltiples'!#REF!</definedName>
    <definedName name="XA167.00" localSheetId="3">'[1]Bancos Múltiples'!#REF!</definedName>
    <definedName name="XA167.00" localSheetId="4">'[1]Bancos Múltiples'!#REF!</definedName>
    <definedName name="XA167.00" localSheetId="43">'[1]Bancos Múltiples'!#REF!</definedName>
    <definedName name="XA167.00" localSheetId="44">'[1]Bancos Múltiples'!#REF!</definedName>
    <definedName name="XA167.00" localSheetId="52">'[1]Bancos Múltiples'!#REF!</definedName>
    <definedName name="XA167.00" localSheetId="5">'[1]Bancos Múltiples'!#REF!</definedName>
    <definedName name="XA167.00" localSheetId="53">'[1]Bancos Múltiples'!#REF!</definedName>
    <definedName name="XA167.00" localSheetId="64">'[1]Bancos Múltiples'!#REF!</definedName>
    <definedName name="XA167.00" localSheetId="65">'[1]Bancos Múltiples'!#REF!</definedName>
    <definedName name="XA167.00" localSheetId="73">'[1]Bancos Múltiples'!#REF!</definedName>
    <definedName name="XA167.00" localSheetId="74">'[1]Bancos Múltiples'!#REF!</definedName>
    <definedName name="XA167.00">'[1]Bancos Múltiples'!#REF!</definedName>
    <definedName name="XA167.01" localSheetId="1">'[1]Bancos Múltiples'!#REF!</definedName>
    <definedName name="XA167.01" localSheetId="2">'[1]Bancos Múltiples'!#REF!</definedName>
    <definedName name="XA167.01" localSheetId="28">'[1]Bancos Múltiples'!#REF!</definedName>
    <definedName name="XA167.01" localSheetId="29">'[1]Bancos Múltiples'!#REF!</definedName>
    <definedName name="XA167.01" localSheetId="3">'[1]Bancos Múltiples'!#REF!</definedName>
    <definedName name="XA167.01" localSheetId="4">'[1]Bancos Múltiples'!#REF!</definedName>
    <definedName name="XA167.01" localSheetId="43">'[1]Bancos Múltiples'!#REF!</definedName>
    <definedName name="XA167.01" localSheetId="44">'[1]Bancos Múltiples'!#REF!</definedName>
    <definedName name="XA167.01" localSheetId="52">'[1]Bancos Múltiples'!#REF!</definedName>
    <definedName name="XA167.01" localSheetId="5">'[1]Bancos Múltiples'!#REF!</definedName>
    <definedName name="XA167.01" localSheetId="53">'[1]Bancos Múltiples'!#REF!</definedName>
    <definedName name="XA167.01" localSheetId="64">'[1]Bancos Múltiples'!#REF!</definedName>
    <definedName name="XA167.01" localSheetId="65">'[1]Bancos Múltiples'!#REF!</definedName>
    <definedName name="XA167.01" localSheetId="73">'[1]Bancos Múltiples'!#REF!</definedName>
    <definedName name="XA167.01" localSheetId="74">'[1]Bancos Múltiples'!#REF!</definedName>
    <definedName name="XA167.01">'[1]Bancos Múltiples'!#REF!</definedName>
    <definedName name="XA167.02" localSheetId="1">'[1]Bancos Múltiples'!#REF!</definedName>
    <definedName name="XA167.02" localSheetId="2">'[1]Bancos Múltiples'!#REF!</definedName>
    <definedName name="XA167.02" localSheetId="28">'[1]Bancos Múltiples'!#REF!</definedName>
    <definedName name="XA167.02" localSheetId="29">'[1]Bancos Múltiples'!#REF!</definedName>
    <definedName name="XA167.02" localSheetId="3">'[1]Bancos Múltiples'!#REF!</definedName>
    <definedName name="XA167.02" localSheetId="4">'[1]Bancos Múltiples'!#REF!</definedName>
    <definedName name="XA167.02" localSheetId="43">'[1]Bancos Múltiples'!#REF!</definedName>
    <definedName name="XA167.02" localSheetId="44">'[1]Bancos Múltiples'!#REF!</definedName>
    <definedName name="XA167.02" localSheetId="52">'[1]Bancos Múltiples'!#REF!</definedName>
    <definedName name="XA167.02" localSheetId="5">'[1]Bancos Múltiples'!#REF!</definedName>
    <definedName name="XA167.02" localSheetId="53">'[1]Bancos Múltiples'!#REF!</definedName>
    <definedName name="XA167.02" localSheetId="64">'[1]Bancos Múltiples'!#REF!</definedName>
    <definedName name="XA167.02" localSheetId="65">'[1]Bancos Múltiples'!#REF!</definedName>
    <definedName name="XA167.02" localSheetId="73">'[1]Bancos Múltiples'!#REF!</definedName>
    <definedName name="XA167.02" localSheetId="74">'[1]Bancos Múltiples'!#REF!</definedName>
    <definedName name="XA167.02">'[1]Bancos Múltiples'!#REF!</definedName>
    <definedName name="XA167.03" localSheetId="1">'[1]Bancos Múltiples'!#REF!</definedName>
    <definedName name="XA167.03" localSheetId="2">'[1]Bancos Múltiples'!#REF!</definedName>
    <definedName name="XA167.03" localSheetId="28">'[1]Bancos Múltiples'!#REF!</definedName>
    <definedName name="XA167.03" localSheetId="29">'[1]Bancos Múltiples'!#REF!</definedName>
    <definedName name="XA167.03" localSheetId="3">'[1]Bancos Múltiples'!#REF!</definedName>
    <definedName name="XA167.03" localSheetId="4">'[1]Bancos Múltiples'!#REF!</definedName>
    <definedName name="XA167.03" localSheetId="43">'[1]Bancos Múltiples'!#REF!</definedName>
    <definedName name="XA167.03" localSheetId="44">'[1]Bancos Múltiples'!#REF!</definedName>
    <definedName name="XA167.03" localSheetId="52">'[1]Bancos Múltiples'!#REF!</definedName>
    <definedName name="XA167.03" localSheetId="5">'[1]Bancos Múltiples'!#REF!</definedName>
    <definedName name="XA167.03" localSheetId="53">'[1]Bancos Múltiples'!#REF!</definedName>
    <definedName name="XA167.03" localSheetId="64">'[1]Bancos Múltiples'!#REF!</definedName>
    <definedName name="XA167.03" localSheetId="65">'[1]Bancos Múltiples'!#REF!</definedName>
    <definedName name="XA167.03" localSheetId="73">'[1]Bancos Múltiples'!#REF!</definedName>
    <definedName name="XA167.03" localSheetId="74">'[1]Bancos Múltiples'!#REF!</definedName>
    <definedName name="XA167.03">'[1]Bancos Múltiples'!#REF!</definedName>
    <definedName name="XA167.04" localSheetId="1">'[1]Bancos Múltiples'!#REF!</definedName>
    <definedName name="XA167.04" localSheetId="2">'[1]Bancos Múltiples'!#REF!</definedName>
    <definedName name="XA167.04" localSheetId="28">'[1]Bancos Múltiples'!#REF!</definedName>
    <definedName name="XA167.04" localSheetId="29">'[1]Bancos Múltiples'!#REF!</definedName>
    <definedName name="XA167.04" localSheetId="3">'[1]Bancos Múltiples'!#REF!</definedName>
    <definedName name="XA167.04" localSheetId="4">'[1]Bancos Múltiples'!#REF!</definedName>
    <definedName name="XA167.04" localSheetId="43">'[1]Bancos Múltiples'!#REF!</definedName>
    <definedName name="XA167.04" localSheetId="44">'[1]Bancos Múltiples'!#REF!</definedName>
    <definedName name="XA167.04" localSheetId="52">'[1]Bancos Múltiples'!#REF!</definedName>
    <definedName name="XA167.04" localSheetId="5">'[1]Bancos Múltiples'!#REF!</definedName>
    <definedName name="XA167.04" localSheetId="53">'[1]Bancos Múltiples'!#REF!</definedName>
    <definedName name="XA167.04" localSheetId="64">'[1]Bancos Múltiples'!#REF!</definedName>
    <definedName name="XA167.04" localSheetId="65">'[1]Bancos Múltiples'!#REF!</definedName>
    <definedName name="XA167.04" localSheetId="73">'[1]Bancos Múltiples'!#REF!</definedName>
    <definedName name="XA167.04" localSheetId="74">'[1]Bancos Múltiples'!#REF!</definedName>
    <definedName name="XA167.04">'[1]Bancos Múltiples'!#REF!</definedName>
    <definedName name="XA167.05" localSheetId="1">'[1]Bancos Múltiples'!#REF!</definedName>
    <definedName name="XA167.05" localSheetId="2">'[1]Bancos Múltiples'!#REF!</definedName>
    <definedName name="XA167.05" localSheetId="28">'[1]Bancos Múltiples'!#REF!</definedName>
    <definedName name="XA167.05" localSheetId="29">'[1]Bancos Múltiples'!#REF!</definedName>
    <definedName name="XA167.05" localSheetId="3">'[1]Bancos Múltiples'!#REF!</definedName>
    <definedName name="XA167.05" localSheetId="4">'[1]Bancos Múltiples'!#REF!</definedName>
    <definedName name="XA167.05" localSheetId="43">'[1]Bancos Múltiples'!#REF!</definedName>
    <definedName name="XA167.05" localSheetId="44">'[1]Bancos Múltiples'!#REF!</definedName>
    <definedName name="XA167.05" localSheetId="52">'[1]Bancos Múltiples'!#REF!</definedName>
    <definedName name="XA167.05" localSheetId="5">'[1]Bancos Múltiples'!#REF!</definedName>
    <definedName name="XA167.05" localSheetId="53">'[1]Bancos Múltiples'!#REF!</definedName>
    <definedName name="XA167.05" localSheetId="64">'[1]Bancos Múltiples'!#REF!</definedName>
    <definedName name="XA167.05" localSheetId="65">'[1]Bancos Múltiples'!#REF!</definedName>
    <definedName name="XA167.05" localSheetId="73">'[1]Bancos Múltiples'!#REF!</definedName>
    <definedName name="XA167.05" localSheetId="74">'[1]Bancos Múltiples'!#REF!</definedName>
    <definedName name="XA167.05">'[1]Bancos Múltiples'!#REF!</definedName>
    <definedName name="XA167.06" localSheetId="1">'[1]Bancos Múltiples'!#REF!</definedName>
    <definedName name="XA167.06" localSheetId="2">'[1]Bancos Múltiples'!#REF!</definedName>
    <definedName name="XA167.06" localSheetId="28">'[1]Bancos Múltiples'!#REF!</definedName>
    <definedName name="XA167.06" localSheetId="29">'[1]Bancos Múltiples'!#REF!</definedName>
    <definedName name="XA167.06" localSheetId="3">'[1]Bancos Múltiples'!#REF!</definedName>
    <definedName name="XA167.06" localSheetId="4">'[1]Bancos Múltiples'!#REF!</definedName>
    <definedName name="XA167.06" localSheetId="43">'[1]Bancos Múltiples'!#REF!</definedName>
    <definedName name="XA167.06" localSheetId="44">'[1]Bancos Múltiples'!#REF!</definedName>
    <definedName name="XA167.06" localSheetId="52">'[1]Bancos Múltiples'!#REF!</definedName>
    <definedName name="XA167.06" localSheetId="5">'[1]Bancos Múltiples'!#REF!</definedName>
    <definedName name="XA167.06" localSheetId="53">'[1]Bancos Múltiples'!#REF!</definedName>
    <definedName name="XA167.06" localSheetId="64">'[1]Bancos Múltiples'!#REF!</definedName>
    <definedName name="XA167.06" localSheetId="65">'[1]Bancos Múltiples'!#REF!</definedName>
    <definedName name="XA167.06" localSheetId="73">'[1]Bancos Múltiples'!#REF!</definedName>
    <definedName name="XA167.06" localSheetId="74">'[1]Bancos Múltiples'!#REF!</definedName>
    <definedName name="XA167.06">'[1]Bancos Múltiples'!#REF!</definedName>
    <definedName name="XA167.07" localSheetId="1">'[1]Bancos Múltiples'!#REF!</definedName>
    <definedName name="XA167.07" localSheetId="2">'[1]Bancos Múltiples'!#REF!</definedName>
    <definedName name="XA167.07" localSheetId="28">'[1]Bancos Múltiples'!#REF!</definedName>
    <definedName name="XA167.07" localSheetId="29">'[1]Bancos Múltiples'!#REF!</definedName>
    <definedName name="XA167.07" localSheetId="3">'[1]Bancos Múltiples'!#REF!</definedName>
    <definedName name="XA167.07" localSheetId="4">'[1]Bancos Múltiples'!#REF!</definedName>
    <definedName name="XA167.07" localSheetId="43">'[1]Bancos Múltiples'!#REF!</definedName>
    <definedName name="XA167.07" localSheetId="44">'[1]Bancos Múltiples'!#REF!</definedName>
    <definedName name="XA167.07" localSheetId="52">'[1]Bancos Múltiples'!#REF!</definedName>
    <definedName name="XA167.07" localSheetId="5">'[1]Bancos Múltiples'!#REF!</definedName>
    <definedName name="XA167.07" localSheetId="53">'[1]Bancos Múltiples'!#REF!</definedName>
    <definedName name="XA167.07" localSheetId="64">'[1]Bancos Múltiples'!#REF!</definedName>
    <definedName name="XA167.07" localSheetId="65">'[1]Bancos Múltiples'!#REF!</definedName>
    <definedName name="XA167.07" localSheetId="73">'[1]Bancos Múltiples'!#REF!</definedName>
    <definedName name="XA167.07" localSheetId="74">'[1]Bancos Múltiples'!#REF!</definedName>
    <definedName name="XA167.07">'[1]Bancos Múltiples'!#REF!</definedName>
    <definedName name="XA167.08" localSheetId="1">'[1]Bancos Múltiples'!#REF!</definedName>
    <definedName name="XA167.08" localSheetId="2">'[1]Bancos Múltiples'!#REF!</definedName>
    <definedName name="XA167.08" localSheetId="28">'[1]Bancos Múltiples'!#REF!</definedName>
    <definedName name="XA167.08" localSheetId="29">'[1]Bancos Múltiples'!#REF!</definedName>
    <definedName name="XA167.08" localSheetId="3">'[1]Bancos Múltiples'!#REF!</definedName>
    <definedName name="XA167.08" localSheetId="4">'[1]Bancos Múltiples'!#REF!</definedName>
    <definedName name="XA167.08" localSheetId="43">'[1]Bancos Múltiples'!#REF!</definedName>
    <definedName name="XA167.08" localSheetId="44">'[1]Bancos Múltiples'!#REF!</definedName>
    <definedName name="XA167.08" localSheetId="52">'[1]Bancos Múltiples'!#REF!</definedName>
    <definedName name="XA167.08" localSheetId="5">'[1]Bancos Múltiples'!#REF!</definedName>
    <definedName name="XA167.08" localSheetId="53">'[1]Bancos Múltiples'!#REF!</definedName>
    <definedName name="XA167.08" localSheetId="64">'[1]Bancos Múltiples'!#REF!</definedName>
    <definedName name="XA167.08" localSheetId="65">'[1]Bancos Múltiples'!#REF!</definedName>
    <definedName name="XA167.08" localSheetId="73">'[1]Bancos Múltiples'!#REF!</definedName>
    <definedName name="XA167.08" localSheetId="74">'[1]Bancos Múltiples'!#REF!</definedName>
    <definedName name="XA167.08">'[1]Bancos Múltiples'!#REF!</definedName>
    <definedName name="XA167.09" localSheetId="1">'[1]Bancos Múltiples'!#REF!</definedName>
    <definedName name="XA167.09" localSheetId="2">'[1]Bancos Múltiples'!#REF!</definedName>
    <definedName name="XA167.09" localSheetId="28">'[1]Bancos Múltiples'!#REF!</definedName>
    <definedName name="XA167.09" localSheetId="29">'[1]Bancos Múltiples'!#REF!</definedName>
    <definedName name="XA167.09" localSheetId="3">'[1]Bancos Múltiples'!#REF!</definedName>
    <definedName name="XA167.09" localSheetId="4">'[1]Bancos Múltiples'!#REF!</definedName>
    <definedName name="XA167.09" localSheetId="43">'[1]Bancos Múltiples'!#REF!</definedName>
    <definedName name="XA167.09" localSheetId="44">'[1]Bancos Múltiples'!#REF!</definedName>
    <definedName name="XA167.09" localSheetId="52">'[1]Bancos Múltiples'!#REF!</definedName>
    <definedName name="XA167.09" localSheetId="5">'[1]Bancos Múltiples'!#REF!</definedName>
    <definedName name="XA167.09" localSheetId="53">'[1]Bancos Múltiples'!#REF!</definedName>
    <definedName name="XA167.09" localSheetId="64">'[1]Bancos Múltiples'!#REF!</definedName>
    <definedName name="XA167.09" localSheetId="65">'[1]Bancos Múltiples'!#REF!</definedName>
    <definedName name="XA167.09" localSheetId="73">'[1]Bancos Múltiples'!#REF!</definedName>
    <definedName name="XA167.09" localSheetId="74">'[1]Bancos Múltiples'!#REF!</definedName>
    <definedName name="XA167.09">'[1]Bancos Múltiples'!#REF!</definedName>
    <definedName name="XA167.10" localSheetId="1">'[1]Bancos Múltiples'!#REF!</definedName>
    <definedName name="XA167.10" localSheetId="2">'[1]Bancos Múltiples'!#REF!</definedName>
    <definedName name="XA167.10" localSheetId="28">'[1]Bancos Múltiples'!#REF!</definedName>
    <definedName name="XA167.10" localSheetId="29">'[1]Bancos Múltiples'!#REF!</definedName>
    <definedName name="XA167.10" localSheetId="3">'[1]Bancos Múltiples'!#REF!</definedName>
    <definedName name="XA167.10" localSheetId="4">'[1]Bancos Múltiples'!#REF!</definedName>
    <definedName name="XA167.10" localSheetId="43">'[1]Bancos Múltiples'!#REF!</definedName>
    <definedName name="XA167.10" localSheetId="44">'[1]Bancos Múltiples'!#REF!</definedName>
    <definedName name="XA167.10" localSheetId="52">'[1]Bancos Múltiples'!#REF!</definedName>
    <definedName name="XA167.10" localSheetId="5">'[1]Bancos Múltiples'!#REF!</definedName>
    <definedName name="XA167.10" localSheetId="53">'[1]Bancos Múltiples'!#REF!</definedName>
    <definedName name="XA167.10" localSheetId="64">'[1]Bancos Múltiples'!#REF!</definedName>
    <definedName name="XA167.10" localSheetId="65">'[1]Bancos Múltiples'!#REF!</definedName>
    <definedName name="XA167.10" localSheetId="73">'[1]Bancos Múltiples'!#REF!</definedName>
    <definedName name="XA167.10" localSheetId="74">'[1]Bancos Múltiples'!#REF!</definedName>
    <definedName name="XA167.10">'[1]Bancos Múltiples'!#REF!</definedName>
    <definedName name="XA167.12" localSheetId="1">'[1]Bancos Múltiples'!#REF!</definedName>
    <definedName name="XA167.12" localSheetId="2">'[1]Bancos Múltiples'!#REF!</definedName>
    <definedName name="XA167.12" localSheetId="28">'[1]Bancos Múltiples'!#REF!</definedName>
    <definedName name="XA167.12" localSheetId="29">'[1]Bancos Múltiples'!#REF!</definedName>
    <definedName name="XA167.12" localSheetId="3">'[1]Bancos Múltiples'!#REF!</definedName>
    <definedName name="XA167.12" localSheetId="4">'[1]Bancos Múltiples'!#REF!</definedName>
    <definedName name="XA167.12" localSheetId="43">'[1]Bancos Múltiples'!#REF!</definedName>
    <definedName name="XA167.12" localSheetId="44">'[1]Bancos Múltiples'!#REF!</definedName>
    <definedName name="XA167.12" localSheetId="52">'[1]Bancos Múltiples'!#REF!</definedName>
    <definedName name="XA167.12" localSheetId="5">'[1]Bancos Múltiples'!#REF!</definedName>
    <definedName name="XA167.12" localSheetId="53">'[1]Bancos Múltiples'!#REF!</definedName>
    <definedName name="XA167.12" localSheetId="64">'[1]Bancos Múltiples'!#REF!</definedName>
    <definedName name="XA167.12" localSheetId="65">'[1]Bancos Múltiples'!#REF!</definedName>
    <definedName name="XA167.12" localSheetId="73">'[1]Bancos Múltiples'!#REF!</definedName>
    <definedName name="XA167.12" localSheetId="74">'[1]Bancos Múltiples'!#REF!</definedName>
    <definedName name="XA167.12">'[1]Bancos Múltiples'!#REF!</definedName>
    <definedName name="XA167.13" localSheetId="1">'[1]Bancos Múltiples'!#REF!</definedName>
    <definedName name="XA167.13" localSheetId="2">'[1]Bancos Múltiples'!#REF!</definedName>
    <definedName name="XA167.13" localSheetId="28">'[1]Bancos Múltiples'!#REF!</definedName>
    <definedName name="XA167.13" localSheetId="29">'[1]Bancos Múltiples'!#REF!</definedName>
    <definedName name="XA167.13" localSheetId="3">'[1]Bancos Múltiples'!#REF!</definedName>
    <definedName name="XA167.13" localSheetId="4">'[1]Bancos Múltiples'!#REF!</definedName>
    <definedName name="XA167.13" localSheetId="43">'[1]Bancos Múltiples'!#REF!</definedName>
    <definedName name="XA167.13" localSheetId="44">'[1]Bancos Múltiples'!#REF!</definedName>
    <definedName name="XA167.13" localSheetId="52">'[1]Bancos Múltiples'!#REF!</definedName>
    <definedName name="XA167.13" localSheetId="5">'[1]Bancos Múltiples'!#REF!</definedName>
    <definedName name="XA167.13" localSheetId="53">'[1]Bancos Múltiples'!#REF!</definedName>
    <definedName name="XA167.13" localSheetId="64">'[1]Bancos Múltiples'!#REF!</definedName>
    <definedName name="XA167.13" localSheetId="65">'[1]Bancos Múltiples'!#REF!</definedName>
    <definedName name="XA167.13" localSheetId="73">'[1]Bancos Múltiples'!#REF!</definedName>
    <definedName name="XA167.13" localSheetId="74">'[1]Bancos Múltiples'!#REF!</definedName>
    <definedName name="XA167.13">'[1]Bancos Múltiples'!#REF!</definedName>
    <definedName name="XA167.14" localSheetId="1">'[1]Bancos Múltiples'!#REF!</definedName>
    <definedName name="XA167.14" localSheetId="2">'[1]Bancos Múltiples'!#REF!</definedName>
    <definedName name="XA167.14" localSheetId="28">'[1]Bancos Múltiples'!#REF!</definedName>
    <definedName name="XA167.14" localSheetId="29">'[1]Bancos Múltiples'!#REF!</definedName>
    <definedName name="XA167.14" localSheetId="3">'[1]Bancos Múltiples'!#REF!</definedName>
    <definedName name="XA167.14" localSheetId="4">'[1]Bancos Múltiples'!#REF!</definedName>
    <definedName name="XA167.14" localSheetId="43">'[1]Bancos Múltiples'!#REF!</definedName>
    <definedName name="XA167.14" localSheetId="44">'[1]Bancos Múltiples'!#REF!</definedName>
    <definedName name="XA167.14" localSheetId="52">'[1]Bancos Múltiples'!#REF!</definedName>
    <definedName name="XA167.14" localSheetId="5">'[1]Bancos Múltiples'!#REF!</definedName>
    <definedName name="XA167.14" localSheetId="53">'[1]Bancos Múltiples'!#REF!</definedName>
    <definedName name="XA167.14" localSheetId="64">'[1]Bancos Múltiples'!#REF!</definedName>
    <definedName name="XA167.14" localSheetId="65">'[1]Bancos Múltiples'!#REF!</definedName>
    <definedName name="XA167.14" localSheetId="73">'[1]Bancos Múltiples'!#REF!</definedName>
    <definedName name="XA167.14" localSheetId="74">'[1]Bancos Múltiples'!#REF!</definedName>
    <definedName name="XA167.14">'[1]Bancos Múltiples'!#REF!</definedName>
    <definedName name="XA167.15" localSheetId="1">'[1]Bancos Múltiples'!#REF!</definedName>
    <definedName name="XA167.15" localSheetId="2">'[1]Bancos Múltiples'!#REF!</definedName>
    <definedName name="XA167.15" localSheetId="28">'[1]Bancos Múltiples'!#REF!</definedName>
    <definedName name="XA167.15" localSheetId="29">'[1]Bancos Múltiples'!#REF!</definedName>
    <definedName name="XA167.15" localSheetId="3">'[1]Bancos Múltiples'!#REF!</definedName>
    <definedName name="XA167.15" localSheetId="4">'[1]Bancos Múltiples'!#REF!</definedName>
    <definedName name="XA167.15" localSheetId="43">'[1]Bancos Múltiples'!#REF!</definedName>
    <definedName name="XA167.15" localSheetId="44">'[1]Bancos Múltiples'!#REF!</definedName>
    <definedName name="XA167.15" localSheetId="52">'[1]Bancos Múltiples'!#REF!</definedName>
    <definedName name="XA167.15" localSheetId="5">'[1]Bancos Múltiples'!#REF!</definedName>
    <definedName name="XA167.15" localSheetId="53">'[1]Bancos Múltiples'!#REF!</definedName>
    <definedName name="XA167.15" localSheetId="64">'[1]Bancos Múltiples'!#REF!</definedName>
    <definedName name="XA167.15" localSheetId="65">'[1]Bancos Múltiples'!#REF!</definedName>
    <definedName name="XA167.15" localSheetId="73">'[1]Bancos Múltiples'!#REF!</definedName>
    <definedName name="XA167.15" localSheetId="74">'[1]Bancos Múltiples'!#REF!</definedName>
    <definedName name="XA167.15">'[1]Bancos Múltiples'!#REF!</definedName>
    <definedName name="XA167.16" localSheetId="1">'[1]Bancos Múltiples'!#REF!</definedName>
    <definedName name="XA167.16" localSheetId="2">'[1]Bancos Múltiples'!#REF!</definedName>
    <definedName name="XA167.16" localSheetId="28">'[1]Bancos Múltiples'!#REF!</definedName>
    <definedName name="XA167.16" localSheetId="29">'[1]Bancos Múltiples'!#REF!</definedName>
    <definedName name="XA167.16" localSheetId="3">'[1]Bancos Múltiples'!#REF!</definedName>
    <definedName name="XA167.16" localSheetId="4">'[1]Bancos Múltiples'!#REF!</definedName>
    <definedName name="XA167.16" localSheetId="43">'[1]Bancos Múltiples'!#REF!</definedName>
    <definedName name="XA167.16" localSheetId="44">'[1]Bancos Múltiples'!#REF!</definedName>
    <definedName name="XA167.16" localSheetId="52">'[1]Bancos Múltiples'!#REF!</definedName>
    <definedName name="XA167.16" localSheetId="5">'[1]Bancos Múltiples'!#REF!</definedName>
    <definedName name="XA167.16" localSheetId="53">'[1]Bancos Múltiples'!#REF!</definedName>
    <definedName name="XA167.16" localSheetId="64">'[1]Bancos Múltiples'!#REF!</definedName>
    <definedName name="XA167.16" localSheetId="65">'[1]Bancos Múltiples'!#REF!</definedName>
    <definedName name="XA167.16" localSheetId="73">'[1]Bancos Múltiples'!#REF!</definedName>
    <definedName name="XA167.16" localSheetId="74">'[1]Bancos Múltiples'!#REF!</definedName>
    <definedName name="XA167.16">'[1]Bancos Múltiples'!#REF!</definedName>
    <definedName name="XA167.18" localSheetId="1">'[1]Bancos Múltiples'!#REF!</definedName>
    <definedName name="XA167.18" localSheetId="2">'[1]Bancos Múltiples'!#REF!</definedName>
    <definedName name="XA167.18" localSheetId="28">'[1]Bancos Múltiples'!#REF!</definedName>
    <definedName name="XA167.18" localSheetId="29">'[1]Bancos Múltiples'!#REF!</definedName>
    <definedName name="XA167.18" localSheetId="3">'[1]Bancos Múltiples'!#REF!</definedName>
    <definedName name="XA167.18" localSheetId="4">'[1]Bancos Múltiples'!#REF!</definedName>
    <definedName name="XA167.18" localSheetId="43">'[1]Bancos Múltiples'!#REF!</definedName>
    <definedName name="XA167.18" localSheetId="44">'[1]Bancos Múltiples'!#REF!</definedName>
    <definedName name="XA167.18" localSheetId="52">'[1]Bancos Múltiples'!#REF!</definedName>
    <definedName name="XA167.18" localSheetId="5">'[1]Bancos Múltiples'!#REF!</definedName>
    <definedName name="XA167.18" localSheetId="53">'[1]Bancos Múltiples'!#REF!</definedName>
    <definedName name="XA167.18" localSheetId="64">'[1]Bancos Múltiples'!#REF!</definedName>
    <definedName name="XA167.18" localSheetId="65">'[1]Bancos Múltiples'!#REF!</definedName>
    <definedName name="XA167.18" localSheetId="73">'[1]Bancos Múltiples'!#REF!</definedName>
    <definedName name="XA167.18" localSheetId="74">'[1]Bancos Múltiples'!#REF!</definedName>
    <definedName name="XA167.18">'[1]Bancos Múltiples'!#REF!</definedName>
    <definedName name="XA167.19" localSheetId="1">'[1]Bancos Múltiples'!#REF!</definedName>
    <definedName name="XA167.19" localSheetId="2">'[1]Bancos Múltiples'!#REF!</definedName>
    <definedName name="XA167.19" localSheetId="28">'[1]Bancos Múltiples'!#REF!</definedName>
    <definedName name="XA167.19" localSheetId="29">'[1]Bancos Múltiples'!#REF!</definedName>
    <definedName name="XA167.19" localSheetId="3">'[1]Bancos Múltiples'!#REF!</definedName>
    <definedName name="XA167.19" localSheetId="4">'[1]Bancos Múltiples'!#REF!</definedName>
    <definedName name="XA167.19" localSheetId="43">'[1]Bancos Múltiples'!#REF!</definedName>
    <definedName name="XA167.19" localSheetId="44">'[1]Bancos Múltiples'!#REF!</definedName>
    <definedName name="XA167.19" localSheetId="52">'[1]Bancos Múltiples'!#REF!</definedName>
    <definedName name="XA167.19" localSheetId="5">'[1]Bancos Múltiples'!#REF!</definedName>
    <definedName name="XA167.19" localSheetId="53">'[1]Bancos Múltiples'!#REF!</definedName>
    <definedName name="XA167.19" localSheetId="64">'[1]Bancos Múltiples'!#REF!</definedName>
    <definedName name="XA167.19" localSheetId="65">'[1]Bancos Múltiples'!#REF!</definedName>
    <definedName name="XA167.19" localSheetId="73">'[1]Bancos Múltiples'!#REF!</definedName>
    <definedName name="XA167.19" localSheetId="74">'[1]Bancos Múltiples'!#REF!</definedName>
    <definedName name="XA167.19">'[1]Bancos Múltiples'!#REF!</definedName>
    <definedName name="XA167.20" localSheetId="1">'[1]Bancos Múltiples'!#REF!</definedName>
    <definedName name="XA167.20" localSheetId="2">'[1]Bancos Múltiples'!#REF!</definedName>
    <definedName name="XA167.20" localSheetId="28">'[1]Bancos Múltiples'!#REF!</definedName>
    <definedName name="XA167.20" localSheetId="29">'[1]Bancos Múltiples'!#REF!</definedName>
    <definedName name="XA167.20" localSheetId="3">'[1]Bancos Múltiples'!#REF!</definedName>
    <definedName name="XA167.20" localSheetId="4">'[1]Bancos Múltiples'!#REF!</definedName>
    <definedName name="XA167.20" localSheetId="43">'[1]Bancos Múltiples'!#REF!</definedName>
    <definedName name="XA167.20" localSheetId="44">'[1]Bancos Múltiples'!#REF!</definedName>
    <definedName name="XA167.20" localSheetId="52">'[1]Bancos Múltiples'!#REF!</definedName>
    <definedName name="XA167.20" localSheetId="5">'[1]Bancos Múltiples'!#REF!</definedName>
    <definedName name="XA167.20" localSheetId="53">'[1]Bancos Múltiples'!#REF!</definedName>
    <definedName name="XA167.20" localSheetId="64">'[1]Bancos Múltiples'!#REF!</definedName>
    <definedName name="XA167.20" localSheetId="65">'[1]Bancos Múltiples'!#REF!</definedName>
    <definedName name="XA167.20" localSheetId="73">'[1]Bancos Múltiples'!#REF!</definedName>
    <definedName name="XA167.20" localSheetId="74">'[1]Bancos Múltiples'!#REF!</definedName>
    <definedName name="XA167.20">'[1]Bancos Múltiples'!#REF!</definedName>
    <definedName name="XA167.21" localSheetId="1">'[1]Bancos Múltiples'!#REF!</definedName>
    <definedName name="XA167.21" localSheetId="2">'[1]Bancos Múltiples'!#REF!</definedName>
    <definedName name="XA167.21" localSheetId="28">'[1]Bancos Múltiples'!#REF!</definedName>
    <definedName name="XA167.21" localSheetId="29">'[1]Bancos Múltiples'!#REF!</definedName>
    <definedName name="XA167.21" localSheetId="3">'[1]Bancos Múltiples'!#REF!</definedName>
    <definedName name="XA167.21" localSheetId="4">'[1]Bancos Múltiples'!#REF!</definedName>
    <definedName name="XA167.21" localSheetId="43">'[1]Bancos Múltiples'!#REF!</definedName>
    <definedName name="XA167.21" localSheetId="44">'[1]Bancos Múltiples'!#REF!</definedName>
    <definedName name="XA167.21" localSheetId="52">'[1]Bancos Múltiples'!#REF!</definedName>
    <definedName name="XA167.21" localSheetId="5">'[1]Bancos Múltiples'!#REF!</definedName>
    <definedName name="XA167.21" localSheetId="53">'[1]Bancos Múltiples'!#REF!</definedName>
    <definedName name="XA167.21" localSheetId="64">'[1]Bancos Múltiples'!#REF!</definedName>
    <definedName name="XA167.21" localSheetId="65">'[1]Bancos Múltiples'!#REF!</definedName>
    <definedName name="XA167.21" localSheetId="73">'[1]Bancos Múltiples'!#REF!</definedName>
    <definedName name="XA167.21" localSheetId="74">'[1]Bancos Múltiples'!#REF!</definedName>
    <definedName name="XA167.21">'[1]Bancos Múltiples'!#REF!</definedName>
    <definedName name="XA167.22" localSheetId="1">'[1]Bancos Múltiples'!#REF!</definedName>
    <definedName name="XA167.22" localSheetId="2">'[1]Bancos Múltiples'!#REF!</definedName>
    <definedName name="XA167.22" localSheetId="28">'[1]Bancos Múltiples'!#REF!</definedName>
    <definedName name="XA167.22" localSheetId="29">'[1]Bancos Múltiples'!#REF!</definedName>
    <definedName name="XA167.22" localSheetId="3">'[1]Bancos Múltiples'!#REF!</definedName>
    <definedName name="XA167.22" localSheetId="4">'[1]Bancos Múltiples'!#REF!</definedName>
    <definedName name="XA167.22" localSheetId="43">'[1]Bancos Múltiples'!#REF!</definedName>
    <definedName name="XA167.22" localSheetId="44">'[1]Bancos Múltiples'!#REF!</definedName>
    <definedName name="XA167.22" localSheetId="52">'[1]Bancos Múltiples'!#REF!</definedName>
    <definedName name="XA167.22" localSheetId="5">'[1]Bancos Múltiples'!#REF!</definedName>
    <definedName name="XA167.22" localSheetId="53">'[1]Bancos Múltiples'!#REF!</definedName>
    <definedName name="XA167.22" localSheetId="64">'[1]Bancos Múltiples'!#REF!</definedName>
    <definedName name="XA167.22" localSheetId="65">'[1]Bancos Múltiples'!#REF!</definedName>
    <definedName name="XA167.22" localSheetId="73">'[1]Bancos Múltiples'!#REF!</definedName>
    <definedName name="XA167.22" localSheetId="74">'[1]Bancos Múltiples'!#REF!</definedName>
    <definedName name="XA167.22">'[1]Bancos Múltiples'!#REF!</definedName>
    <definedName name="XA168.00" localSheetId="1">'[1]Bancos Múltiples'!#REF!</definedName>
    <definedName name="XA168.00" localSheetId="2">'[1]Bancos Múltiples'!#REF!</definedName>
    <definedName name="XA168.00" localSheetId="28">'[1]Bancos Múltiples'!#REF!</definedName>
    <definedName name="XA168.00" localSheetId="29">'[1]Bancos Múltiples'!#REF!</definedName>
    <definedName name="XA168.00" localSheetId="3">'[1]Bancos Múltiples'!#REF!</definedName>
    <definedName name="XA168.00" localSheetId="4">'[1]Bancos Múltiples'!#REF!</definedName>
    <definedName name="XA168.00" localSheetId="43">'[1]Bancos Múltiples'!#REF!</definedName>
    <definedName name="XA168.00" localSheetId="44">'[1]Bancos Múltiples'!#REF!</definedName>
    <definedName name="XA168.00" localSheetId="52">'[1]Bancos Múltiples'!#REF!</definedName>
    <definedName name="XA168.00" localSheetId="5">'[1]Bancos Múltiples'!#REF!</definedName>
    <definedName name="XA168.00" localSheetId="53">'[1]Bancos Múltiples'!#REF!</definedName>
    <definedName name="XA168.00" localSheetId="64">'[1]Bancos Múltiples'!#REF!</definedName>
    <definedName name="XA168.00" localSheetId="65">'[1]Bancos Múltiples'!#REF!</definedName>
    <definedName name="XA168.00" localSheetId="73">'[1]Bancos Múltiples'!#REF!</definedName>
    <definedName name="XA168.00" localSheetId="74">'[1]Bancos Múltiples'!#REF!</definedName>
    <definedName name="XA168.00">'[1]Bancos Múltiples'!#REF!</definedName>
    <definedName name="XA168.01" localSheetId="1">'[1]Bancos Múltiples'!#REF!</definedName>
    <definedName name="XA168.01" localSheetId="2">'[1]Bancos Múltiples'!#REF!</definedName>
    <definedName name="XA168.01" localSheetId="28">'[1]Bancos Múltiples'!#REF!</definedName>
    <definedName name="XA168.01" localSheetId="29">'[1]Bancos Múltiples'!#REF!</definedName>
    <definedName name="XA168.01" localSheetId="3">'[1]Bancos Múltiples'!#REF!</definedName>
    <definedName name="XA168.01" localSheetId="4">'[1]Bancos Múltiples'!#REF!</definedName>
    <definedName name="XA168.01" localSheetId="43">'[1]Bancos Múltiples'!#REF!</definedName>
    <definedName name="XA168.01" localSheetId="44">'[1]Bancos Múltiples'!#REF!</definedName>
    <definedName name="XA168.01" localSheetId="52">'[1]Bancos Múltiples'!#REF!</definedName>
    <definedName name="XA168.01" localSheetId="5">'[1]Bancos Múltiples'!#REF!</definedName>
    <definedName name="XA168.01" localSheetId="53">'[1]Bancos Múltiples'!#REF!</definedName>
    <definedName name="XA168.01" localSheetId="64">'[1]Bancos Múltiples'!#REF!</definedName>
    <definedName name="XA168.01" localSheetId="65">'[1]Bancos Múltiples'!#REF!</definedName>
    <definedName name="XA168.01" localSheetId="73">'[1]Bancos Múltiples'!#REF!</definedName>
    <definedName name="XA168.01" localSheetId="74">'[1]Bancos Múltiples'!#REF!</definedName>
    <definedName name="XA168.01">'[1]Bancos Múltiples'!#REF!</definedName>
    <definedName name="XA168.02" localSheetId="1">'[1]Bancos Múltiples'!#REF!</definedName>
    <definedName name="XA168.02" localSheetId="2">'[1]Bancos Múltiples'!#REF!</definedName>
    <definedName name="XA168.02" localSheetId="28">'[1]Bancos Múltiples'!#REF!</definedName>
    <definedName name="XA168.02" localSheetId="29">'[1]Bancos Múltiples'!#REF!</definedName>
    <definedName name="XA168.02" localSheetId="3">'[1]Bancos Múltiples'!#REF!</definedName>
    <definedName name="XA168.02" localSheetId="4">'[1]Bancos Múltiples'!#REF!</definedName>
    <definedName name="XA168.02" localSheetId="43">'[1]Bancos Múltiples'!#REF!</definedName>
    <definedName name="XA168.02" localSheetId="44">'[1]Bancos Múltiples'!#REF!</definedName>
    <definedName name="XA168.02" localSheetId="52">'[1]Bancos Múltiples'!#REF!</definedName>
    <definedName name="XA168.02" localSheetId="5">'[1]Bancos Múltiples'!#REF!</definedName>
    <definedName name="XA168.02" localSheetId="53">'[1]Bancos Múltiples'!#REF!</definedName>
    <definedName name="XA168.02" localSheetId="64">'[1]Bancos Múltiples'!#REF!</definedName>
    <definedName name="XA168.02" localSheetId="65">'[1]Bancos Múltiples'!#REF!</definedName>
    <definedName name="XA168.02" localSheetId="73">'[1]Bancos Múltiples'!#REF!</definedName>
    <definedName name="XA168.02" localSheetId="74">'[1]Bancos Múltiples'!#REF!</definedName>
    <definedName name="XA168.02">'[1]Bancos Múltiples'!#REF!</definedName>
    <definedName name="XA168.03" localSheetId="1">'[1]Bancos Múltiples'!#REF!</definedName>
    <definedName name="XA168.03" localSheetId="2">'[1]Bancos Múltiples'!#REF!</definedName>
    <definedName name="XA168.03" localSheetId="28">'[1]Bancos Múltiples'!#REF!</definedName>
    <definedName name="XA168.03" localSheetId="29">'[1]Bancos Múltiples'!#REF!</definedName>
    <definedName name="XA168.03" localSheetId="3">'[1]Bancos Múltiples'!#REF!</definedName>
    <definedName name="XA168.03" localSheetId="4">'[1]Bancos Múltiples'!#REF!</definedName>
    <definedName name="XA168.03" localSheetId="43">'[1]Bancos Múltiples'!#REF!</definedName>
    <definedName name="XA168.03" localSheetId="44">'[1]Bancos Múltiples'!#REF!</definedName>
    <definedName name="XA168.03" localSheetId="52">'[1]Bancos Múltiples'!#REF!</definedName>
    <definedName name="XA168.03" localSheetId="5">'[1]Bancos Múltiples'!#REF!</definedName>
    <definedName name="XA168.03" localSheetId="53">'[1]Bancos Múltiples'!#REF!</definedName>
    <definedName name="XA168.03" localSheetId="64">'[1]Bancos Múltiples'!#REF!</definedName>
    <definedName name="XA168.03" localSheetId="65">'[1]Bancos Múltiples'!#REF!</definedName>
    <definedName name="XA168.03" localSheetId="73">'[1]Bancos Múltiples'!#REF!</definedName>
    <definedName name="XA168.03" localSheetId="74">'[1]Bancos Múltiples'!#REF!</definedName>
    <definedName name="XA168.03">'[1]Bancos Múltiples'!#REF!</definedName>
    <definedName name="XA168.04" localSheetId="1">'[1]Bancos Múltiples'!#REF!</definedName>
    <definedName name="XA168.04" localSheetId="2">'[1]Bancos Múltiples'!#REF!</definedName>
    <definedName name="XA168.04" localSheetId="28">'[1]Bancos Múltiples'!#REF!</definedName>
    <definedName name="XA168.04" localSheetId="29">'[1]Bancos Múltiples'!#REF!</definedName>
    <definedName name="XA168.04" localSheetId="3">'[1]Bancos Múltiples'!#REF!</definedName>
    <definedName name="XA168.04" localSheetId="4">'[1]Bancos Múltiples'!#REF!</definedName>
    <definedName name="XA168.04" localSheetId="43">'[1]Bancos Múltiples'!#REF!</definedName>
    <definedName name="XA168.04" localSheetId="44">'[1]Bancos Múltiples'!#REF!</definedName>
    <definedName name="XA168.04" localSheetId="52">'[1]Bancos Múltiples'!#REF!</definedName>
    <definedName name="XA168.04" localSheetId="5">'[1]Bancos Múltiples'!#REF!</definedName>
    <definedName name="XA168.04" localSheetId="53">'[1]Bancos Múltiples'!#REF!</definedName>
    <definedName name="XA168.04" localSheetId="64">'[1]Bancos Múltiples'!#REF!</definedName>
    <definedName name="XA168.04" localSheetId="65">'[1]Bancos Múltiples'!#REF!</definedName>
    <definedName name="XA168.04" localSheetId="73">'[1]Bancos Múltiples'!#REF!</definedName>
    <definedName name="XA168.04" localSheetId="74">'[1]Bancos Múltiples'!#REF!</definedName>
    <definedName name="XA168.04">'[1]Bancos Múltiples'!#REF!</definedName>
    <definedName name="XA168.06" localSheetId="1">'[1]Bancos Múltiples'!#REF!</definedName>
    <definedName name="XA168.06" localSheetId="2">'[1]Bancos Múltiples'!#REF!</definedName>
    <definedName name="XA168.06" localSheetId="28">'[1]Bancos Múltiples'!#REF!</definedName>
    <definedName name="XA168.06" localSheetId="29">'[1]Bancos Múltiples'!#REF!</definedName>
    <definedName name="XA168.06" localSheetId="3">'[1]Bancos Múltiples'!#REF!</definedName>
    <definedName name="XA168.06" localSheetId="4">'[1]Bancos Múltiples'!#REF!</definedName>
    <definedName name="XA168.06" localSheetId="43">'[1]Bancos Múltiples'!#REF!</definedName>
    <definedName name="XA168.06" localSheetId="44">'[1]Bancos Múltiples'!#REF!</definedName>
    <definedName name="XA168.06" localSheetId="52">'[1]Bancos Múltiples'!#REF!</definedName>
    <definedName name="XA168.06" localSheetId="5">'[1]Bancos Múltiples'!#REF!</definedName>
    <definedName name="XA168.06" localSheetId="53">'[1]Bancos Múltiples'!#REF!</definedName>
    <definedName name="XA168.06" localSheetId="64">'[1]Bancos Múltiples'!#REF!</definedName>
    <definedName name="XA168.06" localSheetId="65">'[1]Bancos Múltiples'!#REF!</definedName>
    <definedName name="XA168.06" localSheetId="73">'[1]Bancos Múltiples'!#REF!</definedName>
    <definedName name="XA168.06" localSheetId="74">'[1]Bancos Múltiples'!#REF!</definedName>
    <definedName name="XA168.06">'[1]Bancos Múltiples'!#REF!</definedName>
    <definedName name="XA168.07" localSheetId="1">'[1]Bancos Múltiples'!#REF!</definedName>
    <definedName name="XA168.07" localSheetId="2">'[1]Bancos Múltiples'!#REF!</definedName>
    <definedName name="XA168.07" localSheetId="28">'[1]Bancos Múltiples'!#REF!</definedName>
    <definedName name="XA168.07" localSheetId="29">'[1]Bancos Múltiples'!#REF!</definedName>
    <definedName name="XA168.07" localSheetId="3">'[1]Bancos Múltiples'!#REF!</definedName>
    <definedName name="XA168.07" localSheetId="4">'[1]Bancos Múltiples'!#REF!</definedName>
    <definedName name="XA168.07" localSheetId="43">'[1]Bancos Múltiples'!#REF!</definedName>
    <definedName name="XA168.07" localSheetId="44">'[1]Bancos Múltiples'!#REF!</definedName>
    <definedName name="XA168.07" localSheetId="52">'[1]Bancos Múltiples'!#REF!</definedName>
    <definedName name="XA168.07" localSheetId="5">'[1]Bancos Múltiples'!#REF!</definedName>
    <definedName name="XA168.07" localSheetId="53">'[1]Bancos Múltiples'!#REF!</definedName>
    <definedName name="XA168.07" localSheetId="64">'[1]Bancos Múltiples'!#REF!</definedName>
    <definedName name="XA168.07" localSheetId="65">'[1]Bancos Múltiples'!#REF!</definedName>
    <definedName name="XA168.07" localSheetId="73">'[1]Bancos Múltiples'!#REF!</definedName>
    <definedName name="XA168.07" localSheetId="74">'[1]Bancos Múltiples'!#REF!</definedName>
    <definedName name="XA168.07">'[1]Bancos Múltiples'!#REF!</definedName>
    <definedName name="XA169.00" localSheetId="1">'[1]Bancos Múltiples'!#REF!</definedName>
    <definedName name="XA169.00" localSheetId="2">'[1]Bancos Múltiples'!#REF!</definedName>
    <definedName name="XA169.00" localSheetId="28">'[1]Bancos Múltiples'!#REF!</definedName>
    <definedName name="XA169.00" localSheetId="29">'[1]Bancos Múltiples'!#REF!</definedName>
    <definedName name="XA169.00" localSheetId="3">'[1]Bancos Múltiples'!#REF!</definedName>
    <definedName name="XA169.00" localSheetId="4">'[1]Bancos Múltiples'!#REF!</definedName>
    <definedName name="XA169.00" localSheetId="43">'[1]Bancos Múltiples'!#REF!</definedName>
    <definedName name="XA169.00" localSheetId="44">'[1]Bancos Múltiples'!#REF!</definedName>
    <definedName name="XA169.00" localSheetId="52">'[1]Bancos Múltiples'!#REF!</definedName>
    <definedName name="XA169.00" localSheetId="5">'[1]Bancos Múltiples'!#REF!</definedName>
    <definedName name="XA169.00" localSheetId="53">'[1]Bancos Múltiples'!#REF!</definedName>
    <definedName name="XA169.00" localSheetId="64">'[1]Bancos Múltiples'!#REF!</definedName>
    <definedName name="XA169.00" localSheetId="65">'[1]Bancos Múltiples'!#REF!</definedName>
    <definedName name="XA169.00" localSheetId="73">'[1]Bancos Múltiples'!#REF!</definedName>
    <definedName name="XA169.00" localSheetId="74">'[1]Bancos Múltiples'!#REF!</definedName>
    <definedName name="XA169.00">'[1]Bancos Múltiples'!#REF!</definedName>
    <definedName name="XA169.01" localSheetId="1">'[1]Bancos Múltiples'!#REF!</definedName>
    <definedName name="XA169.01" localSheetId="2">'[1]Bancos Múltiples'!#REF!</definedName>
    <definedName name="XA169.01" localSheetId="28">'[1]Bancos Múltiples'!#REF!</definedName>
    <definedName name="XA169.01" localSheetId="29">'[1]Bancos Múltiples'!#REF!</definedName>
    <definedName name="XA169.01" localSheetId="3">'[1]Bancos Múltiples'!#REF!</definedName>
    <definedName name="XA169.01" localSheetId="4">'[1]Bancos Múltiples'!#REF!</definedName>
    <definedName name="XA169.01" localSheetId="43">'[1]Bancos Múltiples'!#REF!</definedName>
    <definedName name="XA169.01" localSheetId="44">'[1]Bancos Múltiples'!#REF!</definedName>
    <definedName name="XA169.01" localSheetId="52">'[1]Bancos Múltiples'!#REF!</definedName>
    <definedName name="XA169.01" localSheetId="5">'[1]Bancos Múltiples'!#REF!</definedName>
    <definedName name="XA169.01" localSheetId="53">'[1]Bancos Múltiples'!#REF!</definedName>
    <definedName name="XA169.01" localSheetId="64">'[1]Bancos Múltiples'!#REF!</definedName>
    <definedName name="XA169.01" localSheetId="65">'[1]Bancos Múltiples'!#REF!</definedName>
    <definedName name="XA169.01" localSheetId="73">'[1]Bancos Múltiples'!#REF!</definedName>
    <definedName name="XA169.01" localSheetId="74">'[1]Bancos Múltiples'!#REF!</definedName>
    <definedName name="XA169.01">'[1]Bancos Múltiples'!#REF!</definedName>
    <definedName name="XA169.02" localSheetId="1">'[1]Bancos Múltiples'!#REF!</definedName>
    <definedName name="XA169.02" localSheetId="2">'[1]Bancos Múltiples'!#REF!</definedName>
    <definedName name="XA169.02" localSheetId="28">'[1]Bancos Múltiples'!#REF!</definedName>
    <definedName name="XA169.02" localSheetId="29">'[1]Bancos Múltiples'!#REF!</definedName>
    <definedName name="XA169.02" localSheetId="3">'[1]Bancos Múltiples'!#REF!</definedName>
    <definedName name="XA169.02" localSheetId="4">'[1]Bancos Múltiples'!#REF!</definedName>
    <definedName name="XA169.02" localSheetId="43">'[1]Bancos Múltiples'!#REF!</definedName>
    <definedName name="XA169.02" localSheetId="44">'[1]Bancos Múltiples'!#REF!</definedName>
    <definedName name="XA169.02" localSheetId="52">'[1]Bancos Múltiples'!#REF!</definedName>
    <definedName name="XA169.02" localSheetId="5">'[1]Bancos Múltiples'!#REF!</definedName>
    <definedName name="XA169.02" localSheetId="53">'[1]Bancos Múltiples'!#REF!</definedName>
    <definedName name="XA169.02" localSheetId="64">'[1]Bancos Múltiples'!#REF!</definedName>
    <definedName name="XA169.02" localSheetId="65">'[1]Bancos Múltiples'!#REF!</definedName>
    <definedName name="XA169.02" localSheetId="73">'[1]Bancos Múltiples'!#REF!</definedName>
    <definedName name="XA169.02" localSheetId="74">'[1]Bancos Múltiples'!#REF!</definedName>
    <definedName name="XA169.02">'[1]Bancos Múltiples'!#REF!</definedName>
    <definedName name="XA169.03" localSheetId="1">'[1]Bancos Múltiples'!#REF!</definedName>
    <definedName name="XA169.03" localSheetId="2">'[1]Bancos Múltiples'!#REF!</definedName>
    <definedName name="XA169.03" localSheetId="28">'[1]Bancos Múltiples'!#REF!</definedName>
    <definedName name="XA169.03" localSheetId="29">'[1]Bancos Múltiples'!#REF!</definedName>
    <definedName name="XA169.03" localSheetId="3">'[1]Bancos Múltiples'!#REF!</definedName>
    <definedName name="XA169.03" localSheetId="4">'[1]Bancos Múltiples'!#REF!</definedName>
    <definedName name="XA169.03" localSheetId="43">'[1]Bancos Múltiples'!#REF!</definedName>
    <definedName name="XA169.03" localSheetId="44">'[1]Bancos Múltiples'!#REF!</definedName>
    <definedName name="XA169.03" localSheetId="52">'[1]Bancos Múltiples'!#REF!</definedName>
    <definedName name="XA169.03" localSheetId="5">'[1]Bancos Múltiples'!#REF!</definedName>
    <definedName name="XA169.03" localSheetId="53">'[1]Bancos Múltiples'!#REF!</definedName>
    <definedName name="XA169.03" localSheetId="64">'[1]Bancos Múltiples'!#REF!</definedName>
    <definedName name="XA169.03" localSheetId="65">'[1]Bancos Múltiples'!#REF!</definedName>
    <definedName name="XA169.03" localSheetId="73">'[1]Bancos Múltiples'!#REF!</definedName>
    <definedName name="XA169.03" localSheetId="74">'[1]Bancos Múltiples'!#REF!</definedName>
    <definedName name="XA169.03">'[1]Bancos Múltiples'!#REF!</definedName>
    <definedName name="XA169.04" localSheetId="1">'[1]Bancos Múltiples'!#REF!</definedName>
    <definedName name="XA169.04" localSheetId="2">'[1]Bancos Múltiples'!#REF!</definedName>
    <definedName name="XA169.04" localSheetId="28">'[1]Bancos Múltiples'!#REF!</definedName>
    <definedName name="XA169.04" localSheetId="29">'[1]Bancos Múltiples'!#REF!</definedName>
    <definedName name="XA169.04" localSheetId="3">'[1]Bancos Múltiples'!#REF!</definedName>
    <definedName name="XA169.04" localSheetId="4">'[1]Bancos Múltiples'!#REF!</definedName>
    <definedName name="XA169.04" localSheetId="43">'[1]Bancos Múltiples'!#REF!</definedName>
    <definedName name="XA169.04" localSheetId="44">'[1]Bancos Múltiples'!#REF!</definedName>
    <definedName name="XA169.04" localSheetId="52">'[1]Bancos Múltiples'!#REF!</definedName>
    <definedName name="XA169.04" localSheetId="5">'[1]Bancos Múltiples'!#REF!</definedName>
    <definedName name="XA169.04" localSheetId="53">'[1]Bancos Múltiples'!#REF!</definedName>
    <definedName name="XA169.04" localSheetId="64">'[1]Bancos Múltiples'!#REF!</definedName>
    <definedName name="XA169.04" localSheetId="65">'[1]Bancos Múltiples'!#REF!</definedName>
    <definedName name="XA169.04" localSheetId="73">'[1]Bancos Múltiples'!#REF!</definedName>
    <definedName name="XA169.04" localSheetId="74">'[1]Bancos Múltiples'!#REF!</definedName>
    <definedName name="XA169.04">'[1]Bancos Múltiples'!#REF!</definedName>
    <definedName name="XA169.05" localSheetId="1">'[1]Bancos Múltiples'!#REF!</definedName>
    <definedName name="XA169.05" localSheetId="2">'[1]Bancos Múltiples'!#REF!</definedName>
    <definedName name="XA169.05" localSheetId="28">'[1]Bancos Múltiples'!#REF!</definedName>
    <definedName name="XA169.05" localSheetId="29">'[1]Bancos Múltiples'!#REF!</definedName>
    <definedName name="XA169.05" localSheetId="3">'[1]Bancos Múltiples'!#REF!</definedName>
    <definedName name="XA169.05" localSheetId="4">'[1]Bancos Múltiples'!#REF!</definedName>
    <definedName name="XA169.05" localSheetId="43">'[1]Bancos Múltiples'!#REF!</definedName>
    <definedName name="XA169.05" localSheetId="44">'[1]Bancos Múltiples'!#REF!</definedName>
    <definedName name="XA169.05" localSheetId="52">'[1]Bancos Múltiples'!#REF!</definedName>
    <definedName name="XA169.05" localSheetId="5">'[1]Bancos Múltiples'!#REF!</definedName>
    <definedName name="XA169.05" localSheetId="53">'[1]Bancos Múltiples'!#REF!</definedName>
    <definedName name="XA169.05" localSheetId="64">'[1]Bancos Múltiples'!#REF!</definedName>
    <definedName name="XA169.05" localSheetId="65">'[1]Bancos Múltiples'!#REF!</definedName>
    <definedName name="XA169.05" localSheetId="73">'[1]Bancos Múltiples'!#REF!</definedName>
    <definedName name="XA169.05" localSheetId="74">'[1]Bancos Múltiples'!#REF!</definedName>
    <definedName name="XA169.05">'[1]Bancos Múltiples'!#REF!</definedName>
    <definedName name="XA169.06" localSheetId="1">'[1]Bancos Múltiples'!#REF!</definedName>
    <definedName name="XA169.06" localSheetId="2">'[1]Bancos Múltiples'!#REF!</definedName>
    <definedName name="XA169.06" localSheetId="28">'[1]Bancos Múltiples'!#REF!</definedName>
    <definedName name="XA169.06" localSheetId="29">'[1]Bancos Múltiples'!#REF!</definedName>
    <definedName name="XA169.06" localSheetId="3">'[1]Bancos Múltiples'!#REF!</definedName>
    <definedName name="XA169.06" localSheetId="4">'[1]Bancos Múltiples'!#REF!</definedName>
    <definedName name="XA169.06" localSheetId="43">'[1]Bancos Múltiples'!#REF!</definedName>
    <definedName name="XA169.06" localSheetId="44">'[1]Bancos Múltiples'!#REF!</definedName>
    <definedName name="XA169.06" localSheetId="52">'[1]Bancos Múltiples'!#REF!</definedName>
    <definedName name="XA169.06" localSheetId="5">'[1]Bancos Múltiples'!#REF!</definedName>
    <definedName name="XA169.06" localSheetId="53">'[1]Bancos Múltiples'!#REF!</definedName>
    <definedName name="XA169.06" localSheetId="64">'[1]Bancos Múltiples'!#REF!</definedName>
    <definedName name="XA169.06" localSheetId="65">'[1]Bancos Múltiples'!#REF!</definedName>
    <definedName name="XA169.06" localSheetId="73">'[1]Bancos Múltiples'!#REF!</definedName>
    <definedName name="XA169.06" localSheetId="74">'[1]Bancos Múltiples'!#REF!</definedName>
    <definedName name="XA169.06">'[1]Bancos Múltiples'!#REF!</definedName>
    <definedName name="XA169.07" localSheetId="1">'[1]Bancos Múltiples'!#REF!</definedName>
    <definedName name="XA169.07" localSheetId="2">'[1]Bancos Múltiples'!#REF!</definedName>
    <definedName name="XA169.07" localSheetId="28">'[1]Bancos Múltiples'!#REF!</definedName>
    <definedName name="XA169.07" localSheetId="29">'[1]Bancos Múltiples'!#REF!</definedName>
    <definedName name="XA169.07" localSheetId="3">'[1]Bancos Múltiples'!#REF!</definedName>
    <definedName name="XA169.07" localSheetId="4">'[1]Bancos Múltiples'!#REF!</definedName>
    <definedName name="XA169.07" localSheetId="43">'[1]Bancos Múltiples'!#REF!</definedName>
    <definedName name="XA169.07" localSheetId="44">'[1]Bancos Múltiples'!#REF!</definedName>
    <definedName name="XA169.07" localSheetId="52">'[1]Bancos Múltiples'!#REF!</definedName>
    <definedName name="XA169.07" localSheetId="5">'[1]Bancos Múltiples'!#REF!</definedName>
    <definedName name="XA169.07" localSheetId="53">'[1]Bancos Múltiples'!#REF!</definedName>
    <definedName name="XA169.07" localSheetId="64">'[1]Bancos Múltiples'!#REF!</definedName>
    <definedName name="XA169.07" localSheetId="65">'[1]Bancos Múltiples'!#REF!</definedName>
    <definedName name="XA169.07" localSheetId="73">'[1]Bancos Múltiples'!#REF!</definedName>
    <definedName name="XA169.07" localSheetId="74">'[1]Bancos Múltiples'!#REF!</definedName>
    <definedName name="XA169.07">'[1]Bancos Múltiples'!#REF!</definedName>
    <definedName name="XA170.00" localSheetId="1">'[1]Bancos Múltiples'!#REF!</definedName>
    <definedName name="XA170.00" localSheetId="2">'[1]Bancos Múltiples'!#REF!</definedName>
    <definedName name="XA170.00" localSheetId="28">'[1]Bancos Múltiples'!#REF!</definedName>
    <definedName name="XA170.00" localSheetId="29">'[1]Bancos Múltiples'!#REF!</definedName>
    <definedName name="XA170.00" localSheetId="3">'[1]Bancos Múltiples'!#REF!</definedName>
    <definedName name="XA170.00" localSheetId="4">'[1]Bancos Múltiples'!#REF!</definedName>
    <definedName name="XA170.00" localSheetId="43">'[1]Bancos Múltiples'!#REF!</definedName>
    <definedName name="XA170.00" localSheetId="44">'[1]Bancos Múltiples'!#REF!</definedName>
    <definedName name="XA170.00" localSheetId="52">'[1]Bancos Múltiples'!#REF!</definedName>
    <definedName name="XA170.00" localSheetId="5">'[1]Bancos Múltiples'!#REF!</definedName>
    <definedName name="XA170.00" localSheetId="53">'[1]Bancos Múltiples'!#REF!</definedName>
    <definedName name="XA170.00" localSheetId="64">'[1]Bancos Múltiples'!#REF!</definedName>
    <definedName name="XA170.00" localSheetId="65">'[1]Bancos Múltiples'!#REF!</definedName>
    <definedName name="XA170.00" localSheetId="73">'[1]Bancos Múltiples'!#REF!</definedName>
    <definedName name="XA170.00" localSheetId="74">'[1]Bancos Múltiples'!#REF!</definedName>
    <definedName name="XA170.00">'[1]Bancos Múltiples'!#REF!</definedName>
    <definedName name="XA171.00" localSheetId="1">'[1]Bancos Múltiples'!#REF!</definedName>
    <definedName name="XA171.00" localSheetId="2">'[1]Bancos Múltiples'!#REF!</definedName>
    <definedName name="XA171.00" localSheetId="28">'[1]Bancos Múltiples'!#REF!</definedName>
    <definedName name="XA171.00" localSheetId="29">'[1]Bancos Múltiples'!#REF!</definedName>
    <definedName name="XA171.00" localSheetId="3">'[1]Bancos Múltiples'!#REF!</definedName>
    <definedName name="XA171.00" localSheetId="4">'[1]Bancos Múltiples'!#REF!</definedName>
    <definedName name="XA171.00" localSheetId="43">'[1]Bancos Múltiples'!#REF!</definedName>
    <definedName name="XA171.00" localSheetId="44">'[1]Bancos Múltiples'!#REF!</definedName>
    <definedName name="XA171.00" localSheetId="52">'[1]Bancos Múltiples'!#REF!</definedName>
    <definedName name="XA171.00" localSheetId="5">'[1]Bancos Múltiples'!#REF!</definedName>
    <definedName name="XA171.00" localSheetId="53">'[1]Bancos Múltiples'!#REF!</definedName>
    <definedName name="XA171.00" localSheetId="64">'[1]Bancos Múltiples'!#REF!</definedName>
    <definedName name="XA171.00" localSheetId="65">'[1]Bancos Múltiples'!#REF!</definedName>
    <definedName name="XA171.00" localSheetId="73">'[1]Bancos Múltiples'!#REF!</definedName>
    <definedName name="XA171.00" localSheetId="74">'[1]Bancos Múltiples'!#REF!</definedName>
    <definedName name="XA171.00">'[1]Bancos Múltiples'!#REF!</definedName>
    <definedName name="XA171.01" localSheetId="1">'[1]Bancos Múltiples'!#REF!</definedName>
    <definedName name="XA171.01" localSheetId="2">'[1]Bancos Múltiples'!#REF!</definedName>
    <definedName name="XA171.01" localSheetId="28">'[1]Bancos Múltiples'!#REF!</definedName>
    <definedName name="XA171.01" localSheetId="29">'[1]Bancos Múltiples'!#REF!</definedName>
    <definedName name="XA171.01" localSheetId="3">'[1]Bancos Múltiples'!#REF!</definedName>
    <definedName name="XA171.01" localSheetId="4">'[1]Bancos Múltiples'!#REF!</definedName>
    <definedName name="XA171.01" localSheetId="43">'[1]Bancos Múltiples'!#REF!</definedName>
    <definedName name="XA171.01" localSheetId="44">'[1]Bancos Múltiples'!#REF!</definedName>
    <definedName name="XA171.01" localSheetId="52">'[1]Bancos Múltiples'!#REF!</definedName>
    <definedName name="XA171.01" localSheetId="5">'[1]Bancos Múltiples'!#REF!</definedName>
    <definedName name="XA171.01" localSheetId="53">'[1]Bancos Múltiples'!#REF!</definedName>
    <definedName name="XA171.01" localSheetId="64">'[1]Bancos Múltiples'!#REF!</definedName>
    <definedName name="XA171.01" localSheetId="65">'[1]Bancos Múltiples'!#REF!</definedName>
    <definedName name="XA171.01" localSheetId="73">'[1]Bancos Múltiples'!#REF!</definedName>
    <definedName name="XA171.01" localSheetId="74">'[1]Bancos Múltiples'!#REF!</definedName>
    <definedName name="XA171.01">'[1]Bancos Múltiples'!#REF!</definedName>
    <definedName name="XA172.00" localSheetId="1">'[1]Bancos Múltiples'!#REF!</definedName>
    <definedName name="XA172.00" localSheetId="2">'[1]Bancos Múltiples'!#REF!</definedName>
    <definedName name="XA172.00" localSheetId="28">'[1]Bancos Múltiples'!#REF!</definedName>
    <definedName name="XA172.00" localSheetId="29">'[1]Bancos Múltiples'!#REF!</definedName>
    <definedName name="XA172.00" localSheetId="3">'[1]Bancos Múltiples'!#REF!</definedName>
    <definedName name="XA172.00" localSheetId="4">'[1]Bancos Múltiples'!#REF!</definedName>
    <definedName name="XA172.00" localSheetId="43">'[1]Bancos Múltiples'!#REF!</definedName>
    <definedName name="XA172.00" localSheetId="44">'[1]Bancos Múltiples'!#REF!</definedName>
    <definedName name="XA172.00" localSheetId="52">'[1]Bancos Múltiples'!#REF!</definedName>
    <definedName name="XA172.00" localSheetId="5">'[1]Bancos Múltiples'!#REF!</definedName>
    <definedName name="XA172.00" localSheetId="53">'[1]Bancos Múltiples'!#REF!</definedName>
    <definedName name="XA172.00" localSheetId="64">'[1]Bancos Múltiples'!#REF!</definedName>
    <definedName name="XA172.00" localSheetId="65">'[1]Bancos Múltiples'!#REF!</definedName>
    <definedName name="XA172.00" localSheetId="73">'[1]Bancos Múltiples'!#REF!</definedName>
    <definedName name="XA172.00" localSheetId="74">'[1]Bancos Múltiples'!#REF!</definedName>
    <definedName name="XA172.00">'[1]Bancos Múltiples'!#REF!</definedName>
    <definedName name="XA172.01" localSheetId="1">'[1]Bancos Múltiples'!#REF!</definedName>
    <definedName name="XA172.01" localSheetId="2">'[1]Bancos Múltiples'!#REF!</definedName>
    <definedName name="XA172.01" localSheetId="28">'[1]Bancos Múltiples'!#REF!</definedName>
    <definedName name="XA172.01" localSheetId="29">'[1]Bancos Múltiples'!#REF!</definedName>
    <definedName name="XA172.01" localSheetId="3">'[1]Bancos Múltiples'!#REF!</definedName>
    <definedName name="XA172.01" localSheetId="4">'[1]Bancos Múltiples'!#REF!</definedName>
    <definedName name="XA172.01" localSheetId="43">'[1]Bancos Múltiples'!#REF!</definedName>
    <definedName name="XA172.01" localSheetId="44">'[1]Bancos Múltiples'!#REF!</definedName>
    <definedName name="XA172.01" localSheetId="52">'[1]Bancos Múltiples'!#REF!</definedName>
    <definedName name="XA172.01" localSheetId="5">'[1]Bancos Múltiples'!#REF!</definedName>
    <definedName name="XA172.01" localSheetId="53">'[1]Bancos Múltiples'!#REF!</definedName>
    <definedName name="XA172.01" localSheetId="64">'[1]Bancos Múltiples'!#REF!</definedName>
    <definedName name="XA172.01" localSheetId="65">'[1]Bancos Múltiples'!#REF!</definedName>
    <definedName name="XA172.01" localSheetId="73">'[1]Bancos Múltiples'!#REF!</definedName>
    <definedName name="XA172.01" localSheetId="74">'[1]Bancos Múltiples'!#REF!</definedName>
    <definedName name="XA172.01">'[1]Bancos Múltiples'!#REF!</definedName>
    <definedName name="XA172.02" localSheetId="1">'[1]Bancos Múltiples'!#REF!</definedName>
    <definedName name="XA172.02" localSheetId="2">'[1]Bancos Múltiples'!#REF!</definedName>
    <definedName name="XA172.02" localSheetId="28">'[1]Bancos Múltiples'!#REF!</definedName>
    <definedName name="XA172.02" localSheetId="29">'[1]Bancos Múltiples'!#REF!</definedName>
    <definedName name="XA172.02" localSheetId="3">'[1]Bancos Múltiples'!#REF!</definedName>
    <definedName name="XA172.02" localSheetId="4">'[1]Bancos Múltiples'!#REF!</definedName>
    <definedName name="XA172.02" localSheetId="43">'[1]Bancos Múltiples'!#REF!</definedName>
    <definedName name="XA172.02" localSheetId="44">'[1]Bancos Múltiples'!#REF!</definedName>
    <definedName name="XA172.02" localSheetId="52">'[1]Bancos Múltiples'!#REF!</definedName>
    <definedName name="XA172.02" localSheetId="5">'[1]Bancos Múltiples'!#REF!</definedName>
    <definedName name="XA172.02" localSheetId="53">'[1]Bancos Múltiples'!#REF!</definedName>
    <definedName name="XA172.02" localSheetId="64">'[1]Bancos Múltiples'!#REF!</definedName>
    <definedName name="XA172.02" localSheetId="65">'[1]Bancos Múltiples'!#REF!</definedName>
    <definedName name="XA172.02" localSheetId="73">'[1]Bancos Múltiples'!#REF!</definedName>
    <definedName name="XA172.02" localSheetId="74">'[1]Bancos Múltiples'!#REF!</definedName>
    <definedName name="XA172.02">'[1]Bancos Múltiples'!#REF!</definedName>
    <definedName name="XA173.00" localSheetId="1">'[1]Bancos Múltiples'!#REF!</definedName>
    <definedName name="XA173.00" localSheetId="2">'[1]Bancos Múltiples'!#REF!</definedName>
    <definedName name="XA173.00" localSheetId="28">'[1]Bancos Múltiples'!#REF!</definedName>
    <definedName name="XA173.00" localSheetId="29">'[1]Bancos Múltiples'!#REF!</definedName>
    <definedName name="XA173.00" localSheetId="3">'[1]Bancos Múltiples'!#REF!</definedName>
    <definedName name="XA173.00" localSheetId="4">'[1]Bancos Múltiples'!#REF!</definedName>
    <definedName name="XA173.00" localSheetId="43">'[1]Bancos Múltiples'!#REF!</definedName>
    <definedName name="XA173.00" localSheetId="44">'[1]Bancos Múltiples'!#REF!</definedName>
    <definedName name="XA173.00" localSheetId="52">'[1]Bancos Múltiples'!#REF!</definedName>
    <definedName name="XA173.00" localSheetId="5">'[1]Bancos Múltiples'!#REF!</definedName>
    <definedName name="XA173.00" localSheetId="53">'[1]Bancos Múltiples'!#REF!</definedName>
    <definedName name="XA173.00" localSheetId="64">'[1]Bancos Múltiples'!#REF!</definedName>
    <definedName name="XA173.00" localSheetId="65">'[1]Bancos Múltiples'!#REF!</definedName>
    <definedName name="XA173.00" localSheetId="73">'[1]Bancos Múltiples'!#REF!</definedName>
    <definedName name="XA173.00" localSheetId="74">'[1]Bancos Múltiples'!#REF!</definedName>
    <definedName name="XA173.00">'[1]Bancos Múltiples'!#REF!</definedName>
    <definedName name="XA173.01" localSheetId="1">'[1]Bancos Múltiples'!#REF!</definedName>
    <definedName name="XA173.01" localSheetId="2">'[1]Bancos Múltiples'!#REF!</definedName>
    <definedName name="XA173.01" localSheetId="28">'[1]Bancos Múltiples'!#REF!</definedName>
    <definedName name="XA173.01" localSheetId="29">'[1]Bancos Múltiples'!#REF!</definedName>
    <definedName name="XA173.01" localSheetId="3">'[1]Bancos Múltiples'!#REF!</definedName>
    <definedName name="XA173.01" localSheetId="4">'[1]Bancos Múltiples'!#REF!</definedName>
    <definedName name="XA173.01" localSheetId="43">'[1]Bancos Múltiples'!#REF!</definedName>
    <definedName name="XA173.01" localSheetId="44">'[1]Bancos Múltiples'!#REF!</definedName>
    <definedName name="XA173.01" localSheetId="52">'[1]Bancos Múltiples'!#REF!</definedName>
    <definedName name="XA173.01" localSheetId="5">'[1]Bancos Múltiples'!#REF!</definedName>
    <definedName name="XA173.01" localSheetId="53">'[1]Bancos Múltiples'!#REF!</definedName>
    <definedName name="XA173.01" localSheetId="64">'[1]Bancos Múltiples'!#REF!</definedName>
    <definedName name="XA173.01" localSheetId="65">'[1]Bancos Múltiples'!#REF!</definedName>
    <definedName name="XA173.01" localSheetId="73">'[1]Bancos Múltiples'!#REF!</definedName>
    <definedName name="XA173.01" localSheetId="74">'[1]Bancos Múltiples'!#REF!</definedName>
    <definedName name="XA173.01">'[1]Bancos Múltiples'!#REF!</definedName>
    <definedName name="XA173.02" localSheetId="1">'[1]Bancos Múltiples'!#REF!</definedName>
    <definedName name="XA173.02" localSheetId="2">'[1]Bancos Múltiples'!#REF!</definedName>
    <definedName name="XA173.02" localSheetId="28">'[1]Bancos Múltiples'!#REF!</definedName>
    <definedName name="XA173.02" localSheetId="29">'[1]Bancos Múltiples'!#REF!</definedName>
    <definedName name="XA173.02" localSheetId="3">'[1]Bancos Múltiples'!#REF!</definedName>
    <definedName name="XA173.02" localSheetId="4">'[1]Bancos Múltiples'!#REF!</definedName>
    <definedName name="XA173.02" localSheetId="43">'[1]Bancos Múltiples'!#REF!</definedName>
    <definedName name="XA173.02" localSheetId="44">'[1]Bancos Múltiples'!#REF!</definedName>
    <definedName name="XA173.02" localSheetId="52">'[1]Bancos Múltiples'!#REF!</definedName>
    <definedName name="XA173.02" localSheetId="5">'[1]Bancos Múltiples'!#REF!</definedName>
    <definedName name="XA173.02" localSheetId="53">'[1]Bancos Múltiples'!#REF!</definedName>
    <definedName name="XA173.02" localSheetId="64">'[1]Bancos Múltiples'!#REF!</definedName>
    <definedName name="XA173.02" localSheetId="65">'[1]Bancos Múltiples'!#REF!</definedName>
    <definedName name="XA173.02" localSheetId="73">'[1]Bancos Múltiples'!#REF!</definedName>
    <definedName name="XA173.02" localSheetId="74">'[1]Bancos Múltiples'!#REF!</definedName>
    <definedName name="XA173.02">'[1]Bancos Múltiples'!#REF!</definedName>
    <definedName name="XA174.00" localSheetId="1">'[1]Bancos Múltiples'!#REF!</definedName>
    <definedName name="XA174.00" localSheetId="2">'[1]Bancos Múltiples'!#REF!</definedName>
    <definedName name="XA174.00" localSheetId="28">'[1]Bancos Múltiples'!#REF!</definedName>
    <definedName name="XA174.00" localSheetId="29">'[1]Bancos Múltiples'!#REF!</definedName>
    <definedName name="XA174.00" localSheetId="3">'[1]Bancos Múltiples'!#REF!</definedName>
    <definedName name="XA174.00" localSheetId="4">'[1]Bancos Múltiples'!#REF!</definedName>
    <definedName name="XA174.00" localSheetId="43">'[1]Bancos Múltiples'!#REF!</definedName>
    <definedName name="XA174.00" localSheetId="44">'[1]Bancos Múltiples'!#REF!</definedName>
    <definedName name="XA174.00" localSheetId="52">'[1]Bancos Múltiples'!#REF!</definedName>
    <definedName name="XA174.00" localSheetId="5">'[1]Bancos Múltiples'!#REF!</definedName>
    <definedName name="XA174.00" localSheetId="53">'[1]Bancos Múltiples'!#REF!</definedName>
    <definedName name="XA174.00" localSheetId="64">'[1]Bancos Múltiples'!#REF!</definedName>
    <definedName name="XA174.00" localSheetId="65">'[1]Bancos Múltiples'!#REF!</definedName>
    <definedName name="XA174.00" localSheetId="73">'[1]Bancos Múltiples'!#REF!</definedName>
    <definedName name="XA174.00" localSheetId="74">'[1]Bancos Múltiples'!#REF!</definedName>
    <definedName name="XA174.00">'[1]Bancos Múltiples'!#REF!</definedName>
    <definedName name="XA174.01" localSheetId="1">'[1]Bancos Múltiples'!#REF!</definedName>
    <definedName name="XA174.01" localSheetId="2">'[1]Bancos Múltiples'!#REF!</definedName>
    <definedName name="XA174.01" localSheetId="28">'[1]Bancos Múltiples'!#REF!</definedName>
    <definedName name="XA174.01" localSheetId="29">'[1]Bancos Múltiples'!#REF!</definedName>
    <definedName name="XA174.01" localSheetId="3">'[1]Bancos Múltiples'!#REF!</definedName>
    <definedName name="XA174.01" localSheetId="4">'[1]Bancos Múltiples'!#REF!</definedName>
    <definedName name="XA174.01" localSheetId="43">'[1]Bancos Múltiples'!#REF!</definedName>
    <definedName name="XA174.01" localSheetId="44">'[1]Bancos Múltiples'!#REF!</definedName>
    <definedName name="XA174.01" localSheetId="52">'[1]Bancos Múltiples'!#REF!</definedName>
    <definedName name="XA174.01" localSheetId="5">'[1]Bancos Múltiples'!#REF!</definedName>
    <definedName name="XA174.01" localSheetId="53">'[1]Bancos Múltiples'!#REF!</definedName>
    <definedName name="XA174.01" localSheetId="64">'[1]Bancos Múltiples'!#REF!</definedName>
    <definedName name="XA174.01" localSheetId="65">'[1]Bancos Múltiples'!#REF!</definedName>
    <definedName name="XA174.01" localSheetId="73">'[1]Bancos Múltiples'!#REF!</definedName>
    <definedName name="XA174.01" localSheetId="74">'[1]Bancos Múltiples'!#REF!</definedName>
    <definedName name="XA174.01">'[1]Bancos Múltiples'!#REF!</definedName>
    <definedName name="XA174.02" localSheetId="1">'[1]Bancos Múltiples'!#REF!</definedName>
    <definedName name="XA174.02" localSheetId="2">'[1]Bancos Múltiples'!#REF!</definedName>
    <definedName name="XA174.02" localSheetId="28">'[1]Bancos Múltiples'!#REF!</definedName>
    <definedName name="XA174.02" localSheetId="29">'[1]Bancos Múltiples'!#REF!</definedName>
    <definedName name="XA174.02" localSheetId="3">'[1]Bancos Múltiples'!#REF!</definedName>
    <definedName name="XA174.02" localSheetId="4">'[1]Bancos Múltiples'!#REF!</definedName>
    <definedName name="XA174.02" localSheetId="43">'[1]Bancos Múltiples'!#REF!</definedName>
    <definedName name="XA174.02" localSheetId="44">'[1]Bancos Múltiples'!#REF!</definedName>
    <definedName name="XA174.02" localSheetId="52">'[1]Bancos Múltiples'!#REF!</definedName>
    <definedName name="XA174.02" localSheetId="5">'[1]Bancos Múltiples'!#REF!</definedName>
    <definedName name="XA174.02" localSheetId="53">'[1]Bancos Múltiples'!#REF!</definedName>
    <definedName name="XA174.02" localSheetId="64">'[1]Bancos Múltiples'!#REF!</definedName>
    <definedName name="XA174.02" localSheetId="65">'[1]Bancos Múltiples'!#REF!</definedName>
    <definedName name="XA174.02" localSheetId="73">'[1]Bancos Múltiples'!#REF!</definedName>
    <definedName name="XA174.02" localSheetId="74">'[1]Bancos Múltiples'!#REF!</definedName>
    <definedName name="XA174.02">'[1]Bancos Múltiples'!#REF!</definedName>
    <definedName name="XA175.00" localSheetId="1">'[1]Bancos Múltiples'!#REF!</definedName>
    <definedName name="XA175.00" localSheetId="2">'[1]Bancos Múltiples'!#REF!</definedName>
    <definedName name="XA175.00" localSheetId="28">'[1]Bancos Múltiples'!#REF!</definedName>
    <definedName name="XA175.00" localSheetId="29">'[1]Bancos Múltiples'!#REF!</definedName>
    <definedName name="XA175.00" localSheetId="3">'[1]Bancos Múltiples'!#REF!</definedName>
    <definedName name="XA175.00" localSheetId="4">'[1]Bancos Múltiples'!#REF!</definedName>
    <definedName name="XA175.00" localSheetId="43">'[1]Bancos Múltiples'!#REF!</definedName>
    <definedName name="XA175.00" localSheetId="44">'[1]Bancos Múltiples'!#REF!</definedName>
    <definedName name="XA175.00" localSheetId="52">'[1]Bancos Múltiples'!#REF!</definedName>
    <definedName name="XA175.00" localSheetId="5">'[1]Bancos Múltiples'!#REF!</definedName>
    <definedName name="XA175.00" localSheetId="53">'[1]Bancos Múltiples'!#REF!</definedName>
    <definedName name="XA175.00" localSheetId="64">'[1]Bancos Múltiples'!#REF!</definedName>
    <definedName name="XA175.00" localSheetId="65">'[1]Bancos Múltiples'!#REF!</definedName>
    <definedName name="XA175.00" localSheetId="73">'[1]Bancos Múltiples'!#REF!</definedName>
    <definedName name="XA175.00" localSheetId="74">'[1]Bancos Múltiples'!#REF!</definedName>
    <definedName name="XA175.00">'[1]Bancos Múltiples'!#REF!</definedName>
    <definedName name="XA175.01" localSheetId="1">'[1]Bancos Múltiples'!#REF!</definedName>
    <definedName name="XA175.01" localSheetId="2">'[1]Bancos Múltiples'!#REF!</definedName>
    <definedName name="XA175.01" localSheetId="28">'[1]Bancos Múltiples'!#REF!</definedName>
    <definedName name="XA175.01" localSheetId="29">'[1]Bancos Múltiples'!#REF!</definedName>
    <definedName name="XA175.01" localSheetId="3">'[1]Bancos Múltiples'!#REF!</definedName>
    <definedName name="XA175.01" localSheetId="4">'[1]Bancos Múltiples'!#REF!</definedName>
    <definedName name="XA175.01" localSheetId="43">'[1]Bancos Múltiples'!#REF!</definedName>
    <definedName name="XA175.01" localSheetId="44">'[1]Bancos Múltiples'!#REF!</definedName>
    <definedName name="XA175.01" localSheetId="52">'[1]Bancos Múltiples'!#REF!</definedName>
    <definedName name="XA175.01" localSheetId="5">'[1]Bancos Múltiples'!#REF!</definedName>
    <definedName name="XA175.01" localSheetId="53">'[1]Bancos Múltiples'!#REF!</definedName>
    <definedName name="XA175.01" localSheetId="64">'[1]Bancos Múltiples'!#REF!</definedName>
    <definedName name="XA175.01" localSheetId="65">'[1]Bancos Múltiples'!#REF!</definedName>
    <definedName name="XA175.01" localSheetId="73">'[1]Bancos Múltiples'!#REF!</definedName>
    <definedName name="XA175.01" localSheetId="74">'[1]Bancos Múltiples'!#REF!</definedName>
    <definedName name="XA175.01">'[1]Bancos Múltiples'!#REF!</definedName>
    <definedName name="XA175.02" localSheetId="1">'[1]Bancos Múltiples'!#REF!</definedName>
    <definedName name="XA175.02" localSheetId="2">'[1]Bancos Múltiples'!#REF!</definedName>
    <definedName name="XA175.02" localSheetId="28">'[1]Bancos Múltiples'!#REF!</definedName>
    <definedName name="XA175.02" localSheetId="29">'[1]Bancos Múltiples'!#REF!</definedName>
    <definedName name="XA175.02" localSheetId="3">'[1]Bancos Múltiples'!#REF!</definedName>
    <definedName name="XA175.02" localSheetId="4">'[1]Bancos Múltiples'!#REF!</definedName>
    <definedName name="XA175.02" localSheetId="43">'[1]Bancos Múltiples'!#REF!</definedName>
    <definedName name="XA175.02" localSheetId="44">'[1]Bancos Múltiples'!#REF!</definedName>
    <definedName name="XA175.02" localSheetId="52">'[1]Bancos Múltiples'!#REF!</definedName>
    <definedName name="XA175.02" localSheetId="5">'[1]Bancos Múltiples'!#REF!</definedName>
    <definedName name="XA175.02" localSheetId="53">'[1]Bancos Múltiples'!#REF!</definedName>
    <definedName name="XA175.02" localSheetId="64">'[1]Bancos Múltiples'!#REF!</definedName>
    <definedName name="XA175.02" localSheetId="65">'[1]Bancos Múltiples'!#REF!</definedName>
    <definedName name="XA175.02" localSheetId="73">'[1]Bancos Múltiples'!#REF!</definedName>
    <definedName name="XA175.02" localSheetId="74">'[1]Bancos Múltiples'!#REF!</definedName>
    <definedName name="XA175.02">'[1]Bancos Múltiples'!#REF!</definedName>
    <definedName name="XA176.00" localSheetId="1">'[1]Bancos Múltiples'!#REF!</definedName>
    <definedName name="XA176.00" localSheetId="2">'[1]Bancos Múltiples'!#REF!</definedName>
    <definedName name="XA176.00" localSheetId="28">'[1]Bancos Múltiples'!#REF!</definedName>
    <definedName name="XA176.00" localSheetId="29">'[1]Bancos Múltiples'!#REF!</definedName>
    <definedName name="XA176.00" localSheetId="3">'[1]Bancos Múltiples'!#REF!</definedName>
    <definedName name="XA176.00" localSheetId="4">'[1]Bancos Múltiples'!#REF!</definedName>
    <definedName name="XA176.00" localSheetId="43">'[1]Bancos Múltiples'!#REF!</definedName>
    <definedName name="XA176.00" localSheetId="44">'[1]Bancos Múltiples'!#REF!</definedName>
    <definedName name="XA176.00" localSheetId="52">'[1]Bancos Múltiples'!#REF!</definedName>
    <definedName name="XA176.00" localSheetId="5">'[1]Bancos Múltiples'!#REF!</definedName>
    <definedName name="XA176.00" localSheetId="53">'[1]Bancos Múltiples'!#REF!</definedName>
    <definedName name="XA176.00" localSheetId="64">'[1]Bancos Múltiples'!#REF!</definedName>
    <definedName name="XA176.00" localSheetId="65">'[1]Bancos Múltiples'!#REF!</definedName>
    <definedName name="XA176.00" localSheetId="73">'[1]Bancos Múltiples'!#REF!</definedName>
    <definedName name="XA176.00" localSheetId="74">'[1]Bancos Múltiples'!#REF!</definedName>
    <definedName name="XA176.00">'[1]Bancos Múltiples'!#REF!</definedName>
    <definedName name="XA176.01" localSheetId="1">'[1]Bancos Múltiples'!#REF!</definedName>
    <definedName name="XA176.01" localSheetId="2">'[1]Bancos Múltiples'!#REF!</definedName>
    <definedName name="XA176.01" localSheetId="28">'[1]Bancos Múltiples'!#REF!</definedName>
    <definedName name="XA176.01" localSheetId="29">'[1]Bancos Múltiples'!#REF!</definedName>
    <definedName name="XA176.01" localSheetId="3">'[1]Bancos Múltiples'!#REF!</definedName>
    <definedName name="XA176.01" localSheetId="4">'[1]Bancos Múltiples'!#REF!</definedName>
    <definedName name="XA176.01" localSheetId="43">'[1]Bancos Múltiples'!#REF!</definedName>
    <definedName name="XA176.01" localSheetId="44">'[1]Bancos Múltiples'!#REF!</definedName>
    <definedName name="XA176.01" localSheetId="52">'[1]Bancos Múltiples'!#REF!</definedName>
    <definedName name="XA176.01" localSheetId="5">'[1]Bancos Múltiples'!#REF!</definedName>
    <definedName name="XA176.01" localSheetId="53">'[1]Bancos Múltiples'!#REF!</definedName>
    <definedName name="XA176.01" localSheetId="64">'[1]Bancos Múltiples'!#REF!</definedName>
    <definedName name="XA176.01" localSheetId="65">'[1]Bancos Múltiples'!#REF!</definedName>
    <definedName name="XA176.01" localSheetId="73">'[1]Bancos Múltiples'!#REF!</definedName>
    <definedName name="XA176.01" localSheetId="74">'[1]Bancos Múltiples'!#REF!</definedName>
    <definedName name="XA176.01">'[1]Bancos Múltiples'!#REF!</definedName>
    <definedName name="XA176.02" localSheetId="1">'[1]Bancos Múltiples'!#REF!</definedName>
    <definedName name="XA176.02" localSheetId="2">'[1]Bancos Múltiples'!#REF!</definedName>
    <definedName name="XA176.02" localSheetId="28">'[1]Bancos Múltiples'!#REF!</definedName>
    <definedName name="XA176.02" localSheetId="29">'[1]Bancos Múltiples'!#REF!</definedName>
    <definedName name="XA176.02" localSheetId="3">'[1]Bancos Múltiples'!#REF!</definedName>
    <definedName name="XA176.02" localSheetId="4">'[1]Bancos Múltiples'!#REF!</definedName>
    <definedName name="XA176.02" localSheetId="43">'[1]Bancos Múltiples'!#REF!</definedName>
    <definedName name="XA176.02" localSheetId="44">'[1]Bancos Múltiples'!#REF!</definedName>
    <definedName name="XA176.02" localSheetId="52">'[1]Bancos Múltiples'!#REF!</definedName>
    <definedName name="XA176.02" localSheetId="5">'[1]Bancos Múltiples'!#REF!</definedName>
    <definedName name="XA176.02" localSheetId="53">'[1]Bancos Múltiples'!#REF!</definedName>
    <definedName name="XA176.02" localSheetId="64">'[1]Bancos Múltiples'!#REF!</definedName>
    <definedName name="XA176.02" localSheetId="65">'[1]Bancos Múltiples'!#REF!</definedName>
    <definedName name="XA176.02" localSheetId="73">'[1]Bancos Múltiples'!#REF!</definedName>
    <definedName name="XA176.02" localSheetId="74">'[1]Bancos Múltiples'!#REF!</definedName>
    <definedName name="XA176.02">'[1]Bancos Múltiples'!#REF!</definedName>
    <definedName name="XA177.00" localSheetId="1">'[1]Bancos Múltiples'!#REF!</definedName>
    <definedName name="XA177.00" localSheetId="2">'[1]Bancos Múltiples'!#REF!</definedName>
    <definedName name="XA177.00" localSheetId="28">'[1]Bancos Múltiples'!#REF!</definedName>
    <definedName name="XA177.00" localSheetId="29">'[1]Bancos Múltiples'!#REF!</definedName>
    <definedName name="XA177.00" localSheetId="3">'[1]Bancos Múltiples'!#REF!</definedName>
    <definedName name="XA177.00" localSheetId="4">'[1]Bancos Múltiples'!#REF!</definedName>
    <definedName name="XA177.00" localSheetId="43">'[1]Bancos Múltiples'!#REF!</definedName>
    <definedName name="XA177.00" localSheetId="44">'[1]Bancos Múltiples'!#REF!</definedName>
    <definedName name="XA177.00" localSheetId="52">'[1]Bancos Múltiples'!#REF!</definedName>
    <definedName name="XA177.00" localSheetId="5">'[1]Bancos Múltiples'!#REF!</definedName>
    <definedName name="XA177.00" localSheetId="53">'[1]Bancos Múltiples'!#REF!</definedName>
    <definedName name="XA177.00" localSheetId="64">'[1]Bancos Múltiples'!#REF!</definedName>
    <definedName name="XA177.00" localSheetId="65">'[1]Bancos Múltiples'!#REF!</definedName>
    <definedName name="XA177.00" localSheetId="73">'[1]Bancos Múltiples'!#REF!</definedName>
    <definedName name="XA177.00" localSheetId="74">'[1]Bancos Múltiples'!#REF!</definedName>
    <definedName name="XA177.00">'[1]Bancos Múltiples'!#REF!</definedName>
    <definedName name="XA177.01" localSheetId="1">'[1]Bancos Múltiples'!#REF!</definedName>
    <definedName name="XA177.01" localSheetId="2">'[1]Bancos Múltiples'!#REF!</definedName>
    <definedName name="XA177.01" localSheetId="28">'[1]Bancos Múltiples'!#REF!</definedName>
    <definedName name="XA177.01" localSheetId="29">'[1]Bancos Múltiples'!#REF!</definedName>
    <definedName name="XA177.01" localSheetId="3">'[1]Bancos Múltiples'!#REF!</definedName>
    <definedName name="XA177.01" localSheetId="4">'[1]Bancos Múltiples'!#REF!</definedName>
    <definedName name="XA177.01" localSheetId="43">'[1]Bancos Múltiples'!#REF!</definedName>
    <definedName name="XA177.01" localSheetId="44">'[1]Bancos Múltiples'!#REF!</definedName>
    <definedName name="XA177.01" localSheetId="52">'[1]Bancos Múltiples'!#REF!</definedName>
    <definedName name="XA177.01" localSheetId="5">'[1]Bancos Múltiples'!#REF!</definedName>
    <definedName name="XA177.01" localSheetId="53">'[1]Bancos Múltiples'!#REF!</definedName>
    <definedName name="XA177.01" localSheetId="64">'[1]Bancos Múltiples'!#REF!</definedName>
    <definedName name="XA177.01" localSheetId="65">'[1]Bancos Múltiples'!#REF!</definedName>
    <definedName name="XA177.01" localSheetId="73">'[1]Bancos Múltiples'!#REF!</definedName>
    <definedName name="XA177.01" localSheetId="74">'[1]Bancos Múltiples'!#REF!</definedName>
    <definedName name="XA177.01">'[1]Bancos Múltiples'!#REF!</definedName>
    <definedName name="XA178.00" localSheetId="1">'[1]Bancos Múltiples'!#REF!</definedName>
    <definedName name="XA178.00" localSheetId="2">'[1]Bancos Múltiples'!#REF!</definedName>
    <definedName name="XA178.00" localSheetId="28">'[1]Bancos Múltiples'!#REF!</definedName>
    <definedName name="XA178.00" localSheetId="29">'[1]Bancos Múltiples'!#REF!</definedName>
    <definedName name="XA178.00" localSheetId="3">'[1]Bancos Múltiples'!#REF!</definedName>
    <definedName name="XA178.00" localSheetId="4">'[1]Bancos Múltiples'!#REF!</definedName>
    <definedName name="XA178.00" localSheetId="43">'[1]Bancos Múltiples'!#REF!</definedName>
    <definedName name="XA178.00" localSheetId="44">'[1]Bancos Múltiples'!#REF!</definedName>
    <definedName name="XA178.00" localSheetId="52">'[1]Bancos Múltiples'!#REF!</definedName>
    <definedName name="XA178.00" localSheetId="5">'[1]Bancos Múltiples'!#REF!</definedName>
    <definedName name="XA178.00" localSheetId="53">'[1]Bancos Múltiples'!#REF!</definedName>
    <definedName name="XA178.00" localSheetId="64">'[1]Bancos Múltiples'!#REF!</definedName>
    <definedName name="XA178.00" localSheetId="65">'[1]Bancos Múltiples'!#REF!</definedName>
    <definedName name="XA178.00" localSheetId="73">'[1]Bancos Múltiples'!#REF!</definedName>
    <definedName name="XA178.00" localSheetId="74">'[1]Bancos Múltiples'!#REF!</definedName>
    <definedName name="XA178.00">'[1]Bancos Múltiples'!#REF!</definedName>
    <definedName name="XA178.01" localSheetId="1">'[1]Bancos Múltiples'!#REF!</definedName>
    <definedName name="XA178.01" localSheetId="2">'[1]Bancos Múltiples'!#REF!</definedName>
    <definedName name="XA178.01" localSheetId="28">'[1]Bancos Múltiples'!#REF!</definedName>
    <definedName name="XA178.01" localSheetId="29">'[1]Bancos Múltiples'!#REF!</definedName>
    <definedName name="XA178.01" localSheetId="3">'[1]Bancos Múltiples'!#REF!</definedName>
    <definedName name="XA178.01" localSheetId="4">'[1]Bancos Múltiples'!#REF!</definedName>
    <definedName name="XA178.01" localSheetId="43">'[1]Bancos Múltiples'!#REF!</definedName>
    <definedName name="XA178.01" localSheetId="44">'[1]Bancos Múltiples'!#REF!</definedName>
    <definedName name="XA178.01" localSheetId="52">'[1]Bancos Múltiples'!#REF!</definedName>
    <definedName name="XA178.01" localSheetId="5">'[1]Bancos Múltiples'!#REF!</definedName>
    <definedName name="XA178.01" localSheetId="53">'[1]Bancos Múltiples'!#REF!</definedName>
    <definedName name="XA178.01" localSheetId="64">'[1]Bancos Múltiples'!#REF!</definedName>
    <definedName name="XA178.01" localSheetId="65">'[1]Bancos Múltiples'!#REF!</definedName>
    <definedName name="XA178.01" localSheetId="73">'[1]Bancos Múltiples'!#REF!</definedName>
    <definedName name="XA178.01" localSheetId="74">'[1]Bancos Múltiples'!#REF!</definedName>
    <definedName name="XA178.01">'[1]Bancos Múltiples'!#REF!</definedName>
    <definedName name="XA178.02" localSheetId="1">'[1]Bancos Múltiples'!#REF!</definedName>
    <definedName name="XA178.02" localSheetId="2">'[1]Bancos Múltiples'!#REF!</definedName>
    <definedName name="XA178.02" localSheetId="28">'[1]Bancos Múltiples'!#REF!</definedName>
    <definedName name="XA178.02" localSheetId="29">'[1]Bancos Múltiples'!#REF!</definedName>
    <definedName name="XA178.02" localSheetId="3">'[1]Bancos Múltiples'!#REF!</definedName>
    <definedName name="XA178.02" localSheetId="4">'[1]Bancos Múltiples'!#REF!</definedName>
    <definedName name="XA178.02" localSheetId="43">'[1]Bancos Múltiples'!#REF!</definedName>
    <definedName name="XA178.02" localSheetId="44">'[1]Bancos Múltiples'!#REF!</definedName>
    <definedName name="XA178.02" localSheetId="52">'[1]Bancos Múltiples'!#REF!</definedName>
    <definedName name="XA178.02" localSheetId="5">'[1]Bancos Múltiples'!#REF!</definedName>
    <definedName name="XA178.02" localSheetId="53">'[1]Bancos Múltiples'!#REF!</definedName>
    <definedName name="XA178.02" localSheetId="64">'[1]Bancos Múltiples'!#REF!</definedName>
    <definedName name="XA178.02" localSheetId="65">'[1]Bancos Múltiples'!#REF!</definedName>
    <definedName name="XA178.02" localSheetId="73">'[1]Bancos Múltiples'!#REF!</definedName>
    <definedName name="XA178.02" localSheetId="74">'[1]Bancos Múltiples'!#REF!</definedName>
    <definedName name="XA178.02">'[1]Bancos Múltiples'!#REF!</definedName>
    <definedName name="XA179.00" localSheetId="1">'[1]Bancos Múltiples'!#REF!</definedName>
    <definedName name="XA179.00" localSheetId="2">'[1]Bancos Múltiples'!#REF!</definedName>
    <definedName name="XA179.00" localSheetId="28">'[1]Bancos Múltiples'!#REF!</definedName>
    <definedName name="XA179.00" localSheetId="29">'[1]Bancos Múltiples'!#REF!</definedName>
    <definedName name="XA179.00" localSheetId="3">'[1]Bancos Múltiples'!#REF!</definedName>
    <definedName name="XA179.00" localSheetId="4">'[1]Bancos Múltiples'!#REF!</definedName>
    <definedName name="XA179.00" localSheetId="43">'[1]Bancos Múltiples'!#REF!</definedName>
    <definedName name="XA179.00" localSheetId="44">'[1]Bancos Múltiples'!#REF!</definedName>
    <definedName name="XA179.00" localSheetId="52">'[1]Bancos Múltiples'!#REF!</definedName>
    <definedName name="XA179.00" localSheetId="5">'[1]Bancos Múltiples'!#REF!</definedName>
    <definedName name="XA179.00" localSheetId="53">'[1]Bancos Múltiples'!#REF!</definedName>
    <definedName name="XA179.00" localSheetId="64">'[1]Bancos Múltiples'!#REF!</definedName>
    <definedName name="XA179.00" localSheetId="65">'[1]Bancos Múltiples'!#REF!</definedName>
    <definedName name="XA179.00" localSheetId="73">'[1]Bancos Múltiples'!#REF!</definedName>
    <definedName name="XA179.00" localSheetId="74">'[1]Bancos Múltiples'!#REF!</definedName>
    <definedName name="XA179.00">'[1]Bancos Múltiples'!#REF!</definedName>
    <definedName name="XA179.01" localSheetId="1">'[1]Bancos Múltiples'!#REF!</definedName>
    <definedName name="XA179.01" localSheetId="2">'[1]Bancos Múltiples'!#REF!</definedName>
    <definedName name="XA179.01" localSheetId="28">'[1]Bancos Múltiples'!#REF!</definedName>
    <definedName name="XA179.01" localSheetId="29">'[1]Bancos Múltiples'!#REF!</definedName>
    <definedName name="XA179.01" localSheetId="3">'[1]Bancos Múltiples'!#REF!</definedName>
    <definedName name="XA179.01" localSheetId="4">'[1]Bancos Múltiples'!#REF!</definedName>
    <definedName name="XA179.01" localSheetId="43">'[1]Bancos Múltiples'!#REF!</definedName>
    <definedName name="XA179.01" localSheetId="44">'[1]Bancos Múltiples'!#REF!</definedName>
    <definedName name="XA179.01" localSheetId="52">'[1]Bancos Múltiples'!#REF!</definedName>
    <definedName name="XA179.01" localSheetId="5">'[1]Bancos Múltiples'!#REF!</definedName>
    <definedName name="XA179.01" localSheetId="53">'[1]Bancos Múltiples'!#REF!</definedName>
    <definedName name="XA179.01" localSheetId="64">'[1]Bancos Múltiples'!#REF!</definedName>
    <definedName name="XA179.01" localSheetId="65">'[1]Bancos Múltiples'!#REF!</definedName>
    <definedName name="XA179.01" localSheetId="73">'[1]Bancos Múltiples'!#REF!</definedName>
    <definedName name="XA179.01" localSheetId="74">'[1]Bancos Múltiples'!#REF!</definedName>
    <definedName name="XA179.01">'[1]Bancos Múltiples'!#REF!</definedName>
    <definedName name="XA180.00" localSheetId="1">'[1]Bancos Múltiples'!#REF!</definedName>
    <definedName name="XA180.00" localSheetId="2">'[1]Bancos Múltiples'!#REF!</definedName>
    <definedName name="XA180.00" localSheetId="28">'[1]Bancos Múltiples'!#REF!</definedName>
    <definedName name="XA180.00" localSheetId="29">'[1]Bancos Múltiples'!#REF!</definedName>
    <definedName name="XA180.00" localSheetId="3">'[1]Bancos Múltiples'!#REF!</definedName>
    <definedName name="XA180.00" localSheetId="4">'[1]Bancos Múltiples'!#REF!</definedName>
    <definedName name="XA180.00" localSheetId="43">'[1]Bancos Múltiples'!#REF!</definedName>
    <definedName name="XA180.00" localSheetId="44">'[1]Bancos Múltiples'!#REF!</definedName>
    <definedName name="XA180.00" localSheetId="52">'[1]Bancos Múltiples'!#REF!</definedName>
    <definedName name="XA180.00" localSheetId="5">'[1]Bancos Múltiples'!#REF!</definedName>
    <definedName name="XA180.00" localSheetId="53">'[1]Bancos Múltiples'!#REF!</definedName>
    <definedName name="XA180.00" localSheetId="64">'[1]Bancos Múltiples'!#REF!</definedName>
    <definedName name="XA180.00" localSheetId="65">'[1]Bancos Múltiples'!#REF!</definedName>
    <definedName name="XA180.00" localSheetId="73">'[1]Bancos Múltiples'!#REF!</definedName>
    <definedName name="XA180.00" localSheetId="74">'[1]Bancos Múltiples'!#REF!</definedName>
    <definedName name="XA180.00">'[1]Bancos Múltiples'!#REF!</definedName>
    <definedName name="XA181.00" localSheetId="1">'[1]Bancos Múltiples'!#REF!</definedName>
    <definedName name="XA181.00" localSheetId="2">'[1]Bancos Múltiples'!#REF!</definedName>
    <definedName name="XA181.00" localSheetId="28">'[1]Bancos Múltiples'!#REF!</definedName>
    <definedName name="XA181.00" localSheetId="29">'[1]Bancos Múltiples'!#REF!</definedName>
    <definedName name="XA181.00" localSheetId="3">'[1]Bancos Múltiples'!#REF!</definedName>
    <definedName name="XA181.00" localSheetId="4">'[1]Bancos Múltiples'!#REF!</definedName>
    <definedName name="XA181.00" localSheetId="43">'[1]Bancos Múltiples'!#REF!</definedName>
    <definedName name="XA181.00" localSheetId="44">'[1]Bancos Múltiples'!#REF!</definedName>
    <definedName name="XA181.00" localSheetId="52">'[1]Bancos Múltiples'!#REF!</definedName>
    <definedName name="XA181.00" localSheetId="5">'[1]Bancos Múltiples'!#REF!</definedName>
    <definedName name="XA181.00" localSheetId="53">'[1]Bancos Múltiples'!#REF!</definedName>
    <definedName name="XA181.00" localSheetId="64">'[1]Bancos Múltiples'!#REF!</definedName>
    <definedName name="XA181.00" localSheetId="65">'[1]Bancos Múltiples'!#REF!</definedName>
    <definedName name="XA181.00" localSheetId="73">'[1]Bancos Múltiples'!#REF!</definedName>
    <definedName name="XA181.00" localSheetId="74">'[1]Bancos Múltiples'!#REF!</definedName>
    <definedName name="XA181.00">'[1]Bancos Múltiples'!#REF!</definedName>
    <definedName name="XA181.01" localSheetId="1">'[1]Bancos Múltiples'!#REF!</definedName>
    <definedName name="XA181.01" localSheetId="2">'[1]Bancos Múltiples'!#REF!</definedName>
    <definedName name="XA181.01" localSheetId="28">'[1]Bancos Múltiples'!#REF!</definedName>
    <definedName name="XA181.01" localSheetId="29">'[1]Bancos Múltiples'!#REF!</definedName>
    <definedName name="XA181.01" localSheetId="3">'[1]Bancos Múltiples'!#REF!</definedName>
    <definedName name="XA181.01" localSheetId="4">'[1]Bancos Múltiples'!#REF!</definedName>
    <definedName name="XA181.01" localSheetId="43">'[1]Bancos Múltiples'!#REF!</definedName>
    <definedName name="XA181.01" localSheetId="44">'[1]Bancos Múltiples'!#REF!</definedName>
    <definedName name="XA181.01" localSheetId="52">'[1]Bancos Múltiples'!#REF!</definedName>
    <definedName name="XA181.01" localSheetId="5">'[1]Bancos Múltiples'!#REF!</definedName>
    <definedName name="XA181.01" localSheetId="53">'[1]Bancos Múltiples'!#REF!</definedName>
    <definedName name="XA181.01" localSheetId="64">'[1]Bancos Múltiples'!#REF!</definedName>
    <definedName name="XA181.01" localSheetId="65">'[1]Bancos Múltiples'!#REF!</definedName>
    <definedName name="XA181.01" localSheetId="73">'[1]Bancos Múltiples'!#REF!</definedName>
    <definedName name="XA181.01" localSheetId="74">'[1]Bancos Múltiples'!#REF!</definedName>
    <definedName name="XA181.01">'[1]Bancos Múltiples'!#REF!</definedName>
    <definedName name="XA181.02" localSheetId="1">'[1]Bancos Múltiples'!#REF!</definedName>
    <definedName name="XA181.02" localSheetId="2">'[1]Bancos Múltiples'!#REF!</definedName>
    <definedName name="XA181.02" localSheetId="28">'[1]Bancos Múltiples'!#REF!</definedName>
    <definedName name="XA181.02" localSheetId="29">'[1]Bancos Múltiples'!#REF!</definedName>
    <definedName name="XA181.02" localSheetId="3">'[1]Bancos Múltiples'!#REF!</definedName>
    <definedName name="XA181.02" localSheetId="4">'[1]Bancos Múltiples'!#REF!</definedName>
    <definedName name="XA181.02" localSheetId="43">'[1]Bancos Múltiples'!#REF!</definedName>
    <definedName name="XA181.02" localSheetId="44">'[1]Bancos Múltiples'!#REF!</definedName>
    <definedName name="XA181.02" localSheetId="52">'[1]Bancos Múltiples'!#REF!</definedName>
    <definedName name="XA181.02" localSheetId="5">'[1]Bancos Múltiples'!#REF!</definedName>
    <definedName name="XA181.02" localSheetId="53">'[1]Bancos Múltiples'!#REF!</definedName>
    <definedName name="XA181.02" localSheetId="64">'[1]Bancos Múltiples'!#REF!</definedName>
    <definedName name="XA181.02" localSheetId="65">'[1]Bancos Múltiples'!#REF!</definedName>
    <definedName name="XA181.02" localSheetId="73">'[1]Bancos Múltiples'!#REF!</definedName>
    <definedName name="XA181.02" localSheetId="74">'[1]Bancos Múltiples'!#REF!</definedName>
    <definedName name="XA181.02">'[1]Bancos Múltiples'!#REF!</definedName>
    <definedName name="XA181.03" localSheetId="1">'[1]Bancos Múltiples'!#REF!</definedName>
    <definedName name="XA181.03" localSheetId="2">'[1]Bancos Múltiples'!#REF!</definedName>
    <definedName name="XA181.03" localSheetId="28">'[1]Bancos Múltiples'!#REF!</definedName>
    <definedName name="XA181.03" localSheetId="29">'[1]Bancos Múltiples'!#REF!</definedName>
    <definedName name="XA181.03" localSheetId="3">'[1]Bancos Múltiples'!#REF!</definedName>
    <definedName name="XA181.03" localSheetId="4">'[1]Bancos Múltiples'!#REF!</definedName>
    <definedName name="XA181.03" localSheetId="43">'[1]Bancos Múltiples'!#REF!</definedName>
    <definedName name="XA181.03" localSheetId="44">'[1]Bancos Múltiples'!#REF!</definedName>
    <definedName name="XA181.03" localSheetId="52">'[1]Bancos Múltiples'!#REF!</definedName>
    <definedName name="XA181.03" localSheetId="5">'[1]Bancos Múltiples'!#REF!</definedName>
    <definedName name="XA181.03" localSheetId="53">'[1]Bancos Múltiples'!#REF!</definedName>
    <definedName name="XA181.03" localSheetId="64">'[1]Bancos Múltiples'!#REF!</definedName>
    <definedName name="XA181.03" localSheetId="65">'[1]Bancos Múltiples'!#REF!</definedName>
    <definedName name="XA181.03" localSheetId="73">'[1]Bancos Múltiples'!#REF!</definedName>
    <definedName name="XA181.03" localSheetId="74">'[1]Bancos Múltiples'!#REF!</definedName>
    <definedName name="XA181.03">'[1]Bancos Múltiples'!#REF!</definedName>
    <definedName name="XA181.99" localSheetId="1">'[1]Bancos Múltiples'!#REF!</definedName>
    <definedName name="XA181.99" localSheetId="2">'[1]Bancos Múltiples'!#REF!</definedName>
    <definedName name="XA181.99" localSheetId="28">'[1]Bancos Múltiples'!#REF!</definedName>
    <definedName name="XA181.99" localSheetId="29">'[1]Bancos Múltiples'!#REF!</definedName>
    <definedName name="XA181.99" localSheetId="3">'[1]Bancos Múltiples'!#REF!</definedName>
    <definedName name="XA181.99" localSheetId="4">'[1]Bancos Múltiples'!#REF!</definedName>
    <definedName name="XA181.99" localSheetId="43">'[1]Bancos Múltiples'!#REF!</definedName>
    <definedName name="XA181.99" localSheetId="44">'[1]Bancos Múltiples'!#REF!</definedName>
    <definedName name="XA181.99" localSheetId="52">'[1]Bancos Múltiples'!#REF!</definedName>
    <definedName name="XA181.99" localSheetId="5">'[1]Bancos Múltiples'!#REF!</definedName>
    <definedName name="XA181.99" localSheetId="53">'[1]Bancos Múltiples'!#REF!</definedName>
    <definedName name="XA181.99" localSheetId="64">'[1]Bancos Múltiples'!#REF!</definedName>
    <definedName name="XA181.99" localSheetId="65">'[1]Bancos Múltiples'!#REF!</definedName>
    <definedName name="XA181.99" localSheetId="73">'[1]Bancos Múltiples'!#REF!</definedName>
    <definedName name="XA181.99" localSheetId="74">'[1]Bancos Múltiples'!#REF!</definedName>
    <definedName name="XA181.99">'[1]Bancos Múltiples'!#REF!</definedName>
    <definedName name="XA182.00" localSheetId="1">'[1]Bancos Múltiples'!#REF!</definedName>
    <definedName name="XA182.00" localSheetId="2">'[1]Bancos Múltiples'!#REF!</definedName>
    <definedName name="XA182.00" localSheetId="28">'[1]Bancos Múltiples'!#REF!</definedName>
    <definedName name="XA182.00" localSheetId="29">'[1]Bancos Múltiples'!#REF!</definedName>
    <definedName name="XA182.00" localSheetId="3">'[1]Bancos Múltiples'!#REF!</definedName>
    <definedName name="XA182.00" localSheetId="4">'[1]Bancos Múltiples'!#REF!</definedName>
    <definedName name="XA182.00" localSheetId="43">'[1]Bancos Múltiples'!#REF!</definedName>
    <definedName name="XA182.00" localSheetId="44">'[1]Bancos Múltiples'!#REF!</definedName>
    <definedName name="XA182.00" localSheetId="52">'[1]Bancos Múltiples'!#REF!</definedName>
    <definedName name="XA182.00" localSheetId="5">'[1]Bancos Múltiples'!#REF!</definedName>
    <definedName name="XA182.00" localSheetId="53">'[1]Bancos Múltiples'!#REF!</definedName>
    <definedName name="XA182.00" localSheetId="64">'[1]Bancos Múltiples'!#REF!</definedName>
    <definedName name="XA182.00" localSheetId="65">'[1]Bancos Múltiples'!#REF!</definedName>
    <definedName name="XA182.00" localSheetId="73">'[1]Bancos Múltiples'!#REF!</definedName>
    <definedName name="XA182.00" localSheetId="74">'[1]Bancos Múltiples'!#REF!</definedName>
    <definedName name="XA182.00">'[1]Bancos Múltiples'!#REF!</definedName>
    <definedName name="XA182.01" localSheetId="1">'[1]Bancos Múltiples'!#REF!</definedName>
    <definedName name="XA182.01" localSheetId="2">'[1]Bancos Múltiples'!#REF!</definedName>
    <definedName name="XA182.01" localSheetId="28">'[1]Bancos Múltiples'!#REF!</definedName>
    <definedName name="XA182.01" localSheetId="29">'[1]Bancos Múltiples'!#REF!</definedName>
    <definedName name="XA182.01" localSheetId="3">'[1]Bancos Múltiples'!#REF!</definedName>
    <definedName name="XA182.01" localSheetId="4">'[1]Bancos Múltiples'!#REF!</definedName>
    <definedName name="XA182.01" localSheetId="43">'[1]Bancos Múltiples'!#REF!</definedName>
    <definedName name="XA182.01" localSheetId="44">'[1]Bancos Múltiples'!#REF!</definedName>
    <definedName name="XA182.01" localSheetId="52">'[1]Bancos Múltiples'!#REF!</definedName>
    <definedName name="XA182.01" localSheetId="5">'[1]Bancos Múltiples'!#REF!</definedName>
    <definedName name="XA182.01" localSheetId="53">'[1]Bancos Múltiples'!#REF!</definedName>
    <definedName name="XA182.01" localSheetId="64">'[1]Bancos Múltiples'!#REF!</definedName>
    <definedName name="XA182.01" localSheetId="65">'[1]Bancos Múltiples'!#REF!</definedName>
    <definedName name="XA182.01" localSheetId="73">'[1]Bancos Múltiples'!#REF!</definedName>
    <definedName name="XA182.01" localSheetId="74">'[1]Bancos Múltiples'!#REF!</definedName>
    <definedName name="XA182.01">'[1]Bancos Múltiples'!#REF!</definedName>
    <definedName name="XA182.02" localSheetId="1">'[1]Bancos Múltiples'!#REF!</definedName>
    <definedName name="XA182.02" localSheetId="2">'[1]Bancos Múltiples'!#REF!</definedName>
    <definedName name="XA182.02" localSheetId="28">'[1]Bancos Múltiples'!#REF!</definedName>
    <definedName name="XA182.02" localSheetId="29">'[1]Bancos Múltiples'!#REF!</definedName>
    <definedName name="XA182.02" localSheetId="3">'[1]Bancos Múltiples'!#REF!</definedName>
    <definedName name="XA182.02" localSheetId="4">'[1]Bancos Múltiples'!#REF!</definedName>
    <definedName name="XA182.02" localSheetId="43">'[1]Bancos Múltiples'!#REF!</definedName>
    <definedName name="XA182.02" localSheetId="44">'[1]Bancos Múltiples'!#REF!</definedName>
    <definedName name="XA182.02" localSheetId="52">'[1]Bancos Múltiples'!#REF!</definedName>
    <definedName name="XA182.02" localSheetId="5">'[1]Bancos Múltiples'!#REF!</definedName>
    <definedName name="XA182.02" localSheetId="53">'[1]Bancos Múltiples'!#REF!</definedName>
    <definedName name="XA182.02" localSheetId="64">'[1]Bancos Múltiples'!#REF!</definedName>
    <definedName name="XA182.02" localSheetId="65">'[1]Bancos Múltiples'!#REF!</definedName>
    <definedName name="XA182.02" localSheetId="73">'[1]Bancos Múltiples'!#REF!</definedName>
    <definedName name="XA182.02" localSheetId="74">'[1]Bancos Múltiples'!#REF!</definedName>
    <definedName name="XA182.02">'[1]Bancos Múltiples'!#REF!</definedName>
    <definedName name="XA182.03" localSheetId="1">'[1]Bancos Múltiples'!#REF!</definedName>
    <definedName name="XA182.03" localSheetId="2">'[1]Bancos Múltiples'!#REF!</definedName>
    <definedName name="XA182.03" localSheetId="28">'[1]Bancos Múltiples'!#REF!</definedName>
    <definedName name="XA182.03" localSheetId="29">'[1]Bancos Múltiples'!#REF!</definedName>
    <definedName name="XA182.03" localSheetId="3">'[1]Bancos Múltiples'!#REF!</definedName>
    <definedName name="XA182.03" localSheetId="4">'[1]Bancos Múltiples'!#REF!</definedName>
    <definedName name="XA182.03" localSheetId="43">'[1]Bancos Múltiples'!#REF!</definedName>
    <definedName name="XA182.03" localSheetId="44">'[1]Bancos Múltiples'!#REF!</definedName>
    <definedName name="XA182.03" localSheetId="52">'[1]Bancos Múltiples'!#REF!</definedName>
    <definedName name="XA182.03" localSheetId="5">'[1]Bancos Múltiples'!#REF!</definedName>
    <definedName name="XA182.03" localSheetId="53">'[1]Bancos Múltiples'!#REF!</definedName>
    <definedName name="XA182.03" localSheetId="64">'[1]Bancos Múltiples'!#REF!</definedName>
    <definedName name="XA182.03" localSheetId="65">'[1]Bancos Múltiples'!#REF!</definedName>
    <definedName name="XA182.03" localSheetId="73">'[1]Bancos Múltiples'!#REF!</definedName>
    <definedName name="XA182.03" localSheetId="74">'[1]Bancos Múltiples'!#REF!</definedName>
    <definedName name="XA182.03">'[1]Bancos Múltiples'!#REF!</definedName>
    <definedName name="XA183.00" localSheetId="1">'[1]Bancos Múltiples'!#REF!</definedName>
    <definedName name="XA183.00" localSheetId="2">'[1]Bancos Múltiples'!#REF!</definedName>
    <definedName name="XA183.00" localSheetId="28">'[1]Bancos Múltiples'!#REF!</definedName>
    <definedName name="XA183.00" localSheetId="29">'[1]Bancos Múltiples'!#REF!</definedName>
    <definedName name="XA183.00" localSheetId="3">'[1]Bancos Múltiples'!#REF!</definedName>
    <definedName name="XA183.00" localSheetId="4">'[1]Bancos Múltiples'!#REF!</definedName>
    <definedName name="XA183.00" localSheetId="43">'[1]Bancos Múltiples'!#REF!</definedName>
    <definedName name="XA183.00" localSheetId="44">'[1]Bancos Múltiples'!#REF!</definedName>
    <definedName name="XA183.00" localSheetId="52">'[1]Bancos Múltiples'!#REF!</definedName>
    <definedName name="XA183.00" localSheetId="5">'[1]Bancos Múltiples'!#REF!</definedName>
    <definedName name="XA183.00" localSheetId="53">'[1]Bancos Múltiples'!#REF!</definedName>
    <definedName name="XA183.00" localSheetId="64">'[1]Bancos Múltiples'!#REF!</definedName>
    <definedName name="XA183.00" localSheetId="65">'[1]Bancos Múltiples'!#REF!</definedName>
    <definedName name="XA183.00" localSheetId="73">'[1]Bancos Múltiples'!#REF!</definedName>
    <definedName name="XA183.00" localSheetId="74">'[1]Bancos Múltiples'!#REF!</definedName>
    <definedName name="XA183.00">'[1]Bancos Múltiples'!#REF!</definedName>
    <definedName name="XA183.01" localSheetId="1">'[1]Bancos Múltiples'!#REF!</definedName>
    <definedName name="XA183.01" localSheetId="2">'[1]Bancos Múltiples'!#REF!</definedName>
    <definedName name="XA183.01" localSheetId="28">'[1]Bancos Múltiples'!#REF!</definedName>
    <definedName name="XA183.01" localSheetId="29">'[1]Bancos Múltiples'!#REF!</definedName>
    <definedName name="XA183.01" localSheetId="3">'[1]Bancos Múltiples'!#REF!</definedName>
    <definedName name="XA183.01" localSheetId="4">'[1]Bancos Múltiples'!#REF!</definedName>
    <definedName name="XA183.01" localSheetId="43">'[1]Bancos Múltiples'!#REF!</definedName>
    <definedName name="XA183.01" localSheetId="44">'[1]Bancos Múltiples'!#REF!</definedName>
    <definedName name="XA183.01" localSheetId="52">'[1]Bancos Múltiples'!#REF!</definedName>
    <definedName name="XA183.01" localSheetId="5">'[1]Bancos Múltiples'!#REF!</definedName>
    <definedName name="XA183.01" localSheetId="53">'[1]Bancos Múltiples'!#REF!</definedName>
    <definedName name="XA183.01" localSheetId="64">'[1]Bancos Múltiples'!#REF!</definedName>
    <definedName name="XA183.01" localSheetId="65">'[1]Bancos Múltiples'!#REF!</definedName>
    <definedName name="XA183.01" localSheetId="73">'[1]Bancos Múltiples'!#REF!</definedName>
    <definedName name="XA183.01" localSheetId="74">'[1]Bancos Múltiples'!#REF!</definedName>
    <definedName name="XA183.01">'[1]Bancos Múltiples'!#REF!</definedName>
    <definedName name="XA183.02" localSheetId="1">'[1]Bancos Múltiples'!#REF!</definedName>
    <definedName name="XA183.02" localSheetId="2">'[1]Bancos Múltiples'!#REF!</definedName>
    <definedName name="XA183.02" localSheetId="28">'[1]Bancos Múltiples'!#REF!</definedName>
    <definedName name="XA183.02" localSheetId="29">'[1]Bancos Múltiples'!#REF!</definedName>
    <definedName name="XA183.02" localSheetId="3">'[1]Bancos Múltiples'!#REF!</definedName>
    <definedName name="XA183.02" localSheetId="4">'[1]Bancos Múltiples'!#REF!</definedName>
    <definedName name="XA183.02" localSheetId="43">'[1]Bancos Múltiples'!#REF!</definedName>
    <definedName name="XA183.02" localSheetId="44">'[1]Bancos Múltiples'!#REF!</definedName>
    <definedName name="XA183.02" localSheetId="52">'[1]Bancos Múltiples'!#REF!</definedName>
    <definedName name="XA183.02" localSheetId="5">'[1]Bancos Múltiples'!#REF!</definedName>
    <definedName name="XA183.02" localSheetId="53">'[1]Bancos Múltiples'!#REF!</definedName>
    <definedName name="XA183.02" localSheetId="64">'[1]Bancos Múltiples'!#REF!</definedName>
    <definedName name="XA183.02" localSheetId="65">'[1]Bancos Múltiples'!#REF!</definedName>
    <definedName name="XA183.02" localSheetId="73">'[1]Bancos Múltiples'!#REF!</definedName>
    <definedName name="XA183.02" localSheetId="74">'[1]Bancos Múltiples'!#REF!</definedName>
    <definedName name="XA183.02">'[1]Bancos Múltiples'!#REF!</definedName>
    <definedName name="XA183.03" localSheetId="1">'[1]Bancos Múltiples'!#REF!</definedName>
    <definedName name="XA183.03" localSheetId="2">'[1]Bancos Múltiples'!#REF!</definedName>
    <definedName name="XA183.03" localSheetId="28">'[1]Bancos Múltiples'!#REF!</definedName>
    <definedName name="XA183.03" localSheetId="29">'[1]Bancos Múltiples'!#REF!</definedName>
    <definedName name="XA183.03" localSheetId="3">'[1]Bancos Múltiples'!#REF!</definedName>
    <definedName name="XA183.03" localSheetId="4">'[1]Bancos Múltiples'!#REF!</definedName>
    <definedName name="XA183.03" localSheetId="43">'[1]Bancos Múltiples'!#REF!</definedName>
    <definedName name="XA183.03" localSheetId="44">'[1]Bancos Múltiples'!#REF!</definedName>
    <definedName name="XA183.03" localSheetId="52">'[1]Bancos Múltiples'!#REF!</definedName>
    <definedName name="XA183.03" localSheetId="5">'[1]Bancos Múltiples'!#REF!</definedName>
    <definedName name="XA183.03" localSheetId="53">'[1]Bancos Múltiples'!#REF!</definedName>
    <definedName name="XA183.03" localSheetId="64">'[1]Bancos Múltiples'!#REF!</definedName>
    <definedName name="XA183.03" localSheetId="65">'[1]Bancos Múltiples'!#REF!</definedName>
    <definedName name="XA183.03" localSheetId="73">'[1]Bancos Múltiples'!#REF!</definedName>
    <definedName name="XA183.03" localSheetId="74">'[1]Bancos Múltiples'!#REF!</definedName>
    <definedName name="XA183.03">'[1]Bancos Múltiples'!#REF!</definedName>
    <definedName name="XA183.04" localSheetId="1">'[1]Bancos Múltiples'!#REF!</definedName>
    <definedName name="XA183.04" localSheetId="2">'[1]Bancos Múltiples'!#REF!</definedName>
    <definedName name="XA183.04" localSheetId="28">'[1]Bancos Múltiples'!#REF!</definedName>
    <definedName name="XA183.04" localSheetId="29">'[1]Bancos Múltiples'!#REF!</definedName>
    <definedName name="XA183.04" localSheetId="3">'[1]Bancos Múltiples'!#REF!</definedName>
    <definedName name="XA183.04" localSheetId="4">'[1]Bancos Múltiples'!#REF!</definedName>
    <definedName name="XA183.04" localSheetId="43">'[1]Bancos Múltiples'!#REF!</definedName>
    <definedName name="XA183.04" localSheetId="44">'[1]Bancos Múltiples'!#REF!</definedName>
    <definedName name="XA183.04" localSheetId="52">'[1]Bancos Múltiples'!#REF!</definedName>
    <definedName name="XA183.04" localSheetId="5">'[1]Bancos Múltiples'!#REF!</definedName>
    <definedName name="XA183.04" localSheetId="53">'[1]Bancos Múltiples'!#REF!</definedName>
    <definedName name="XA183.04" localSheetId="64">'[1]Bancos Múltiples'!#REF!</definedName>
    <definedName name="XA183.04" localSheetId="65">'[1]Bancos Múltiples'!#REF!</definedName>
    <definedName name="XA183.04" localSheetId="73">'[1]Bancos Múltiples'!#REF!</definedName>
    <definedName name="XA183.04" localSheetId="74">'[1]Bancos Múltiples'!#REF!</definedName>
    <definedName name="XA183.04">'[1]Bancos Múltiples'!#REF!</definedName>
    <definedName name="XA183.05" localSheetId="1">'[1]Bancos Múltiples'!#REF!</definedName>
    <definedName name="XA183.05" localSheetId="2">'[1]Bancos Múltiples'!#REF!</definedName>
    <definedName name="XA183.05" localSheetId="28">'[1]Bancos Múltiples'!#REF!</definedName>
    <definedName name="XA183.05" localSheetId="29">'[1]Bancos Múltiples'!#REF!</definedName>
    <definedName name="XA183.05" localSheetId="3">'[1]Bancos Múltiples'!#REF!</definedName>
    <definedName name="XA183.05" localSheetId="4">'[1]Bancos Múltiples'!#REF!</definedName>
    <definedName name="XA183.05" localSheetId="43">'[1]Bancos Múltiples'!#REF!</definedName>
    <definedName name="XA183.05" localSheetId="44">'[1]Bancos Múltiples'!#REF!</definedName>
    <definedName name="XA183.05" localSheetId="52">'[1]Bancos Múltiples'!#REF!</definedName>
    <definedName name="XA183.05" localSheetId="5">'[1]Bancos Múltiples'!#REF!</definedName>
    <definedName name="XA183.05" localSheetId="53">'[1]Bancos Múltiples'!#REF!</definedName>
    <definedName name="XA183.05" localSheetId="64">'[1]Bancos Múltiples'!#REF!</definedName>
    <definedName name="XA183.05" localSheetId="65">'[1]Bancos Múltiples'!#REF!</definedName>
    <definedName name="XA183.05" localSheetId="73">'[1]Bancos Múltiples'!#REF!</definedName>
    <definedName name="XA183.05" localSheetId="74">'[1]Bancos Múltiples'!#REF!</definedName>
    <definedName name="XA183.05">'[1]Bancos Múltiples'!#REF!</definedName>
    <definedName name="XA183.06" localSheetId="1">'[1]Bancos Múltiples'!#REF!</definedName>
    <definedName name="XA183.06" localSheetId="2">'[1]Bancos Múltiples'!#REF!</definedName>
    <definedName name="XA183.06" localSheetId="28">'[1]Bancos Múltiples'!#REF!</definedName>
    <definedName name="XA183.06" localSheetId="29">'[1]Bancos Múltiples'!#REF!</definedName>
    <definedName name="XA183.06" localSheetId="3">'[1]Bancos Múltiples'!#REF!</definedName>
    <definedName name="XA183.06" localSheetId="4">'[1]Bancos Múltiples'!#REF!</definedName>
    <definedName name="XA183.06" localSheetId="43">'[1]Bancos Múltiples'!#REF!</definedName>
    <definedName name="XA183.06" localSheetId="44">'[1]Bancos Múltiples'!#REF!</definedName>
    <definedName name="XA183.06" localSheetId="52">'[1]Bancos Múltiples'!#REF!</definedName>
    <definedName name="XA183.06" localSheetId="5">'[1]Bancos Múltiples'!#REF!</definedName>
    <definedName name="XA183.06" localSheetId="53">'[1]Bancos Múltiples'!#REF!</definedName>
    <definedName name="XA183.06" localSheetId="64">'[1]Bancos Múltiples'!#REF!</definedName>
    <definedName name="XA183.06" localSheetId="65">'[1]Bancos Múltiples'!#REF!</definedName>
    <definedName name="XA183.06" localSheetId="73">'[1]Bancos Múltiples'!#REF!</definedName>
    <definedName name="XA183.06" localSheetId="74">'[1]Bancos Múltiples'!#REF!</definedName>
    <definedName name="XA183.06">'[1]Bancos Múltiples'!#REF!</definedName>
    <definedName name="XA183.07" localSheetId="1">'[1]Bancos Múltiples'!#REF!</definedName>
    <definedName name="XA183.07" localSheetId="2">'[1]Bancos Múltiples'!#REF!</definedName>
    <definedName name="XA183.07" localSheetId="28">'[1]Bancos Múltiples'!#REF!</definedName>
    <definedName name="XA183.07" localSheetId="29">'[1]Bancos Múltiples'!#REF!</definedName>
    <definedName name="XA183.07" localSheetId="3">'[1]Bancos Múltiples'!#REF!</definedName>
    <definedName name="XA183.07" localSheetId="4">'[1]Bancos Múltiples'!#REF!</definedName>
    <definedName name="XA183.07" localSheetId="43">'[1]Bancos Múltiples'!#REF!</definedName>
    <definedName name="XA183.07" localSheetId="44">'[1]Bancos Múltiples'!#REF!</definedName>
    <definedName name="XA183.07" localSheetId="52">'[1]Bancos Múltiples'!#REF!</definedName>
    <definedName name="XA183.07" localSheetId="5">'[1]Bancos Múltiples'!#REF!</definedName>
    <definedName name="XA183.07" localSheetId="53">'[1]Bancos Múltiples'!#REF!</definedName>
    <definedName name="XA183.07" localSheetId="64">'[1]Bancos Múltiples'!#REF!</definedName>
    <definedName name="XA183.07" localSheetId="65">'[1]Bancos Múltiples'!#REF!</definedName>
    <definedName name="XA183.07" localSheetId="73">'[1]Bancos Múltiples'!#REF!</definedName>
    <definedName name="XA183.07" localSheetId="74">'[1]Bancos Múltiples'!#REF!</definedName>
    <definedName name="XA183.07">'[1]Bancos Múltiples'!#REF!</definedName>
    <definedName name="XA183.08" localSheetId="1">'[1]Bancos Múltiples'!#REF!</definedName>
    <definedName name="XA183.08" localSheetId="2">'[1]Bancos Múltiples'!#REF!</definedName>
    <definedName name="XA183.08" localSheetId="28">'[1]Bancos Múltiples'!#REF!</definedName>
    <definedName name="XA183.08" localSheetId="29">'[1]Bancos Múltiples'!#REF!</definedName>
    <definedName name="XA183.08" localSheetId="3">'[1]Bancos Múltiples'!#REF!</definedName>
    <definedName name="XA183.08" localSheetId="4">'[1]Bancos Múltiples'!#REF!</definedName>
    <definedName name="XA183.08" localSheetId="43">'[1]Bancos Múltiples'!#REF!</definedName>
    <definedName name="XA183.08" localSheetId="44">'[1]Bancos Múltiples'!#REF!</definedName>
    <definedName name="XA183.08" localSheetId="52">'[1]Bancos Múltiples'!#REF!</definedName>
    <definedName name="XA183.08" localSheetId="5">'[1]Bancos Múltiples'!#REF!</definedName>
    <definedName name="XA183.08" localSheetId="53">'[1]Bancos Múltiples'!#REF!</definedName>
    <definedName name="XA183.08" localSheetId="64">'[1]Bancos Múltiples'!#REF!</definedName>
    <definedName name="XA183.08" localSheetId="65">'[1]Bancos Múltiples'!#REF!</definedName>
    <definedName name="XA183.08" localSheetId="73">'[1]Bancos Múltiples'!#REF!</definedName>
    <definedName name="XA183.08" localSheetId="74">'[1]Bancos Múltiples'!#REF!</definedName>
    <definedName name="XA183.08">'[1]Bancos Múltiples'!#REF!</definedName>
    <definedName name="XA183.09" localSheetId="1">'[1]Bancos Múltiples'!#REF!</definedName>
    <definedName name="XA183.09" localSheetId="2">'[1]Bancos Múltiples'!#REF!</definedName>
    <definedName name="XA183.09" localSheetId="28">'[1]Bancos Múltiples'!#REF!</definedName>
    <definedName name="XA183.09" localSheetId="29">'[1]Bancos Múltiples'!#REF!</definedName>
    <definedName name="XA183.09" localSheetId="3">'[1]Bancos Múltiples'!#REF!</definedName>
    <definedName name="XA183.09" localSheetId="4">'[1]Bancos Múltiples'!#REF!</definedName>
    <definedName name="XA183.09" localSheetId="43">'[1]Bancos Múltiples'!#REF!</definedName>
    <definedName name="XA183.09" localSheetId="44">'[1]Bancos Múltiples'!#REF!</definedName>
    <definedName name="XA183.09" localSheetId="52">'[1]Bancos Múltiples'!#REF!</definedName>
    <definedName name="XA183.09" localSheetId="5">'[1]Bancos Múltiples'!#REF!</definedName>
    <definedName name="XA183.09" localSheetId="53">'[1]Bancos Múltiples'!#REF!</definedName>
    <definedName name="XA183.09" localSheetId="64">'[1]Bancos Múltiples'!#REF!</definedName>
    <definedName name="XA183.09" localSheetId="65">'[1]Bancos Múltiples'!#REF!</definedName>
    <definedName name="XA183.09" localSheetId="73">'[1]Bancos Múltiples'!#REF!</definedName>
    <definedName name="XA183.09" localSheetId="74">'[1]Bancos Múltiples'!#REF!</definedName>
    <definedName name="XA183.09">'[1]Bancos Múltiples'!#REF!</definedName>
    <definedName name="XA183.99" localSheetId="1">'[1]Bancos Múltiples'!#REF!</definedName>
    <definedName name="XA183.99" localSheetId="2">'[1]Bancos Múltiples'!#REF!</definedName>
    <definedName name="XA183.99" localSheetId="28">'[1]Bancos Múltiples'!#REF!</definedName>
    <definedName name="XA183.99" localSheetId="29">'[1]Bancos Múltiples'!#REF!</definedName>
    <definedName name="XA183.99" localSheetId="3">'[1]Bancos Múltiples'!#REF!</definedName>
    <definedName name="XA183.99" localSheetId="4">'[1]Bancos Múltiples'!#REF!</definedName>
    <definedName name="XA183.99" localSheetId="43">'[1]Bancos Múltiples'!#REF!</definedName>
    <definedName name="XA183.99" localSheetId="44">'[1]Bancos Múltiples'!#REF!</definedName>
    <definedName name="XA183.99" localSheetId="52">'[1]Bancos Múltiples'!#REF!</definedName>
    <definedName name="XA183.99" localSheetId="5">'[1]Bancos Múltiples'!#REF!</definedName>
    <definedName name="XA183.99" localSheetId="53">'[1]Bancos Múltiples'!#REF!</definedName>
    <definedName name="XA183.99" localSheetId="64">'[1]Bancos Múltiples'!#REF!</definedName>
    <definedName name="XA183.99" localSheetId="65">'[1]Bancos Múltiples'!#REF!</definedName>
    <definedName name="XA183.99" localSheetId="73">'[1]Bancos Múltiples'!#REF!</definedName>
    <definedName name="XA183.99" localSheetId="74">'[1]Bancos Múltiples'!#REF!</definedName>
    <definedName name="XA183.99">'[1]Bancos Múltiples'!#REF!</definedName>
    <definedName name="XA200.00" localSheetId="1">'[1]Bancos Múltiples'!#REF!</definedName>
    <definedName name="XA200.00" localSheetId="2">'[1]Bancos Múltiples'!#REF!</definedName>
    <definedName name="XA200.00" localSheetId="28">'[1]Bancos Múltiples'!#REF!</definedName>
    <definedName name="XA200.00" localSheetId="29">'[1]Bancos Múltiples'!#REF!</definedName>
    <definedName name="XA200.00" localSheetId="3">'[1]Bancos Múltiples'!#REF!</definedName>
    <definedName name="XA200.00" localSheetId="4">'[1]Bancos Múltiples'!#REF!</definedName>
    <definedName name="XA200.00" localSheetId="43">'[1]Bancos Múltiples'!#REF!</definedName>
    <definedName name="XA200.00" localSheetId="44">'[1]Bancos Múltiples'!#REF!</definedName>
    <definedName name="XA200.00" localSheetId="52">'[1]Bancos Múltiples'!#REF!</definedName>
    <definedName name="XA200.00" localSheetId="5">'[1]Bancos Múltiples'!#REF!</definedName>
    <definedName name="XA200.00" localSheetId="53">'[1]Bancos Múltiples'!#REF!</definedName>
    <definedName name="XA200.00" localSheetId="64">'[1]Bancos Múltiples'!#REF!</definedName>
    <definedName name="XA200.00" localSheetId="65">'[1]Bancos Múltiples'!#REF!</definedName>
    <definedName name="XA200.00" localSheetId="73">'[1]Bancos Múltiples'!#REF!</definedName>
    <definedName name="XA200.00" localSheetId="74">'[1]Bancos Múltiples'!#REF!</definedName>
    <definedName name="XA200.00">'[1]Bancos Múltiples'!#REF!</definedName>
    <definedName name="XA210.00" localSheetId="1">'[1]Bancos Múltiples'!#REF!</definedName>
    <definedName name="XA210.00" localSheetId="2">'[1]Bancos Múltiples'!#REF!</definedName>
    <definedName name="XA210.00" localSheetId="28">'[1]Bancos Múltiples'!#REF!</definedName>
    <definedName name="XA210.00" localSheetId="29">'[1]Bancos Múltiples'!#REF!</definedName>
    <definedName name="XA210.00" localSheetId="3">'[1]Bancos Múltiples'!#REF!</definedName>
    <definedName name="XA210.00" localSheetId="4">'[1]Bancos Múltiples'!#REF!</definedName>
    <definedName name="XA210.00" localSheetId="43">'[1]Bancos Múltiples'!#REF!</definedName>
    <definedName name="XA210.00" localSheetId="44">'[1]Bancos Múltiples'!#REF!</definedName>
    <definedName name="XA210.00" localSheetId="52">'[1]Bancos Múltiples'!#REF!</definedName>
    <definedName name="XA210.00" localSheetId="5">'[1]Bancos Múltiples'!#REF!</definedName>
    <definedName name="XA210.00" localSheetId="53">'[1]Bancos Múltiples'!#REF!</definedName>
    <definedName name="XA210.00" localSheetId="64">'[1]Bancos Múltiples'!#REF!</definedName>
    <definedName name="XA210.00" localSheetId="65">'[1]Bancos Múltiples'!#REF!</definedName>
    <definedName name="XA210.00" localSheetId="73">'[1]Bancos Múltiples'!#REF!</definedName>
    <definedName name="XA210.00" localSheetId="74">'[1]Bancos Múltiples'!#REF!</definedName>
    <definedName name="XA210.00">'[1]Bancos Múltiples'!#REF!</definedName>
    <definedName name="XA211.00" localSheetId="1">'[1]Bancos Múltiples'!#REF!</definedName>
    <definedName name="XA211.00" localSheetId="2">'[1]Bancos Múltiples'!#REF!</definedName>
    <definedName name="XA211.00" localSheetId="28">'[1]Bancos Múltiples'!#REF!</definedName>
    <definedName name="XA211.00" localSheetId="29">'[1]Bancos Múltiples'!#REF!</definedName>
    <definedName name="XA211.00" localSheetId="3">'[1]Bancos Múltiples'!#REF!</definedName>
    <definedName name="XA211.00" localSheetId="4">'[1]Bancos Múltiples'!#REF!</definedName>
    <definedName name="XA211.00" localSheetId="43">'[1]Bancos Múltiples'!#REF!</definedName>
    <definedName name="XA211.00" localSheetId="44">'[1]Bancos Múltiples'!#REF!</definedName>
    <definedName name="XA211.00" localSheetId="52">'[1]Bancos Múltiples'!#REF!</definedName>
    <definedName name="XA211.00" localSheetId="5">'[1]Bancos Múltiples'!#REF!</definedName>
    <definedName name="XA211.00" localSheetId="53">'[1]Bancos Múltiples'!#REF!</definedName>
    <definedName name="XA211.00" localSheetId="64">'[1]Bancos Múltiples'!#REF!</definedName>
    <definedName name="XA211.00" localSheetId="65">'[1]Bancos Múltiples'!#REF!</definedName>
    <definedName name="XA211.00" localSheetId="73">'[1]Bancos Múltiples'!#REF!</definedName>
    <definedName name="XA211.00" localSheetId="74">'[1]Bancos Múltiples'!#REF!</definedName>
    <definedName name="XA211.00">'[1]Bancos Múltiples'!#REF!</definedName>
    <definedName name="XA211.01" localSheetId="1">'[1]Bancos Múltiples'!#REF!</definedName>
    <definedName name="XA211.01" localSheetId="2">'[1]Bancos Múltiples'!#REF!</definedName>
    <definedName name="XA211.01" localSheetId="28">'[1]Bancos Múltiples'!#REF!</definedName>
    <definedName name="XA211.01" localSheetId="29">'[1]Bancos Múltiples'!#REF!</definedName>
    <definedName name="XA211.01" localSheetId="3">'[1]Bancos Múltiples'!#REF!</definedName>
    <definedName name="XA211.01" localSheetId="4">'[1]Bancos Múltiples'!#REF!</definedName>
    <definedName name="XA211.01" localSheetId="43">'[1]Bancos Múltiples'!#REF!</definedName>
    <definedName name="XA211.01" localSheetId="44">'[1]Bancos Múltiples'!#REF!</definedName>
    <definedName name="XA211.01" localSheetId="52">'[1]Bancos Múltiples'!#REF!</definedName>
    <definedName name="XA211.01" localSheetId="5">'[1]Bancos Múltiples'!#REF!</definedName>
    <definedName name="XA211.01" localSheetId="53">'[1]Bancos Múltiples'!#REF!</definedName>
    <definedName name="XA211.01" localSheetId="64">'[1]Bancos Múltiples'!#REF!</definedName>
    <definedName name="XA211.01" localSheetId="65">'[1]Bancos Múltiples'!#REF!</definedName>
    <definedName name="XA211.01" localSheetId="73">'[1]Bancos Múltiples'!#REF!</definedName>
    <definedName name="XA211.01" localSheetId="74">'[1]Bancos Múltiples'!#REF!</definedName>
    <definedName name="XA211.01">'[1]Bancos Múltiples'!#REF!</definedName>
    <definedName name="XA211.02" localSheetId="1">'[1]Bancos Múltiples'!#REF!</definedName>
    <definedName name="XA211.02" localSheetId="2">'[1]Bancos Múltiples'!#REF!</definedName>
    <definedName name="XA211.02" localSheetId="28">'[1]Bancos Múltiples'!#REF!</definedName>
    <definedName name="XA211.02" localSheetId="29">'[1]Bancos Múltiples'!#REF!</definedName>
    <definedName name="XA211.02" localSheetId="3">'[1]Bancos Múltiples'!#REF!</definedName>
    <definedName name="XA211.02" localSheetId="4">'[1]Bancos Múltiples'!#REF!</definedName>
    <definedName name="XA211.02" localSheetId="43">'[1]Bancos Múltiples'!#REF!</definedName>
    <definedName name="XA211.02" localSheetId="44">'[1]Bancos Múltiples'!#REF!</definedName>
    <definedName name="XA211.02" localSheetId="52">'[1]Bancos Múltiples'!#REF!</definedName>
    <definedName name="XA211.02" localSheetId="5">'[1]Bancos Múltiples'!#REF!</definedName>
    <definedName name="XA211.02" localSheetId="53">'[1]Bancos Múltiples'!#REF!</definedName>
    <definedName name="XA211.02" localSheetId="64">'[1]Bancos Múltiples'!#REF!</definedName>
    <definedName name="XA211.02" localSheetId="65">'[1]Bancos Múltiples'!#REF!</definedName>
    <definedName name="XA211.02" localSheetId="73">'[1]Bancos Múltiples'!#REF!</definedName>
    <definedName name="XA211.02" localSheetId="74">'[1]Bancos Múltiples'!#REF!</definedName>
    <definedName name="XA211.02">'[1]Bancos Múltiples'!#REF!</definedName>
    <definedName name="XA211.03" localSheetId="1">'[1]Bancos Múltiples'!#REF!</definedName>
    <definedName name="XA211.03" localSheetId="2">'[1]Bancos Múltiples'!#REF!</definedName>
    <definedName name="XA211.03" localSheetId="28">'[1]Bancos Múltiples'!#REF!</definedName>
    <definedName name="XA211.03" localSheetId="29">'[1]Bancos Múltiples'!#REF!</definedName>
    <definedName name="XA211.03" localSheetId="3">'[1]Bancos Múltiples'!#REF!</definedName>
    <definedName name="XA211.03" localSheetId="4">'[1]Bancos Múltiples'!#REF!</definedName>
    <definedName name="XA211.03" localSheetId="43">'[1]Bancos Múltiples'!#REF!</definedName>
    <definedName name="XA211.03" localSheetId="44">'[1]Bancos Múltiples'!#REF!</definedName>
    <definedName name="XA211.03" localSheetId="52">'[1]Bancos Múltiples'!#REF!</definedName>
    <definedName name="XA211.03" localSheetId="5">'[1]Bancos Múltiples'!#REF!</definedName>
    <definedName name="XA211.03" localSheetId="53">'[1]Bancos Múltiples'!#REF!</definedName>
    <definedName name="XA211.03" localSheetId="64">'[1]Bancos Múltiples'!#REF!</definedName>
    <definedName name="XA211.03" localSheetId="65">'[1]Bancos Múltiples'!#REF!</definedName>
    <definedName name="XA211.03" localSheetId="73">'[1]Bancos Múltiples'!#REF!</definedName>
    <definedName name="XA211.03" localSheetId="74">'[1]Bancos Múltiples'!#REF!</definedName>
    <definedName name="XA211.03">'[1]Bancos Múltiples'!#REF!</definedName>
    <definedName name="XA211.04" localSheetId="1">'[1]Bancos Múltiples'!#REF!</definedName>
    <definedName name="XA211.04" localSheetId="2">'[1]Bancos Múltiples'!#REF!</definedName>
    <definedName name="XA211.04" localSheetId="28">'[1]Bancos Múltiples'!#REF!</definedName>
    <definedName name="XA211.04" localSheetId="29">'[1]Bancos Múltiples'!#REF!</definedName>
    <definedName name="XA211.04" localSheetId="3">'[1]Bancos Múltiples'!#REF!</definedName>
    <definedName name="XA211.04" localSheetId="4">'[1]Bancos Múltiples'!#REF!</definedName>
    <definedName name="XA211.04" localSheetId="43">'[1]Bancos Múltiples'!#REF!</definedName>
    <definedName name="XA211.04" localSheetId="44">'[1]Bancos Múltiples'!#REF!</definedName>
    <definedName name="XA211.04" localSheetId="52">'[1]Bancos Múltiples'!#REF!</definedName>
    <definedName name="XA211.04" localSheetId="5">'[1]Bancos Múltiples'!#REF!</definedName>
    <definedName name="XA211.04" localSheetId="53">'[1]Bancos Múltiples'!#REF!</definedName>
    <definedName name="XA211.04" localSheetId="64">'[1]Bancos Múltiples'!#REF!</definedName>
    <definedName name="XA211.04" localSheetId="65">'[1]Bancos Múltiples'!#REF!</definedName>
    <definedName name="XA211.04" localSheetId="73">'[1]Bancos Múltiples'!#REF!</definedName>
    <definedName name="XA211.04" localSheetId="74">'[1]Bancos Múltiples'!#REF!</definedName>
    <definedName name="XA211.04">'[1]Bancos Múltiples'!#REF!</definedName>
    <definedName name="XA211.05" localSheetId="1">'[1]Bancos Múltiples'!#REF!</definedName>
    <definedName name="XA211.05" localSheetId="2">'[1]Bancos Múltiples'!#REF!</definedName>
    <definedName name="XA211.05" localSheetId="28">'[1]Bancos Múltiples'!#REF!</definedName>
    <definedName name="XA211.05" localSheetId="29">'[1]Bancos Múltiples'!#REF!</definedName>
    <definedName name="XA211.05" localSheetId="3">'[1]Bancos Múltiples'!#REF!</definedName>
    <definedName name="XA211.05" localSheetId="4">'[1]Bancos Múltiples'!#REF!</definedName>
    <definedName name="XA211.05" localSheetId="43">'[1]Bancos Múltiples'!#REF!</definedName>
    <definedName name="XA211.05" localSheetId="44">'[1]Bancos Múltiples'!#REF!</definedName>
    <definedName name="XA211.05" localSheetId="52">'[1]Bancos Múltiples'!#REF!</definedName>
    <definedName name="XA211.05" localSheetId="5">'[1]Bancos Múltiples'!#REF!</definedName>
    <definedName name="XA211.05" localSheetId="53">'[1]Bancos Múltiples'!#REF!</definedName>
    <definedName name="XA211.05" localSheetId="64">'[1]Bancos Múltiples'!#REF!</definedName>
    <definedName name="XA211.05" localSheetId="65">'[1]Bancos Múltiples'!#REF!</definedName>
    <definedName name="XA211.05" localSheetId="73">'[1]Bancos Múltiples'!#REF!</definedName>
    <definedName name="XA211.05" localSheetId="74">'[1]Bancos Múltiples'!#REF!</definedName>
    <definedName name="XA211.05">'[1]Bancos Múltiples'!#REF!</definedName>
    <definedName name="XA211.06" localSheetId="1">'[1]Bancos Múltiples'!#REF!</definedName>
    <definedName name="XA211.06" localSheetId="2">'[1]Bancos Múltiples'!#REF!</definedName>
    <definedName name="XA211.06" localSheetId="28">'[1]Bancos Múltiples'!#REF!</definedName>
    <definedName name="XA211.06" localSheetId="29">'[1]Bancos Múltiples'!#REF!</definedName>
    <definedName name="XA211.06" localSheetId="3">'[1]Bancos Múltiples'!#REF!</definedName>
    <definedName name="XA211.06" localSheetId="4">'[1]Bancos Múltiples'!#REF!</definedName>
    <definedName name="XA211.06" localSheetId="43">'[1]Bancos Múltiples'!#REF!</definedName>
    <definedName name="XA211.06" localSheetId="44">'[1]Bancos Múltiples'!#REF!</definedName>
    <definedName name="XA211.06" localSheetId="52">'[1]Bancos Múltiples'!#REF!</definedName>
    <definedName name="XA211.06" localSheetId="5">'[1]Bancos Múltiples'!#REF!</definedName>
    <definedName name="XA211.06" localSheetId="53">'[1]Bancos Múltiples'!#REF!</definedName>
    <definedName name="XA211.06" localSheetId="64">'[1]Bancos Múltiples'!#REF!</definedName>
    <definedName name="XA211.06" localSheetId="65">'[1]Bancos Múltiples'!#REF!</definedName>
    <definedName name="XA211.06" localSheetId="73">'[1]Bancos Múltiples'!#REF!</definedName>
    <definedName name="XA211.06" localSheetId="74">'[1]Bancos Múltiples'!#REF!</definedName>
    <definedName name="XA211.06">'[1]Bancos Múltiples'!#REF!</definedName>
    <definedName name="XA211.07" localSheetId="1">'[1]Bancos Múltiples'!#REF!</definedName>
    <definedName name="XA211.07" localSheetId="2">'[1]Bancos Múltiples'!#REF!</definedName>
    <definedName name="XA211.07" localSheetId="28">'[1]Bancos Múltiples'!#REF!</definedName>
    <definedName name="XA211.07" localSheetId="29">'[1]Bancos Múltiples'!#REF!</definedName>
    <definedName name="XA211.07" localSheetId="3">'[1]Bancos Múltiples'!#REF!</definedName>
    <definedName name="XA211.07" localSheetId="4">'[1]Bancos Múltiples'!#REF!</definedName>
    <definedName name="XA211.07" localSheetId="43">'[1]Bancos Múltiples'!#REF!</definedName>
    <definedName name="XA211.07" localSheetId="44">'[1]Bancos Múltiples'!#REF!</definedName>
    <definedName name="XA211.07" localSheetId="52">'[1]Bancos Múltiples'!#REF!</definedName>
    <definedName name="XA211.07" localSheetId="5">'[1]Bancos Múltiples'!#REF!</definedName>
    <definedName name="XA211.07" localSheetId="53">'[1]Bancos Múltiples'!#REF!</definedName>
    <definedName name="XA211.07" localSheetId="64">'[1]Bancos Múltiples'!#REF!</definedName>
    <definedName name="XA211.07" localSheetId="65">'[1]Bancos Múltiples'!#REF!</definedName>
    <definedName name="XA211.07" localSheetId="73">'[1]Bancos Múltiples'!#REF!</definedName>
    <definedName name="XA211.07" localSheetId="74">'[1]Bancos Múltiples'!#REF!</definedName>
    <definedName name="XA211.07">'[1]Bancos Múltiples'!#REF!</definedName>
    <definedName name="XA211.08" localSheetId="1">'[1]Bancos Múltiples'!#REF!</definedName>
    <definedName name="XA211.08" localSheetId="2">'[1]Bancos Múltiples'!#REF!</definedName>
    <definedName name="XA211.08" localSheetId="28">'[1]Bancos Múltiples'!#REF!</definedName>
    <definedName name="XA211.08" localSheetId="29">'[1]Bancos Múltiples'!#REF!</definedName>
    <definedName name="XA211.08" localSheetId="3">'[1]Bancos Múltiples'!#REF!</definedName>
    <definedName name="XA211.08" localSheetId="4">'[1]Bancos Múltiples'!#REF!</definedName>
    <definedName name="XA211.08" localSheetId="43">'[1]Bancos Múltiples'!#REF!</definedName>
    <definedName name="XA211.08" localSheetId="44">'[1]Bancos Múltiples'!#REF!</definedName>
    <definedName name="XA211.08" localSheetId="52">'[1]Bancos Múltiples'!#REF!</definedName>
    <definedName name="XA211.08" localSheetId="5">'[1]Bancos Múltiples'!#REF!</definedName>
    <definedName name="XA211.08" localSheetId="53">'[1]Bancos Múltiples'!#REF!</definedName>
    <definedName name="XA211.08" localSheetId="64">'[1]Bancos Múltiples'!#REF!</definedName>
    <definedName name="XA211.08" localSheetId="65">'[1]Bancos Múltiples'!#REF!</definedName>
    <definedName name="XA211.08" localSheetId="73">'[1]Bancos Múltiples'!#REF!</definedName>
    <definedName name="XA211.08" localSheetId="74">'[1]Bancos Múltiples'!#REF!</definedName>
    <definedName name="XA211.08">'[1]Bancos Múltiples'!#REF!</definedName>
    <definedName name="XA211.09" localSheetId="1">'[1]Bancos Múltiples'!#REF!</definedName>
    <definedName name="XA211.09" localSheetId="2">'[1]Bancos Múltiples'!#REF!</definedName>
    <definedName name="XA211.09" localSheetId="28">'[1]Bancos Múltiples'!#REF!</definedName>
    <definedName name="XA211.09" localSheetId="29">'[1]Bancos Múltiples'!#REF!</definedName>
    <definedName name="XA211.09" localSheetId="3">'[1]Bancos Múltiples'!#REF!</definedName>
    <definedName name="XA211.09" localSheetId="4">'[1]Bancos Múltiples'!#REF!</definedName>
    <definedName name="XA211.09" localSheetId="43">'[1]Bancos Múltiples'!#REF!</definedName>
    <definedName name="XA211.09" localSheetId="44">'[1]Bancos Múltiples'!#REF!</definedName>
    <definedName name="XA211.09" localSheetId="52">'[1]Bancos Múltiples'!#REF!</definedName>
    <definedName name="XA211.09" localSheetId="5">'[1]Bancos Múltiples'!#REF!</definedName>
    <definedName name="XA211.09" localSheetId="53">'[1]Bancos Múltiples'!#REF!</definedName>
    <definedName name="XA211.09" localSheetId="64">'[1]Bancos Múltiples'!#REF!</definedName>
    <definedName name="XA211.09" localSheetId="65">'[1]Bancos Múltiples'!#REF!</definedName>
    <definedName name="XA211.09" localSheetId="73">'[1]Bancos Múltiples'!#REF!</definedName>
    <definedName name="XA211.09" localSheetId="74">'[1]Bancos Múltiples'!#REF!</definedName>
    <definedName name="XA211.09">'[1]Bancos Múltiples'!#REF!</definedName>
    <definedName name="XA211.10" localSheetId="1">'[1]Bancos Múltiples'!#REF!</definedName>
    <definedName name="XA211.10" localSheetId="2">'[1]Bancos Múltiples'!#REF!</definedName>
    <definedName name="XA211.10" localSheetId="28">'[1]Bancos Múltiples'!#REF!</definedName>
    <definedName name="XA211.10" localSheetId="29">'[1]Bancos Múltiples'!#REF!</definedName>
    <definedName name="XA211.10" localSheetId="3">'[1]Bancos Múltiples'!#REF!</definedName>
    <definedName name="XA211.10" localSheetId="4">'[1]Bancos Múltiples'!#REF!</definedName>
    <definedName name="XA211.10" localSheetId="43">'[1]Bancos Múltiples'!#REF!</definedName>
    <definedName name="XA211.10" localSheetId="44">'[1]Bancos Múltiples'!#REF!</definedName>
    <definedName name="XA211.10" localSheetId="52">'[1]Bancos Múltiples'!#REF!</definedName>
    <definedName name="XA211.10" localSheetId="5">'[1]Bancos Múltiples'!#REF!</definedName>
    <definedName name="XA211.10" localSheetId="53">'[1]Bancos Múltiples'!#REF!</definedName>
    <definedName name="XA211.10" localSheetId="64">'[1]Bancos Múltiples'!#REF!</definedName>
    <definedName name="XA211.10" localSheetId="65">'[1]Bancos Múltiples'!#REF!</definedName>
    <definedName name="XA211.10" localSheetId="73">'[1]Bancos Múltiples'!#REF!</definedName>
    <definedName name="XA211.10" localSheetId="74">'[1]Bancos Múltiples'!#REF!</definedName>
    <definedName name="XA211.10">'[1]Bancos Múltiples'!#REF!</definedName>
    <definedName name="XA211.11" localSheetId="1">'[1]Bancos Múltiples'!#REF!</definedName>
    <definedName name="XA211.11" localSheetId="2">'[1]Bancos Múltiples'!#REF!</definedName>
    <definedName name="XA211.11" localSheetId="28">'[1]Bancos Múltiples'!#REF!</definedName>
    <definedName name="XA211.11" localSheetId="29">'[1]Bancos Múltiples'!#REF!</definedName>
    <definedName name="XA211.11" localSheetId="3">'[1]Bancos Múltiples'!#REF!</definedName>
    <definedName name="XA211.11" localSheetId="4">'[1]Bancos Múltiples'!#REF!</definedName>
    <definedName name="XA211.11" localSheetId="43">'[1]Bancos Múltiples'!#REF!</definedName>
    <definedName name="XA211.11" localSheetId="44">'[1]Bancos Múltiples'!#REF!</definedName>
    <definedName name="XA211.11" localSheetId="52">'[1]Bancos Múltiples'!#REF!</definedName>
    <definedName name="XA211.11" localSheetId="5">'[1]Bancos Múltiples'!#REF!</definedName>
    <definedName name="XA211.11" localSheetId="53">'[1]Bancos Múltiples'!#REF!</definedName>
    <definedName name="XA211.11" localSheetId="64">'[1]Bancos Múltiples'!#REF!</definedName>
    <definedName name="XA211.11" localSheetId="65">'[1]Bancos Múltiples'!#REF!</definedName>
    <definedName name="XA211.11" localSheetId="73">'[1]Bancos Múltiples'!#REF!</definedName>
    <definedName name="XA211.11" localSheetId="74">'[1]Bancos Múltiples'!#REF!</definedName>
    <definedName name="XA211.11">'[1]Bancos Múltiples'!#REF!</definedName>
    <definedName name="XA211.12" localSheetId="1">'[1]Bancos Múltiples'!#REF!</definedName>
    <definedName name="XA211.12" localSheetId="2">'[1]Bancos Múltiples'!#REF!</definedName>
    <definedName name="XA211.12" localSheetId="28">'[1]Bancos Múltiples'!#REF!</definedName>
    <definedName name="XA211.12" localSheetId="29">'[1]Bancos Múltiples'!#REF!</definedName>
    <definedName name="XA211.12" localSheetId="3">'[1]Bancos Múltiples'!#REF!</definedName>
    <definedName name="XA211.12" localSheetId="4">'[1]Bancos Múltiples'!#REF!</definedName>
    <definedName name="XA211.12" localSheetId="43">'[1]Bancos Múltiples'!#REF!</definedName>
    <definedName name="XA211.12" localSheetId="44">'[1]Bancos Múltiples'!#REF!</definedName>
    <definedName name="XA211.12" localSheetId="52">'[1]Bancos Múltiples'!#REF!</definedName>
    <definedName name="XA211.12" localSheetId="5">'[1]Bancos Múltiples'!#REF!</definedName>
    <definedName name="XA211.12" localSheetId="53">'[1]Bancos Múltiples'!#REF!</definedName>
    <definedName name="XA211.12" localSheetId="64">'[1]Bancos Múltiples'!#REF!</definedName>
    <definedName name="XA211.12" localSheetId="65">'[1]Bancos Múltiples'!#REF!</definedName>
    <definedName name="XA211.12" localSheetId="73">'[1]Bancos Múltiples'!#REF!</definedName>
    <definedName name="XA211.12" localSheetId="74">'[1]Bancos Múltiples'!#REF!</definedName>
    <definedName name="XA211.12">'[1]Bancos Múltiples'!#REF!</definedName>
    <definedName name="XA211.99" localSheetId="1">'[1]Bancos Múltiples'!#REF!</definedName>
    <definedName name="XA211.99" localSheetId="2">'[1]Bancos Múltiples'!#REF!</definedName>
    <definedName name="XA211.99" localSheetId="28">'[1]Bancos Múltiples'!#REF!</definedName>
    <definedName name="XA211.99" localSheetId="29">'[1]Bancos Múltiples'!#REF!</definedName>
    <definedName name="XA211.99" localSheetId="3">'[1]Bancos Múltiples'!#REF!</definedName>
    <definedName name="XA211.99" localSheetId="4">'[1]Bancos Múltiples'!#REF!</definedName>
    <definedName name="XA211.99" localSheetId="43">'[1]Bancos Múltiples'!#REF!</definedName>
    <definedName name="XA211.99" localSheetId="44">'[1]Bancos Múltiples'!#REF!</definedName>
    <definedName name="XA211.99" localSheetId="52">'[1]Bancos Múltiples'!#REF!</definedName>
    <definedName name="XA211.99" localSheetId="5">'[1]Bancos Múltiples'!#REF!</definedName>
    <definedName name="XA211.99" localSheetId="53">'[1]Bancos Múltiples'!#REF!</definedName>
    <definedName name="XA211.99" localSheetId="64">'[1]Bancos Múltiples'!#REF!</definedName>
    <definedName name="XA211.99" localSheetId="65">'[1]Bancos Múltiples'!#REF!</definedName>
    <definedName name="XA211.99" localSheetId="73">'[1]Bancos Múltiples'!#REF!</definedName>
    <definedName name="XA211.99" localSheetId="74">'[1]Bancos Múltiples'!#REF!</definedName>
    <definedName name="XA211.99">'[1]Bancos Múltiples'!#REF!</definedName>
    <definedName name="XA212.00" localSheetId="1">'[1]Bancos Múltiples'!#REF!</definedName>
    <definedName name="XA212.00" localSheetId="2">'[1]Bancos Múltiples'!#REF!</definedName>
    <definedName name="XA212.00" localSheetId="28">'[1]Bancos Múltiples'!#REF!</definedName>
    <definedName name="XA212.00" localSheetId="29">'[1]Bancos Múltiples'!#REF!</definedName>
    <definedName name="XA212.00" localSheetId="3">'[1]Bancos Múltiples'!#REF!</definedName>
    <definedName name="XA212.00" localSheetId="4">'[1]Bancos Múltiples'!#REF!</definedName>
    <definedName name="XA212.00" localSheetId="43">'[1]Bancos Múltiples'!#REF!</definedName>
    <definedName name="XA212.00" localSheetId="44">'[1]Bancos Múltiples'!#REF!</definedName>
    <definedName name="XA212.00" localSheetId="52">'[1]Bancos Múltiples'!#REF!</definedName>
    <definedName name="XA212.00" localSheetId="5">'[1]Bancos Múltiples'!#REF!</definedName>
    <definedName name="XA212.00" localSheetId="53">'[1]Bancos Múltiples'!#REF!</definedName>
    <definedName name="XA212.00" localSheetId="64">'[1]Bancos Múltiples'!#REF!</definedName>
    <definedName name="XA212.00" localSheetId="65">'[1]Bancos Múltiples'!#REF!</definedName>
    <definedName name="XA212.00" localSheetId="73">'[1]Bancos Múltiples'!#REF!</definedName>
    <definedName name="XA212.00" localSheetId="74">'[1]Bancos Múltiples'!#REF!</definedName>
    <definedName name="XA212.00">'[1]Bancos Múltiples'!#REF!</definedName>
    <definedName name="XA212.01" localSheetId="1">'[1]Bancos Múltiples'!#REF!</definedName>
    <definedName name="XA212.01" localSheetId="2">'[1]Bancos Múltiples'!#REF!</definedName>
    <definedName name="XA212.01" localSheetId="28">'[1]Bancos Múltiples'!#REF!</definedName>
    <definedName name="XA212.01" localSheetId="29">'[1]Bancos Múltiples'!#REF!</definedName>
    <definedName name="XA212.01" localSheetId="3">'[1]Bancos Múltiples'!#REF!</definedName>
    <definedName name="XA212.01" localSheetId="4">'[1]Bancos Múltiples'!#REF!</definedName>
    <definedName name="XA212.01" localSheetId="43">'[1]Bancos Múltiples'!#REF!</definedName>
    <definedName name="XA212.01" localSheetId="44">'[1]Bancos Múltiples'!#REF!</definedName>
    <definedName name="XA212.01" localSheetId="52">'[1]Bancos Múltiples'!#REF!</definedName>
    <definedName name="XA212.01" localSheetId="5">'[1]Bancos Múltiples'!#REF!</definedName>
    <definedName name="XA212.01" localSheetId="53">'[1]Bancos Múltiples'!#REF!</definedName>
    <definedName name="XA212.01" localSheetId="64">'[1]Bancos Múltiples'!#REF!</definedName>
    <definedName name="XA212.01" localSheetId="65">'[1]Bancos Múltiples'!#REF!</definedName>
    <definedName name="XA212.01" localSheetId="73">'[1]Bancos Múltiples'!#REF!</definedName>
    <definedName name="XA212.01" localSheetId="74">'[1]Bancos Múltiples'!#REF!</definedName>
    <definedName name="XA212.01">'[1]Bancos Múltiples'!#REF!</definedName>
    <definedName name="XA212.02" localSheetId="1">'[1]Bancos Múltiples'!#REF!</definedName>
    <definedName name="XA212.02" localSheetId="2">'[1]Bancos Múltiples'!#REF!</definedName>
    <definedName name="XA212.02" localSheetId="28">'[1]Bancos Múltiples'!#REF!</definedName>
    <definedName name="XA212.02" localSheetId="29">'[1]Bancos Múltiples'!#REF!</definedName>
    <definedName name="XA212.02" localSheetId="3">'[1]Bancos Múltiples'!#REF!</definedName>
    <definedName name="XA212.02" localSheetId="4">'[1]Bancos Múltiples'!#REF!</definedName>
    <definedName name="XA212.02" localSheetId="43">'[1]Bancos Múltiples'!#REF!</definedName>
    <definedName name="XA212.02" localSheetId="44">'[1]Bancos Múltiples'!#REF!</definedName>
    <definedName name="XA212.02" localSheetId="52">'[1]Bancos Múltiples'!#REF!</definedName>
    <definedName name="XA212.02" localSheetId="5">'[1]Bancos Múltiples'!#REF!</definedName>
    <definedName name="XA212.02" localSheetId="53">'[1]Bancos Múltiples'!#REF!</definedName>
    <definedName name="XA212.02" localSheetId="64">'[1]Bancos Múltiples'!#REF!</definedName>
    <definedName name="XA212.02" localSheetId="65">'[1]Bancos Múltiples'!#REF!</definedName>
    <definedName name="XA212.02" localSheetId="73">'[1]Bancos Múltiples'!#REF!</definedName>
    <definedName name="XA212.02" localSheetId="74">'[1]Bancos Múltiples'!#REF!</definedName>
    <definedName name="XA212.02">'[1]Bancos Múltiples'!#REF!</definedName>
    <definedName name="XA212.03" localSheetId="1">'[1]Bancos Múltiples'!#REF!</definedName>
    <definedName name="XA212.03" localSheetId="2">'[1]Bancos Múltiples'!#REF!</definedName>
    <definedName name="XA212.03" localSheetId="28">'[1]Bancos Múltiples'!#REF!</definedName>
    <definedName name="XA212.03" localSheetId="29">'[1]Bancos Múltiples'!#REF!</definedName>
    <definedName name="XA212.03" localSheetId="3">'[1]Bancos Múltiples'!#REF!</definedName>
    <definedName name="XA212.03" localSheetId="4">'[1]Bancos Múltiples'!#REF!</definedName>
    <definedName name="XA212.03" localSheetId="43">'[1]Bancos Múltiples'!#REF!</definedName>
    <definedName name="XA212.03" localSheetId="44">'[1]Bancos Múltiples'!#REF!</definedName>
    <definedName name="XA212.03" localSheetId="52">'[1]Bancos Múltiples'!#REF!</definedName>
    <definedName name="XA212.03" localSheetId="5">'[1]Bancos Múltiples'!#REF!</definedName>
    <definedName name="XA212.03" localSheetId="53">'[1]Bancos Múltiples'!#REF!</definedName>
    <definedName name="XA212.03" localSheetId="64">'[1]Bancos Múltiples'!#REF!</definedName>
    <definedName name="XA212.03" localSheetId="65">'[1]Bancos Múltiples'!#REF!</definedName>
    <definedName name="XA212.03" localSheetId="73">'[1]Bancos Múltiples'!#REF!</definedName>
    <definedName name="XA212.03" localSheetId="74">'[1]Bancos Múltiples'!#REF!</definedName>
    <definedName name="XA212.03">'[1]Bancos Múltiples'!#REF!</definedName>
    <definedName name="XA213.00" localSheetId="1">'[1]Bancos Múltiples'!#REF!</definedName>
    <definedName name="XA213.00" localSheetId="2">'[1]Bancos Múltiples'!#REF!</definedName>
    <definedName name="XA213.00" localSheetId="28">'[1]Bancos Múltiples'!#REF!</definedName>
    <definedName name="XA213.00" localSheetId="29">'[1]Bancos Múltiples'!#REF!</definedName>
    <definedName name="XA213.00" localSheetId="3">'[1]Bancos Múltiples'!#REF!</definedName>
    <definedName name="XA213.00" localSheetId="4">'[1]Bancos Múltiples'!#REF!</definedName>
    <definedName name="XA213.00" localSheetId="43">'[1]Bancos Múltiples'!#REF!</definedName>
    <definedName name="XA213.00" localSheetId="44">'[1]Bancos Múltiples'!#REF!</definedName>
    <definedName name="XA213.00" localSheetId="52">'[1]Bancos Múltiples'!#REF!</definedName>
    <definedName name="XA213.00" localSheetId="5">'[1]Bancos Múltiples'!#REF!</definedName>
    <definedName name="XA213.00" localSheetId="53">'[1]Bancos Múltiples'!#REF!</definedName>
    <definedName name="XA213.00" localSheetId="64">'[1]Bancos Múltiples'!#REF!</definedName>
    <definedName name="XA213.00" localSheetId="65">'[1]Bancos Múltiples'!#REF!</definedName>
    <definedName name="XA213.00" localSheetId="73">'[1]Bancos Múltiples'!#REF!</definedName>
    <definedName name="XA213.00" localSheetId="74">'[1]Bancos Múltiples'!#REF!</definedName>
    <definedName name="XA213.00">'[1]Bancos Múltiples'!#REF!</definedName>
    <definedName name="XA213.01" localSheetId="1">'[1]Bancos Múltiples'!#REF!</definedName>
    <definedName name="XA213.01" localSheetId="2">'[1]Bancos Múltiples'!#REF!</definedName>
    <definedName name="XA213.01" localSheetId="28">'[1]Bancos Múltiples'!#REF!</definedName>
    <definedName name="XA213.01" localSheetId="29">'[1]Bancos Múltiples'!#REF!</definedName>
    <definedName name="XA213.01" localSheetId="3">'[1]Bancos Múltiples'!#REF!</definedName>
    <definedName name="XA213.01" localSheetId="4">'[1]Bancos Múltiples'!#REF!</definedName>
    <definedName name="XA213.01" localSheetId="43">'[1]Bancos Múltiples'!#REF!</definedName>
    <definedName name="XA213.01" localSheetId="44">'[1]Bancos Múltiples'!#REF!</definedName>
    <definedName name="XA213.01" localSheetId="52">'[1]Bancos Múltiples'!#REF!</definedName>
    <definedName name="XA213.01" localSheetId="5">'[1]Bancos Múltiples'!#REF!</definedName>
    <definedName name="XA213.01" localSheetId="53">'[1]Bancos Múltiples'!#REF!</definedName>
    <definedName name="XA213.01" localSheetId="64">'[1]Bancos Múltiples'!#REF!</definedName>
    <definedName name="XA213.01" localSheetId="65">'[1]Bancos Múltiples'!#REF!</definedName>
    <definedName name="XA213.01" localSheetId="73">'[1]Bancos Múltiples'!#REF!</definedName>
    <definedName name="XA213.01" localSheetId="74">'[1]Bancos Múltiples'!#REF!</definedName>
    <definedName name="XA213.01">'[1]Bancos Múltiples'!#REF!</definedName>
    <definedName name="XA213.02" localSheetId="1">'[1]Bancos Múltiples'!#REF!</definedName>
    <definedName name="XA213.02" localSheetId="2">'[1]Bancos Múltiples'!#REF!</definedName>
    <definedName name="XA213.02" localSheetId="28">'[1]Bancos Múltiples'!#REF!</definedName>
    <definedName name="XA213.02" localSheetId="29">'[1]Bancos Múltiples'!#REF!</definedName>
    <definedName name="XA213.02" localSheetId="3">'[1]Bancos Múltiples'!#REF!</definedName>
    <definedName name="XA213.02" localSheetId="4">'[1]Bancos Múltiples'!#REF!</definedName>
    <definedName name="XA213.02" localSheetId="43">'[1]Bancos Múltiples'!#REF!</definedName>
    <definedName name="XA213.02" localSheetId="44">'[1]Bancos Múltiples'!#REF!</definedName>
    <definedName name="XA213.02" localSheetId="52">'[1]Bancos Múltiples'!#REF!</definedName>
    <definedName name="XA213.02" localSheetId="5">'[1]Bancos Múltiples'!#REF!</definedName>
    <definedName name="XA213.02" localSheetId="53">'[1]Bancos Múltiples'!#REF!</definedName>
    <definedName name="XA213.02" localSheetId="64">'[1]Bancos Múltiples'!#REF!</definedName>
    <definedName name="XA213.02" localSheetId="65">'[1]Bancos Múltiples'!#REF!</definedName>
    <definedName name="XA213.02" localSheetId="73">'[1]Bancos Múltiples'!#REF!</definedName>
    <definedName name="XA213.02" localSheetId="74">'[1]Bancos Múltiples'!#REF!</definedName>
    <definedName name="XA213.02">'[1]Bancos Múltiples'!#REF!</definedName>
    <definedName name="XA213.03" localSheetId="1">'[1]Bancos Múltiples'!#REF!</definedName>
    <definedName name="XA213.03" localSheetId="2">'[1]Bancos Múltiples'!#REF!</definedName>
    <definedName name="XA213.03" localSheetId="28">'[1]Bancos Múltiples'!#REF!</definedName>
    <definedName name="XA213.03" localSheetId="29">'[1]Bancos Múltiples'!#REF!</definedName>
    <definedName name="XA213.03" localSheetId="3">'[1]Bancos Múltiples'!#REF!</definedName>
    <definedName name="XA213.03" localSheetId="4">'[1]Bancos Múltiples'!#REF!</definedName>
    <definedName name="XA213.03" localSheetId="43">'[1]Bancos Múltiples'!#REF!</definedName>
    <definedName name="XA213.03" localSheetId="44">'[1]Bancos Múltiples'!#REF!</definedName>
    <definedName name="XA213.03" localSheetId="52">'[1]Bancos Múltiples'!#REF!</definedName>
    <definedName name="XA213.03" localSheetId="5">'[1]Bancos Múltiples'!#REF!</definedName>
    <definedName name="XA213.03" localSheetId="53">'[1]Bancos Múltiples'!#REF!</definedName>
    <definedName name="XA213.03" localSheetId="64">'[1]Bancos Múltiples'!#REF!</definedName>
    <definedName name="XA213.03" localSheetId="65">'[1]Bancos Múltiples'!#REF!</definedName>
    <definedName name="XA213.03" localSheetId="73">'[1]Bancos Múltiples'!#REF!</definedName>
    <definedName name="XA213.03" localSheetId="74">'[1]Bancos Múltiples'!#REF!</definedName>
    <definedName name="XA213.03">'[1]Bancos Múltiples'!#REF!</definedName>
    <definedName name="XA213.04" localSheetId="1">'[1]Bancos Múltiples'!#REF!</definedName>
    <definedName name="XA213.04" localSheetId="2">'[1]Bancos Múltiples'!#REF!</definedName>
    <definedName name="XA213.04" localSheetId="28">'[1]Bancos Múltiples'!#REF!</definedName>
    <definedName name="XA213.04" localSheetId="29">'[1]Bancos Múltiples'!#REF!</definedName>
    <definedName name="XA213.04" localSheetId="3">'[1]Bancos Múltiples'!#REF!</definedName>
    <definedName name="XA213.04" localSheetId="4">'[1]Bancos Múltiples'!#REF!</definedName>
    <definedName name="XA213.04" localSheetId="43">'[1]Bancos Múltiples'!#REF!</definedName>
    <definedName name="XA213.04" localSheetId="44">'[1]Bancos Múltiples'!#REF!</definedName>
    <definedName name="XA213.04" localSheetId="52">'[1]Bancos Múltiples'!#REF!</definedName>
    <definedName name="XA213.04" localSheetId="5">'[1]Bancos Múltiples'!#REF!</definedName>
    <definedName name="XA213.04" localSheetId="53">'[1]Bancos Múltiples'!#REF!</definedName>
    <definedName name="XA213.04" localSheetId="64">'[1]Bancos Múltiples'!#REF!</definedName>
    <definedName name="XA213.04" localSheetId="65">'[1]Bancos Múltiples'!#REF!</definedName>
    <definedName name="XA213.04" localSheetId="73">'[1]Bancos Múltiples'!#REF!</definedName>
    <definedName name="XA213.04" localSheetId="74">'[1]Bancos Múltiples'!#REF!</definedName>
    <definedName name="XA213.04">'[1]Bancos Múltiples'!#REF!</definedName>
    <definedName name="XA213.05" localSheetId="1">'[1]Bancos Múltiples'!#REF!</definedName>
    <definedName name="XA213.05" localSheetId="2">'[1]Bancos Múltiples'!#REF!</definedName>
    <definedName name="XA213.05" localSheetId="28">'[1]Bancos Múltiples'!#REF!</definedName>
    <definedName name="XA213.05" localSheetId="29">'[1]Bancos Múltiples'!#REF!</definedName>
    <definedName name="XA213.05" localSheetId="3">'[1]Bancos Múltiples'!#REF!</definedName>
    <definedName name="XA213.05" localSheetId="4">'[1]Bancos Múltiples'!#REF!</definedName>
    <definedName name="XA213.05" localSheetId="43">'[1]Bancos Múltiples'!#REF!</definedName>
    <definedName name="XA213.05" localSheetId="44">'[1]Bancos Múltiples'!#REF!</definedName>
    <definedName name="XA213.05" localSheetId="52">'[1]Bancos Múltiples'!#REF!</definedName>
    <definedName name="XA213.05" localSheetId="5">'[1]Bancos Múltiples'!#REF!</definedName>
    <definedName name="XA213.05" localSheetId="53">'[1]Bancos Múltiples'!#REF!</definedName>
    <definedName name="XA213.05" localSheetId="64">'[1]Bancos Múltiples'!#REF!</definedName>
    <definedName name="XA213.05" localSheetId="65">'[1]Bancos Múltiples'!#REF!</definedName>
    <definedName name="XA213.05" localSheetId="73">'[1]Bancos Múltiples'!#REF!</definedName>
    <definedName name="XA213.05" localSheetId="74">'[1]Bancos Múltiples'!#REF!</definedName>
    <definedName name="XA213.05">'[1]Bancos Múltiples'!#REF!</definedName>
    <definedName name="XA213.06" localSheetId="1">'[1]Bancos Múltiples'!#REF!</definedName>
    <definedName name="XA213.06" localSheetId="2">'[1]Bancos Múltiples'!#REF!</definedName>
    <definedName name="XA213.06" localSheetId="28">'[1]Bancos Múltiples'!#REF!</definedName>
    <definedName name="XA213.06" localSheetId="29">'[1]Bancos Múltiples'!#REF!</definedName>
    <definedName name="XA213.06" localSheetId="3">'[1]Bancos Múltiples'!#REF!</definedName>
    <definedName name="XA213.06" localSheetId="4">'[1]Bancos Múltiples'!#REF!</definedName>
    <definedName name="XA213.06" localSheetId="43">'[1]Bancos Múltiples'!#REF!</definedName>
    <definedName name="XA213.06" localSheetId="44">'[1]Bancos Múltiples'!#REF!</definedName>
    <definedName name="XA213.06" localSheetId="52">'[1]Bancos Múltiples'!#REF!</definedName>
    <definedName name="XA213.06" localSheetId="5">'[1]Bancos Múltiples'!#REF!</definedName>
    <definedName name="XA213.06" localSheetId="53">'[1]Bancos Múltiples'!#REF!</definedName>
    <definedName name="XA213.06" localSheetId="64">'[1]Bancos Múltiples'!#REF!</definedName>
    <definedName name="XA213.06" localSheetId="65">'[1]Bancos Múltiples'!#REF!</definedName>
    <definedName name="XA213.06" localSheetId="73">'[1]Bancos Múltiples'!#REF!</definedName>
    <definedName name="XA213.06" localSheetId="74">'[1]Bancos Múltiples'!#REF!</definedName>
    <definedName name="XA213.06">'[1]Bancos Múltiples'!#REF!</definedName>
    <definedName name="XA213.07" localSheetId="1">'[1]Bancos Múltiples'!#REF!</definedName>
    <definedName name="XA213.07" localSheetId="2">'[1]Bancos Múltiples'!#REF!</definedName>
    <definedName name="XA213.07" localSheetId="28">'[1]Bancos Múltiples'!#REF!</definedName>
    <definedName name="XA213.07" localSheetId="29">'[1]Bancos Múltiples'!#REF!</definedName>
    <definedName name="XA213.07" localSheetId="3">'[1]Bancos Múltiples'!#REF!</definedName>
    <definedName name="XA213.07" localSheetId="4">'[1]Bancos Múltiples'!#REF!</definedName>
    <definedName name="XA213.07" localSheetId="43">'[1]Bancos Múltiples'!#REF!</definedName>
    <definedName name="XA213.07" localSheetId="44">'[1]Bancos Múltiples'!#REF!</definedName>
    <definedName name="XA213.07" localSheetId="52">'[1]Bancos Múltiples'!#REF!</definedName>
    <definedName name="XA213.07" localSheetId="5">'[1]Bancos Múltiples'!#REF!</definedName>
    <definedName name="XA213.07" localSheetId="53">'[1]Bancos Múltiples'!#REF!</definedName>
    <definedName name="XA213.07" localSheetId="64">'[1]Bancos Múltiples'!#REF!</definedName>
    <definedName name="XA213.07" localSheetId="65">'[1]Bancos Múltiples'!#REF!</definedName>
    <definedName name="XA213.07" localSheetId="73">'[1]Bancos Múltiples'!#REF!</definedName>
    <definedName name="XA213.07" localSheetId="74">'[1]Bancos Múltiples'!#REF!</definedName>
    <definedName name="XA213.07">'[1]Bancos Múltiples'!#REF!</definedName>
    <definedName name="XA213.08" localSheetId="1">'[1]Bancos Múltiples'!#REF!</definedName>
    <definedName name="XA213.08" localSheetId="2">'[1]Bancos Múltiples'!#REF!</definedName>
    <definedName name="XA213.08" localSheetId="28">'[1]Bancos Múltiples'!#REF!</definedName>
    <definedName name="XA213.08" localSheetId="29">'[1]Bancos Múltiples'!#REF!</definedName>
    <definedName name="XA213.08" localSheetId="3">'[1]Bancos Múltiples'!#REF!</definedName>
    <definedName name="XA213.08" localSheetId="4">'[1]Bancos Múltiples'!#REF!</definedName>
    <definedName name="XA213.08" localSheetId="43">'[1]Bancos Múltiples'!#REF!</definedName>
    <definedName name="XA213.08" localSheetId="44">'[1]Bancos Múltiples'!#REF!</definedName>
    <definedName name="XA213.08" localSheetId="52">'[1]Bancos Múltiples'!#REF!</definedName>
    <definedName name="XA213.08" localSheetId="5">'[1]Bancos Múltiples'!#REF!</definedName>
    <definedName name="XA213.08" localSheetId="53">'[1]Bancos Múltiples'!#REF!</definedName>
    <definedName name="XA213.08" localSheetId="64">'[1]Bancos Múltiples'!#REF!</definedName>
    <definedName name="XA213.08" localSheetId="65">'[1]Bancos Múltiples'!#REF!</definedName>
    <definedName name="XA213.08" localSheetId="73">'[1]Bancos Múltiples'!#REF!</definedName>
    <definedName name="XA213.08" localSheetId="74">'[1]Bancos Múltiples'!#REF!</definedName>
    <definedName name="XA213.08">'[1]Bancos Múltiples'!#REF!</definedName>
    <definedName name="XA213.10" localSheetId="1">'[1]Bancos Múltiples'!#REF!</definedName>
    <definedName name="XA213.10" localSheetId="2">'[1]Bancos Múltiples'!#REF!</definedName>
    <definedName name="XA213.10" localSheetId="28">'[1]Bancos Múltiples'!#REF!</definedName>
    <definedName name="XA213.10" localSheetId="29">'[1]Bancos Múltiples'!#REF!</definedName>
    <definedName name="XA213.10" localSheetId="3">'[1]Bancos Múltiples'!#REF!</definedName>
    <definedName name="XA213.10" localSheetId="4">'[1]Bancos Múltiples'!#REF!</definedName>
    <definedName name="XA213.10" localSheetId="43">'[1]Bancos Múltiples'!#REF!</definedName>
    <definedName name="XA213.10" localSheetId="44">'[1]Bancos Múltiples'!#REF!</definedName>
    <definedName name="XA213.10" localSheetId="52">'[1]Bancos Múltiples'!#REF!</definedName>
    <definedName name="XA213.10" localSheetId="5">'[1]Bancos Múltiples'!#REF!</definedName>
    <definedName name="XA213.10" localSheetId="53">'[1]Bancos Múltiples'!#REF!</definedName>
    <definedName name="XA213.10" localSheetId="64">'[1]Bancos Múltiples'!#REF!</definedName>
    <definedName name="XA213.10" localSheetId="65">'[1]Bancos Múltiples'!#REF!</definedName>
    <definedName name="XA213.10" localSheetId="73">'[1]Bancos Múltiples'!#REF!</definedName>
    <definedName name="XA213.10" localSheetId="74">'[1]Bancos Múltiples'!#REF!</definedName>
    <definedName name="XA213.10">'[1]Bancos Múltiples'!#REF!</definedName>
    <definedName name="XA213.99" localSheetId="1">'[1]Bancos Múltiples'!#REF!</definedName>
    <definedName name="XA213.99" localSheetId="2">'[1]Bancos Múltiples'!#REF!</definedName>
    <definedName name="XA213.99" localSheetId="28">'[1]Bancos Múltiples'!#REF!</definedName>
    <definedName name="XA213.99" localSheetId="29">'[1]Bancos Múltiples'!#REF!</definedName>
    <definedName name="XA213.99" localSheetId="3">'[1]Bancos Múltiples'!#REF!</definedName>
    <definedName name="XA213.99" localSheetId="4">'[1]Bancos Múltiples'!#REF!</definedName>
    <definedName name="XA213.99" localSheetId="43">'[1]Bancos Múltiples'!#REF!</definedName>
    <definedName name="XA213.99" localSheetId="44">'[1]Bancos Múltiples'!#REF!</definedName>
    <definedName name="XA213.99" localSheetId="52">'[1]Bancos Múltiples'!#REF!</definedName>
    <definedName name="XA213.99" localSheetId="5">'[1]Bancos Múltiples'!#REF!</definedName>
    <definedName name="XA213.99" localSheetId="53">'[1]Bancos Múltiples'!#REF!</definedName>
    <definedName name="XA213.99" localSheetId="64">'[1]Bancos Múltiples'!#REF!</definedName>
    <definedName name="XA213.99" localSheetId="65">'[1]Bancos Múltiples'!#REF!</definedName>
    <definedName name="XA213.99" localSheetId="73">'[1]Bancos Múltiples'!#REF!</definedName>
    <definedName name="XA213.99" localSheetId="74">'[1]Bancos Múltiples'!#REF!</definedName>
    <definedName name="XA213.99">'[1]Bancos Múltiples'!#REF!</definedName>
    <definedName name="XA214.00" localSheetId="1">'[1]Bancos Múltiples'!#REF!</definedName>
    <definedName name="XA214.00" localSheetId="2">'[1]Bancos Múltiples'!#REF!</definedName>
    <definedName name="XA214.00" localSheetId="28">'[1]Bancos Múltiples'!#REF!</definedName>
    <definedName name="XA214.00" localSheetId="29">'[1]Bancos Múltiples'!#REF!</definedName>
    <definedName name="XA214.00" localSheetId="3">'[1]Bancos Múltiples'!#REF!</definedName>
    <definedName name="XA214.00" localSheetId="4">'[1]Bancos Múltiples'!#REF!</definedName>
    <definedName name="XA214.00" localSheetId="43">'[1]Bancos Múltiples'!#REF!</definedName>
    <definedName name="XA214.00" localSheetId="44">'[1]Bancos Múltiples'!#REF!</definedName>
    <definedName name="XA214.00" localSheetId="52">'[1]Bancos Múltiples'!#REF!</definedName>
    <definedName name="XA214.00" localSheetId="5">'[1]Bancos Múltiples'!#REF!</definedName>
    <definedName name="XA214.00" localSheetId="53">'[1]Bancos Múltiples'!#REF!</definedName>
    <definedName name="XA214.00" localSheetId="64">'[1]Bancos Múltiples'!#REF!</definedName>
    <definedName name="XA214.00" localSheetId="65">'[1]Bancos Múltiples'!#REF!</definedName>
    <definedName name="XA214.00" localSheetId="73">'[1]Bancos Múltiples'!#REF!</definedName>
    <definedName name="XA214.00" localSheetId="74">'[1]Bancos Múltiples'!#REF!</definedName>
    <definedName name="XA214.00">'[1]Bancos Múltiples'!#REF!</definedName>
    <definedName name="XA214.01" localSheetId="1">'[1]Bancos Múltiples'!#REF!</definedName>
    <definedName name="XA214.01" localSheetId="2">'[1]Bancos Múltiples'!#REF!</definedName>
    <definedName name="XA214.01" localSheetId="28">'[1]Bancos Múltiples'!#REF!</definedName>
    <definedName name="XA214.01" localSheetId="29">'[1]Bancos Múltiples'!#REF!</definedName>
    <definedName name="XA214.01" localSheetId="3">'[1]Bancos Múltiples'!#REF!</definedName>
    <definedName name="XA214.01" localSheetId="4">'[1]Bancos Múltiples'!#REF!</definedName>
    <definedName name="XA214.01" localSheetId="43">'[1]Bancos Múltiples'!#REF!</definedName>
    <definedName name="XA214.01" localSheetId="44">'[1]Bancos Múltiples'!#REF!</definedName>
    <definedName name="XA214.01" localSheetId="52">'[1]Bancos Múltiples'!#REF!</definedName>
    <definedName name="XA214.01" localSheetId="5">'[1]Bancos Múltiples'!#REF!</definedName>
    <definedName name="XA214.01" localSheetId="53">'[1]Bancos Múltiples'!#REF!</definedName>
    <definedName name="XA214.01" localSheetId="64">'[1]Bancos Múltiples'!#REF!</definedName>
    <definedName name="XA214.01" localSheetId="65">'[1]Bancos Múltiples'!#REF!</definedName>
    <definedName name="XA214.01" localSheetId="73">'[1]Bancos Múltiples'!#REF!</definedName>
    <definedName name="XA214.01" localSheetId="74">'[1]Bancos Múltiples'!#REF!</definedName>
    <definedName name="XA214.01">'[1]Bancos Múltiples'!#REF!</definedName>
    <definedName name="XA214.02" localSheetId="1">'[1]Bancos Múltiples'!#REF!</definedName>
    <definedName name="XA214.02" localSheetId="2">'[1]Bancos Múltiples'!#REF!</definedName>
    <definedName name="XA214.02" localSheetId="28">'[1]Bancos Múltiples'!#REF!</definedName>
    <definedName name="XA214.02" localSheetId="29">'[1]Bancos Múltiples'!#REF!</definedName>
    <definedName name="XA214.02" localSheetId="3">'[1]Bancos Múltiples'!#REF!</definedName>
    <definedName name="XA214.02" localSheetId="4">'[1]Bancos Múltiples'!#REF!</definedName>
    <definedName name="XA214.02" localSheetId="43">'[1]Bancos Múltiples'!#REF!</definedName>
    <definedName name="XA214.02" localSheetId="44">'[1]Bancos Múltiples'!#REF!</definedName>
    <definedName name="XA214.02" localSheetId="52">'[1]Bancos Múltiples'!#REF!</definedName>
    <definedName name="XA214.02" localSheetId="5">'[1]Bancos Múltiples'!#REF!</definedName>
    <definedName name="XA214.02" localSheetId="53">'[1]Bancos Múltiples'!#REF!</definedName>
    <definedName name="XA214.02" localSheetId="64">'[1]Bancos Múltiples'!#REF!</definedName>
    <definedName name="XA214.02" localSheetId="65">'[1]Bancos Múltiples'!#REF!</definedName>
    <definedName name="XA214.02" localSheetId="73">'[1]Bancos Múltiples'!#REF!</definedName>
    <definedName name="XA214.02" localSheetId="74">'[1]Bancos Múltiples'!#REF!</definedName>
    <definedName name="XA214.02">'[1]Bancos Múltiples'!#REF!</definedName>
    <definedName name="XA214.03" localSheetId="1">'[1]Bancos Múltiples'!#REF!</definedName>
    <definedName name="XA214.03" localSheetId="2">'[1]Bancos Múltiples'!#REF!</definedName>
    <definedName name="XA214.03" localSheetId="28">'[1]Bancos Múltiples'!#REF!</definedName>
    <definedName name="XA214.03" localSheetId="29">'[1]Bancos Múltiples'!#REF!</definedName>
    <definedName name="XA214.03" localSheetId="3">'[1]Bancos Múltiples'!#REF!</definedName>
    <definedName name="XA214.03" localSheetId="4">'[1]Bancos Múltiples'!#REF!</definedName>
    <definedName name="XA214.03" localSheetId="43">'[1]Bancos Múltiples'!#REF!</definedName>
    <definedName name="XA214.03" localSheetId="44">'[1]Bancos Múltiples'!#REF!</definedName>
    <definedName name="XA214.03" localSheetId="52">'[1]Bancos Múltiples'!#REF!</definedName>
    <definedName name="XA214.03" localSheetId="5">'[1]Bancos Múltiples'!#REF!</definedName>
    <definedName name="XA214.03" localSheetId="53">'[1]Bancos Múltiples'!#REF!</definedName>
    <definedName name="XA214.03" localSheetId="64">'[1]Bancos Múltiples'!#REF!</definedName>
    <definedName name="XA214.03" localSheetId="65">'[1]Bancos Múltiples'!#REF!</definedName>
    <definedName name="XA214.03" localSheetId="73">'[1]Bancos Múltiples'!#REF!</definedName>
    <definedName name="XA214.03" localSheetId="74">'[1]Bancos Múltiples'!#REF!</definedName>
    <definedName name="XA214.03">'[1]Bancos Múltiples'!#REF!</definedName>
    <definedName name="XA214.04" localSheetId="1">'[1]Bancos Múltiples'!#REF!</definedName>
    <definedName name="XA214.04" localSheetId="2">'[1]Bancos Múltiples'!#REF!</definedName>
    <definedName name="XA214.04" localSheetId="28">'[1]Bancos Múltiples'!#REF!</definedName>
    <definedName name="XA214.04" localSheetId="29">'[1]Bancos Múltiples'!#REF!</definedName>
    <definedName name="XA214.04" localSheetId="3">'[1]Bancos Múltiples'!#REF!</definedName>
    <definedName name="XA214.04" localSheetId="4">'[1]Bancos Múltiples'!#REF!</definedName>
    <definedName name="XA214.04" localSheetId="43">'[1]Bancos Múltiples'!#REF!</definedName>
    <definedName name="XA214.04" localSheetId="44">'[1]Bancos Múltiples'!#REF!</definedName>
    <definedName name="XA214.04" localSheetId="52">'[1]Bancos Múltiples'!#REF!</definedName>
    <definedName name="XA214.04" localSheetId="5">'[1]Bancos Múltiples'!#REF!</definedName>
    <definedName name="XA214.04" localSheetId="53">'[1]Bancos Múltiples'!#REF!</definedName>
    <definedName name="XA214.04" localSheetId="64">'[1]Bancos Múltiples'!#REF!</definedName>
    <definedName name="XA214.04" localSheetId="65">'[1]Bancos Múltiples'!#REF!</definedName>
    <definedName name="XA214.04" localSheetId="73">'[1]Bancos Múltiples'!#REF!</definedName>
    <definedName name="XA214.04" localSheetId="74">'[1]Bancos Múltiples'!#REF!</definedName>
    <definedName name="XA214.04">'[1]Bancos Múltiples'!#REF!</definedName>
    <definedName name="XA214.05" localSheetId="1">'[1]Bancos Múltiples'!#REF!</definedName>
    <definedName name="XA214.05" localSheetId="2">'[1]Bancos Múltiples'!#REF!</definedName>
    <definedName name="XA214.05" localSheetId="28">'[1]Bancos Múltiples'!#REF!</definedName>
    <definedName name="XA214.05" localSheetId="29">'[1]Bancos Múltiples'!#REF!</definedName>
    <definedName name="XA214.05" localSheetId="3">'[1]Bancos Múltiples'!#REF!</definedName>
    <definedName name="XA214.05" localSheetId="4">'[1]Bancos Múltiples'!#REF!</definedName>
    <definedName name="XA214.05" localSheetId="43">'[1]Bancos Múltiples'!#REF!</definedName>
    <definedName name="XA214.05" localSheetId="44">'[1]Bancos Múltiples'!#REF!</definedName>
    <definedName name="XA214.05" localSheetId="52">'[1]Bancos Múltiples'!#REF!</definedName>
    <definedName name="XA214.05" localSheetId="5">'[1]Bancos Múltiples'!#REF!</definedName>
    <definedName name="XA214.05" localSheetId="53">'[1]Bancos Múltiples'!#REF!</definedName>
    <definedName name="XA214.05" localSheetId="64">'[1]Bancos Múltiples'!#REF!</definedName>
    <definedName name="XA214.05" localSheetId="65">'[1]Bancos Múltiples'!#REF!</definedName>
    <definedName name="XA214.05" localSheetId="73">'[1]Bancos Múltiples'!#REF!</definedName>
    <definedName name="XA214.05" localSheetId="74">'[1]Bancos Múltiples'!#REF!</definedName>
    <definedName name="XA214.05">'[1]Bancos Múltiples'!#REF!</definedName>
    <definedName name="XA214.06" localSheetId="1">'[1]Bancos Múltiples'!#REF!</definedName>
    <definedName name="XA214.06" localSheetId="2">'[1]Bancos Múltiples'!#REF!</definedName>
    <definedName name="XA214.06" localSheetId="28">'[1]Bancos Múltiples'!#REF!</definedName>
    <definedName name="XA214.06" localSheetId="29">'[1]Bancos Múltiples'!#REF!</definedName>
    <definedName name="XA214.06" localSheetId="3">'[1]Bancos Múltiples'!#REF!</definedName>
    <definedName name="XA214.06" localSheetId="4">'[1]Bancos Múltiples'!#REF!</definedName>
    <definedName name="XA214.06" localSheetId="43">'[1]Bancos Múltiples'!#REF!</definedName>
    <definedName name="XA214.06" localSheetId="44">'[1]Bancos Múltiples'!#REF!</definedName>
    <definedName name="XA214.06" localSheetId="52">'[1]Bancos Múltiples'!#REF!</definedName>
    <definedName name="XA214.06" localSheetId="5">'[1]Bancos Múltiples'!#REF!</definedName>
    <definedName name="XA214.06" localSheetId="53">'[1]Bancos Múltiples'!#REF!</definedName>
    <definedName name="XA214.06" localSheetId="64">'[1]Bancos Múltiples'!#REF!</definedName>
    <definedName name="XA214.06" localSheetId="65">'[1]Bancos Múltiples'!#REF!</definedName>
    <definedName name="XA214.06" localSheetId="73">'[1]Bancos Múltiples'!#REF!</definedName>
    <definedName name="XA214.06" localSheetId="74">'[1]Bancos Múltiples'!#REF!</definedName>
    <definedName name="XA214.06">'[1]Bancos Múltiples'!#REF!</definedName>
    <definedName name="XA214.07" localSheetId="1">'[1]Bancos Múltiples'!#REF!</definedName>
    <definedName name="XA214.07" localSheetId="2">'[1]Bancos Múltiples'!#REF!</definedName>
    <definedName name="XA214.07" localSheetId="28">'[1]Bancos Múltiples'!#REF!</definedName>
    <definedName name="XA214.07" localSheetId="29">'[1]Bancos Múltiples'!#REF!</definedName>
    <definedName name="XA214.07" localSheetId="3">'[1]Bancos Múltiples'!#REF!</definedName>
    <definedName name="XA214.07" localSheetId="4">'[1]Bancos Múltiples'!#REF!</definedName>
    <definedName name="XA214.07" localSheetId="43">'[1]Bancos Múltiples'!#REF!</definedName>
    <definedName name="XA214.07" localSheetId="44">'[1]Bancos Múltiples'!#REF!</definedName>
    <definedName name="XA214.07" localSheetId="52">'[1]Bancos Múltiples'!#REF!</definedName>
    <definedName name="XA214.07" localSheetId="5">'[1]Bancos Múltiples'!#REF!</definedName>
    <definedName name="XA214.07" localSheetId="53">'[1]Bancos Múltiples'!#REF!</definedName>
    <definedName name="XA214.07" localSheetId="64">'[1]Bancos Múltiples'!#REF!</definedName>
    <definedName name="XA214.07" localSheetId="65">'[1]Bancos Múltiples'!#REF!</definedName>
    <definedName name="XA214.07" localSheetId="73">'[1]Bancos Múltiples'!#REF!</definedName>
    <definedName name="XA214.07" localSheetId="74">'[1]Bancos Múltiples'!#REF!</definedName>
    <definedName name="XA214.07">'[1]Bancos Múltiples'!#REF!</definedName>
    <definedName name="XA214.99" localSheetId="1">'[1]Bancos Múltiples'!#REF!</definedName>
    <definedName name="XA214.99" localSheetId="2">'[1]Bancos Múltiples'!#REF!</definedName>
    <definedName name="XA214.99" localSheetId="28">'[1]Bancos Múltiples'!#REF!</definedName>
    <definedName name="XA214.99" localSheetId="29">'[1]Bancos Múltiples'!#REF!</definedName>
    <definedName name="XA214.99" localSheetId="3">'[1]Bancos Múltiples'!#REF!</definedName>
    <definedName name="XA214.99" localSheetId="4">'[1]Bancos Múltiples'!#REF!</definedName>
    <definedName name="XA214.99" localSheetId="43">'[1]Bancos Múltiples'!#REF!</definedName>
    <definedName name="XA214.99" localSheetId="44">'[1]Bancos Múltiples'!#REF!</definedName>
    <definedName name="XA214.99" localSheetId="52">'[1]Bancos Múltiples'!#REF!</definedName>
    <definedName name="XA214.99" localSheetId="5">'[1]Bancos Múltiples'!#REF!</definedName>
    <definedName name="XA214.99" localSheetId="53">'[1]Bancos Múltiples'!#REF!</definedName>
    <definedName name="XA214.99" localSheetId="64">'[1]Bancos Múltiples'!#REF!</definedName>
    <definedName name="XA214.99" localSheetId="65">'[1]Bancos Múltiples'!#REF!</definedName>
    <definedName name="XA214.99" localSheetId="73">'[1]Bancos Múltiples'!#REF!</definedName>
    <definedName name="XA214.99" localSheetId="74">'[1]Bancos Múltiples'!#REF!</definedName>
    <definedName name="XA214.99">'[1]Bancos Múltiples'!#REF!</definedName>
    <definedName name="XA218.00" localSheetId="1">'[1]Bancos Múltiples'!#REF!</definedName>
    <definedName name="XA218.00" localSheetId="2">'[1]Bancos Múltiples'!#REF!</definedName>
    <definedName name="XA218.00" localSheetId="28">'[1]Bancos Múltiples'!#REF!</definedName>
    <definedName name="XA218.00" localSheetId="29">'[1]Bancos Múltiples'!#REF!</definedName>
    <definedName name="XA218.00" localSheetId="3">'[1]Bancos Múltiples'!#REF!</definedName>
    <definedName name="XA218.00" localSheetId="4">'[1]Bancos Múltiples'!#REF!</definedName>
    <definedName name="XA218.00" localSheetId="43">'[1]Bancos Múltiples'!#REF!</definedName>
    <definedName name="XA218.00" localSheetId="44">'[1]Bancos Múltiples'!#REF!</definedName>
    <definedName name="XA218.00" localSheetId="52">'[1]Bancos Múltiples'!#REF!</definedName>
    <definedName name="XA218.00" localSheetId="5">'[1]Bancos Múltiples'!#REF!</definedName>
    <definedName name="XA218.00" localSheetId="53">'[1]Bancos Múltiples'!#REF!</definedName>
    <definedName name="XA218.00" localSheetId="64">'[1]Bancos Múltiples'!#REF!</definedName>
    <definedName name="XA218.00" localSheetId="65">'[1]Bancos Múltiples'!#REF!</definedName>
    <definedName name="XA218.00" localSheetId="73">'[1]Bancos Múltiples'!#REF!</definedName>
    <definedName name="XA218.00" localSheetId="74">'[1]Bancos Múltiples'!#REF!</definedName>
    <definedName name="XA218.00">'[1]Bancos Múltiples'!#REF!</definedName>
    <definedName name="XA218.01" localSheetId="1">'[1]Bancos Múltiples'!#REF!</definedName>
    <definedName name="XA218.01" localSheetId="2">'[1]Bancos Múltiples'!#REF!</definedName>
    <definedName name="XA218.01" localSheetId="28">'[1]Bancos Múltiples'!#REF!</definedName>
    <definedName name="XA218.01" localSheetId="29">'[1]Bancos Múltiples'!#REF!</definedName>
    <definedName name="XA218.01" localSheetId="3">'[1]Bancos Múltiples'!#REF!</definedName>
    <definedName name="XA218.01" localSheetId="4">'[1]Bancos Múltiples'!#REF!</definedName>
    <definedName name="XA218.01" localSheetId="43">'[1]Bancos Múltiples'!#REF!</definedName>
    <definedName name="XA218.01" localSheetId="44">'[1]Bancos Múltiples'!#REF!</definedName>
    <definedName name="XA218.01" localSheetId="52">'[1]Bancos Múltiples'!#REF!</definedName>
    <definedName name="XA218.01" localSheetId="5">'[1]Bancos Múltiples'!#REF!</definedName>
    <definedName name="XA218.01" localSheetId="53">'[1]Bancos Múltiples'!#REF!</definedName>
    <definedName name="XA218.01" localSheetId="64">'[1]Bancos Múltiples'!#REF!</definedName>
    <definedName name="XA218.01" localSheetId="65">'[1]Bancos Múltiples'!#REF!</definedName>
    <definedName name="XA218.01" localSheetId="73">'[1]Bancos Múltiples'!#REF!</definedName>
    <definedName name="XA218.01" localSheetId="74">'[1]Bancos Múltiples'!#REF!</definedName>
    <definedName name="XA218.01">'[1]Bancos Múltiples'!#REF!</definedName>
    <definedName name="XA218.02" localSheetId="1">'[1]Bancos Múltiples'!#REF!</definedName>
    <definedName name="XA218.02" localSheetId="2">'[1]Bancos Múltiples'!#REF!</definedName>
    <definedName name="XA218.02" localSheetId="28">'[1]Bancos Múltiples'!#REF!</definedName>
    <definedName name="XA218.02" localSheetId="29">'[1]Bancos Múltiples'!#REF!</definedName>
    <definedName name="XA218.02" localSheetId="3">'[1]Bancos Múltiples'!#REF!</definedName>
    <definedName name="XA218.02" localSheetId="4">'[1]Bancos Múltiples'!#REF!</definedName>
    <definedName name="XA218.02" localSheetId="43">'[1]Bancos Múltiples'!#REF!</definedName>
    <definedName name="XA218.02" localSheetId="44">'[1]Bancos Múltiples'!#REF!</definedName>
    <definedName name="XA218.02" localSheetId="52">'[1]Bancos Múltiples'!#REF!</definedName>
    <definedName name="XA218.02" localSheetId="5">'[1]Bancos Múltiples'!#REF!</definedName>
    <definedName name="XA218.02" localSheetId="53">'[1]Bancos Múltiples'!#REF!</definedName>
    <definedName name="XA218.02" localSheetId="64">'[1]Bancos Múltiples'!#REF!</definedName>
    <definedName name="XA218.02" localSheetId="65">'[1]Bancos Múltiples'!#REF!</definedName>
    <definedName name="XA218.02" localSheetId="73">'[1]Bancos Múltiples'!#REF!</definedName>
    <definedName name="XA218.02" localSheetId="74">'[1]Bancos Múltiples'!#REF!</definedName>
    <definedName name="XA218.02">'[1]Bancos Múltiples'!#REF!</definedName>
    <definedName name="XA218.03" localSheetId="1">'[1]Bancos Múltiples'!#REF!</definedName>
    <definedName name="XA218.03" localSheetId="2">'[1]Bancos Múltiples'!#REF!</definedName>
    <definedName name="XA218.03" localSheetId="28">'[1]Bancos Múltiples'!#REF!</definedName>
    <definedName name="XA218.03" localSheetId="29">'[1]Bancos Múltiples'!#REF!</definedName>
    <definedName name="XA218.03" localSheetId="3">'[1]Bancos Múltiples'!#REF!</definedName>
    <definedName name="XA218.03" localSheetId="4">'[1]Bancos Múltiples'!#REF!</definedName>
    <definedName name="XA218.03" localSheetId="43">'[1]Bancos Múltiples'!#REF!</definedName>
    <definedName name="XA218.03" localSheetId="44">'[1]Bancos Múltiples'!#REF!</definedName>
    <definedName name="XA218.03" localSheetId="52">'[1]Bancos Múltiples'!#REF!</definedName>
    <definedName name="XA218.03" localSheetId="5">'[1]Bancos Múltiples'!#REF!</definedName>
    <definedName name="XA218.03" localSheetId="53">'[1]Bancos Múltiples'!#REF!</definedName>
    <definedName name="XA218.03" localSheetId="64">'[1]Bancos Múltiples'!#REF!</definedName>
    <definedName name="XA218.03" localSheetId="65">'[1]Bancos Múltiples'!#REF!</definedName>
    <definedName name="XA218.03" localSheetId="73">'[1]Bancos Múltiples'!#REF!</definedName>
    <definedName name="XA218.03" localSheetId="74">'[1]Bancos Múltiples'!#REF!</definedName>
    <definedName name="XA218.03">'[1]Bancos Múltiples'!#REF!</definedName>
    <definedName name="XA218.04" localSheetId="1">'[1]Bancos Múltiples'!#REF!</definedName>
    <definedName name="XA218.04" localSheetId="2">'[1]Bancos Múltiples'!#REF!</definedName>
    <definedName name="XA218.04" localSheetId="28">'[1]Bancos Múltiples'!#REF!</definedName>
    <definedName name="XA218.04" localSheetId="29">'[1]Bancos Múltiples'!#REF!</definedName>
    <definedName name="XA218.04" localSheetId="3">'[1]Bancos Múltiples'!#REF!</definedName>
    <definedName name="XA218.04" localSheetId="4">'[1]Bancos Múltiples'!#REF!</definedName>
    <definedName name="XA218.04" localSheetId="43">'[1]Bancos Múltiples'!#REF!</definedName>
    <definedName name="XA218.04" localSheetId="44">'[1]Bancos Múltiples'!#REF!</definedName>
    <definedName name="XA218.04" localSheetId="52">'[1]Bancos Múltiples'!#REF!</definedName>
    <definedName name="XA218.04" localSheetId="5">'[1]Bancos Múltiples'!#REF!</definedName>
    <definedName name="XA218.04" localSheetId="53">'[1]Bancos Múltiples'!#REF!</definedName>
    <definedName name="XA218.04" localSheetId="64">'[1]Bancos Múltiples'!#REF!</definedName>
    <definedName name="XA218.04" localSheetId="65">'[1]Bancos Múltiples'!#REF!</definedName>
    <definedName name="XA218.04" localSheetId="73">'[1]Bancos Múltiples'!#REF!</definedName>
    <definedName name="XA218.04" localSheetId="74">'[1]Bancos Múltiples'!#REF!</definedName>
    <definedName name="XA218.04">'[1]Bancos Múltiples'!#REF!</definedName>
    <definedName name="XA220.00" localSheetId="1">'[1]Bancos Múltiples'!#REF!</definedName>
    <definedName name="XA220.00" localSheetId="2">'[1]Bancos Múltiples'!#REF!</definedName>
    <definedName name="XA220.00" localSheetId="28">'[1]Bancos Múltiples'!#REF!</definedName>
    <definedName name="XA220.00" localSheetId="29">'[1]Bancos Múltiples'!#REF!</definedName>
    <definedName name="XA220.00" localSheetId="3">'[1]Bancos Múltiples'!#REF!</definedName>
    <definedName name="XA220.00" localSheetId="4">'[1]Bancos Múltiples'!#REF!</definedName>
    <definedName name="XA220.00" localSheetId="43">'[1]Bancos Múltiples'!#REF!</definedName>
    <definedName name="XA220.00" localSheetId="44">'[1]Bancos Múltiples'!#REF!</definedName>
    <definedName name="XA220.00" localSheetId="52">'[1]Bancos Múltiples'!#REF!</definedName>
    <definedName name="XA220.00" localSheetId="5">'[1]Bancos Múltiples'!#REF!</definedName>
    <definedName name="XA220.00" localSheetId="53">'[1]Bancos Múltiples'!#REF!</definedName>
    <definedName name="XA220.00" localSheetId="64">'[1]Bancos Múltiples'!#REF!</definedName>
    <definedName name="XA220.00" localSheetId="65">'[1]Bancos Múltiples'!#REF!</definedName>
    <definedName name="XA220.00" localSheetId="73">'[1]Bancos Múltiples'!#REF!</definedName>
    <definedName name="XA220.00" localSheetId="74">'[1]Bancos Múltiples'!#REF!</definedName>
    <definedName name="XA220.00">'[1]Bancos Múltiples'!#REF!</definedName>
    <definedName name="XA221.00" localSheetId="1">'[1]Bancos Múltiples'!#REF!</definedName>
    <definedName name="XA221.00" localSheetId="2">'[1]Bancos Múltiples'!#REF!</definedName>
    <definedName name="XA221.00" localSheetId="28">'[1]Bancos Múltiples'!#REF!</definedName>
    <definedName name="XA221.00" localSheetId="29">'[1]Bancos Múltiples'!#REF!</definedName>
    <definedName name="XA221.00" localSheetId="3">'[1]Bancos Múltiples'!#REF!</definedName>
    <definedName name="XA221.00" localSheetId="4">'[1]Bancos Múltiples'!#REF!</definedName>
    <definedName name="XA221.00" localSheetId="43">'[1]Bancos Múltiples'!#REF!</definedName>
    <definedName name="XA221.00" localSheetId="44">'[1]Bancos Múltiples'!#REF!</definedName>
    <definedName name="XA221.00" localSheetId="52">'[1]Bancos Múltiples'!#REF!</definedName>
    <definedName name="XA221.00" localSheetId="5">'[1]Bancos Múltiples'!#REF!</definedName>
    <definedName name="XA221.00" localSheetId="53">'[1]Bancos Múltiples'!#REF!</definedName>
    <definedName name="XA221.00" localSheetId="64">'[1]Bancos Múltiples'!#REF!</definedName>
    <definedName name="XA221.00" localSheetId="65">'[1]Bancos Múltiples'!#REF!</definedName>
    <definedName name="XA221.00" localSheetId="73">'[1]Bancos Múltiples'!#REF!</definedName>
    <definedName name="XA221.00" localSheetId="74">'[1]Bancos Múltiples'!#REF!</definedName>
    <definedName name="XA221.00">'[1]Bancos Múltiples'!#REF!</definedName>
    <definedName name="XA221.01" localSheetId="1">'[1]Bancos Múltiples'!#REF!</definedName>
    <definedName name="XA221.01" localSheetId="2">'[1]Bancos Múltiples'!#REF!</definedName>
    <definedName name="XA221.01" localSheetId="28">'[1]Bancos Múltiples'!#REF!</definedName>
    <definedName name="XA221.01" localSheetId="29">'[1]Bancos Múltiples'!#REF!</definedName>
    <definedName name="XA221.01" localSheetId="3">'[1]Bancos Múltiples'!#REF!</definedName>
    <definedName name="XA221.01" localSheetId="4">'[1]Bancos Múltiples'!#REF!</definedName>
    <definedName name="XA221.01" localSheetId="43">'[1]Bancos Múltiples'!#REF!</definedName>
    <definedName name="XA221.01" localSheetId="44">'[1]Bancos Múltiples'!#REF!</definedName>
    <definedName name="XA221.01" localSheetId="52">'[1]Bancos Múltiples'!#REF!</definedName>
    <definedName name="XA221.01" localSheetId="5">'[1]Bancos Múltiples'!#REF!</definedName>
    <definedName name="XA221.01" localSheetId="53">'[1]Bancos Múltiples'!#REF!</definedName>
    <definedName name="XA221.01" localSheetId="64">'[1]Bancos Múltiples'!#REF!</definedName>
    <definedName name="XA221.01" localSheetId="65">'[1]Bancos Múltiples'!#REF!</definedName>
    <definedName name="XA221.01" localSheetId="73">'[1]Bancos Múltiples'!#REF!</definedName>
    <definedName name="XA221.01" localSheetId="74">'[1]Bancos Múltiples'!#REF!</definedName>
    <definedName name="XA221.01">'[1]Bancos Múltiples'!#REF!</definedName>
    <definedName name="XA221.02" localSheetId="1">'[1]Bancos Múltiples'!#REF!</definedName>
    <definedName name="XA221.02" localSheetId="2">'[1]Bancos Múltiples'!#REF!</definedName>
    <definedName name="XA221.02" localSheetId="28">'[1]Bancos Múltiples'!#REF!</definedName>
    <definedName name="XA221.02" localSheetId="29">'[1]Bancos Múltiples'!#REF!</definedName>
    <definedName name="XA221.02" localSheetId="3">'[1]Bancos Múltiples'!#REF!</definedName>
    <definedName name="XA221.02" localSheetId="4">'[1]Bancos Múltiples'!#REF!</definedName>
    <definedName name="XA221.02" localSheetId="43">'[1]Bancos Múltiples'!#REF!</definedName>
    <definedName name="XA221.02" localSheetId="44">'[1]Bancos Múltiples'!#REF!</definedName>
    <definedName name="XA221.02" localSheetId="52">'[1]Bancos Múltiples'!#REF!</definedName>
    <definedName name="XA221.02" localSheetId="5">'[1]Bancos Múltiples'!#REF!</definedName>
    <definedName name="XA221.02" localSheetId="53">'[1]Bancos Múltiples'!#REF!</definedName>
    <definedName name="XA221.02" localSheetId="64">'[1]Bancos Múltiples'!#REF!</definedName>
    <definedName name="XA221.02" localSheetId="65">'[1]Bancos Múltiples'!#REF!</definedName>
    <definedName name="XA221.02" localSheetId="73">'[1]Bancos Múltiples'!#REF!</definedName>
    <definedName name="XA221.02" localSheetId="74">'[1]Bancos Múltiples'!#REF!</definedName>
    <definedName name="XA221.02">'[1]Bancos Múltiples'!#REF!</definedName>
    <definedName name="XA221.03" localSheetId="1">'[1]Bancos Múltiples'!#REF!</definedName>
    <definedName name="XA221.03" localSheetId="2">'[1]Bancos Múltiples'!#REF!</definedName>
    <definedName name="XA221.03" localSheetId="28">'[1]Bancos Múltiples'!#REF!</definedName>
    <definedName name="XA221.03" localSheetId="29">'[1]Bancos Múltiples'!#REF!</definedName>
    <definedName name="XA221.03" localSheetId="3">'[1]Bancos Múltiples'!#REF!</definedName>
    <definedName name="XA221.03" localSheetId="4">'[1]Bancos Múltiples'!#REF!</definedName>
    <definedName name="XA221.03" localSheetId="43">'[1]Bancos Múltiples'!#REF!</definedName>
    <definedName name="XA221.03" localSheetId="44">'[1]Bancos Múltiples'!#REF!</definedName>
    <definedName name="XA221.03" localSheetId="52">'[1]Bancos Múltiples'!#REF!</definedName>
    <definedName name="XA221.03" localSheetId="5">'[1]Bancos Múltiples'!#REF!</definedName>
    <definedName name="XA221.03" localSheetId="53">'[1]Bancos Múltiples'!#REF!</definedName>
    <definedName name="XA221.03" localSheetId="64">'[1]Bancos Múltiples'!#REF!</definedName>
    <definedName name="XA221.03" localSheetId="65">'[1]Bancos Múltiples'!#REF!</definedName>
    <definedName name="XA221.03" localSheetId="73">'[1]Bancos Múltiples'!#REF!</definedName>
    <definedName name="XA221.03" localSheetId="74">'[1]Bancos Múltiples'!#REF!</definedName>
    <definedName name="XA221.03">'[1]Bancos Múltiples'!#REF!</definedName>
    <definedName name="XA221.04" localSheetId="1">'[1]Bancos Múltiples'!#REF!</definedName>
    <definedName name="XA221.04" localSheetId="2">'[1]Bancos Múltiples'!#REF!</definedName>
    <definedName name="XA221.04" localSheetId="28">'[1]Bancos Múltiples'!#REF!</definedName>
    <definedName name="XA221.04" localSheetId="29">'[1]Bancos Múltiples'!#REF!</definedName>
    <definedName name="XA221.04" localSheetId="3">'[1]Bancos Múltiples'!#REF!</definedName>
    <definedName name="XA221.04" localSheetId="4">'[1]Bancos Múltiples'!#REF!</definedName>
    <definedName name="XA221.04" localSheetId="43">'[1]Bancos Múltiples'!#REF!</definedName>
    <definedName name="XA221.04" localSheetId="44">'[1]Bancos Múltiples'!#REF!</definedName>
    <definedName name="XA221.04" localSheetId="52">'[1]Bancos Múltiples'!#REF!</definedName>
    <definedName name="XA221.04" localSheetId="5">'[1]Bancos Múltiples'!#REF!</definedName>
    <definedName name="XA221.04" localSheetId="53">'[1]Bancos Múltiples'!#REF!</definedName>
    <definedName name="XA221.04" localSheetId="64">'[1]Bancos Múltiples'!#REF!</definedName>
    <definedName name="XA221.04" localSheetId="65">'[1]Bancos Múltiples'!#REF!</definedName>
    <definedName name="XA221.04" localSheetId="73">'[1]Bancos Múltiples'!#REF!</definedName>
    <definedName name="XA221.04" localSheetId="74">'[1]Bancos Múltiples'!#REF!</definedName>
    <definedName name="XA221.04">'[1]Bancos Múltiples'!#REF!</definedName>
    <definedName name="XA221.05" localSheetId="1">'[1]Bancos Múltiples'!#REF!</definedName>
    <definedName name="XA221.05" localSheetId="2">'[1]Bancos Múltiples'!#REF!</definedName>
    <definedName name="XA221.05" localSheetId="28">'[1]Bancos Múltiples'!#REF!</definedName>
    <definedName name="XA221.05" localSheetId="29">'[1]Bancos Múltiples'!#REF!</definedName>
    <definedName name="XA221.05" localSheetId="3">'[1]Bancos Múltiples'!#REF!</definedName>
    <definedName name="XA221.05" localSheetId="4">'[1]Bancos Múltiples'!#REF!</definedName>
    <definedName name="XA221.05" localSheetId="43">'[1]Bancos Múltiples'!#REF!</definedName>
    <definedName name="XA221.05" localSheetId="44">'[1]Bancos Múltiples'!#REF!</definedName>
    <definedName name="XA221.05" localSheetId="52">'[1]Bancos Múltiples'!#REF!</definedName>
    <definedName name="XA221.05" localSheetId="5">'[1]Bancos Múltiples'!#REF!</definedName>
    <definedName name="XA221.05" localSheetId="53">'[1]Bancos Múltiples'!#REF!</definedName>
    <definedName name="XA221.05" localSheetId="64">'[1]Bancos Múltiples'!#REF!</definedName>
    <definedName name="XA221.05" localSheetId="65">'[1]Bancos Múltiples'!#REF!</definedName>
    <definedName name="XA221.05" localSheetId="73">'[1]Bancos Múltiples'!#REF!</definedName>
    <definedName name="XA221.05" localSheetId="74">'[1]Bancos Múltiples'!#REF!</definedName>
    <definedName name="XA221.05">'[1]Bancos Múltiples'!#REF!</definedName>
    <definedName name="XA221.06" localSheetId="1">'[1]Bancos Múltiples'!#REF!</definedName>
    <definedName name="XA221.06" localSheetId="2">'[1]Bancos Múltiples'!#REF!</definedName>
    <definedName name="XA221.06" localSheetId="28">'[1]Bancos Múltiples'!#REF!</definedName>
    <definedName name="XA221.06" localSheetId="29">'[1]Bancos Múltiples'!#REF!</definedName>
    <definedName name="XA221.06" localSheetId="3">'[1]Bancos Múltiples'!#REF!</definedName>
    <definedName name="XA221.06" localSheetId="4">'[1]Bancos Múltiples'!#REF!</definedName>
    <definedName name="XA221.06" localSheetId="43">'[1]Bancos Múltiples'!#REF!</definedName>
    <definedName name="XA221.06" localSheetId="44">'[1]Bancos Múltiples'!#REF!</definedName>
    <definedName name="XA221.06" localSheetId="52">'[1]Bancos Múltiples'!#REF!</definedName>
    <definedName name="XA221.06" localSheetId="5">'[1]Bancos Múltiples'!#REF!</definedName>
    <definedName name="XA221.06" localSheetId="53">'[1]Bancos Múltiples'!#REF!</definedName>
    <definedName name="XA221.06" localSheetId="64">'[1]Bancos Múltiples'!#REF!</definedName>
    <definedName name="XA221.06" localSheetId="65">'[1]Bancos Múltiples'!#REF!</definedName>
    <definedName name="XA221.06" localSheetId="73">'[1]Bancos Múltiples'!#REF!</definedName>
    <definedName name="XA221.06" localSheetId="74">'[1]Bancos Múltiples'!#REF!</definedName>
    <definedName name="XA221.06">'[1]Bancos Múltiples'!#REF!</definedName>
    <definedName name="XA221.07" localSheetId="1">'[1]Bancos Múltiples'!#REF!</definedName>
    <definedName name="XA221.07" localSheetId="2">'[1]Bancos Múltiples'!#REF!</definedName>
    <definedName name="XA221.07" localSheetId="28">'[1]Bancos Múltiples'!#REF!</definedName>
    <definedName name="XA221.07" localSheetId="29">'[1]Bancos Múltiples'!#REF!</definedName>
    <definedName name="XA221.07" localSheetId="3">'[1]Bancos Múltiples'!#REF!</definedName>
    <definedName name="XA221.07" localSheetId="4">'[1]Bancos Múltiples'!#REF!</definedName>
    <definedName name="XA221.07" localSheetId="43">'[1]Bancos Múltiples'!#REF!</definedName>
    <definedName name="XA221.07" localSheetId="44">'[1]Bancos Múltiples'!#REF!</definedName>
    <definedName name="XA221.07" localSheetId="52">'[1]Bancos Múltiples'!#REF!</definedName>
    <definedName name="XA221.07" localSheetId="5">'[1]Bancos Múltiples'!#REF!</definedName>
    <definedName name="XA221.07" localSheetId="53">'[1]Bancos Múltiples'!#REF!</definedName>
    <definedName name="XA221.07" localSheetId="64">'[1]Bancos Múltiples'!#REF!</definedName>
    <definedName name="XA221.07" localSheetId="65">'[1]Bancos Múltiples'!#REF!</definedName>
    <definedName name="XA221.07" localSheetId="73">'[1]Bancos Múltiples'!#REF!</definedName>
    <definedName name="XA221.07" localSheetId="74">'[1]Bancos Múltiples'!#REF!</definedName>
    <definedName name="XA221.07">'[1]Bancos Múltiples'!#REF!</definedName>
    <definedName name="XA221.08" localSheetId="1">'[1]Bancos Múltiples'!#REF!</definedName>
    <definedName name="XA221.08" localSheetId="2">'[1]Bancos Múltiples'!#REF!</definedName>
    <definedName name="XA221.08" localSheetId="28">'[1]Bancos Múltiples'!#REF!</definedName>
    <definedName name="XA221.08" localSheetId="29">'[1]Bancos Múltiples'!#REF!</definedName>
    <definedName name="XA221.08" localSheetId="3">'[1]Bancos Múltiples'!#REF!</definedName>
    <definedName name="XA221.08" localSheetId="4">'[1]Bancos Múltiples'!#REF!</definedName>
    <definedName name="XA221.08" localSheetId="43">'[1]Bancos Múltiples'!#REF!</definedName>
    <definedName name="XA221.08" localSheetId="44">'[1]Bancos Múltiples'!#REF!</definedName>
    <definedName name="XA221.08" localSheetId="52">'[1]Bancos Múltiples'!#REF!</definedName>
    <definedName name="XA221.08" localSheetId="5">'[1]Bancos Múltiples'!#REF!</definedName>
    <definedName name="XA221.08" localSheetId="53">'[1]Bancos Múltiples'!#REF!</definedName>
    <definedName name="XA221.08" localSheetId="64">'[1]Bancos Múltiples'!#REF!</definedName>
    <definedName name="XA221.08" localSheetId="65">'[1]Bancos Múltiples'!#REF!</definedName>
    <definedName name="XA221.08" localSheetId="73">'[1]Bancos Múltiples'!#REF!</definedName>
    <definedName name="XA221.08" localSheetId="74">'[1]Bancos Múltiples'!#REF!</definedName>
    <definedName name="XA221.08">'[1]Bancos Múltiples'!#REF!</definedName>
    <definedName name="XA221.09" localSheetId="1">'[1]Bancos Múltiples'!#REF!</definedName>
    <definedName name="XA221.09" localSheetId="2">'[1]Bancos Múltiples'!#REF!</definedName>
    <definedName name="XA221.09" localSheetId="28">'[1]Bancos Múltiples'!#REF!</definedName>
    <definedName name="XA221.09" localSheetId="29">'[1]Bancos Múltiples'!#REF!</definedName>
    <definedName name="XA221.09" localSheetId="3">'[1]Bancos Múltiples'!#REF!</definedName>
    <definedName name="XA221.09" localSheetId="4">'[1]Bancos Múltiples'!#REF!</definedName>
    <definedName name="XA221.09" localSheetId="43">'[1]Bancos Múltiples'!#REF!</definedName>
    <definedName name="XA221.09" localSheetId="44">'[1]Bancos Múltiples'!#REF!</definedName>
    <definedName name="XA221.09" localSheetId="52">'[1]Bancos Múltiples'!#REF!</definedName>
    <definedName name="XA221.09" localSheetId="5">'[1]Bancos Múltiples'!#REF!</definedName>
    <definedName name="XA221.09" localSheetId="53">'[1]Bancos Múltiples'!#REF!</definedName>
    <definedName name="XA221.09" localSheetId="64">'[1]Bancos Múltiples'!#REF!</definedName>
    <definedName name="XA221.09" localSheetId="65">'[1]Bancos Múltiples'!#REF!</definedName>
    <definedName name="XA221.09" localSheetId="73">'[1]Bancos Múltiples'!#REF!</definedName>
    <definedName name="XA221.09" localSheetId="74">'[1]Bancos Múltiples'!#REF!</definedName>
    <definedName name="XA221.09">'[1]Bancos Múltiples'!#REF!</definedName>
    <definedName name="XA221.10" localSheetId="1">'[1]Bancos Múltiples'!#REF!</definedName>
    <definedName name="XA221.10" localSheetId="2">'[1]Bancos Múltiples'!#REF!</definedName>
    <definedName name="XA221.10" localSheetId="28">'[1]Bancos Múltiples'!#REF!</definedName>
    <definedName name="XA221.10" localSheetId="29">'[1]Bancos Múltiples'!#REF!</definedName>
    <definedName name="XA221.10" localSheetId="3">'[1]Bancos Múltiples'!#REF!</definedName>
    <definedName name="XA221.10" localSheetId="4">'[1]Bancos Múltiples'!#REF!</definedName>
    <definedName name="XA221.10" localSheetId="43">'[1]Bancos Múltiples'!#REF!</definedName>
    <definedName name="XA221.10" localSheetId="44">'[1]Bancos Múltiples'!#REF!</definedName>
    <definedName name="XA221.10" localSheetId="52">'[1]Bancos Múltiples'!#REF!</definedName>
    <definedName name="XA221.10" localSheetId="5">'[1]Bancos Múltiples'!#REF!</definedName>
    <definedName name="XA221.10" localSheetId="53">'[1]Bancos Múltiples'!#REF!</definedName>
    <definedName name="XA221.10" localSheetId="64">'[1]Bancos Múltiples'!#REF!</definedName>
    <definedName name="XA221.10" localSheetId="65">'[1]Bancos Múltiples'!#REF!</definedName>
    <definedName name="XA221.10" localSheetId="73">'[1]Bancos Múltiples'!#REF!</definedName>
    <definedName name="XA221.10" localSheetId="74">'[1]Bancos Múltiples'!#REF!</definedName>
    <definedName name="XA221.10">'[1]Bancos Múltiples'!#REF!</definedName>
    <definedName name="XA221.99" localSheetId="1">'[1]Bancos Múltiples'!#REF!</definedName>
    <definedName name="XA221.99" localSheetId="2">'[1]Bancos Múltiples'!#REF!</definedName>
    <definedName name="XA221.99" localSheetId="28">'[1]Bancos Múltiples'!#REF!</definedName>
    <definedName name="XA221.99" localSheetId="29">'[1]Bancos Múltiples'!#REF!</definedName>
    <definedName name="XA221.99" localSheetId="3">'[1]Bancos Múltiples'!#REF!</definedName>
    <definedName name="XA221.99" localSheetId="4">'[1]Bancos Múltiples'!#REF!</definedName>
    <definedName name="XA221.99" localSheetId="43">'[1]Bancos Múltiples'!#REF!</definedName>
    <definedName name="XA221.99" localSheetId="44">'[1]Bancos Múltiples'!#REF!</definedName>
    <definedName name="XA221.99" localSheetId="52">'[1]Bancos Múltiples'!#REF!</definedName>
    <definedName name="XA221.99" localSheetId="5">'[1]Bancos Múltiples'!#REF!</definedName>
    <definedName name="XA221.99" localSheetId="53">'[1]Bancos Múltiples'!#REF!</definedName>
    <definedName name="XA221.99" localSheetId="64">'[1]Bancos Múltiples'!#REF!</definedName>
    <definedName name="XA221.99" localSheetId="65">'[1]Bancos Múltiples'!#REF!</definedName>
    <definedName name="XA221.99" localSheetId="73">'[1]Bancos Múltiples'!#REF!</definedName>
    <definedName name="XA221.99" localSheetId="74">'[1]Bancos Múltiples'!#REF!</definedName>
    <definedName name="XA221.99">'[1]Bancos Múltiples'!#REF!</definedName>
    <definedName name="XA222.00" localSheetId="1">'[1]Bancos Múltiples'!#REF!</definedName>
    <definedName name="XA222.00" localSheetId="2">'[1]Bancos Múltiples'!#REF!</definedName>
    <definedName name="XA222.00" localSheetId="28">'[1]Bancos Múltiples'!#REF!</definedName>
    <definedName name="XA222.00" localSheetId="29">'[1]Bancos Múltiples'!#REF!</definedName>
    <definedName name="XA222.00" localSheetId="3">'[1]Bancos Múltiples'!#REF!</definedName>
    <definedName name="XA222.00" localSheetId="4">'[1]Bancos Múltiples'!#REF!</definedName>
    <definedName name="XA222.00" localSheetId="43">'[1]Bancos Múltiples'!#REF!</definedName>
    <definedName name="XA222.00" localSheetId="44">'[1]Bancos Múltiples'!#REF!</definedName>
    <definedName name="XA222.00" localSheetId="52">'[1]Bancos Múltiples'!#REF!</definedName>
    <definedName name="XA222.00" localSheetId="5">'[1]Bancos Múltiples'!#REF!</definedName>
    <definedName name="XA222.00" localSheetId="53">'[1]Bancos Múltiples'!#REF!</definedName>
    <definedName name="XA222.00" localSheetId="64">'[1]Bancos Múltiples'!#REF!</definedName>
    <definedName name="XA222.00" localSheetId="65">'[1]Bancos Múltiples'!#REF!</definedName>
    <definedName name="XA222.00" localSheetId="73">'[1]Bancos Múltiples'!#REF!</definedName>
    <definedName name="XA222.00" localSheetId="74">'[1]Bancos Múltiples'!#REF!</definedName>
    <definedName name="XA222.00">'[1]Bancos Múltiples'!#REF!</definedName>
    <definedName name="XA222.01" localSheetId="1">'[1]Bancos Múltiples'!#REF!</definedName>
    <definedName name="XA222.01" localSheetId="2">'[1]Bancos Múltiples'!#REF!</definedName>
    <definedName name="XA222.01" localSheetId="28">'[1]Bancos Múltiples'!#REF!</definedName>
    <definedName name="XA222.01" localSheetId="29">'[1]Bancos Múltiples'!#REF!</definedName>
    <definedName name="XA222.01" localSheetId="3">'[1]Bancos Múltiples'!#REF!</definedName>
    <definedName name="XA222.01" localSheetId="4">'[1]Bancos Múltiples'!#REF!</definedName>
    <definedName name="XA222.01" localSheetId="43">'[1]Bancos Múltiples'!#REF!</definedName>
    <definedName name="XA222.01" localSheetId="44">'[1]Bancos Múltiples'!#REF!</definedName>
    <definedName name="XA222.01" localSheetId="52">'[1]Bancos Múltiples'!#REF!</definedName>
    <definedName name="XA222.01" localSheetId="5">'[1]Bancos Múltiples'!#REF!</definedName>
    <definedName name="XA222.01" localSheetId="53">'[1]Bancos Múltiples'!#REF!</definedName>
    <definedName name="XA222.01" localSheetId="64">'[1]Bancos Múltiples'!#REF!</definedName>
    <definedName name="XA222.01" localSheetId="65">'[1]Bancos Múltiples'!#REF!</definedName>
    <definedName name="XA222.01" localSheetId="73">'[1]Bancos Múltiples'!#REF!</definedName>
    <definedName name="XA222.01" localSheetId="74">'[1]Bancos Múltiples'!#REF!</definedName>
    <definedName name="XA222.01">'[1]Bancos Múltiples'!#REF!</definedName>
    <definedName name="XA222.02" localSheetId="1">'[1]Bancos Múltiples'!#REF!</definedName>
    <definedName name="XA222.02" localSheetId="2">'[1]Bancos Múltiples'!#REF!</definedName>
    <definedName name="XA222.02" localSheetId="28">'[1]Bancos Múltiples'!#REF!</definedName>
    <definedName name="XA222.02" localSheetId="29">'[1]Bancos Múltiples'!#REF!</definedName>
    <definedName name="XA222.02" localSheetId="3">'[1]Bancos Múltiples'!#REF!</definedName>
    <definedName name="XA222.02" localSheetId="4">'[1]Bancos Múltiples'!#REF!</definedName>
    <definedName name="XA222.02" localSheetId="43">'[1]Bancos Múltiples'!#REF!</definedName>
    <definedName name="XA222.02" localSheetId="44">'[1]Bancos Múltiples'!#REF!</definedName>
    <definedName name="XA222.02" localSheetId="52">'[1]Bancos Múltiples'!#REF!</definedName>
    <definedName name="XA222.02" localSheetId="5">'[1]Bancos Múltiples'!#REF!</definedName>
    <definedName name="XA222.02" localSheetId="53">'[1]Bancos Múltiples'!#REF!</definedName>
    <definedName name="XA222.02" localSheetId="64">'[1]Bancos Múltiples'!#REF!</definedName>
    <definedName name="XA222.02" localSheetId="65">'[1]Bancos Múltiples'!#REF!</definedName>
    <definedName name="XA222.02" localSheetId="73">'[1]Bancos Múltiples'!#REF!</definedName>
    <definedName name="XA222.02" localSheetId="74">'[1]Bancos Múltiples'!#REF!</definedName>
    <definedName name="XA222.02">'[1]Bancos Múltiples'!#REF!</definedName>
    <definedName name="XA223.00" localSheetId="1">'[1]Bancos Múltiples'!#REF!</definedName>
    <definedName name="XA223.00" localSheetId="2">'[1]Bancos Múltiples'!#REF!</definedName>
    <definedName name="XA223.00" localSheetId="28">'[1]Bancos Múltiples'!#REF!</definedName>
    <definedName name="XA223.00" localSheetId="29">'[1]Bancos Múltiples'!#REF!</definedName>
    <definedName name="XA223.00" localSheetId="3">'[1]Bancos Múltiples'!#REF!</definedName>
    <definedName name="XA223.00" localSheetId="4">'[1]Bancos Múltiples'!#REF!</definedName>
    <definedName name="XA223.00" localSheetId="43">'[1]Bancos Múltiples'!#REF!</definedName>
    <definedName name="XA223.00" localSheetId="44">'[1]Bancos Múltiples'!#REF!</definedName>
    <definedName name="XA223.00" localSheetId="52">'[1]Bancos Múltiples'!#REF!</definedName>
    <definedName name="XA223.00" localSheetId="5">'[1]Bancos Múltiples'!#REF!</definedName>
    <definedName name="XA223.00" localSheetId="53">'[1]Bancos Múltiples'!#REF!</definedName>
    <definedName name="XA223.00" localSheetId="64">'[1]Bancos Múltiples'!#REF!</definedName>
    <definedName name="XA223.00" localSheetId="65">'[1]Bancos Múltiples'!#REF!</definedName>
    <definedName name="XA223.00" localSheetId="73">'[1]Bancos Múltiples'!#REF!</definedName>
    <definedName name="XA223.00" localSheetId="74">'[1]Bancos Múltiples'!#REF!</definedName>
    <definedName name="XA223.00">'[1]Bancos Múltiples'!#REF!</definedName>
    <definedName name="XA223.01" localSheetId="1">'[1]Bancos Múltiples'!#REF!</definedName>
    <definedName name="XA223.01" localSheetId="2">'[1]Bancos Múltiples'!#REF!</definedName>
    <definedName name="XA223.01" localSheetId="28">'[1]Bancos Múltiples'!#REF!</definedName>
    <definedName name="XA223.01" localSheetId="29">'[1]Bancos Múltiples'!#REF!</definedName>
    <definedName name="XA223.01" localSheetId="3">'[1]Bancos Múltiples'!#REF!</definedName>
    <definedName name="XA223.01" localSheetId="4">'[1]Bancos Múltiples'!#REF!</definedName>
    <definedName name="XA223.01" localSheetId="43">'[1]Bancos Múltiples'!#REF!</definedName>
    <definedName name="XA223.01" localSheetId="44">'[1]Bancos Múltiples'!#REF!</definedName>
    <definedName name="XA223.01" localSheetId="52">'[1]Bancos Múltiples'!#REF!</definedName>
    <definedName name="XA223.01" localSheetId="5">'[1]Bancos Múltiples'!#REF!</definedName>
    <definedName name="XA223.01" localSheetId="53">'[1]Bancos Múltiples'!#REF!</definedName>
    <definedName name="XA223.01" localSheetId="64">'[1]Bancos Múltiples'!#REF!</definedName>
    <definedName name="XA223.01" localSheetId="65">'[1]Bancos Múltiples'!#REF!</definedName>
    <definedName name="XA223.01" localSheetId="73">'[1]Bancos Múltiples'!#REF!</definedName>
    <definedName name="XA223.01" localSheetId="74">'[1]Bancos Múltiples'!#REF!</definedName>
    <definedName name="XA223.01">'[1]Bancos Múltiples'!#REF!</definedName>
    <definedName name="XA223.02" localSheetId="1">'[1]Bancos Múltiples'!#REF!</definedName>
    <definedName name="XA223.02" localSheetId="2">'[1]Bancos Múltiples'!#REF!</definedName>
    <definedName name="XA223.02" localSheetId="28">'[1]Bancos Múltiples'!#REF!</definedName>
    <definedName name="XA223.02" localSheetId="29">'[1]Bancos Múltiples'!#REF!</definedName>
    <definedName name="XA223.02" localSheetId="3">'[1]Bancos Múltiples'!#REF!</definedName>
    <definedName name="XA223.02" localSheetId="4">'[1]Bancos Múltiples'!#REF!</definedName>
    <definedName name="XA223.02" localSheetId="43">'[1]Bancos Múltiples'!#REF!</definedName>
    <definedName name="XA223.02" localSheetId="44">'[1]Bancos Múltiples'!#REF!</definedName>
    <definedName name="XA223.02" localSheetId="52">'[1]Bancos Múltiples'!#REF!</definedName>
    <definedName name="XA223.02" localSheetId="5">'[1]Bancos Múltiples'!#REF!</definedName>
    <definedName name="XA223.02" localSheetId="53">'[1]Bancos Múltiples'!#REF!</definedName>
    <definedName name="XA223.02" localSheetId="64">'[1]Bancos Múltiples'!#REF!</definedName>
    <definedName name="XA223.02" localSheetId="65">'[1]Bancos Múltiples'!#REF!</definedName>
    <definedName name="XA223.02" localSheetId="73">'[1]Bancos Múltiples'!#REF!</definedName>
    <definedName name="XA223.02" localSheetId="74">'[1]Bancos Múltiples'!#REF!</definedName>
    <definedName name="XA223.02">'[1]Bancos Múltiples'!#REF!</definedName>
    <definedName name="XA223.03" localSheetId="1">'[1]Bancos Múltiples'!#REF!</definedName>
    <definedName name="XA223.03" localSheetId="2">'[1]Bancos Múltiples'!#REF!</definedName>
    <definedName name="XA223.03" localSheetId="28">'[1]Bancos Múltiples'!#REF!</definedName>
    <definedName name="XA223.03" localSheetId="29">'[1]Bancos Múltiples'!#REF!</definedName>
    <definedName name="XA223.03" localSheetId="3">'[1]Bancos Múltiples'!#REF!</definedName>
    <definedName name="XA223.03" localSheetId="4">'[1]Bancos Múltiples'!#REF!</definedName>
    <definedName name="XA223.03" localSheetId="43">'[1]Bancos Múltiples'!#REF!</definedName>
    <definedName name="XA223.03" localSheetId="44">'[1]Bancos Múltiples'!#REF!</definedName>
    <definedName name="XA223.03" localSheetId="52">'[1]Bancos Múltiples'!#REF!</definedName>
    <definedName name="XA223.03" localSheetId="5">'[1]Bancos Múltiples'!#REF!</definedName>
    <definedName name="XA223.03" localSheetId="53">'[1]Bancos Múltiples'!#REF!</definedName>
    <definedName name="XA223.03" localSheetId="64">'[1]Bancos Múltiples'!#REF!</definedName>
    <definedName name="XA223.03" localSheetId="65">'[1]Bancos Múltiples'!#REF!</definedName>
    <definedName name="XA223.03" localSheetId="73">'[1]Bancos Múltiples'!#REF!</definedName>
    <definedName name="XA223.03" localSheetId="74">'[1]Bancos Múltiples'!#REF!</definedName>
    <definedName name="XA223.03">'[1]Bancos Múltiples'!#REF!</definedName>
    <definedName name="XA223.04" localSheetId="1">'[1]Bancos Múltiples'!#REF!</definedName>
    <definedName name="XA223.04" localSheetId="2">'[1]Bancos Múltiples'!#REF!</definedName>
    <definedName name="XA223.04" localSheetId="28">'[1]Bancos Múltiples'!#REF!</definedName>
    <definedName name="XA223.04" localSheetId="29">'[1]Bancos Múltiples'!#REF!</definedName>
    <definedName name="XA223.04" localSheetId="3">'[1]Bancos Múltiples'!#REF!</definedName>
    <definedName name="XA223.04" localSheetId="4">'[1]Bancos Múltiples'!#REF!</definedName>
    <definedName name="XA223.04" localSheetId="43">'[1]Bancos Múltiples'!#REF!</definedName>
    <definedName name="XA223.04" localSheetId="44">'[1]Bancos Múltiples'!#REF!</definedName>
    <definedName name="XA223.04" localSheetId="52">'[1]Bancos Múltiples'!#REF!</definedName>
    <definedName name="XA223.04" localSheetId="5">'[1]Bancos Múltiples'!#REF!</definedName>
    <definedName name="XA223.04" localSheetId="53">'[1]Bancos Múltiples'!#REF!</definedName>
    <definedName name="XA223.04" localSheetId="64">'[1]Bancos Múltiples'!#REF!</definedName>
    <definedName name="XA223.04" localSheetId="65">'[1]Bancos Múltiples'!#REF!</definedName>
    <definedName name="XA223.04" localSheetId="73">'[1]Bancos Múltiples'!#REF!</definedName>
    <definedName name="XA223.04" localSheetId="74">'[1]Bancos Múltiples'!#REF!</definedName>
    <definedName name="XA223.04">'[1]Bancos Múltiples'!#REF!</definedName>
    <definedName name="XA223.05" localSheetId="1">'[1]Bancos Múltiples'!#REF!</definedName>
    <definedName name="XA223.05" localSheetId="2">'[1]Bancos Múltiples'!#REF!</definedName>
    <definedName name="XA223.05" localSheetId="28">'[1]Bancos Múltiples'!#REF!</definedName>
    <definedName name="XA223.05" localSheetId="29">'[1]Bancos Múltiples'!#REF!</definedName>
    <definedName name="XA223.05" localSheetId="3">'[1]Bancos Múltiples'!#REF!</definedName>
    <definedName name="XA223.05" localSheetId="4">'[1]Bancos Múltiples'!#REF!</definedName>
    <definedName name="XA223.05" localSheetId="43">'[1]Bancos Múltiples'!#REF!</definedName>
    <definedName name="XA223.05" localSheetId="44">'[1]Bancos Múltiples'!#REF!</definedName>
    <definedName name="XA223.05" localSheetId="52">'[1]Bancos Múltiples'!#REF!</definedName>
    <definedName name="XA223.05" localSheetId="5">'[1]Bancos Múltiples'!#REF!</definedName>
    <definedName name="XA223.05" localSheetId="53">'[1]Bancos Múltiples'!#REF!</definedName>
    <definedName name="XA223.05" localSheetId="64">'[1]Bancos Múltiples'!#REF!</definedName>
    <definedName name="XA223.05" localSheetId="65">'[1]Bancos Múltiples'!#REF!</definedName>
    <definedName name="XA223.05" localSheetId="73">'[1]Bancos Múltiples'!#REF!</definedName>
    <definedName name="XA223.05" localSheetId="74">'[1]Bancos Múltiples'!#REF!</definedName>
    <definedName name="XA223.05">'[1]Bancos Múltiples'!#REF!</definedName>
    <definedName name="XA223.06" localSheetId="1">'[1]Bancos Múltiples'!#REF!</definedName>
    <definedName name="XA223.06" localSheetId="2">'[1]Bancos Múltiples'!#REF!</definedName>
    <definedName name="XA223.06" localSheetId="28">'[1]Bancos Múltiples'!#REF!</definedName>
    <definedName name="XA223.06" localSheetId="29">'[1]Bancos Múltiples'!#REF!</definedName>
    <definedName name="XA223.06" localSheetId="3">'[1]Bancos Múltiples'!#REF!</definedName>
    <definedName name="XA223.06" localSheetId="4">'[1]Bancos Múltiples'!#REF!</definedName>
    <definedName name="XA223.06" localSheetId="43">'[1]Bancos Múltiples'!#REF!</definedName>
    <definedName name="XA223.06" localSheetId="44">'[1]Bancos Múltiples'!#REF!</definedName>
    <definedName name="XA223.06" localSheetId="52">'[1]Bancos Múltiples'!#REF!</definedName>
    <definedName name="XA223.06" localSheetId="5">'[1]Bancos Múltiples'!#REF!</definedName>
    <definedName name="XA223.06" localSheetId="53">'[1]Bancos Múltiples'!#REF!</definedName>
    <definedName name="XA223.06" localSheetId="64">'[1]Bancos Múltiples'!#REF!</definedName>
    <definedName name="XA223.06" localSheetId="65">'[1]Bancos Múltiples'!#REF!</definedName>
    <definedName name="XA223.06" localSheetId="73">'[1]Bancos Múltiples'!#REF!</definedName>
    <definedName name="XA223.06" localSheetId="74">'[1]Bancos Múltiples'!#REF!</definedName>
    <definedName name="XA223.06">'[1]Bancos Múltiples'!#REF!</definedName>
    <definedName name="XA223.07" localSheetId="1">'[1]Bancos Múltiples'!#REF!</definedName>
    <definedName name="XA223.07" localSheetId="2">'[1]Bancos Múltiples'!#REF!</definedName>
    <definedName name="XA223.07" localSheetId="28">'[1]Bancos Múltiples'!#REF!</definedName>
    <definedName name="XA223.07" localSheetId="29">'[1]Bancos Múltiples'!#REF!</definedName>
    <definedName name="XA223.07" localSheetId="3">'[1]Bancos Múltiples'!#REF!</definedName>
    <definedName name="XA223.07" localSheetId="4">'[1]Bancos Múltiples'!#REF!</definedName>
    <definedName name="XA223.07" localSheetId="43">'[1]Bancos Múltiples'!#REF!</definedName>
    <definedName name="XA223.07" localSheetId="44">'[1]Bancos Múltiples'!#REF!</definedName>
    <definedName name="XA223.07" localSheetId="52">'[1]Bancos Múltiples'!#REF!</definedName>
    <definedName name="XA223.07" localSheetId="5">'[1]Bancos Múltiples'!#REF!</definedName>
    <definedName name="XA223.07" localSheetId="53">'[1]Bancos Múltiples'!#REF!</definedName>
    <definedName name="XA223.07" localSheetId="64">'[1]Bancos Múltiples'!#REF!</definedName>
    <definedName name="XA223.07" localSheetId="65">'[1]Bancos Múltiples'!#REF!</definedName>
    <definedName name="XA223.07" localSheetId="73">'[1]Bancos Múltiples'!#REF!</definedName>
    <definedName name="XA223.07" localSheetId="74">'[1]Bancos Múltiples'!#REF!</definedName>
    <definedName name="XA223.07">'[1]Bancos Múltiples'!#REF!</definedName>
    <definedName name="XA223.08" localSheetId="1">'[1]Bancos Múltiples'!#REF!</definedName>
    <definedName name="XA223.08" localSheetId="2">'[1]Bancos Múltiples'!#REF!</definedName>
    <definedName name="XA223.08" localSheetId="28">'[1]Bancos Múltiples'!#REF!</definedName>
    <definedName name="XA223.08" localSheetId="29">'[1]Bancos Múltiples'!#REF!</definedName>
    <definedName name="XA223.08" localSheetId="3">'[1]Bancos Múltiples'!#REF!</definedName>
    <definedName name="XA223.08" localSheetId="4">'[1]Bancos Múltiples'!#REF!</definedName>
    <definedName name="XA223.08" localSheetId="43">'[1]Bancos Múltiples'!#REF!</definedName>
    <definedName name="XA223.08" localSheetId="44">'[1]Bancos Múltiples'!#REF!</definedName>
    <definedName name="XA223.08" localSheetId="52">'[1]Bancos Múltiples'!#REF!</definedName>
    <definedName name="XA223.08" localSheetId="5">'[1]Bancos Múltiples'!#REF!</definedName>
    <definedName name="XA223.08" localSheetId="53">'[1]Bancos Múltiples'!#REF!</definedName>
    <definedName name="XA223.08" localSheetId="64">'[1]Bancos Múltiples'!#REF!</definedName>
    <definedName name="XA223.08" localSheetId="65">'[1]Bancos Múltiples'!#REF!</definedName>
    <definedName name="XA223.08" localSheetId="73">'[1]Bancos Múltiples'!#REF!</definedName>
    <definedName name="XA223.08" localSheetId="74">'[1]Bancos Múltiples'!#REF!</definedName>
    <definedName name="XA223.08">'[1]Bancos Múltiples'!#REF!</definedName>
    <definedName name="XA223.99" localSheetId="1">'[1]Bancos Múltiples'!#REF!</definedName>
    <definedName name="XA223.99" localSheetId="2">'[1]Bancos Múltiples'!#REF!</definedName>
    <definedName name="XA223.99" localSheetId="28">'[1]Bancos Múltiples'!#REF!</definedName>
    <definedName name="XA223.99" localSheetId="29">'[1]Bancos Múltiples'!#REF!</definedName>
    <definedName name="XA223.99" localSheetId="3">'[1]Bancos Múltiples'!#REF!</definedName>
    <definedName name="XA223.99" localSheetId="4">'[1]Bancos Múltiples'!#REF!</definedName>
    <definedName name="XA223.99" localSheetId="43">'[1]Bancos Múltiples'!#REF!</definedName>
    <definedName name="XA223.99" localSheetId="44">'[1]Bancos Múltiples'!#REF!</definedName>
    <definedName name="XA223.99" localSheetId="52">'[1]Bancos Múltiples'!#REF!</definedName>
    <definedName name="XA223.99" localSheetId="5">'[1]Bancos Múltiples'!#REF!</definedName>
    <definedName name="XA223.99" localSheetId="53">'[1]Bancos Múltiples'!#REF!</definedName>
    <definedName name="XA223.99" localSheetId="64">'[1]Bancos Múltiples'!#REF!</definedName>
    <definedName name="XA223.99" localSheetId="65">'[1]Bancos Múltiples'!#REF!</definedName>
    <definedName name="XA223.99" localSheetId="73">'[1]Bancos Múltiples'!#REF!</definedName>
    <definedName name="XA223.99" localSheetId="74">'[1]Bancos Múltiples'!#REF!</definedName>
    <definedName name="XA223.99">'[1]Bancos Múltiples'!#REF!</definedName>
    <definedName name="XA224.00" localSheetId="1">'[1]Bancos Múltiples'!#REF!</definedName>
    <definedName name="XA224.00" localSheetId="2">'[1]Bancos Múltiples'!#REF!</definedName>
    <definedName name="XA224.00" localSheetId="28">'[1]Bancos Múltiples'!#REF!</definedName>
    <definedName name="XA224.00" localSheetId="29">'[1]Bancos Múltiples'!#REF!</definedName>
    <definedName name="XA224.00" localSheetId="3">'[1]Bancos Múltiples'!#REF!</definedName>
    <definedName name="XA224.00" localSheetId="4">'[1]Bancos Múltiples'!#REF!</definedName>
    <definedName name="XA224.00" localSheetId="43">'[1]Bancos Múltiples'!#REF!</definedName>
    <definedName name="XA224.00" localSheetId="44">'[1]Bancos Múltiples'!#REF!</definedName>
    <definedName name="XA224.00" localSheetId="52">'[1]Bancos Múltiples'!#REF!</definedName>
    <definedName name="XA224.00" localSheetId="5">'[1]Bancos Múltiples'!#REF!</definedName>
    <definedName name="XA224.00" localSheetId="53">'[1]Bancos Múltiples'!#REF!</definedName>
    <definedName name="XA224.00" localSheetId="64">'[1]Bancos Múltiples'!#REF!</definedName>
    <definedName name="XA224.00" localSheetId="65">'[1]Bancos Múltiples'!#REF!</definedName>
    <definedName name="XA224.00" localSheetId="73">'[1]Bancos Múltiples'!#REF!</definedName>
    <definedName name="XA224.00" localSheetId="74">'[1]Bancos Múltiples'!#REF!</definedName>
    <definedName name="XA224.00">'[1]Bancos Múltiples'!#REF!</definedName>
    <definedName name="XA224.01" localSheetId="1">'[1]Bancos Múltiples'!#REF!</definedName>
    <definedName name="XA224.01" localSheetId="2">'[1]Bancos Múltiples'!#REF!</definedName>
    <definedName name="XA224.01" localSheetId="28">'[1]Bancos Múltiples'!#REF!</definedName>
    <definedName name="XA224.01" localSheetId="29">'[1]Bancos Múltiples'!#REF!</definedName>
    <definedName name="XA224.01" localSheetId="3">'[1]Bancos Múltiples'!#REF!</definedName>
    <definedName name="XA224.01" localSheetId="4">'[1]Bancos Múltiples'!#REF!</definedName>
    <definedName name="XA224.01" localSheetId="43">'[1]Bancos Múltiples'!#REF!</definedName>
    <definedName name="XA224.01" localSheetId="44">'[1]Bancos Múltiples'!#REF!</definedName>
    <definedName name="XA224.01" localSheetId="52">'[1]Bancos Múltiples'!#REF!</definedName>
    <definedName name="XA224.01" localSheetId="5">'[1]Bancos Múltiples'!#REF!</definedName>
    <definedName name="XA224.01" localSheetId="53">'[1]Bancos Múltiples'!#REF!</definedName>
    <definedName name="XA224.01" localSheetId="64">'[1]Bancos Múltiples'!#REF!</definedName>
    <definedName name="XA224.01" localSheetId="65">'[1]Bancos Múltiples'!#REF!</definedName>
    <definedName name="XA224.01" localSheetId="73">'[1]Bancos Múltiples'!#REF!</definedName>
    <definedName name="XA224.01" localSheetId="74">'[1]Bancos Múltiples'!#REF!</definedName>
    <definedName name="XA224.01">'[1]Bancos Múltiples'!#REF!</definedName>
    <definedName name="XA224.02" localSheetId="1">'[1]Bancos Múltiples'!#REF!</definedName>
    <definedName name="XA224.02" localSheetId="2">'[1]Bancos Múltiples'!#REF!</definedName>
    <definedName name="XA224.02" localSheetId="28">'[1]Bancos Múltiples'!#REF!</definedName>
    <definedName name="XA224.02" localSheetId="29">'[1]Bancos Múltiples'!#REF!</definedName>
    <definedName name="XA224.02" localSheetId="3">'[1]Bancos Múltiples'!#REF!</definedName>
    <definedName name="XA224.02" localSheetId="4">'[1]Bancos Múltiples'!#REF!</definedName>
    <definedName name="XA224.02" localSheetId="43">'[1]Bancos Múltiples'!#REF!</definedName>
    <definedName name="XA224.02" localSheetId="44">'[1]Bancos Múltiples'!#REF!</definedName>
    <definedName name="XA224.02" localSheetId="52">'[1]Bancos Múltiples'!#REF!</definedName>
    <definedName name="XA224.02" localSheetId="5">'[1]Bancos Múltiples'!#REF!</definedName>
    <definedName name="XA224.02" localSheetId="53">'[1]Bancos Múltiples'!#REF!</definedName>
    <definedName name="XA224.02" localSheetId="64">'[1]Bancos Múltiples'!#REF!</definedName>
    <definedName name="XA224.02" localSheetId="65">'[1]Bancos Múltiples'!#REF!</definedName>
    <definedName name="XA224.02" localSheetId="73">'[1]Bancos Múltiples'!#REF!</definedName>
    <definedName name="XA224.02" localSheetId="74">'[1]Bancos Múltiples'!#REF!</definedName>
    <definedName name="XA224.02">'[1]Bancos Múltiples'!#REF!</definedName>
    <definedName name="XA224.03" localSheetId="1">'[1]Bancos Múltiples'!#REF!</definedName>
    <definedName name="XA224.03" localSheetId="2">'[1]Bancos Múltiples'!#REF!</definedName>
    <definedName name="XA224.03" localSheetId="28">'[1]Bancos Múltiples'!#REF!</definedName>
    <definedName name="XA224.03" localSheetId="29">'[1]Bancos Múltiples'!#REF!</definedName>
    <definedName name="XA224.03" localSheetId="3">'[1]Bancos Múltiples'!#REF!</definedName>
    <definedName name="XA224.03" localSheetId="4">'[1]Bancos Múltiples'!#REF!</definedName>
    <definedName name="XA224.03" localSheetId="43">'[1]Bancos Múltiples'!#REF!</definedName>
    <definedName name="XA224.03" localSheetId="44">'[1]Bancos Múltiples'!#REF!</definedName>
    <definedName name="XA224.03" localSheetId="52">'[1]Bancos Múltiples'!#REF!</definedName>
    <definedName name="XA224.03" localSheetId="5">'[1]Bancos Múltiples'!#REF!</definedName>
    <definedName name="XA224.03" localSheetId="53">'[1]Bancos Múltiples'!#REF!</definedName>
    <definedName name="XA224.03" localSheetId="64">'[1]Bancos Múltiples'!#REF!</definedName>
    <definedName name="XA224.03" localSheetId="65">'[1]Bancos Múltiples'!#REF!</definedName>
    <definedName name="XA224.03" localSheetId="73">'[1]Bancos Múltiples'!#REF!</definedName>
    <definedName name="XA224.03" localSheetId="74">'[1]Bancos Múltiples'!#REF!</definedName>
    <definedName name="XA224.03">'[1]Bancos Múltiples'!#REF!</definedName>
    <definedName name="XA224.99" localSheetId="1">'[1]Bancos Múltiples'!#REF!</definedName>
    <definedName name="XA224.99" localSheetId="2">'[1]Bancos Múltiples'!#REF!</definedName>
    <definedName name="XA224.99" localSheetId="28">'[1]Bancos Múltiples'!#REF!</definedName>
    <definedName name="XA224.99" localSheetId="29">'[1]Bancos Múltiples'!#REF!</definedName>
    <definedName name="XA224.99" localSheetId="3">'[1]Bancos Múltiples'!#REF!</definedName>
    <definedName name="XA224.99" localSheetId="4">'[1]Bancos Múltiples'!#REF!</definedName>
    <definedName name="XA224.99" localSheetId="43">'[1]Bancos Múltiples'!#REF!</definedName>
    <definedName name="XA224.99" localSheetId="44">'[1]Bancos Múltiples'!#REF!</definedName>
    <definedName name="XA224.99" localSheetId="52">'[1]Bancos Múltiples'!#REF!</definedName>
    <definedName name="XA224.99" localSheetId="5">'[1]Bancos Múltiples'!#REF!</definedName>
    <definedName name="XA224.99" localSheetId="53">'[1]Bancos Múltiples'!#REF!</definedName>
    <definedName name="XA224.99" localSheetId="64">'[1]Bancos Múltiples'!#REF!</definedName>
    <definedName name="XA224.99" localSheetId="65">'[1]Bancos Múltiples'!#REF!</definedName>
    <definedName name="XA224.99" localSheetId="73">'[1]Bancos Múltiples'!#REF!</definedName>
    <definedName name="XA224.99" localSheetId="74">'[1]Bancos Múltiples'!#REF!</definedName>
    <definedName name="XA224.99">'[1]Bancos Múltiples'!#REF!</definedName>
    <definedName name="XA228.00" localSheetId="1">'[1]Bancos Múltiples'!#REF!</definedName>
    <definedName name="XA228.00" localSheetId="2">'[1]Bancos Múltiples'!#REF!</definedName>
    <definedName name="XA228.00" localSheetId="28">'[1]Bancos Múltiples'!#REF!</definedName>
    <definedName name="XA228.00" localSheetId="29">'[1]Bancos Múltiples'!#REF!</definedName>
    <definedName name="XA228.00" localSheetId="3">'[1]Bancos Múltiples'!#REF!</definedName>
    <definedName name="XA228.00" localSheetId="4">'[1]Bancos Múltiples'!#REF!</definedName>
    <definedName name="XA228.00" localSheetId="43">'[1]Bancos Múltiples'!#REF!</definedName>
    <definedName name="XA228.00" localSheetId="44">'[1]Bancos Múltiples'!#REF!</definedName>
    <definedName name="XA228.00" localSheetId="52">'[1]Bancos Múltiples'!#REF!</definedName>
    <definedName name="XA228.00" localSheetId="5">'[1]Bancos Múltiples'!#REF!</definedName>
    <definedName name="XA228.00" localSheetId="53">'[1]Bancos Múltiples'!#REF!</definedName>
    <definedName name="XA228.00" localSheetId="64">'[1]Bancos Múltiples'!#REF!</definedName>
    <definedName name="XA228.00" localSheetId="65">'[1]Bancos Múltiples'!#REF!</definedName>
    <definedName name="XA228.00" localSheetId="73">'[1]Bancos Múltiples'!#REF!</definedName>
    <definedName name="XA228.00" localSheetId="74">'[1]Bancos Múltiples'!#REF!</definedName>
    <definedName name="XA228.00">'[1]Bancos Múltiples'!#REF!</definedName>
    <definedName name="XA228.01" localSheetId="1">'[1]Bancos Múltiples'!#REF!</definedName>
    <definedName name="XA228.01" localSheetId="2">'[1]Bancos Múltiples'!#REF!</definedName>
    <definedName name="XA228.01" localSheetId="28">'[1]Bancos Múltiples'!#REF!</definedName>
    <definedName name="XA228.01" localSheetId="29">'[1]Bancos Múltiples'!#REF!</definedName>
    <definedName name="XA228.01" localSheetId="3">'[1]Bancos Múltiples'!#REF!</definedName>
    <definedName name="XA228.01" localSheetId="4">'[1]Bancos Múltiples'!#REF!</definedName>
    <definedName name="XA228.01" localSheetId="43">'[1]Bancos Múltiples'!#REF!</definedName>
    <definedName name="XA228.01" localSheetId="44">'[1]Bancos Múltiples'!#REF!</definedName>
    <definedName name="XA228.01" localSheetId="52">'[1]Bancos Múltiples'!#REF!</definedName>
    <definedName name="XA228.01" localSheetId="5">'[1]Bancos Múltiples'!#REF!</definedName>
    <definedName name="XA228.01" localSheetId="53">'[1]Bancos Múltiples'!#REF!</definedName>
    <definedName name="XA228.01" localSheetId="64">'[1]Bancos Múltiples'!#REF!</definedName>
    <definedName name="XA228.01" localSheetId="65">'[1]Bancos Múltiples'!#REF!</definedName>
    <definedName name="XA228.01" localSheetId="73">'[1]Bancos Múltiples'!#REF!</definedName>
    <definedName name="XA228.01" localSheetId="74">'[1]Bancos Múltiples'!#REF!</definedName>
    <definedName name="XA228.01">'[1]Bancos Múltiples'!#REF!</definedName>
    <definedName name="XA228.02" localSheetId="1">'[1]Bancos Múltiples'!#REF!</definedName>
    <definedName name="XA228.02" localSheetId="2">'[1]Bancos Múltiples'!#REF!</definedName>
    <definedName name="XA228.02" localSheetId="28">'[1]Bancos Múltiples'!#REF!</definedName>
    <definedName name="XA228.02" localSheetId="29">'[1]Bancos Múltiples'!#REF!</definedName>
    <definedName name="XA228.02" localSheetId="3">'[1]Bancos Múltiples'!#REF!</definedName>
    <definedName name="XA228.02" localSheetId="4">'[1]Bancos Múltiples'!#REF!</definedName>
    <definedName name="XA228.02" localSheetId="43">'[1]Bancos Múltiples'!#REF!</definedName>
    <definedName name="XA228.02" localSheetId="44">'[1]Bancos Múltiples'!#REF!</definedName>
    <definedName name="XA228.02" localSheetId="52">'[1]Bancos Múltiples'!#REF!</definedName>
    <definedName name="XA228.02" localSheetId="5">'[1]Bancos Múltiples'!#REF!</definedName>
    <definedName name="XA228.02" localSheetId="53">'[1]Bancos Múltiples'!#REF!</definedName>
    <definedName name="XA228.02" localSheetId="64">'[1]Bancos Múltiples'!#REF!</definedName>
    <definedName name="XA228.02" localSheetId="65">'[1]Bancos Múltiples'!#REF!</definedName>
    <definedName name="XA228.02" localSheetId="73">'[1]Bancos Múltiples'!#REF!</definedName>
    <definedName name="XA228.02" localSheetId="74">'[1]Bancos Múltiples'!#REF!</definedName>
    <definedName name="XA228.02">'[1]Bancos Múltiples'!#REF!</definedName>
    <definedName name="XA228.03" localSheetId="1">'[1]Bancos Múltiples'!#REF!</definedName>
    <definedName name="XA228.03" localSheetId="2">'[1]Bancos Múltiples'!#REF!</definedName>
    <definedName name="XA228.03" localSheetId="28">'[1]Bancos Múltiples'!#REF!</definedName>
    <definedName name="XA228.03" localSheetId="29">'[1]Bancos Múltiples'!#REF!</definedName>
    <definedName name="XA228.03" localSheetId="3">'[1]Bancos Múltiples'!#REF!</definedName>
    <definedName name="XA228.03" localSheetId="4">'[1]Bancos Múltiples'!#REF!</definedName>
    <definedName name="XA228.03" localSheetId="43">'[1]Bancos Múltiples'!#REF!</definedName>
    <definedName name="XA228.03" localSheetId="44">'[1]Bancos Múltiples'!#REF!</definedName>
    <definedName name="XA228.03" localSheetId="52">'[1]Bancos Múltiples'!#REF!</definedName>
    <definedName name="XA228.03" localSheetId="5">'[1]Bancos Múltiples'!#REF!</definedName>
    <definedName name="XA228.03" localSheetId="53">'[1]Bancos Múltiples'!#REF!</definedName>
    <definedName name="XA228.03" localSheetId="64">'[1]Bancos Múltiples'!#REF!</definedName>
    <definedName name="XA228.03" localSheetId="65">'[1]Bancos Múltiples'!#REF!</definedName>
    <definedName name="XA228.03" localSheetId="73">'[1]Bancos Múltiples'!#REF!</definedName>
    <definedName name="XA228.03" localSheetId="74">'[1]Bancos Múltiples'!#REF!</definedName>
    <definedName name="XA228.03">'[1]Bancos Múltiples'!#REF!</definedName>
    <definedName name="XA228.04" localSheetId="1">'[1]Bancos Múltiples'!#REF!</definedName>
    <definedName name="XA228.04" localSheetId="2">'[1]Bancos Múltiples'!#REF!</definedName>
    <definedName name="XA228.04" localSheetId="28">'[1]Bancos Múltiples'!#REF!</definedName>
    <definedName name="XA228.04" localSheetId="29">'[1]Bancos Múltiples'!#REF!</definedName>
    <definedName name="XA228.04" localSheetId="3">'[1]Bancos Múltiples'!#REF!</definedName>
    <definedName name="XA228.04" localSheetId="4">'[1]Bancos Múltiples'!#REF!</definedName>
    <definedName name="XA228.04" localSheetId="43">'[1]Bancos Múltiples'!#REF!</definedName>
    <definedName name="XA228.04" localSheetId="44">'[1]Bancos Múltiples'!#REF!</definedName>
    <definedName name="XA228.04" localSheetId="52">'[1]Bancos Múltiples'!#REF!</definedName>
    <definedName name="XA228.04" localSheetId="5">'[1]Bancos Múltiples'!#REF!</definedName>
    <definedName name="XA228.04" localSheetId="53">'[1]Bancos Múltiples'!#REF!</definedName>
    <definedName name="XA228.04" localSheetId="64">'[1]Bancos Múltiples'!#REF!</definedName>
    <definedName name="XA228.04" localSheetId="65">'[1]Bancos Múltiples'!#REF!</definedName>
    <definedName name="XA228.04" localSheetId="73">'[1]Bancos Múltiples'!#REF!</definedName>
    <definedName name="XA228.04" localSheetId="74">'[1]Bancos Múltiples'!#REF!</definedName>
    <definedName name="XA228.04">'[1]Bancos Múltiples'!#REF!</definedName>
    <definedName name="XA230.00" localSheetId="1">'[1]Bancos Múltiples'!#REF!</definedName>
    <definedName name="XA230.00" localSheetId="2">'[1]Bancos Múltiples'!#REF!</definedName>
    <definedName name="XA230.00" localSheetId="28">'[1]Bancos Múltiples'!#REF!</definedName>
    <definedName name="XA230.00" localSheetId="29">'[1]Bancos Múltiples'!#REF!</definedName>
    <definedName name="XA230.00" localSheetId="3">'[1]Bancos Múltiples'!#REF!</definedName>
    <definedName name="XA230.00" localSheetId="4">'[1]Bancos Múltiples'!#REF!</definedName>
    <definedName name="XA230.00" localSheetId="43">'[1]Bancos Múltiples'!#REF!</definedName>
    <definedName name="XA230.00" localSheetId="44">'[1]Bancos Múltiples'!#REF!</definedName>
    <definedName name="XA230.00" localSheetId="52">'[1]Bancos Múltiples'!#REF!</definedName>
    <definedName name="XA230.00" localSheetId="5">'[1]Bancos Múltiples'!#REF!</definedName>
    <definedName name="XA230.00" localSheetId="53">'[1]Bancos Múltiples'!#REF!</definedName>
    <definedName name="XA230.00" localSheetId="64">'[1]Bancos Múltiples'!#REF!</definedName>
    <definedName name="XA230.00" localSheetId="65">'[1]Bancos Múltiples'!#REF!</definedName>
    <definedName name="XA230.00" localSheetId="73">'[1]Bancos Múltiples'!#REF!</definedName>
    <definedName name="XA230.00" localSheetId="74">'[1]Bancos Múltiples'!#REF!</definedName>
    <definedName name="XA230.00">'[1]Bancos Múltiples'!#REF!</definedName>
    <definedName name="XA231.00" localSheetId="1">'[1]Bancos Múltiples'!#REF!</definedName>
    <definedName name="XA231.00" localSheetId="2">'[1]Bancos Múltiples'!#REF!</definedName>
    <definedName name="XA231.00" localSheetId="28">'[1]Bancos Múltiples'!#REF!</definedName>
    <definedName name="XA231.00" localSheetId="29">'[1]Bancos Múltiples'!#REF!</definedName>
    <definedName name="XA231.00" localSheetId="3">'[1]Bancos Múltiples'!#REF!</definedName>
    <definedName name="XA231.00" localSheetId="4">'[1]Bancos Múltiples'!#REF!</definedName>
    <definedName name="XA231.00" localSheetId="43">'[1]Bancos Múltiples'!#REF!</definedName>
    <definedName name="XA231.00" localSheetId="44">'[1]Bancos Múltiples'!#REF!</definedName>
    <definedName name="XA231.00" localSheetId="52">'[1]Bancos Múltiples'!#REF!</definedName>
    <definedName name="XA231.00" localSheetId="5">'[1]Bancos Múltiples'!#REF!</definedName>
    <definedName name="XA231.00" localSheetId="53">'[1]Bancos Múltiples'!#REF!</definedName>
    <definedName name="XA231.00" localSheetId="64">'[1]Bancos Múltiples'!#REF!</definedName>
    <definedName name="XA231.00" localSheetId="65">'[1]Bancos Múltiples'!#REF!</definedName>
    <definedName name="XA231.00" localSheetId="73">'[1]Bancos Múltiples'!#REF!</definedName>
    <definedName name="XA231.00" localSheetId="74">'[1]Bancos Múltiples'!#REF!</definedName>
    <definedName name="XA231.00">'[1]Bancos Múltiples'!#REF!</definedName>
    <definedName name="XA231.01" localSheetId="1">'[1]Bancos Múltiples'!#REF!</definedName>
    <definedName name="XA231.01" localSheetId="2">'[1]Bancos Múltiples'!#REF!</definedName>
    <definedName name="XA231.01" localSheetId="28">'[1]Bancos Múltiples'!#REF!</definedName>
    <definedName name="XA231.01" localSheetId="29">'[1]Bancos Múltiples'!#REF!</definedName>
    <definedName name="XA231.01" localSheetId="3">'[1]Bancos Múltiples'!#REF!</definedName>
    <definedName name="XA231.01" localSheetId="4">'[1]Bancos Múltiples'!#REF!</definedName>
    <definedName name="XA231.01" localSheetId="43">'[1]Bancos Múltiples'!#REF!</definedName>
    <definedName name="XA231.01" localSheetId="44">'[1]Bancos Múltiples'!#REF!</definedName>
    <definedName name="XA231.01" localSheetId="52">'[1]Bancos Múltiples'!#REF!</definedName>
    <definedName name="XA231.01" localSheetId="5">'[1]Bancos Múltiples'!#REF!</definedName>
    <definedName name="XA231.01" localSheetId="53">'[1]Bancos Múltiples'!#REF!</definedName>
    <definedName name="XA231.01" localSheetId="64">'[1]Bancos Múltiples'!#REF!</definedName>
    <definedName name="XA231.01" localSheetId="65">'[1]Bancos Múltiples'!#REF!</definedName>
    <definedName name="XA231.01" localSheetId="73">'[1]Bancos Múltiples'!#REF!</definedName>
    <definedName name="XA231.01" localSheetId="74">'[1]Bancos Múltiples'!#REF!</definedName>
    <definedName name="XA231.01">'[1]Bancos Múltiples'!#REF!</definedName>
    <definedName name="XA231.02" localSheetId="1">'[1]Bancos Múltiples'!#REF!</definedName>
    <definedName name="XA231.02" localSheetId="2">'[1]Bancos Múltiples'!#REF!</definedName>
    <definedName name="XA231.02" localSheetId="28">'[1]Bancos Múltiples'!#REF!</definedName>
    <definedName name="XA231.02" localSheetId="29">'[1]Bancos Múltiples'!#REF!</definedName>
    <definedName name="XA231.02" localSheetId="3">'[1]Bancos Múltiples'!#REF!</definedName>
    <definedName name="XA231.02" localSheetId="4">'[1]Bancos Múltiples'!#REF!</definedName>
    <definedName name="XA231.02" localSheetId="43">'[1]Bancos Múltiples'!#REF!</definedName>
    <definedName name="XA231.02" localSheetId="44">'[1]Bancos Múltiples'!#REF!</definedName>
    <definedName name="XA231.02" localSheetId="52">'[1]Bancos Múltiples'!#REF!</definedName>
    <definedName name="XA231.02" localSheetId="5">'[1]Bancos Múltiples'!#REF!</definedName>
    <definedName name="XA231.02" localSheetId="53">'[1]Bancos Múltiples'!#REF!</definedName>
    <definedName name="XA231.02" localSheetId="64">'[1]Bancos Múltiples'!#REF!</definedName>
    <definedName name="XA231.02" localSheetId="65">'[1]Bancos Múltiples'!#REF!</definedName>
    <definedName name="XA231.02" localSheetId="73">'[1]Bancos Múltiples'!#REF!</definedName>
    <definedName name="XA231.02" localSheetId="74">'[1]Bancos Múltiples'!#REF!</definedName>
    <definedName name="XA231.02">'[1]Bancos Múltiples'!#REF!</definedName>
    <definedName name="XA231.03" localSheetId="1">'[1]Bancos Múltiples'!#REF!</definedName>
    <definedName name="XA231.03" localSheetId="2">'[1]Bancos Múltiples'!#REF!</definedName>
    <definedName name="XA231.03" localSheetId="28">'[1]Bancos Múltiples'!#REF!</definedName>
    <definedName name="XA231.03" localSheetId="29">'[1]Bancos Múltiples'!#REF!</definedName>
    <definedName name="XA231.03" localSheetId="3">'[1]Bancos Múltiples'!#REF!</definedName>
    <definedName name="XA231.03" localSheetId="4">'[1]Bancos Múltiples'!#REF!</definedName>
    <definedName name="XA231.03" localSheetId="43">'[1]Bancos Múltiples'!#REF!</definedName>
    <definedName name="XA231.03" localSheetId="44">'[1]Bancos Múltiples'!#REF!</definedName>
    <definedName name="XA231.03" localSheetId="52">'[1]Bancos Múltiples'!#REF!</definedName>
    <definedName name="XA231.03" localSheetId="5">'[1]Bancos Múltiples'!#REF!</definedName>
    <definedName name="XA231.03" localSheetId="53">'[1]Bancos Múltiples'!#REF!</definedName>
    <definedName name="XA231.03" localSheetId="64">'[1]Bancos Múltiples'!#REF!</definedName>
    <definedName name="XA231.03" localSheetId="65">'[1]Bancos Múltiples'!#REF!</definedName>
    <definedName name="XA231.03" localSheetId="73">'[1]Bancos Múltiples'!#REF!</definedName>
    <definedName name="XA231.03" localSheetId="74">'[1]Bancos Múltiples'!#REF!</definedName>
    <definedName name="XA231.03">'[1]Bancos Múltiples'!#REF!</definedName>
    <definedName name="XA231.04" localSheetId="1">'[1]Bancos Múltiples'!#REF!</definedName>
    <definedName name="XA231.04" localSheetId="2">'[1]Bancos Múltiples'!#REF!</definedName>
    <definedName name="XA231.04" localSheetId="28">'[1]Bancos Múltiples'!#REF!</definedName>
    <definedName name="XA231.04" localSheetId="29">'[1]Bancos Múltiples'!#REF!</definedName>
    <definedName name="XA231.04" localSheetId="3">'[1]Bancos Múltiples'!#REF!</definedName>
    <definedName name="XA231.04" localSheetId="4">'[1]Bancos Múltiples'!#REF!</definedName>
    <definedName name="XA231.04" localSheetId="43">'[1]Bancos Múltiples'!#REF!</definedName>
    <definedName name="XA231.04" localSheetId="44">'[1]Bancos Múltiples'!#REF!</definedName>
    <definedName name="XA231.04" localSheetId="52">'[1]Bancos Múltiples'!#REF!</definedName>
    <definedName name="XA231.04" localSheetId="5">'[1]Bancos Múltiples'!#REF!</definedName>
    <definedName name="XA231.04" localSheetId="53">'[1]Bancos Múltiples'!#REF!</definedName>
    <definedName name="XA231.04" localSheetId="64">'[1]Bancos Múltiples'!#REF!</definedName>
    <definedName name="XA231.04" localSheetId="65">'[1]Bancos Múltiples'!#REF!</definedName>
    <definedName name="XA231.04" localSheetId="73">'[1]Bancos Múltiples'!#REF!</definedName>
    <definedName name="XA231.04" localSheetId="74">'[1]Bancos Múltiples'!#REF!</definedName>
    <definedName name="XA231.04">'[1]Bancos Múltiples'!#REF!</definedName>
    <definedName name="XA231.05" localSheetId="1">'[1]Bancos Múltiples'!#REF!</definedName>
    <definedName name="XA231.05" localSheetId="2">'[1]Bancos Múltiples'!#REF!</definedName>
    <definedName name="XA231.05" localSheetId="28">'[1]Bancos Múltiples'!#REF!</definedName>
    <definedName name="XA231.05" localSheetId="29">'[1]Bancos Múltiples'!#REF!</definedName>
    <definedName name="XA231.05" localSheetId="3">'[1]Bancos Múltiples'!#REF!</definedName>
    <definedName name="XA231.05" localSheetId="4">'[1]Bancos Múltiples'!#REF!</definedName>
    <definedName name="XA231.05" localSheetId="43">'[1]Bancos Múltiples'!#REF!</definedName>
    <definedName name="XA231.05" localSheetId="44">'[1]Bancos Múltiples'!#REF!</definedName>
    <definedName name="XA231.05" localSheetId="52">'[1]Bancos Múltiples'!#REF!</definedName>
    <definedName name="XA231.05" localSheetId="5">'[1]Bancos Múltiples'!#REF!</definedName>
    <definedName name="XA231.05" localSheetId="53">'[1]Bancos Múltiples'!#REF!</definedName>
    <definedName name="XA231.05" localSheetId="64">'[1]Bancos Múltiples'!#REF!</definedName>
    <definedName name="XA231.05" localSheetId="65">'[1]Bancos Múltiples'!#REF!</definedName>
    <definedName name="XA231.05" localSheetId="73">'[1]Bancos Múltiples'!#REF!</definedName>
    <definedName name="XA231.05" localSheetId="74">'[1]Bancos Múltiples'!#REF!</definedName>
    <definedName name="XA231.05">'[1]Bancos Múltiples'!#REF!</definedName>
    <definedName name="XA231.06" localSheetId="1">'[1]Bancos Múltiples'!#REF!</definedName>
    <definedName name="XA231.06" localSheetId="2">'[1]Bancos Múltiples'!#REF!</definedName>
    <definedName name="XA231.06" localSheetId="28">'[1]Bancos Múltiples'!#REF!</definedName>
    <definedName name="XA231.06" localSheetId="29">'[1]Bancos Múltiples'!#REF!</definedName>
    <definedName name="XA231.06" localSheetId="3">'[1]Bancos Múltiples'!#REF!</definedName>
    <definedName name="XA231.06" localSheetId="4">'[1]Bancos Múltiples'!#REF!</definedName>
    <definedName name="XA231.06" localSheetId="43">'[1]Bancos Múltiples'!#REF!</definedName>
    <definedName name="XA231.06" localSheetId="44">'[1]Bancos Múltiples'!#REF!</definedName>
    <definedName name="XA231.06" localSheetId="52">'[1]Bancos Múltiples'!#REF!</definedName>
    <definedName name="XA231.06" localSheetId="5">'[1]Bancos Múltiples'!#REF!</definedName>
    <definedName name="XA231.06" localSheetId="53">'[1]Bancos Múltiples'!#REF!</definedName>
    <definedName name="XA231.06" localSheetId="64">'[1]Bancos Múltiples'!#REF!</definedName>
    <definedName name="XA231.06" localSheetId="65">'[1]Bancos Múltiples'!#REF!</definedName>
    <definedName name="XA231.06" localSheetId="73">'[1]Bancos Múltiples'!#REF!</definedName>
    <definedName name="XA231.06" localSheetId="74">'[1]Bancos Múltiples'!#REF!</definedName>
    <definedName name="XA231.06">'[1]Bancos Múltiples'!#REF!</definedName>
    <definedName name="XA231.07" localSheetId="1">'[1]Bancos Múltiples'!#REF!</definedName>
    <definedName name="XA231.07" localSheetId="2">'[1]Bancos Múltiples'!#REF!</definedName>
    <definedName name="XA231.07" localSheetId="28">'[1]Bancos Múltiples'!#REF!</definedName>
    <definedName name="XA231.07" localSheetId="29">'[1]Bancos Múltiples'!#REF!</definedName>
    <definedName name="XA231.07" localSheetId="3">'[1]Bancos Múltiples'!#REF!</definedName>
    <definedName name="XA231.07" localSheetId="4">'[1]Bancos Múltiples'!#REF!</definedName>
    <definedName name="XA231.07" localSheetId="43">'[1]Bancos Múltiples'!#REF!</definedName>
    <definedName name="XA231.07" localSheetId="44">'[1]Bancos Múltiples'!#REF!</definedName>
    <definedName name="XA231.07" localSheetId="52">'[1]Bancos Múltiples'!#REF!</definedName>
    <definedName name="XA231.07" localSheetId="5">'[1]Bancos Múltiples'!#REF!</definedName>
    <definedName name="XA231.07" localSheetId="53">'[1]Bancos Múltiples'!#REF!</definedName>
    <definedName name="XA231.07" localSheetId="64">'[1]Bancos Múltiples'!#REF!</definedName>
    <definedName name="XA231.07" localSheetId="65">'[1]Bancos Múltiples'!#REF!</definedName>
    <definedName name="XA231.07" localSheetId="73">'[1]Bancos Múltiples'!#REF!</definedName>
    <definedName name="XA231.07" localSheetId="74">'[1]Bancos Múltiples'!#REF!</definedName>
    <definedName name="XA231.07">'[1]Bancos Múltiples'!#REF!</definedName>
    <definedName name="XA231.08" localSheetId="1">'[1]Bancos Múltiples'!#REF!</definedName>
    <definedName name="XA231.08" localSheetId="2">'[1]Bancos Múltiples'!#REF!</definedName>
    <definedName name="XA231.08" localSheetId="28">'[1]Bancos Múltiples'!#REF!</definedName>
    <definedName name="XA231.08" localSheetId="29">'[1]Bancos Múltiples'!#REF!</definedName>
    <definedName name="XA231.08" localSheetId="3">'[1]Bancos Múltiples'!#REF!</definedName>
    <definedName name="XA231.08" localSheetId="4">'[1]Bancos Múltiples'!#REF!</definedName>
    <definedName name="XA231.08" localSheetId="43">'[1]Bancos Múltiples'!#REF!</definedName>
    <definedName name="XA231.08" localSheetId="44">'[1]Bancos Múltiples'!#REF!</definedName>
    <definedName name="XA231.08" localSheetId="52">'[1]Bancos Múltiples'!#REF!</definedName>
    <definedName name="XA231.08" localSheetId="5">'[1]Bancos Múltiples'!#REF!</definedName>
    <definedName name="XA231.08" localSheetId="53">'[1]Bancos Múltiples'!#REF!</definedName>
    <definedName name="XA231.08" localSheetId="64">'[1]Bancos Múltiples'!#REF!</definedName>
    <definedName name="XA231.08" localSheetId="65">'[1]Bancos Múltiples'!#REF!</definedName>
    <definedName name="XA231.08" localSheetId="73">'[1]Bancos Múltiples'!#REF!</definedName>
    <definedName name="XA231.08" localSheetId="74">'[1]Bancos Múltiples'!#REF!</definedName>
    <definedName name="XA231.08">'[1]Bancos Múltiples'!#REF!</definedName>
    <definedName name="XA231.09" localSheetId="1">'[1]Bancos Múltiples'!#REF!</definedName>
    <definedName name="XA231.09" localSheetId="2">'[1]Bancos Múltiples'!#REF!</definedName>
    <definedName name="XA231.09" localSheetId="28">'[1]Bancos Múltiples'!#REF!</definedName>
    <definedName name="XA231.09" localSheetId="29">'[1]Bancos Múltiples'!#REF!</definedName>
    <definedName name="XA231.09" localSheetId="3">'[1]Bancos Múltiples'!#REF!</definedName>
    <definedName name="XA231.09" localSheetId="4">'[1]Bancos Múltiples'!#REF!</definedName>
    <definedName name="XA231.09" localSheetId="43">'[1]Bancos Múltiples'!#REF!</definedName>
    <definedName name="XA231.09" localSheetId="44">'[1]Bancos Múltiples'!#REF!</definedName>
    <definedName name="XA231.09" localSheetId="52">'[1]Bancos Múltiples'!#REF!</definedName>
    <definedName name="XA231.09" localSheetId="5">'[1]Bancos Múltiples'!#REF!</definedName>
    <definedName name="XA231.09" localSheetId="53">'[1]Bancos Múltiples'!#REF!</definedName>
    <definedName name="XA231.09" localSheetId="64">'[1]Bancos Múltiples'!#REF!</definedName>
    <definedName name="XA231.09" localSheetId="65">'[1]Bancos Múltiples'!#REF!</definedName>
    <definedName name="XA231.09" localSheetId="73">'[1]Bancos Múltiples'!#REF!</definedName>
    <definedName name="XA231.09" localSheetId="74">'[1]Bancos Múltiples'!#REF!</definedName>
    <definedName name="XA231.09">'[1]Bancos Múltiples'!#REF!</definedName>
    <definedName name="XA231.10" localSheetId="1">'[1]Bancos Múltiples'!#REF!</definedName>
    <definedName name="XA231.10" localSheetId="2">'[1]Bancos Múltiples'!#REF!</definedName>
    <definedName name="XA231.10" localSheetId="28">'[1]Bancos Múltiples'!#REF!</definedName>
    <definedName name="XA231.10" localSheetId="29">'[1]Bancos Múltiples'!#REF!</definedName>
    <definedName name="XA231.10" localSheetId="3">'[1]Bancos Múltiples'!#REF!</definedName>
    <definedName name="XA231.10" localSheetId="4">'[1]Bancos Múltiples'!#REF!</definedName>
    <definedName name="XA231.10" localSheetId="43">'[1]Bancos Múltiples'!#REF!</definedName>
    <definedName name="XA231.10" localSheetId="44">'[1]Bancos Múltiples'!#REF!</definedName>
    <definedName name="XA231.10" localSheetId="52">'[1]Bancos Múltiples'!#REF!</definedName>
    <definedName name="XA231.10" localSheetId="5">'[1]Bancos Múltiples'!#REF!</definedName>
    <definedName name="XA231.10" localSheetId="53">'[1]Bancos Múltiples'!#REF!</definedName>
    <definedName name="XA231.10" localSheetId="64">'[1]Bancos Múltiples'!#REF!</definedName>
    <definedName name="XA231.10" localSheetId="65">'[1]Bancos Múltiples'!#REF!</definedName>
    <definedName name="XA231.10" localSheetId="73">'[1]Bancos Múltiples'!#REF!</definedName>
    <definedName name="XA231.10" localSheetId="74">'[1]Bancos Múltiples'!#REF!</definedName>
    <definedName name="XA231.10">'[1]Bancos Múltiples'!#REF!</definedName>
    <definedName name="XA231.11" localSheetId="1">'[1]Bancos Múltiples'!#REF!</definedName>
    <definedName name="XA231.11" localSheetId="2">'[1]Bancos Múltiples'!#REF!</definedName>
    <definedName name="XA231.11" localSheetId="28">'[1]Bancos Múltiples'!#REF!</definedName>
    <definedName name="XA231.11" localSheetId="29">'[1]Bancos Múltiples'!#REF!</definedName>
    <definedName name="XA231.11" localSheetId="3">'[1]Bancos Múltiples'!#REF!</definedName>
    <definedName name="XA231.11" localSheetId="4">'[1]Bancos Múltiples'!#REF!</definedName>
    <definedName name="XA231.11" localSheetId="43">'[1]Bancos Múltiples'!#REF!</definedName>
    <definedName name="XA231.11" localSheetId="44">'[1]Bancos Múltiples'!#REF!</definedName>
    <definedName name="XA231.11" localSheetId="52">'[1]Bancos Múltiples'!#REF!</definedName>
    <definedName name="XA231.11" localSheetId="5">'[1]Bancos Múltiples'!#REF!</definedName>
    <definedName name="XA231.11" localSheetId="53">'[1]Bancos Múltiples'!#REF!</definedName>
    <definedName name="XA231.11" localSheetId="64">'[1]Bancos Múltiples'!#REF!</definedName>
    <definedName name="XA231.11" localSheetId="65">'[1]Bancos Múltiples'!#REF!</definedName>
    <definedName name="XA231.11" localSheetId="73">'[1]Bancos Múltiples'!#REF!</definedName>
    <definedName name="XA231.11" localSheetId="74">'[1]Bancos Múltiples'!#REF!</definedName>
    <definedName name="XA231.11">'[1]Bancos Múltiples'!#REF!</definedName>
    <definedName name="XA231.12" localSheetId="1">'[1]Bancos Múltiples'!#REF!</definedName>
    <definedName name="XA231.12" localSheetId="2">'[1]Bancos Múltiples'!#REF!</definedName>
    <definedName name="XA231.12" localSheetId="28">'[1]Bancos Múltiples'!#REF!</definedName>
    <definedName name="XA231.12" localSheetId="29">'[1]Bancos Múltiples'!#REF!</definedName>
    <definedName name="XA231.12" localSheetId="3">'[1]Bancos Múltiples'!#REF!</definedName>
    <definedName name="XA231.12" localSheetId="4">'[1]Bancos Múltiples'!#REF!</definedName>
    <definedName name="XA231.12" localSheetId="43">'[1]Bancos Múltiples'!#REF!</definedName>
    <definedName name="XA231.12" localSheetId="44">'[1]Bancos Múltiples'!#REF!</definedName>
    <definedName name="XA231.12" localSheetId="52">'[1]Bancos Múltiples'!#REF!</definedName>
    <definedName name="XA231.12" localSheetId="5">'[1]Bancos Múltiples'!#REF!</definedName>
    <definedName name="XA231.12" localSheetId="53">'[1]Bancos Múltiples'!#REF!</definedName>
    <definedName name="XA231.12" localSheetId="64">'[1]Bancos Múltiples'!#REF!</definedName>
    <definedName name="XA231.12" localSheetId="65">'[1]Bancos Múltiples'!#REF!</definedName>
    <definedName name="XA231.12" localSheetId="73">'[1]Bancos Múltiples'!#REF!</definedName>
    <definedName name="XA231.12" localSheetId="74">'[1]Bancos Múltiples'!#REF!</definedName>
    <definedName name="XA231.12">'[1]Bancos Múltiples'!#REF!</definedName>
    <definedName name="XA232.00" localSheetId="1">'[1]Bancos Múltiples'!#REF!</definedName>
    <definedName name="XA232.00" localSheetId="2">'[1]Bancos Múltiples'!#REF!</definedName>
    <definedName name="XA232.00" localSheetId="28">'[1]Bancos Múltiples'!#REF!</definedName>
    <definedName name="XA232.00" localSheetId="29">'[1]Bancos Múltiples'!#REF!</definedName>
    <definedName name="XA232.00" localSheetId="3">'[1]Bancos Múltiples'!#REF!</definedName>
    <definedName name="XA232.00" localSheetId="4">'[1]Bancos Múltiples'!#REF!</definedName>
    <definedName name="XA232.00" localSheetId="43">'[1]Bancos Múltiples'!#REF!</definedName>
    <definedName name="XA232.00" localSheetId="44">'[1]Bancos Múltiples'!#REF!</definedName>
    <definedName name="XA232.00" localSheetId="52">'[1]Bancos Múltiples'!#REF!</definedName>
    <definedName name="XA232.00" localSheetId="5">'[1]Bancos Múltiples'!#REF!</definedName>
    <definedName name="XA232.00" localSheetId="53">'[1]Bancos Múltiples'!#REF!</definedName>
    <definedName name="XA232.00" localSheetId="64">'[1]Bancos Múltiples'!#REF!</definedName>
    <definedName name="XA232.00" localSheetId="65">'[1]Bancos Múltiples'!#REF!</definedName>
    <definedName name="XA232.00" localSheetId="73">'[1]Bancos Múltiples'!#REF!</definedName>
    <definedName name="XA232.00" localSheetId="74">'[1]Bancos Múltiples'!#REF!</definedName>
    <definedName name="XA232.00">'[1]Bancos Múltiples'!#REF!</definedName>
    <definedName name="XA232.01" localSheetId="1">'[1]Bancos Múltiples'!#REF!</definedName>
    <definedName name="XA232.01" localSheetId="2">'[1]Bancos Múltiples'!#REF!</definedName>
    <definedName name="XA232.01" localSheetId="28">'[1]Bancos Múltiples'!#REF!</definedName>
    <definedName name="XA232.01" localSheetId="29">'[1]Bancos Múltiples'!#REF!</definedName>
    <definedName name="XA232.01" localSheetId="3">'[1]Bancos Múltiples'!#REF!</definedName>
    <definedName name="XA232.01" localSheetId="4">'[1]Bancos Múltiples'!#REF!</definedName>
    <definedName name="XA232.01" localSheetId="43">'[1]Bancos Múltiples'!#REF!</definedName>
    <definedName name="XA232.01" localSheetId="44">'[1]Bancos Múltiples'!#REF!</definedName>
    <definedName name="XA232.01" localSheetId="52">'[1]Bancos Múltiples'!#REF!</definedName>
    <definedName name="XA232.01" localSheetId="5">'[1]Bancos Múltiples'!#REF!</definedName>
    <definedName name="XA232.01" localSheetId="53">'[1]Bancos Múltiples'!#REF!</definedName>
    <definedName name="XA232.01" localSheetId="64">'[1]Bancos Múltiples'!#REF!</definedName>
    <definedName name="XA232.01" localSheetId="65">'[1]Bancos Múltiples'!#REF!</definedName>
    <definedName name="XA232.01" localSheetId="73">'[1]Bancos Múltiples'!#REF!</definedName>
    <definedName name="XA232.01" localSheetId="74">'[1]Bancos Múltiples'!#REF!</definedName>
    <definedName name="XA232.01">'[1]Bancos Múltiples'!#REF!</definedName>
    <definedName name="XA232.02" localSheetId="1">'[1]Bancos Múltiples'!#REF!</definedName>
    <definedName name="XA232.02" localSheetId="2">'[1]Bancos Múltiples'!#REF!</definedName>
    <definedName name="XA232.02" localSheetId="28">'[1]Bancos Múltiples'!#REF!</definedName>
    <definedName name="XA232.02" localSheetId="29">'[1]Bancos Múltiples'!#REF!</definedName>
    <definedName name="XA232.02" localSheetId="3">'[1]Bancos Múltiples'!#REF!</definedName>
    <definedName name="XA232.02" localSheetId="4">'[1]Bancos Múltiples'!#REF!</definedName>
    <definedName name="XA232.02" localSheetId="43">'[1]Bancos Múltiples'!#REF!</definedName>
    <definedName name="XA232.02" localSheetId="44">'[1]Bancos Múltiples'!#REF!</definedName>
    <definedName name="XA232.02" localSheetId="52">'[1]Bancos Múltiples'!#REF!</definedName>
    <definedName name="XA232.02" localSheetId="5">'[1]Bancos Múltiples'!#REF!</definedName>
    <definedName name="XA232.02" localSheetId="53">'[1]Bancos Múltiples'!#REF!</definedName>
    <definedName name="XA232.02" localSheetId="64">'[1]Bancos Múltiples'!#REF!</definedName>
    <definedName name="XA232.02" localSheetId="65">'[1]Bancos Múltiples'!#REF!</definedName>
    <definedName name="XA232.02" localSheetId="73">'[1]Bancos Múltiples'!#REF!</definedName>
    <definedName name="XA232.02" localSheetId="74">'[1]Bancos Múltiples'!#REF!</definedName>
    <definedName name="XA232.02">'[1]Bancos Múltiples'!#REF!</definedName>
    <definedName name="XA232.03" localSheetId="1">'[1]Bancos Múltiples'!#REF!</definedName>
    <definedName name="XA232.03" localSheetId="2">'[1]Bancos Múltiples'!#REF!</definedName>
    <definedName name="XA232.03" localSheetId="28">'[1]Bancos Múltiples'!#REF!</definedName>
    <definedName name="XA232.03" localSheetId="29">'[1]Bancos Múltiples'!#REF!</definedName>
    <definedName name="XA232.03" localSheetId="3">'[1]Bancos Múltiples'!#REF!</definedName>
    <definedName name="XA232.03" localSheetId="4">'[1]Bancos Múltiples'!#REF!</definedName>
    <definedName name="XA232.03" localSheetId="43">'[1]Bancos Múltiples'!#REF!</definedName>
    <definedName name="XA232.03" localSheetId="44">'[1]Bancos Múltiples'!#REF!</definedName>
    <definedName name="XA232.03" localSheetId="52">'[1]Bancos Múltiples'!#REF!</definedName>
    <definedName name="XA232.03" localSheetId="5">'[1]Bancos Múltiples'!#REF!</definedName>
    <definedName name="XA232.03" localSheetId="53">'[1]Bancos Múltiples'!#REF!</definedName>
    <definedName name="XA232.03" localSheetId="64">'[1]Bancos Múltiples'!#REF!</definedName>
    <definedName name="XA232.03" localSheetId="65">'[1]Bancos Múltiples'!#REF!</definedName>
    <definedName name="XA232.03" localSheetId="73">'[1]Bancos Múltiples'!#REF!</definedName>
    <definedName name="XA232.03" localSheetId="74">'[1]Bancos Múltiples'!#REF!</definedName>
    <definedName name="XA232.03">'[1]Bancos Múltiples'!#REF!</definedName>
    <definedName name="XA232.04" localSheetId="1">'[1]Bancos Múltiples'!#REF!</definedName>
    <definedName name="XA232.04" localSheetId="2">'[1]Bancos Múltiples'!#REF!</definedName>
    <definedName name="XA232.04" localSheetId="28">'[1]Bancos Múltiples'!#REF!</definedName>
    <definedName name="XA232.04" localSheetId="29">'[1]Bancos Múltiples'!#REF!</definedName>
    <definedName name="XA232.04" localSheetId="3">'[1]Bancos Múltiples'!#REF!</definedName>
    <definedName name="XA232.04" localSheetId="4">'[1]Bancos Múltiples'!#REF!</definedName>
    <definedName name="XA232.04" localSheetId="43">'[1]Bancos Múltiples'!#REF!</definedName>
    <definedName name="XA232.04" localSheetId="44">'[1]Bancos Múltiples'!#REF!</definedName>
    <definedName name="XA232.04" localSheetId="52">'[1]Bancos Múltiples'!#REF!</definedName>
    <definedName name="XA232.04" localSheetId="5">'[1]Bancos Múltiples'!#REF!</definedName>
    <definedName name="XA232.04" localSheetId="53">'[1]Bancos Múltiples'!#REF!</definedName>
    <definedName name="XA232.04" localSheetId="64">'[1]Bancos Múltiples'!#REF!</definedName>
    <definedName name="XA232.04" localSheetId="65">'[1]Bancos Múltiples'!#REF!</definedName>
    <definedName name="XA232.04" localSheetId="73">'[1]Bancos Múltiples'!#REF!</definedName>
    <definedName name="XA232.04" localSheetId="74">'[1]Bancos Múltiples'!#REF!</definedName>
    <definedName name="XA232.04">'[1]Bancos Múltiples'!#REF!</definedName>
    <definedName name="XA233.00" localSheetId="1">'[1]Bancos Múltiples'!#REF!</definedName>
    <definedName name="XA233.00" localSheetId="2">'[1]Bancos Múltiples'!#REF!</definedName>
    <definedName name="XA233.00" localSheetId="28">'[1]Bancos Múltiples'!#REF!</definedName>
    <definedName name="XA233.00" localSheetId="29">'[1]Bancos Múltiples'!#REF!</definedName>
    <definedName name="XA233.00" localSheetId="3">'[1]Bancos Múltiples'!#REF!</definedName>
    <definedName name="XA233.00" localSheetId="4">'[1]Bancos Múltiples'!#REF!</definedName>
    <definedName name="XA233.00" localSheetId="43">'[1]Bancos Múltiples'!#REF!</definedName>
    <definedName name="XA233.00" localSheetId="44">'[1]Bancos Múltiples'!#REF!</definedName>
    <definedName name="XA233.00" localSheetId="52">'[1]Bancos Múltiples'!#REF!</definedName>
    <definedName name="XA233.00" localSheetId="5">'[1]Bancos Múltiples'!#REF!</definedName>
    <definedName name="XA233.00" localSheetId="53">'[1]Bancos Múltiples'!#REF!</definedName>
    <definedName name="XA233.00" localSheetId="64">'[1]Bancos Múltiples'!#REF!</definedName>
    <definedName name="XA233.00" localSheetId="65">'[1]Bancos Múltiples'!#REF!</definedName>
    <definedName name="XA233.00" localSheetId="73">'[1]Bancos Múltiples'!#REF!</definedName>
    <definedName name="XA233.00" localSheetId="74">'[1]Bancos Múltiples'!#REF!</definedName>
    <definedName name="XA233.00">'[1]Bancos Múltiples'!#REF!</definedName>
    <definedName name="XA233.01" localSheetId="1">'[1]Bancos Múltiples'!#REF!</definedName>
    <definedName name="XA233.01" localSheetId="2">'[1]Bancos Múltiples'!#REF!</definedName>
    <definedName name="XA233.01" localSheetId="28">'[1]Bancos Múltiples'!#REF!</definedName>
    <definedName name="XA233.01" localSheetId="29">'[1]Bancos Múltiples'!#REF!</definedName>
    <definedName name="XA233.01" localSheetId="3">'[1]Bancos Múltiples'!#REF!</definedName>
    <definedName name="XA233.01" localSheetId="4">'[1]Bancos Múltiples'!#REF!</definedName>
    <definedName name="XA233.01" localSheetId="43">'[1]Bancos Múltiples'!#REF!</definedName>
    <definedName name="XA233.01" localSheetId="44">'[1]Bancos Múltiples'!#REF!</definedName>
    <definedName name="XA233.01" localSheetId="52">'[1]Bancos Múltiples'!#REF!</definedName>
    <definedName name="XA233.01" localSheetId="5">'[1]Bancos Múltiples'!#REF!</definedName>
    <definedName name="XA233.01" localSheetId="53">'[1]Bancos Múltiples'!#REF!</definedName>
    <definedName name="XA233.01" localSheetId="64">'[1]Bancos Múltiples'!#REF!</definedName>
    <definedName name="XA233.01" localSheetId="65">'[1]Bancos Múltiples'!#REF!</definedName>
    <definedName name="XA233.01" localSheetId="73">'[1]Bancos Múltiples'!#REF!</definedName>
    <definedName name="XA233.01" localSheetId="74">'[1]Bancos Múltiples'!#REF!</definedName>
    <definedName name="XA233.01">'[1]Bancos Múltiples'!#REF!</definedName>
    <definedName name="XA233.02" localSheetId="1">'[1]Bancos Múltiples'!#REF!</definedName>
    <definedName name="XA233.02" localSheetId="2">'[1]Bancos Múltiples'!#REF!</definedName>
    <definedName name="XA233.02" localSheetId="28">'[1]Bancos Múltiples'!#REF!</definedName>
    <definedName name="XA233.02" localSheetId="29">'[1]Bancos Múltiples'!#REF!</definedName>
    <definedName name="XA233.02" localSheetId="3">'[1]Bancos Múltiples'!#REF!</definedName>
    <definedName name="XA233.02" localSheetId="4">'[1]Bancos Múltiples'!#REF!</definedName>
    <definedName name="XA233.02" localSheetId="43">'[1]Bancos Múltiples'!#REF!</definedName>
    <definedName name="XA233.02" localSheetId="44">'[1]Bancos Múltiples'!#REF!</definedName>
    <definedName name="XA233.02" localSheetId="52">'[1]Bancos Múltiples'!#REF!</definedName>
    <definedName name="XA233.02" localSheetId="5">'[1]Bancos Múltiples'!#REF!</definedName>
    <definedName name="XA233.02" localSheetId="53">'[1]Bancos Múltiples'!#REF!</definedName>
    <definedName name="XA233.02" localSheetId="64">'[1]Bancos Múltiples'!#REF!</definedName>
    <definedName name="XA233.02" localSheetId="65">'[1]Bancos Múltiples'!#REF!</definedName>
    <definedName name="XA233.02" localSheetId="73">'[1]Bancos Múltiples'!#REF!</definedName>
    <definedName name="XA233.02" localSheetId="74">'[1]Bancos Múltiples'!#REF!</definedName>
    <definedName name="XA233.02">'[1]Bancos Múltiples'!#REF!</definedName>
    <definedName name="XA233.03" localSheetId="1">'[1]Bancos Múltiples'!#REF!</definedName>
    <definedName name="XA233.03" localSheetId="2">'[1]Bancos Múltiples'!#REF!</definedName>
    <definedName name="XA233.03" localSheetId="28">'[1]Bancos Múltiples'!#REF!</definedName>
    <definedName name="XA233.03" localSheetId="29">'[1]Bancos Múltiples'!#REF!</definedName>
    <definedName name="XA233.03" localSheetId="3">'[1]Bancos Múltiples'!#REF!</definedName>
    <definedName name="XA233.03" localSheetId="4">'[1]Bancos Múltiples'!#REF!</definedName>
    <definedName name="XA233.03" localSheetId="43">'[1]Bancos Múltiples'!#REF!</definedName>
    <definedName name="XA233.03" localSheetId="44">'[1]Bancos Múltiples'!#REF!</definedName>
    <definedName name="XA233.03" localSheetId="52">'[1]Bancos Múltiples'!#REF!</definedName>
    <definedName name="XA233.03" localSheetId="5">'[1]Bancos Múltiples'!#REF!</definedName>
    <definedName name="XA233.03" localSheetId="53">'[1]Bancos Múltiples'!#REF!</definedName>
    <definedName name="XA233.03" localSheetId="64">'[1]Bancos Múltiples'!#REF!</definedName>
    <definedName name="XA233.03" localSheetId="65">'[1]Bancos Múltiples'!#REF!</definedName>
    <definedName name="XA233.03" localSheetId="73">'[1]Bancos Múltiples'!#REF!</definedName>
    <definedName name="XA233.03" localSheetId="74">'[1]Bancos Múltiples'!#REF!</definedName>
    <definedName name="XA233.03">'[1]Bancos Múltiples'!#REF!</definedName>
    <definedName name="XA233.04" localSheetId="1">'[1]Bancos Múltiples'!#REF!</definedName>
    <definedName name="XA233.04" localSheetId="2">'[1]Bancos Múltiples'!#REF!</definedName>
    <definedName name="XA233.04" localSheetId="28">'[1]Bancos Múltiples'!#REF!</definedName>
    <definedName name="XA233.04" localSheetId="29">'[1]Bancos Múltiples'!#REF!</definedName>
    <definedName name="XA233.04" localSheetId="3">'[1]Bancos Múltiples'!#REF!</definedName>
    <definedName name="XA233.04" localSheetId="4">'[1]Bancos Múltiples'!#REF!</definedName>
    <definedName name="XA233.04" localSheetId="43">'[1]Bancos Múltiples'!#REF!</definedName>
    <definedName name="XA233.04" localSheetId="44">'[1]Bancos Múltiples'!#REF!</definedName>
    <definedName name="XA233.04" localSheetId="52">'[1]Bancos Múltiples'!#REF!</definedName>
    <definedName name="XA233.04" localSheetId="5">'[1]Bancos Múltiples'!#REF!</definedName>
    <definedName name="XA233.04" localSheetId="53">'[1]Bancos Múltiples'!#REF!</definedName>
    <definedName name="XA233.04" localSheetId="64">'[1]Bancos Múltiples'!#REF!</definedName>
    <definedName name="XA233.04" localSheetId="65">'[1]Bancos Múltiples'!#REF!</definedName>
    <definedName name="XA233.04" localSheetId="73">'[1]Bancos Múltiples'!#REF!</definedName>
    <definedName name="XA233.04" localSheetId="74">'[1]Bancos Múltiples'!#REF!</definedName>
    <definedName name="XA233.04">'[1]Bancos Múltiples'!#REF!</definedName>
    <definedName name="XA233.05" localSheetId="1">'[1]Bancos Múltiples'!#REF!</definedName>
    <definedName name="XA233.05" localSheetId="2">'[1]Bancos Múltiples'!#REF!</definedName>
    <definedName name="XA233.05" localSheetId="28">'[1]Bancos Múltiples'!#REF!</definedName>
    <definedName name="XA233.05" localSheetId="29">'[1]Bancos Múltiples'!#REF!</definedName>
    <definedName name="XA233.05" localSheetId="3">'[1]Bancos Múltiples'!#REF!</definedName>
    <definedName name="XA233.05" localSheetId="4">'[1]Bancos Múltiples'!#REF!</definedName>
    <definedName name="XA233.05" localSheetId="43">'[1]Bancos Múltiples'!#REF!</definedName>
    <definedName name="XA233.05" localSheetId="44">'[1]Bancos Múltiples'!#REF!</definedName>
    <definedName name="XA233.05" localSheetId="52">'[1]Bancos Múltiples'!#REF!</definedName>
    <definedName name="XA233.05" localSheetId="5">'[1]Bancos Múltiples'!#REF!</definedName>
    <definedName name="XA233.05" localSheetId="53">'[1]Bancos Múltiples'!#REF!</definedName>
    <definedName name="XA233.05" localSheetId="64">'[1]Bancos Múltiples'!#REF!</definedName>
    <definedName name="XA233.05" localSheetId="65">'[1]Bancos Múltiples'!#REF!</definedName>
    <definedName name="XA233.05" localSheetId="73">'[1]Bancos Múltiples'!#REF!</definedName>
    <definedName name="XA233.05" localSheetId="74">'[1]Bancos Múltiples'!#REF!</definedName>
    <definedName name="XA233.05">'[1]Bancos Múltiples'!#REF!</definedName>
    <definedName name="XA234.00" localSheetId="1">'[1]Bancos Múltiples'!#REF!</definedName>
    <definedName name="XA234.00" localSheetId="2">'[1]Bancos Múltiples'!#REF!</definedName>
    <definedName name="XA234.00" localSheetId="28">'[1]Bancos Múltiples'!#REF!</definedName>
    <definedName name="XA234.00" localSheetId="29">'[1]Bancos Múltiples'!#REF!</definedName>
    <definedName name="XA234.00" localSheetId="3">'[1]Bancos Múltiples'!#REF!</definedName>
    <definedName name="XA234.00" localSheetId="4">'[1]Bancos Múltiples'!#REF!</definedName>
    <definedName name="XA234.00" localSheetId="43">'[1]Bancos Múltiples'!#REF!</definedName>
    <definedName name="XA234.00" localSheetId="44">'[1]Bancos Múltiples'!#REF!</definedName>
    <definedName name="XA234.00" localSheetId="52">'[1]Bancos Múltiples'!#REF!</definedName>
    <definedName name="XA234.00" localSheetId="5">'[1]Bancos Múltiples'!#REF!</definedName>
    <definedName name="XA234.00" localSheetId="53">'[1]Bancos Múltiples'!#REF!</definedName>
    <definedName name="XA234.00" localSheetId="64">'[1]Bancos Múltiples'!#REF!</definedName>
    <definedName name="XA234.00" localSheetId="65">'[1]Bancos Múltiples'!#REF!</definedName>
    <definedName name="XA234.00" localSheetId="73">'[1]Bancos Múltiples'!#REF!</definedName>
    <definedName name="XA234.00" localSheetId="74">'[1]Bancos Múltiples'!#REF!</definedName>
    <definedName name="XA234.00">'[1]Bancos Múltiples'!#REF!</definedName>
    <definedName name="XA234.01" localSheetId="1">'[1]Bancos Múltiples'!#REF!</definedName>
    <definedName name="XA234.01" localSheetId="2">'[1]Bancos Múltiples'!#REF!</definedName>
    <definedName name="XA234.01" localSheetId="28">'[1]Bancos Múltiples'!#REF!</definedName>
    <definedName name="XA234.01" localSheetId="29">'[1]Bancos Múltiples'!#REF!</definedName>
    <definedName name="XA234.01" localSheetId="3">'[1]Bancos Múltiples'!#REF!</definedName>
    <definedName name="XA234.01" localSheetId="4">'[1]Bancos Múltiples'!#REF!</definedName>
    <definedName name="XA234.01" localSheetId="43">'[1]Bancos Múltiples'!#REF!</definedName>
    <definedName name="XA234.01" localSheetId="44">'[1]Bancos Múltiples'!#REF!</definedName>
    <definedName name="XA234.01" localSheetId="52">'[1]Bancos Múltiples'!#REF!</definedName>
    <definedName name="XA234.01" localSheetId="5">'[1]Bancos Múltiples'!#REF!</definedName>
    <definedName name="XA234.01" localSheetId="53">'[1]Bancos Múltiples'!#REF!</definedName>
    <definedName name="XA234.01" localSheetId="64">'[1]Bancos Múltiples'!#REF!</definedName>
    <definedName name="XA234.01" localSheetId="65">'[1]Bancos Múltiples'!#REF!</definedName>
    <definedName name="XA234.01" localSheetId="73">'[1]Bancos Múltiples'!#REF!</definedName>
    <definedName name="XA234.01" localSheetId="74">'[1]Bancos Múltiples'!#REF!</definedName>
    <definedName name="XA234.01">'[1]Bancos Múltiples'!#REF!</definedName>
    <definedName name="XA234.02" localSheetId="1">'[1]Bancos Múltiples'!#REF!</definedName>
    <definedName name="XA234.02" localSheetId="2">'[1]Bancos Múltiples'!#REF!</definedName>
    <definedName name="XA234.02" localSheetId="28">'[1]Bancos Múltiples'!#REF!</definedName>
    <definedName name="XA234.02" localSheetId="29">'[1]Bancos Múltiples'!#REF!</definedName>
    <definedName name="XA234.02" localSheetId="3">'[1]Bancos Múltiples'!#REF!</definedName>
    <definedName name="XA234.02" localSheetId="4">'[1]Bancos Múltiples'!#REF!</definedName>
    <definedName name="XA234.02" localSheetId="43">'[1]Bancos Múltiples'!#REF!</definedName>
    <definedName name="XA234.02" localSheetId="44">'[1]Bancos Múltiples'!#REF!</definedName>
    <definedName name="XA234.02" localSheetId="52">'[1]Bancos Múltiples'!#REF!</definedName>
    <definedName name="XA234.02" localSheetId="5">'[1]Bancos Múltiples'!#REF!</definedName>
    <definedName name="XA234.02" localSheetId="53">'[1]Bancos Múltiples'!#REF!</definedName>
    <definedName name="XA234.02" localSheetId="64">'[1]Bancos Múltiples'!#REF!</definedName>
    <definedName name="XA234.02" localSheetId="65">'[1]Bancos Múltiples'!#REF!</definedName>
    <definedName name="XA234.02" localSheetId="73">'[1]Bancos Múltiples'!#REF!</definedName>
    <definedName name="XA234.02" localSheetId="74">'[1]Bancos Múltiples'!#REF!</definedName>
    <definedName name="XA234.02">'[1]Bancos Múltiples'!#REF!</definedName>
    <definedName name="XA234.03" localSheetId="1">'[1]Bancos Múltiples'!#REF!</definedName>
    <definedName name="XA234.03" localSheetId="2">'[1]Bancos Múltiples'!#REF!</definedName>
    <definedName name="XA234.03" localSheetId="28">'[1]Bancos Múltiples'!#REF!</definedName>
    <definedName name="XA234.03" localSheetId="29">'[1]Bancos Múltiples'!#REF!</definedName>
    <definedName name="XA234.03" localSheetId="3">'[1]Bancos Múltiples'!#REF!</definedName>
    <definedName name="XA234.03" localSheetId="4">'[1]Bancos Múltiples'!#REF!</definedName>
    <definedName name="XA234.03" localSheetId="43">'[1]Bancos Múltiples'!#REF!</definedName>
    <definedName name="XA234.03" localSheetId="44">'[1]Bancos Múltiples'!#REF!</definedName>
    <definedName name="XA234.03" localSheetId="52">'[1]Bancos Múltiples'!#REF!</definedName>
    <definedName name="XA234.03" localSheetId="5">'[1]Bancos Múltiples'!#REF!</definedName>
    <definedName name="XA234.03" localSheetId="53">'[1]Bancos Múltiples'!#REF!</definedName>
    <definedName name="XA234.03" localSheetId="64">'[1]Bancos Múltiples'!#REF!</definedName>
    <definedName name="XA234.03" localSheetId="65">'[1]Bancos Múltiples'!#REF!</definedName>
    <definedName name="XA234.03" localSheetId="73">'[1]Bancos Múltiples'!#REF!</definedName>
    <definedName name="XA234.03" localSheetId="74">'[1]Bancos Múltiples'!#REF!</definedName>
    <definedName name="XA234.03">'[1]Bancos Múltiples'!#REF!</definedName>
    <definedName name="XA234.04" localSheetId="1">'[1]Bancos Múltiples'!#REF!</definedName>
    <definedName name="XA234.04" localSheetId="2">'[1]Bancos Múltiples'!#REF!</definedName>
    <definedName name="XA234.04" localSheetId="28">'[1]Bancos Múltiples'!#REF!</definedName>
    <definedName name="XA234.04" localSheetId="29">'[1]Bancos Múltiples'!#REF!</definedName>
    <definedName name="XA234.04" localSheetId="3">'[1]Bancos Múltiples'!#REF!</definedName>
    <definedName name="XA234.04" localSheetId="4">'[1]Bancos Múltiples'!#REF!</definedName>
    <definedName name="XA234.04" localSheetId="43">'[1]Bancos Múltiples'!#REF!</definedName>
    <definedName name="XA234.04" localSheetId="44">'[1]Bancos Múltiples'!#REF!</definedName>
    <definedName name="XA234.04" localSheetId="52">'[1]Bancos Múltiples'!#REF!</definedName>
    <definedName name="XA234.04" localSheetId="5">'[1]Bancos Múltiples'!#REF!</definedName>
    <definedName name="XA234.04" localSheetId="53">'[1]Bancos Múltiples'!#REF!</definedName>
    <definedName name="XA234.04" localSheetId="64">'[1]Bancos Múltiples'!#REF!</definedName>
    <definedName name="XA234.04" localSheetId="65">'[1]Bancos Múltiples'!#REF!</definedName>
    <definedName name="XA234.04" localSheetId="73">'[1]Bancos Múltiples'!#REF!</definedName>
    <definedName name="XA234.04" localSheetId="74">'[1]Bancos Múltiples'!#REF!</definedName>
    <definedName name="XA234.04">'[1]Bancos Múltiples'!#REF!</definedName>
    <definedName name="XA235.00" localSheetId="1">'[1]Bancos Múltiples'!#REF!</definedName>
    <definedName name="XA235.00" localSheetId="2">'[1]Bancos Múltiples'!#REF!</definedName>
    <definedName name="XA235.00" localSheetId="28">'[1]Bancos Múltiples'!#REF!</definedName>
    <definedName name="XA235.00" localSheetId="29">'[1]Bancos Múltiples'!#REF!</definedName>
    <definedName name="XA235.00" localSheetId="3">'[1]Bancos Múltiples'!#REF!</definedName>
    <definedName name="XA235.00" localSheetId="4">'[1]Bancos Múltiples'!#REF!</definedName>
    <definedName name="XA235.00" localSheetId="43">'[1]Bancos Múltiples'!#REF!</definedName>
    <definedName name="XA235.00" localSheetId="44">'[1]Bancos Múltiples'!#REF!</definedName>
    <definedName name="XA235.00" localSheetId="52">'[1]Bancos Múltiples'!#REF!</definedName>
    <definedName name="XA235.00" localSheetId="5">'[1]Bancos Múltiples'!#REF!</definedName>
    <definedName name="XA235.00" localSheetId="53">'[1]Bancos Múltiples'!#REF!</definedName>
    <definedName name="XA235.00" localSheetId="64">'[1]Bancos Múltiples'!#REF!</definedName>
    <definedName name="XA235.00" localSheetId="65">'[1]Bancos Múltiples'!#REF!</definedName>
    <definedName name="XA235.00" localSheetId="73">'[1]Bancos Múltiples'!#REF!</definedName>
    <definedName name="XA235.00" localSheetId="74">'[1]Bancos Múltiples'!#REF!</definedName>
    <definedName name="XA235.00">'[1]Bancos Múltiples'!#REF!</definedName>
    <definedName name="XA235.01" localSheetId="1">'[1]Bancos Múltiples'!#REF!</definedName>
    <definedName name="XA235.01" localSheetId="2">'[1]Bancos Múltiples'!#REF!</definedName>
    <definedName name="XA235.01" localSheetId="28">'[1]Bancos Múltiples'!#REF!</definedName>
    <definedName name="XA235.01" localSheetId="29">'[1]Bancos Múltiples'!#REF!</definedName>
    <definedName name="XA235.01" localSheetId="3">'[1]Bancos Múltiples'!#REF!</definedName>
    <definedName name="XA235.01" localSheetId="4">'[1]Bancos Múltiples'!#REF!</definedName>
    <definedName name="XA235.01" localSheetId="43">'[1]Bancos Múltiples'!#REF!</definedName>
    <definedName name="XA235.01" localSheetId="44">'[1]Bancos Múltiples'!#REF!</definedName>
    <definedName name="XA235.01" localSheetId="52">'[1]Bancos Múltiples'!#REF!</definedName>
    <definedName name="XA235.01" localSheetId="5">'[1]Bancos Múltiples'!#REF!</definedName>
    <definedName name="XA235.01" localSheetId="53">'[1]Bancos Múltiples'!#REF!</definedName>
    <definedName name="XA235.01" localSheetId="64">'[1]Bancos Múltiples'!#REF!</definedName>
    <definedName name="XA235.01" localSheetId="65">'[1]Bancos Múltiples'!#REF!</definedName>
    <definedName name="XA235.01" localSheetId="73">'[1]Bancos Múltiples'!#REF!</definedName>
    <definedName name="XA235.01" localSheetId="74">'[1]Bancos Múltiples'!#REF!</definedName>
    <definedName name="XA235.01">'[1]Bancos Múltiples'!#REF!</definedName>
    <definedName name="XA235.02" localSheetId="1">'[1]Bancos Múltiples'!#REF!</definedName>
    <definedName name="XA235.02" localSheetId="2">'[1]Bancos Múltiples'!#REF!</definedName>
    <definedName name="XA235.02" localSheetId="28">'[1]Bancos Múltiples'!#REF!</definedName>
    <definedName name="XA235.02" localSheetId="29">'[1]Bancos Múltiples'!#REF!</definedName>
    <definedName name="XA235.02" localSheetId="3">'[1]Bancos Múltiples'!#REF!</definedName>
    <definedName name="XA235.02" localSheetId="4">'[1]Bancos Múltiples'!#REF!</definedName>
    <definedName name="XA235.02" localSheetId="43">'[1]Bancos Múltiples'!#REF!</definedName>
    <definedName name="XA235.02" localSheetId="44">'[1]Bancos Múltiples'!#REF!</definedName>
    <definedName name="XA235.02" localSheetId="52">'[1]Bancos Múltiples'!#REF!</definedName>
    <definedName name="XA235.02" localSheetId="5">'[1]Bancos Múltiples'!#REF!</definedName>
    <definedName name="XA235.02" localSheetId="53">'[1]Bancos Múltiples'!#REF!</definedName>
    <definedName name="XA235.02" localSheetId="64">'[1]Bancos Múltiples'!#REF!</definedName>
    <definedName name="XA235.02" localSheetId="65">'[1]Bancos Múltiples'!#REF!</definedName>
    <definedName name="XA235.02" localSheetId="73">'[1]Bancos Múltiples'!#REF!</definedName>
    <definedName name="XA235.02" localSheetId="74">'[1]Bancos Múltiples'!#REF!</definedName>
    <definedName name="XA235.02">'[1]Bancos Múltiples'!#REF!</definedName>
    <definedName name="XA235.03" localSheetId="1">'[1]Bancos Múltiples'!#REF!</definedName>
    <definedName name="XA235.03" localSheetId="2">'[1]Bancos Múltiples'!#REF!</definedName>
    <definedName name="XA235.03" localSheetId="28">'[1]Bancos Múltiples'!#REF!</definedName>
    <definedName name="XA235.03" localSheetId="29">'[1]Bancos Múltiples'!#REF!</definedName>
    <definedName name="XA235.03" localSheetId="3">'[1]Bancos Múltiples'!#REF!</definedName>
    <definedName name="XA235.03" localSheetId="4">'[1]Bancos Múltiples'!#REF!</definedName>
    <definedName name="XA235.03" localSheetId="43">'[1]Bancos Múltiples'!#REF!</definedName>
    <definedName name="XA235.03" localSheetId="44">'[1]Bancos Múltiples'!#REF!</definedName>
    <definedName name="XA235.03" localSheetId="52">'[1]Bancos Múltiples'!#REF!</definedName>
    <definedName name="XA235.03" localSheetId="5">'[1]Bancos Múltiples'!#REF!</definedName>
    <definedName name="XA235.03" localSheetId="53">'[1]Bancos Múltiples'!#REF!</definedName>
    <definedName name="XA235.03" localSheetId="64">'[1]Bancos Múltiples'!#REF!</definedName>
    <definedName name="XA235.03" localSheetId="65">'[1]Bancos Múltiples'!#REF!</definedName>
    <definedName name="XA235.03" localSheetId="73">'[1]Bancos Múltiples'!#REF!</definedName>
    <definedName name="XA235.03" localSheetId="74">'[1]Bancos Múltiples'!#REF!</definedName>
    <definedName name="XA235.03">'[1]Bancos Múltiples'!#REF!</definedName>
    <definedName name="XA235.04" localSheetId="1">'[1]Bancos Múltiples'!#REF!</definedName>
    <definedName name="XA235.04" localSheetId="2">'[1]Bancos Múltiples'!#REF!</definedName>
    <definedName name="XA235.04" localSheetId="28">'[1]Bancos Múltiples'!#REF!</definedName>
    <definedName name="XA235.04" localSheetId="29">'[1]Bancos Múltiples'!#REF!</definedName>
    <definedName name="XA235.04" localSheetId="3">'[1]Bancos Múltiples'!#REF!</definedName>
    <definedName name="XA235.04" localSheetId="4">'[1]Bancos Múltiples'!#REF!</definedName>
    <definedName name="XA235.04" localSheetId="43">'[1]Bancos Múltiples'!#REF!</definedName>
    <definedName name="XA235.04" localSheetId="44">'[1]Bancos Múltiples'!#REF!</definedName>
    <definedName name="XA235.04" localSheetId="52">'[1]Bancos Múltiples'!#REF!</definedName>
    <definedName name="XA235.04" localSheetId="5">'[1]Bancos Múltiples'!#REF!</definedName>
    <definedName name="XA235.04" localSheetId="53">'[1]Bancos Múltiples'!#REF!</definedName>
    <definedName name="XA235.04" localSheetId="64">'[1]Bancos Múltiples'!#REF!</definedName>
    <definedName name="XA235.04" localSheetId="65">'[1]Bancos Múltiples'!#REF!</definedName>
    <definedName name="XA235.04" localSheetId="73">'[1]Bancos Múltiples'!#REF!</definedName>
    <definedName name="XA235.04" localSheetId="74">'[1]Bancos Múltiples'!#REF!</definedName>
    <definedName name="XA235.04">'[1]Bancos Múltiples'!#REF!</definedName>
    <definedName name="XA235.05" localSheetId="1">'[1]Bancos Múltiples'!#REF!</definedName>
    <definedName name="XA235.05" localSheetId="2">'[1]Bancos Múltiples'!#REF!</definedName>
    <definedName name="XA235.05" localSheetId="28">'[1]Bancos Múltiples'!#REF!</definedName>
    <definedName name="XA235.05" localSheetId="29">'[1]Bancos Múltiples'!#REF!</definedName>
    <definedName name="XA235.05" localSheetId="3">'[1]Bancos Múltiples'!#REF!</definedName>
    <definedName name="XA235.05" localSheetId="4">'[1]Bancos Múltiples'!#REF!</definedName>
    <definedName name="XA235.05" localSheetId="43">'[1]Bancos Múltiples'!#REF!</definedName>
    <definedName name="XA235.05" localSheetId="44">'[1]Bancos Múltiples'!#REF!</definedName>
    <definedName name="XA235.05" localSheetId="52">'[1]Bancos Múltiples'!#REF!</definedName>
    <definedName name="XA235.05" localSheetId="5">'[1]Bancos Múltiples'!#REF!</definedName>
    <definedName name="XA235.05" localSheetId="53">'[1]Bancos Múltiples'!#REF!</definedName>
    <definedName name="XA235.05" localSheetId="64">'[1]Bancos Múltiples'!#REF!</definedName>
    <definedName name="XA235.05" localSheetId="65">'[1]Bancos Múltiples'!#REF!</definedName>
    <definedName name="XA235.05" localSheetId="73">'[1]Bancos Múltiples'!#REF!</definedName>
    <definedName name="XA235.05" localSheetId="74">'[1]Bancos Múltiples'!#REF!</definedName>
    <definedName name="XA235.05">'[1]Bancos Múltiples'!#REF!</definedName>
    <definedName name="XA235.06" localSheetId="1">'[1]Bancos Múltiples'!#REF!</definedName>
    <definedName name="XA235.06" localSheetId="2">'[1]Bancos Múltiples'!#REF!</definedName>
    <definedName name="XA235.06" localSheetId="28">'[1]Bancos Múltiples'!#REF!</definedName>
    <definedName name="XA235.06" localSheetId="29">'[1]Bancos Múltiples'!#REF!</definedName>
    <definedName name="XA235.06" localSheetId="3">'[1]Bancos Múltiples'!#REF!</definedName>
    <definedName name="XA235.06" localSheetId="4">'[1]Bancos Múltiples'!#REF!</definedName>
    <definedName name="XA235.06" localSheetId="43">'[1]Bancos Múltiples'!#REF!</definedName>
    <definedName name="XA235.06" localSheetId="44">'[1]Bancos Múltiples'!#REF!</definedName>
    <definedName name="XA235.06" localSheetId="52">'[1]Bancos Múltiples'!#REF!</definedName>
    <definedName name="XA235.06" localSheetId="5">'[1]Bancos Múltiples'!#REF!</definedName>
    <definedName name="XA235.06" localSheetId="53">'[1]Bancos Múltiples'!#REF!</definedName>
    <definedName name="XA235.06" localSheetId="64">'[1]Bancos Múltiples'!#REF!</definedName>
    <definedName name="XA235.06" localSheetId="65">'[1]Bancos Múltiples'!#REF!</definedName>
    <definedName name="XA235.06" localSheetId="73">'[1]Bancos Múltiples'!#REF!</definedName>
    <definedName name="XA235.06" localSheetId="74">'[1]Bancos Múltiples'!#REF!</definedName>
    <definedName name="XA235.06">'[1]Bancos Múltiples'!#REF!</definedName>
    <definedName name="XA235.07" localSheetId="1">'[1]Bancos Múltiples'!#REF!</definedName>
    <definedName name="XA235.07" localSheetId="2">'[1]Bancos Múltiples'!#REF!</definedName>
    <definedName name="XA235.07" localSheetId="28">'[1]Bancos Múltiples'!#REF!</definedName>
    <definedName name="XA235.07" localSheetId="29">'[1]Bancos Múltiples'!#REF!</definedName>
    <definedName name="XA235.07" localSheetId="3">'[1]Bancos Múltiples'!#REF!</definedName>
    <definedName name="XA235.07" localSheetId="4">'[1]Bancos Múltiples'!#REF!</definedName>
    <definedName name="XA235.07" localSheetId="43">'[1]Bancos Múltiples'!#REF!</definedName>
    <definedName name="XA235.07" localSheetId="44">'[1]Bancos Múltiples'!#REF!</definedName>
    <definedName name="XA235.07" localSheetId="52">'[1]Bancos Múltiples'!#REF!</definedName>
    <definedName name="XA235.07" localSheetId="5">'[1]Bancos Múltiples'!#REF!</definedName>
    <definedName name="XA235.07" localSheetId="53">'[1]Bancos Múltiples'!#REF!</definedName>
    <definedName name="XA235.07" localSheetId="64">'[1]Bancos Múltiples'!#REF!</definedName>
    <definedName name="XA235.07" localSheetId="65">'[1]Bancos Múltiples'!#REF!</definedName>
    <definedName name="XA235.07" localSheetId="73">'[1]Bancos Múltiples'!#REF!</definedName>
    <definedName name="XA235.07" localSheetId="74">'[1]Bancos Múltiples'!#REF!</definedName>
    <definedName name="XA235.07">'[1]Bancos Múltiples'!#REF!</definedName>
    <definedName name="XA235.08" localSheetId="1">'[1]Bancos Múltiples'!#REF!</definedName>
    <definedName name="XA235.08" localSheetId="2">'[1]Bancos Múltiples'!#REF!</definedName>
    <definedName name="XA235.08" localSheetId="28">'[1]Bancos Múltiples'!#REF!</definedName>
    <definedName name="XA235.08" localSheetId="29">'[1]Bancos Múltiples'!#REF!</definedName>
    <definedName name="XA235.08" localSheetId="3">'[1]Bancos Múltiples'!#REF!</definedName>
    <definedName name="XA235.08" localSheetId="4">'[1]Bancos Múltiples'!#REF!</definedName>
    <definedName name="XA235.08" localSheetId="43">'[1]Bancos Múltiples'!#REF!</definedName>
    <definedName name="XA235.08" localSheetId="44">'[1]Bancos Múltiples'!#REF!</definedName>
    <definedName name="XA235.08" localSheetId="52">'[1]Bancos Múltiples'!#REF!</definedName>
    <definedName name="XA235.08" localSheetId="5">'[1]Bancos Múltiples'!#REF!</definedName>
    <definedName name="XA235.08" localSheetId="53">'[1]Bancos Múltiples'!#REF!</definedName>
    <definedName name="XA235.08" localSheetId="64">'[1]Bancos Múltiples'!#REF!</definedName>
    <definedName name="XA235.08" localSheetId="65">'[1]Bancos Múltiples'!#REF!</definedName>
    <definedName name="XA235.08" localSheetId="73">'[1]Bancos Múltiples'!#REF!</definedName>
    <definedName name="XA235.08" localSheetId="74">'[1]Bancos Múltiples'!#REF!</definedName>
    <definedName name="XA235.08">'[1]Bancos Múltiples'!#REF!</definedName>
    <definedName name="XA235.09" localSheetId="1">'[1]Bancos Múltiples'!#REF!</definedName>
    <definedName name="XA235.09" localSheetId="2">'[1]Bancos Múltiples'!#REF!</definedName>
    <definedName name="XA235.09" localSheetId="28">'[1]Bancos Múltiples'!#REF!</definedName>
    <definedName name="XA235.09" localSheetId="29">'[1]Bancos Múltiples'!#REF!</definedName>
    <definedName name="XA235.09" localSheetId="3">'[1]Bancos Múltiples'!#REF!</definedName>
    <definedName name="XA235.09" localSheetId="4">'[1]Bancos Múltiples'!#REF!</definedName>
    <definedName name="XA235.09" localSheetId="43">'[1]Bancos Múltiples'!#REF!</definedName>
    <definedName name="XA235.09" localSheetId="44">'[1]Bancos Múltiples'!#REF!</definedName>
    <definedName name="XA235.09" localSheetId="52">'[1]Bancos Múltiples'!#REF!</definedName>
    <definedName name="XA235.09" localSheetId="5">'[1]Bancos Múltiples'!#REF!</definedName>
    <definedName name="XA235.09" localSheetId="53">'[1]Bancos Múltiples'!#REF!</definedName>
    <definedName name="XA235.09" localSheetId="64">'[1]Bancos Múltiples'!#REF!</definedName>
    <definedName name="XA235.09" localSheetId="65">'[1]Bancos Múltiples'!#REF!</definedName>
    <definedName name="XA235.09" localSheetId="73">'[1]Bancos Múltiples'!#REF!</definedName>
    <definedName name="XA235.09" localSheetId="74">'[1]Bancos Múltiples'!#REF!</definedName>
    <definedName name="XA235.09">'[1]Bancos Múltiples'!#REF!</definedName>
    <definedName name="XA235.10" localSheetId="1">'[1]Bancos Múltiples'!#REF!</definedName>
    <definedName name="XA235.10" localSheetId="2">'[1]Bancos Múltiples'!#REF!</definedName>
    <definedName name="XA235.10" localSheetId="28">'[1]Bancos Múltiples'!#REF!</definedName>
    <definedName name="XA235.10" localSheetId="29">'[1]Bancos Múltiples'!#REF!</definedName>
    <definedName name="XA235.10" localSheetId="3">'[1]Bancos Múltiples'!#REF!</definedName>
    <definedName name="XA235.10" localSheetId="4">'[1]Bancos Múltiples'!#REF!</definedName>
    <definedName name="XA235.10" localSheetId="43">'[1]Bancos Múltiples'!#REF!</definedName>
    <definedName name="XA235.10" localSheetId="44">'[1]Bancos Múltiples'!#REF!</definedName>
    <definedName name="XA235.10" localSheetId="52">'[1]Bancos Múltiples'!#REF!</definedName>
    <definedName name="XA235.10" localSheetId="5">'[1]Bancos Múltiples'!#REF!</definedName>
    <definedName name="XA235.10" localSheetId="53">'[1]Bancos Múltiples'!#REF!</definedName>
    <definedName name="XA235.10" localSheetId="64">'[1]Bancos Múltiples'!#REF!</definedName>
    <definedName name="XA235.10" localSheetId="65">'[1]Bancos Múltiples'!#REF!</definedName>
    <definedName name="XA235.10" localSheetId="73">'[1]Bancos Múltiples'!#REF!</definedName>
    <definedName name="XA235.10" localSheetId="74">'[1]Bancos Múltiples'!#REF!</definedName>
    <definedName name="XA235.10">'[1]Bancos Múltiples'!#REF!</definedName>
    <definedName name="XA236.00" localSheetId="1">'[1]Bancos Múltiples'!#REF!</definedName>
    <definedName name="XA236.00" localSheetId="2">'[1]Bancos Múltiples'!#REF!</definedName>
    <definedName name="XA236.00" localSheetId="28">'[1]Bancos Múltiples'!#REF!</definedName>
    <definedName name="XA236.00" localSheetId="29">'[1]Bancos Múltiples'!#REF!</definedName>
    <definedName name="XA236.00" localSheetId="3">'[1]Bancos Múltiples'!#REF!</definedName>
    <definedName name="XA236.00" localSheetId="4">'[1]Bancos Múltiples'!#REF!</definedName>
    <definedName name="XA236.00" localSheetId="43">'[1]Bancos Múltiples'!#REF!</definedName>
    <definedName name="XA236.00" localSheetId="44">'[1]Bancos Múltiples'!#REF!</definedName>
    <definedName name="XA236.00" localSheetId="52">'[1]Bancos Múltiples'!#REF!</definedName>
    <definedName name="XA236.00" localSheetId="5">'[1]Bancos Múltiples'!#REF!</definedName>
    <definedName name="XA236.00" localSheetId="53">'[1]Bancos Múltiples'!#REF!</definedName>
    <definedName name="XA236.00" localSheetId="64">'[1]Bancos Múltiples'!#REF!</definedName>
    <definedName name="XA236.00" localSheetId="65">'[1]Bancos Múltiples'!#REF!</definedName>
    <definedName name="XA236.00" localSheetId="73">'[1]Bancos Múltiples'!#REF!</definedName>
    <definedName name="XA236.00" localSheetId="74">'[1]Bancos Múltiples'!#REF!</definedName>
    <definedName name="XA236.00">'[1]Bancos Múltiples'!#REF!</definedName>
    <definedName name="XA236.01" localSheetId="1">'[1]Bancos Múltiples'!#REF!</definedName>
    <definedName name="XA236.01" localSheetId="2">'[1]Bancos Múltiples'!#REF!</definedName>
    <definedName name="XA236.01" localSheetId="28">'[1]Bancos Múltiples'!#REF!</definedName>
    <definedName name="XA236.01" localSheetId="29">'[1]Bancos Múltiples'!#REF!</definedName>
    <definedName name="XA236.01" localSheetId="3">'[1]Bancos Múltiples'!#REF!</definedName>
    <definedName name="XA236.01" localSheetId="4">'[1]Bancos Múltiples'!#REF!</definedName>
    <definedName name="XA236.01" localSheetId="43">'[1]Bancos Múltiples'!#REF!</definedName>
    <definedName name="XA236.01" localSheetId="44">'[1]Bancos Múltiples'!#REF!</definedName>
    <definedName name="XA236.01" localSheetId="52">'[1]Bancos Múltiples'!#REF!</definedName>
    <definedName name="XA236.01" localSheetId="5">'[1]Bancos Múltiples'!#REF!</definedName>
    <definedName name="XA236.01" localSheetId="53">'[1]Bancos Múltiples'!#REF!</definedName>
    <definedName name="XA236.01" localSheetId="64">'[1]Bancos Múltiples'!#REF!</definedName>
    <definedName name="XA236.01" localSheetId="65">'[1]Bancos Múltiples'!#REF!</definedName>
    <definedName name="XA236.01" localSheetId="73">'[1]Bancos Múltiples'!#REF!</definedName>
    <definedName name="XA236.01" localSheetId="74">'[1]Bancos Múltiples'!#REF!</definedName>
    <definedName name="XA236.01">'[1]Bancos Múltiples'!#REF!</definedName>
    <definedName name="XA236.02" localSheetId="1">'[1]Bancos Múltiples'!#REF!</definedName>
    <definedName name="XA236.02" localSheetId="2">'[1]Bancos Múltiples'!#REF!</definedName>
    <definedName name="XA236.02" localSheetId="28">'[1]Bancos Múltiples'!#REF!</definedName>
    <definedName name="XA236.02" localSheetId="29">'[1]Bancos Múltiples'!#REF!</definedName>
    <definedName name="XA236.02" localSheetId="3">'[1]Bancos Múltiples'!#REF!</definedName>
    <definedName name="XA236.02" localSheetId="4">'[1]Bancos Múltiples'!#REF!</definedName>
    <definedName name="XA236.02" localSheetId="43">'[1]Bancos Múltiples'!#REF!</definedName>
    <definedName name="XA236.02" localSheetId="44">'[1]Bancos Múltiples'!#REF!</definedName>
    <definedName name="XA236.02" localSheetId="52">'[1]Bancos Múltiples'!#REF!</definedName>
    <definedName name="XA236.02" localSheetId="5">'[1]Bancos Múltiples'!#REF!</definedName>
    <definedName name="XA236.02" localSheetId="53">'[1]Bancos Múltiples'!#REF!</definedName>
    <definedName name="XA236.02" localSheetId="64">'[1]Bancos Múltiples'!#REF!</definedName>
    <definedName name="XA236.02" localSheetId="65">'[1]Bancos Múltiples'!#REF!</definedName>
    <definedName name="XA236.02" localSheetId="73">'[1]Bancos Múltiples'!#REF!</definedName>
    <definedName name="XA236.02" localSheetId="74">'[1]Bancos Múltiples'!#REF!</definedName>
    <definedName name="XA236.02">'[1]Bancos Múltiples'!#REF!</definedName>
    <definedName name="XA236.03" localSheetId="1">'[1]Bancos Múltiples'!#REF!</definedName>
    <definedName name="XA236.03" localSheetId="2">'[1]Bancos Múltiples'!#REF!</definedName>
    <definedName name="XA236.03" localSheetId="28">'[1]Bancos Múltiples'!#REF!</definedName>
    <definedName name="XA236.03" localSheetId="29">'[1]Bancos Múltiples'!#REF!</definedName>
    <definedName name="XA236.03" localSheetId="3">'[1]Bancos Múltiples'!#REF!</definedName>
    <definedName name="XA236.03" localSheetId="4">'[1]Bancos Múltiples'!#REF!</definedName>
    <definedName name="XA236.03" localSheetId="43">'[1]Bancos Múltiples'!#REF!</definedName>
    <definedName name="XA236.03" localSheetId="44">'[1]Bancos Múltiples'!#REF!</definedName>
    <definedName name="XA236.03" localSheetId="52">'[1]Bancos Múltiples'!#REF!</definedName>
    <definedName name="XA236.03" localSheetId="5">'[1]Bancos Múltiples'!#REF!</definedName>
    <definedName name="XA236.03" localSheetId="53">'[1]Bancos Múltiples'!#REF!</definedName>
    <definedName name="XA236.03" localSheetId="64">'[1]Bancos Múltiples'!#REF!</definedName>
    <definedName name="XA236.03" localSheetId="65">'[1]Bancos Múltiples'!#REF!</definedName>
    <definedName name="XA236.03" localSheetId="73">'[1]Bancos Múltiples'!#REF!</definedName>
    <definedName name="XA236.03" localSheetId="74">'[1]Bancos Múltiples'!#REF!</definedName>
    <definedName name="XA236.03">'[1]Bancos Múltiples'!#REF!</definedName>
    <definedName name="XA237.00" localSheetId="1">'[1]Bancos Múltiples'!#REF!</definedName>
    <definedName name="XA237.00" localSheetId="2">'[1]Bancos Múltiples'!#REF!</definedName>
    <definedName name="XA237.00" localSheetId="28">'[1]Bancos Múltiples'!#REF!</definedName>
    <definedName name="XA237.00" localSheetId="29">'[1]Bancos Múltiples'!#REF!</definedName>
    <definedName name="XA237.00" localSheetId="3">'[1]Bancos Múltiples'!#REF!</definedName>
    <definedName name="XA237.00" localSheetId="4">'[1]Bancos Múltiples'!#REF!</definedName>
    <definedName name="XA237.00" localSheetId="43">'[1]Bancos Múltiples'!#REF!</definedName>
    <definedName name="XA237.00" localSheetId="44">'[1]Bancos Múltiples'!#REF!</definedName>
    <definedName name="XA237.00" localSheetId="52">'[1]Bancos Múltiples'!#REF!</definedName>
    <definedName name="XA237.00" localSheetId="5">'[1]Bancos Múltiples'!#REF!</definedName>
    <definedName name="XA237.00" localSheetId="53">'[1]Bancos Múltiples'!#REF!</definedName>
    <definedName name="XA237.00" localSheetId="64">'[1]Bancos Múltiples'!#REF!</definedName>
    <definedName name="XA237.00" localSheetId="65">'[1]Bancos Múltiples'!#REF!</definedName>
    <definedName name="XA237.00" localSheetId="73">'[1]Bancos Múltiples'!#REF!</definedName>
    <definedName name="XA237.00" localSheetId="74">'[1]Bancos Múltiples'!#REF!</definedName>
    <definedName name="XA237.00">'[1]Bancos Múltiples'!#REF!</definedName>
    <definedName name="XA237.01" localSheetId="1">'[1]Bancos Múltiples'!#REF!</definedName>
    <definedName name="XA237.01" localSheetId="2">'[1]Bancos Múltiples'!#REF!</definedName>
    <definedName name="XA237.01" localSheetId="28">'[1]Bancos Múltiples'!#REF!</definedName>
    <definedName name="XA237.01" localSheetId="29">'[1]Bancos Múltiples'!#REF!</definedName>
    <definedName name="XA237.01" localSheetId="3">'[1]Bancos Múltiples'!#REF!</definedName>
    <definedName name="XA237.01" localSheetId="4">'[1]Bancos Múltiples'!#REF!</definedName>
    <definedName name="XA237.01" localSheetId="43">'[1]Bancos Múltiples'!#REF!</definedName>
    <definedName name="XA237.01" localSheetId="44">'[1]Bancos Múltiples'!#REF!</definedName>
    <definedName name="XA237.01" localSheetId="52">'[1]Bancos Múltiples'!#REF!</definedName>
    <definedName name="XA237.01" localSheetId="5">'[1]Bancos Múltiples'!#REF!</definedName>
    <definedName name="XA237.01" localSheetId="53">'[1]Bancos Múltiples'!#REF!</definedName>
    <definedName name="XA237.01" localSheetId="64">'[1]Bancos Múltiples'!#REF!</definedName>
    <definedName name="XA237.01" localSheetId="65">'[1]Bancos Múltiples'!#REF!</definedName>
    <definedName name="XA237.01" localSheetId="73">'[1]Bancos Múltiples'!#REF!</definedName>
    <definedName name="XA237.01" localSheetId="74">'[1]Bancos Múltiples'!#REF!</definedName>
    <definedName name="XA237.01">'[1]Bancos Múltiples'!#REF!</definedName>
    <definedName name="XA237.02" localSheetId="1">'[1]Bancos Múltiples'!#REF!</definedName>
    <definedName name="XA237.02" localSheetId="2">'[1]Bancos Múltiples'!#REF!</definedName>
    <definedName name="XA237.02" localSheetId="28">'[1]Bancos Múltiples'!#REF!</definedName>
    <definedName name="XA237.02" localSheetId="29">'[1]Bancos Múltiples'!#REF!</definedName>
    <definedName name="XA237.02" localSheetId="3">'[1]Bancos Múltiples'!#REF!</definedName>
    <definedName name="XA237.02" localSheetId="4">'[1]Bancos Múltiples'!#REF!</definedName>
    <definedName name="XA237.02" localSheetId="43">'[1]Bancos Múltiples'!#REF!</definedName>
    <definedName name="XA237.02" localSheetId="44">'[1]Bancos Múltiples'!#REF!</definedName>
    <definedName name="XA237.02" localSheetId="52">'[1]Bancos Múltiples'!#REF!</definedName>
    <definedName name="XA237.02" localSheetId="5">'[1]Bancos Múltiples'!#REF!</definedName>
    <definedName name="XA237.02" localSheetId="53">'[1]Bancos Múltiples'!#REF!</definedName>
    <definedName name="XA237.02" localSheetId="64">'[1]Bancos Múltiples'!#REF!</definedName>
    <definedName name="XA237.02" localSheetId="65">'[1]Bancos Múltiples'!#REF!</definedName>
    <definedName name="XA237.02" localSheetId="73">'[1]Bancos Múltiples'!#REF!</definedName>
    <definedName name="XA237.02" localSheetId="74">'[1]Bancos Múltiples'!#REF!</definedName>
    <definedName name="XA237.02">'[1]Bancos Múltiples'!#REF!</definedName>
    <definedName name="XA237.03" localSheetId="1">'[1]Bancos Múltiples'!#REF!</definedName>
    <definedName name="XA237.03" localSheetId="2">'[1]Bancos Múltiples'!#REF!</definedName>
    <definedName name="XA237.03" localSheetId="28">'[1]Bancos Múltiples'!#REF!</definedName>
    <definedName name="XA237.03" localSheetId="29">'[1]Bancos Múltiples'!#REF!</definedName>
    <definedName name="XA237.03" localSheetId="3">'[1]Bancos Múltiples'!#REF!</definedName>
    <definedName name="XA237.03" localSheetId="4">'[1]Bancos Múltiples'!#REF!</definedName>
    <definedName name="XA237.03" localSheetId="43">'[1]Bancos Múltiples'!#REF!</definedName>
    <definedName name="XA237.03" localSheetId="44">'[1]Bancos Múltiples'!#REF!</definedName>
    <definedName name="XA237.03" localSheetId="52">'[1]Bancos Múltiples'!#REF!</definedName>
    <definedName name="XA237.03" localSheetId="5">'[1]Bancos Múltiples'!#REF!</definedName>
    <definedName name="XA237.03" localSheetId="53">'[1]Bancos Múltiples'!#REF!</definedName>
    <definedName name="XA237.03" localSheetId="64">'[1]Bancos Múltiples'!#REF!</definedName>
    <definedName name="XA237.03" localSheetId="65">'[1]Bancos Múltiples'!#REF!</definedName>
    <definedName name="XA237.03" localSheetId="73">'[1]Bancos Múltiples'!#REF!</definedName>
    <definedName name="XA237.03" localSheetId="74">'[1]Bancos Múltiples'!#REF!</definedName>
    <definedName name="XA237.03">'[1]Bancos Múltiples'!#REF!</definedName>
    <definedName name="XA237.04" localSheetId="1">'[1]Bancos Múltiples'!#REF!</definedName>
    <definedName name="XA237.04" localSheetId="2">'[1]Bancos Múltiples'!#REF!</definedName>
    <definedName name="XA237.04" localSheetId="28">'[1]Bancos Múltiples'!#REF!</definedName>
    <definedName name="XA237.04" localSheetId="29">'[1]Bancos Múltiples'!#REF!</definedName>
    <definedName name="XA237.04" localSheetId="3">'[1]Bancos Múltiples'!#REF!</definedName>
    <definedName name="XA237.04" localSheetId="4">'[1]Bancos Múltiples'!#REF!</definedName>
    <definedName name="XA237.04" localSheetId="43">'[1]Bancos Múltiples'!#REF!</definedName>
    <definedName name="XA237.04" localSheetId="44">'[1]Bancos Múltiples'!#REF!</definedName>
    <definedName name="XA237.04" localSheetId="52">'[1]Bancos Múltiples'!#REF!</definedName>
    <definedName name="XA237.04" localSheetId="5">'[1]Bancos Múltiples'!#REF!</definedName>
    <definedName name="XA237.04" localSheetId="53">'[1]Bancos Múltiples'!#REF!</definedName>
    <definedName name="XA237.04" localSheetId="64">'[1]Bancos Múltiples'!#REF!</definedName>
    <definedName name="XA237.04" localSheetId="65">'[1]Bancos Múltiples'!#REF!</definedName>
    <definedName name="XA237.04" localSheetId="73">'[1]Bancos Múltiples'!#REF!</definedName>
    <definedName name="XA237.04" localSheetId="74">'[1]Bancos Múltiples'!#REF!</definedName>
    <definedName name="XA237.04">'[1]Bancos Múltiples'!#REF!</definedName>
    <definedName name="XA237.05" localSheetId="1">'[1]Bancos Múltiples'!#REF!</definedName>
    <definedName name="XA237.05" localSheetId="2">'[1]Bancos Múltiples'!#REF!</definedName>
    <definedName name="XA237.05" localSheetId="28">'[1]Bancos Múltiples'!#REF!</definedName>
    <definedName name="XA237.05" localSheetId="29">'[1]Bancos Múltiples'!#REF!</definedName>
    <definedName name="XA237.05" localSheetId="3">'[1]Bancos Múltiples'!#REF!</definedName>
    <definedName name="XA237.05" localSheetId="4">'[1]Bancos Múltiples'!#REF!</definedName>
    <definedName name="XA237.05" localSheetId="43">'[1]Bancos Múltiples'!#REF!</definedName>
    <definedName name="XA237.05" localSheetId="44">'[1]Bancos Múltiples'!#REF!</definedName>
    <definedName name="XA237.05" localSheetId="52">'[1]Bancos Múltiples'!#REF!</definedName>
    <definedName name="XA237.05" localSheetId="5">'[1]Bancos Múltiples'!#REF!</definedName>
    <definedName name="XA237.05" localSheetId="53">'[1]Bancos Múltiples'!#REF!</definedName>
    <definedName name="XA237.05" localSheetId="64">'[1]Bancos Múltiples'!#REF!</definedName>
    <definedName name="XA237.05" localSheetId="65">'[1]Bancos Múltiples'!#REF!</definedName>
    <definedName name="XA237.05" localSheetId="73">'[1]Bancos Múltiples'!#REF!</definedName>
    <definedName name="XA237.05" localSheetId="74">'[1]Bancos Múltiples'!#REF!</definedName>
    <definedName name="XA237.05">'[1]Bancos Múltiples'!#REF!</definedName>
    <definedName name="XA237.06" localSheetId="1">'[1]Bancos Múltiples'!#REF!</definedName>
    <definedName name="XA237.06" localSheetId="2">'[1]Bancos Múltiples'!#REF!</definedName>
    <definedName name="XA237.06" localSheetId="28">'[1]Bancos Múltiples'!#REF!</definedName>
    <definedName name="XA237.06" localSheetId="29">'[1]Bancos Múltiples'!#REF!</definedName>
    <definedName name="XA237.06" localSheetId="3">'[1]Bancos Múltiples'!#REF!</definedName>
    <definedName name="XA237.06" localSheetId="4">'[1]Bancos Múltiples'!#REF!</definedName>
    <definedName name="XA237.06" localSheetId="43">'[1]Bancos Múltiples'!#REF!</definedName>
    <definedName name="XA237.06" localSheetId="44">'[1]Bancos Múltiples'!#REF!</definedName>
    <definedName name="XA237.06" localSheetId="52">'[1]Bancos Múltiples'!#REF!</definedName>
    <definedName name="XA237.06" localSheetId="5">'[1]Bancos Múltiples'!#REF!</definedName>
    <definedName name="XA237.06" localSheetId="53">'[1]Bancos Múltiples'!#REF!</definedName>
    <definedName name="XA237.06" localSheetId="64">'[1]Bancos Múltiples'!#REF!</definedName>
    <definedName name="XA237.06" localSheetId="65">'[1]Bancos Múltiples'!#REF!</definedName>
    <definedName name="XA237.06" localSheetId="73">'[1]Bancos Múltiples'!#REF!</definedName>
    <definedName name="XA237.06" localSheetId="74">'[1]Bancos Múltiples'!#REF!</definedName>
    <definedName name="XA237.06">'[1]Bancos Múltiples'!#REF!</definedName>
    <definedName name="XA237.07" localSheetId="1">'[1]Bancos Múltiples'!#REF!</definedName>
    <definedName name="XA237.07" localSheetId="2">'[1]Bancos Múltiples'!#REF!</definedName>
    <definedName name="XA237.07" localSheetId="28">'[1]Bancos Múltiples'!#REF!</definedName>
    <definedName name="XA237.07" localSheetId="29">'[1]Bancos Múltiples'!#REF!</definedName>
    <definedName name="XA237.07" localSheetId="3">'[1]Bancos Múltiples'!#REF!</definedName>
    <definedName name="XA237.07" localSheetId="4">'[1]Bancos Múltiples'!#REF!</definedName>
    <definedName name="XA237.07" localSheetId="43">'[1]Bancos Múltiples'!#REF!</definedName>
    <definedName name="XA237.07" localSheetId="44">'[1]Bancos Múltiples'!#REF!</definedName>
    <definedName name="XA237.07" localSheetId="52">'[1]Bancos Múltiples'!#REF!</definedName>
    <definedName name="XA237.07" localSheetId="5">'[1]Bancos Múltiples'!#REF!</definedName>
    <definedName name="XA237.07" localSheetId="53">'[1]Bancos Múltiples'!#REF!</definedName>
    <definedName name="XA237.07" localSheetId="64">'[1]Bancos Múltiples'!#REF!</definedName>
    <definedName name="XA237.07" localSheetId="65">'[1]Bancos Múltiples'!#REF!</definedName>
    <definedName name="XA237.07" localSheetId="73">'[1]Bancos Múltiples'!#REF!</definedName>
    <definedName name="XA237.07" localSheetId="74">'[1]Bancos Múltiples'!#REF!</definedName>
    <definedName name="XA237.07">'[1]Bancos Múltiples'!#REF!</definedName>
    <definedName name="XA237.08" localSheetId="1">'[1]Bancos Múltiples'!#REF!</definedName>
    <definedName name="XA237.08" localSheetId="2">'[1]Bancos Múltiples'!#REF!</definedName>
    <definedName name="XA237.08" localSheetId="28">'[1]Bancos Múltiples'!#REF!</definedName>
    <definedName name="XA237.08" localSheetId="29">'[1]Bancos Múltiples'!#REF!</definedName>
    <definedName name="XA237.08" localSheetId="3">'[1]Bancos Múltiples'!#REF!</definedName>
    <definedName name="XA237.08" localSheetId="4">'[1]Bancos Múltiples'!#REF!</definedName>
    <definedName name="XA237.08" localSheetId="43">'[1]Bancos Múltiples'!#REF!</definedName>
    <definedName name="XA237.08" localSheetId="44">'[1]Bancos Múltiples'!#REF!</definedName>
    <definedName name="XA237.08" localSheetId="52">'[1]Bancos Múltiples'!#REF!</definedName>
    <definedName name="XA237.08" localSheetId="5">'[1]Bancos Múltiples'!#REF!</definedName>
    <definedName name="XA237.08" localSheetId="53">'[1]Bancos Múltiples'!#REF!</definedName>
    <definedName name="XA237.08" localSheetId="64">'[1]Bancos Múltiples'!#REF!</definedName>
    <definedName name="XA237.08" localSheetId="65">'[1]Bancos Múltiples'!#REF!</definedName>
    <definedName name="XA237.08" localSheetId="73">'[1]Bancos Múltiples'!#REF!</definedName>
    <definedName name="XA237.08" localSheetId="74">'[1]Bancos Múltiples'!#REF!</definedName>
    <definedName name="XA237.08">'[1]Bancos Múltiples'!#REF!</definedName>
    <definedName name="XA237.09" localSheetId="1">'[1]Bancos Múltiples'!#REF!</definedName>
    <definedName name="XA237.09" localSheetId="2">'[1]Bancos Múltiples'!#REF!</definedName>
    <definedName name="XA237.09" localSheetId="28">'[1]Bancos Múltiples'!#REF!</definedName>
    <definedName name="XA237.09" localSheetId="29">'[1]Bancos Múltiples'!#REF!</definedName>
    <definedName name="XA237.09" localSheetId="3">'[1]Bancos Múltiples'!#REF!</definedName>
    <definedName name="XA237.09" localSheetId="4">'[1]Bancos Múltiples'!#REF!</definedName>
    <definedName name="XA237.09" localSheetId="43">'[1]Bancos Múltiples'!#REF!</definedName>
    <definedName name="XA237.09" localSheetId="44">'[1]Bancos Múltiples'!#REF!</definedName>
    <definedName name="XA237.09" localSheetId="52">'[1]Bancos Múltiples'!#REF!</definedName>
    <definedName name="XA237.09" localSheetId="5">'[1]Bancos Múltiples'!#REF!</definedName>
    <definedName name="XA237.09" localSheetId="53">'[1]Bancos Múltiples'!#REF!</definedName>
    <definedName name="XA237.09" localSheetId="64">'[1]Bancos Múltiples'!#REF!</definedName>
    <definedName name="XA237.09" localSheetId="65">'[1]Bancos Múltiples'!#REF!</definedName>
    <definedName name="XA237.09" localSheetId="73">'[1]Bancos Múltiples'!#REF!</definedName>
    <definedName name="XA237.09" localSheetId="74">'[1]Bancos Múltiples'!#REF!</definedName>
    <definedName name="XA237.09">'[1]Bancos Múltiples'!#REF!</definedName>
    <definedName name="XA237.10" localSheetId="1">'[1]Bancos Múltiples'!#REF!</definedName>
    <definedName name="XA237.10" localSheetId="2">'[1]Bancos Múltiples'!#REF!</definedName>
    <definedName name="XA237.10" localSheetId="28">'[1]Bancos Múltiples'!#REF!</definedName>
    <definedName name="XA237.10" localSheetId="29">'[1]Bancos Múltiples'!#REF!</definedName>
    <definedName name="XA237.10" localSheetId="3">'[1]Bancos Múltiples'!#REF!</definedName>
    <definedName name="XA237.10" localSheetId="4">'[1]Bancos Múltiples'!#REF!</definedName>
    <definedName name="XA237.10" localSheetId="43">'[1]Bancos Múltiples'!#REF!</definedName>
    <definedName name="XA237.10" localSheetId="44">'[1]Bancos Múltiples'!#REF!</definedName>
    <definedName name="XA237.10" localSheetId="52">'[1]Bancos Múltiples'!#REF!</definedName>
    <definedName name="XA237.10" localSheetId="5">'[1]Bancos Múltiples'!#REF!</definedName>
    <definedName name="XA237.10" localSheetId="53">'[1]Bancos Múltiples'!#REF!</definedName>
    <definedName name="XA237.10" localSheetId="64">'[1]Bancos Múltiples'!#REF!</definedName>
    <definedName name="XA237.10" localSheetId="65">'[1]Bancos Múltiples'!#REF!</definedName>
    <definedName name="XA237.10" localSheetId="73">'[1]Bancos Múltiples'!#REF!</definedName>
    <definedName name="XA237.10" localSheetId="74">'[1]Bancos Múltiples'!#REF!</definedName>
    <definedName name="XA237.10">'[1]Bancos Múltiples'!#REF!</definedName>
    <definedName name="XA237.11" localSheetId="1">'[1]Bancos Múltiples'!#REF!</definedName>
    <definedName name="XA237.11" localSheetId="2">'[1]Bancos Múltiples'!#REF!</definedName>
    <definedName name="XA237.11" localSheetId="28">'[1]Bancos Múltiples'!#REF!</definedName>
    <definedName name="XA237.11" localSheetId="29">'[1]Bancos Múltiples'!#REF!</definedName>
    <definedName name="XA237.11" localSheetId="3">'[1]Bancos Múltiples'!#REF!</definedName>
    <definedName name="XA237.11" localSheetId="4">'[1]Bancos Múltiples'!#REF!</definedName>
    <definedName name="XA237.11" localSheetId="43">'[1]Bancos Múltiples'!#REF!</definedName>
    <definedName name="XA237.11" localSheetId="44">'[1]Bancos Múltiples'!#REF!</definedName>
    <definedName name="XA237.11" localSheetId="52">'[1]Bancos Múltiples'!#REF!</definedName>
    <definedName name="XA237.11" localSheetId="5">'[1]Bancos Múltiples'!#REF!</definedName>
    <definedName name="XA237.11" localSheetId="53">'[1]Bancos Múltiples'!#REF!</definedName>
    <definedName name="XA237.11" localSheetId="64">'[1]Bancos Múltiples'!#REF!</definedName>
    <definedName name="XA237.11" localSheetId="65">'[1]Bancos Múltiples'!#REF!</definedName>
    <definedName name="XA237.11" localSheetId="73">'[1]Bancos Múltiples'!#REF!</definedName>
    <definedName name="XA237.11" localSheetId="74">'[1]Bancos Múltiples'!#REF!</definedName>
    <definedName name="XA237.11">'[1]Bancos Múltiples'!#REF!</definedName>
    <definedName name="XA238.00" localSheetId="1">'[1]Bancos Múltiples'!#REF!</definedName>
    <definedName name="XA238.00" localSheetId="2">'[1]Bancos Múltiples'!#REF!</definedName>
    <definedName name="XA238.00" localSheetId="28">'[1]Bancos Múltiples'!#REF!</definedName>
    <definedName name="XA238.00" localSheetId="29">'[1]Bancos Múltiples'!#REF!</definedName>
    <definedName name="XA238.00" localSheetId="3">'[1]Bancos Múltiples'!#REF!</definedName>
    <definedName name="XA238.00" localSheetId="4">'[1]Bancos Múltiples'!#REF!</definedName>
    <definedName name="XA238.00" localSheetId="43">'[1]Bancos Múltiples'!#REF!</definedName>
    <definedName name="XA238.00" localSheetId="44">'[1]Bancos Múltiples'!#REF!</definedName>
    <definedName name="XA238.00" localSheetId="52">'[1]Bancos Múltiples'!#REF!</definedName>
    <definedName name="XA238.00" localSheetId="5">'[1]Bancos Múltiples'!#REF!</definedName>
    <definedName name="XA238.00" localSheetId="53">'[1]Bancos Múltiples'!#REF!</definedName>
    <definedName name="XA238.00" localSheetId="64">'[1]Bancos Múltiples'!#REF!</definedName>
    <definedName name="XA238.00" localSheetId="65">'[1]Bancos Múltiples'!#REF!</definedName>
    <definedName name="XA238.00" localSheetId="73">'[1]Bancos Múltiples'!#REF!</definedName>
    <definedName name="XA238.00" localSheetId="74">'[1]Bancos Múltiples'!#REF!</definedName>
    <definedName name="XA238.00">'[1]Bancos Múltiples'!#REF!</definedName>
    <definedName name="XA238.01" localSheetId="1">'[1]Bancos Múltiples'!#REF!</definedName>
    <definedName name="XA238.01" localSheetId="2">'[1]Bancos Múltiples'!#REF!</definedName>
    <definedName name="XA238.01" localSheetId="28">'[1]Bancos Múltiples'!#REF!</definedName>
    <definedName name="XA238.01" localSheetId="29">'[1]Bancos Múltiples'!#REF!</definedName>
    <definedName name="XA238.01" localSheetId="3">'[1]Bancos Múltiples'!#REF!</definedName>
    <definedName name="XA238.01" localSheetId="4">'[1]Bancos Múltiples'!#REF!</definedName>
    <definedName name="XA238.01" localSheetId="43">'[1]Bancos Múltiples'!#REF!</definedName>
    <definedName name="XA238.01" localSheetId="44">'[1]Bancos Múltiples'!#REF!</definedName>
    <definedName name="XA238.01" localSheetId="52">'[1]Bancos Múltiples'!#REF!</definedName>
    <definedName name="XA238.01" localSheetId="5">'[1]Bancos Múltiples'!#REF!</definedName>
    <definedName name="XA238.01" localSheetId="53">'[1]Bancos Múltiples'!#REF!</definedName>
    <definedName name="XA238.01" localSheetId="64">'[1]Bancos Múltiples'!#REF!</definedName>
    <definedName name="XA238.01" localSheetId="65">'[1]Bancos Múltiples'!#REF!</definedName>
    <definedName name="XA238.01" localSheetId="73">'[1]Bancos Múltiples'!#REF!</definedName>
    <definedName name="XA238.01" localSheetId="74">'[1]Bancos Múltiples'!#REF!</definedName>
    <definedName name="XA238.01">'[1]Bancos Múltiples'!#REF!</definedName>
    <definedName name="XA238.02" localSheetId="1">'[1]Bancos Múltiples'!#REF!</definedName>
    <definedName name="XA238.02" localSheetId="2">'[1]Bancos Múltiples'!#REF!</definedName>
    <definedName name="XA238.02" localSheetId="28">'[1]Bancos Múltiples'!#REF!</definedName>
    <definedName name="XA238.02" localSheetId="29">'[1]Bancos Múltiples'!#REF!</definedName>
    <definedName name="XA238.02" localSheetId="3">'[1]Bancos Múltiples'!#REF!</definedName>
    <definedName name="XA238.02" localSheetId="4">'[1]Bancos Múltiples'!#REF!</definedName>
    <definedName name="XA238.02" localSheetId="43">'[1]Bancos Múltiples'!#REF!</definedName>
    <definedName name="XA238.02" localSheetId="44">'[1]Bancos Múltiples'!#REF!</definedName>
    <definedName name="XA238.02" localSheetId="52">'[1]Bancos Múltiples'!#REF!</definedName>
    <definedName name="XA238.02" localSheetId="5">'[1]Bancos Múltiples'!#REF!</definedName>
    <definedName name="XA238.02" localSheetId="53">'[1]Bancos Múltiples'!#REF!</definedName>
    <definedName name="XA238.02" localSheetId="64">'[1]Bancos Múltiples'!#REF!</definedName>
    <definedName name="XA238.02" localSheetId="65">'[1]Bancos Múltiples'!#REF!</definedName>
    <definedName name="XA238.02" localSheetId="73">'[1]Bancos Múltiples'!#REF!</definedName>
    <definedName name="XA238.02" localSheetId="74">'[1]Bancos Múltiples'!#REF!</definedName>
    <definedName name="XA238.02">'[1]Bancos Múltiples'!#REF!</definedName>
    <definedName name="XA238.03" localSheetId="1">'[1]Bancos Múltiples'!#REF!</definedName>
    <definedName name="XA238.03" localSheetId="2">'[1]Bancos Múltiples'!#REF!</definedName>
    <definedName name="XA238.03" localSheetId="28">'[1]Bancos Múltiples'!#REF!</definedName>
    <definedName name="XA238.03" localSheetId="29">'[1]Bancos Múltiples'!#REF!</definedName>
    <definedName name="XA238.03" localSheetId="3">'[1]Bancos Múltiples'!#REF!</definedName>
    <definedName name="XA238.03" localSheetId="4">'[1]Bancos Múltiples'!#REF!</definedName>
    <definedName name="XA238.03" localSheetId="43">'[1]Bancos Múltiples'!#REF!</definedName>
    <definedName name="XA238.03" localSheetId="44">'[1]Bancos Múltiples'!#REF!</definedName>
    <definedName name="XA238.03" localSheetId="52">'[1]Bancos Múltiples'!#REF!</definedName>
    <definedName name="XA238.03" localSheetId="5">'[1]Bancos Múltiples'!#REF!</definedName>
    <definedName name="XA238.03" localSheetId="53">'[1]Bancos Múltiples'!#REF!</definedName>
    <definedName name="XA238.03" localSheetId="64">'[1]Bancos Múltiples'!#REF!</definedName>
    <definedName name="XA238.03" localSheetId="65">'[1]Bancos Múltiples'!#REF!</definedName>
    <definedName name="XA238.03" localSheetId="73">'[1]Bancos Múltiples'!#REF!</definedName>
    <definedName name="XA238.03" localSheetId="74">'[1]Bancos Múltiples'!#REF!</definedName>
    <definedName name="XA238.03">'[1]Bancos Múltiples'!#REF!</definedName>
    <definedName name="XA238.04" localSheetId="1">'[1]Bancos Múltiples'!#REF!</definedName>
    <definedName name="XA238.04" localSheetId="2">'[1]Bancos Múltiples'!#REF!</definedName>
    <definedName name="XA238.04" localSheetId="28">'[1]Bancos Múltiples'!#REF!</definedName>
    <definedName name="XA238.04" localSheetId="29">'[1]Bancos Múltiples'!#REF!</definedName>
    <definedName name="XA238.04" localSheetId="3">'[1]Bancos Múltiples'!#REF!</definedName>
    <definedName name="XA238.04" localSheetId="4">'[1]Bancos Múltiples'!#REF!</definedName>
    <definedName name="XA238.04" localSheetId="43">'[1]Bancos Múltiples'!#REF!</definedName>
    <definedName name="XA238.04" localSheetId="44">'[1]Bancos Múltiples'!#REF!</definedName>
    <definedName name="XA238.04" localSheetId="52">'[1]Bancos Múltiples'!#REF!</definedName>
    <definedName name="XA238.04" localSheetId="5">'[1]Bancos Múltiples'!#REF!</definedName>
    <definedName name="XA238.04" localSheetId="53">'[1]Bancos Múltiples'!#REF!</definedName>
    <definedName name="XA238.04" localSheetId="64">'[1]Bancos Múltiples'!#REF!</definedName>
    <definedName name="XA238.04" localSheetId="65">'[1]Bancos Múltiples'!#REF!</definedName>
    <definedName name="XA238.04" localSheetId="73">'[1]Bancos Múltiples'!#REF!</definedName>
    <definedName name="XA238.04" localSheetId="74">'[1]Bancos Múltiples'!#REF!</definedName>
    <definedName name="XA238.04">'[1]Bancos Múltiples'!#REF!</definedName>
    <definedName name="XA238.05" localSheetId="1">'[1]Bancos Múltiples'!#REF!</definedName>
    <definedName name="XA238.05" localSheetId="2">'[1]Bancos Múltiples'!#REF!</definedName>
    <definedName name="XA238.05" localSheetId="28">'[1]Bancos Múltiples'!#REF!</definedName>
    <definedName name="XA238.05" localSheetId="29">'[1]Bancos Múltiples'!#REF!</definedName>
    <definedName name="XA238.05" localSheetId="3">'[1]Bancos Múltiples'!#REF!</definedName>
    <definedName name="XA238.05" localSheetId="4">'[1]Bancos Múltiples'!#REF!</definedName>
    <definedName name="XA238.05" localSheetId="43">'[1]Bancos Múltiples'!#REF!</definedName>
    <definedName name="XA238.05" localSheetId="44">'[1]Bancos Múltiples'!#REF!</definedName>
    <definedName name="XA238.05" localSheetId="52">'[1]Bancos Múltiples'!#REF!</definedName>
    <definedName name="XA238.05" localSheetId="5">'[1]Bancos Múltiples'!#REF!</definedName>
    <definedName name="XA238.05" localSheetId="53">'[1]Bancos Múltiples'!#REF!</definedName>
    <definedName name="XA238.05" localSheetId="64">'[1]Bancos Múltiples'!#REF!</definedName>
    <definedName name="XA238.05" localSheetId="65">'[1]Bancos Múltiples'!#REF!</definedName>
    <definedName name="XA238.05" localSheetId="73">'[1]Bancos Múltiples'!#REF!</definedName>
    <definedName name="XA238.05" localSheetId="74">'[1]Bancos Múltiples'!#REF!</definedName>
    <definedName name="XA238.05">'[1]Bancos Múltiples'!#REF!</definedName>
    <definedName name="XA238.06" localSheetId="1">'[1]Bancos Múltiples'!#REF!</definedName>
    <definedName name="XA238.06" localSheetId="2">'[1]Bancos Múltiples'!#REF!</definedName>
    <definedName name="XA238.06" localSheetId="28">'[1]Bancos Múltiples'!#REF!</definedName>
    <definedName name="XA238.06" localSheetId="29">'[1]Bancos Múltiples'!#REF!</definedName>
    <definedName name="XA238.06" localSheetId="3">'[1]Bancos Múltiples'!#REF!</definedName>
    <definedName name="XA238.06" localSheetId="4">'[1]Bancos Múltiples'!#REF!</definedName>
    <definedName name="XA238.06" localSheetId="43">'[1]Bancos Múltiples'!#REF!</definedName>
    <definedName name="XA238.06" localSheetId="44">'[1]Bancos Múltiples'!#REF!</definedName>
    <definedName name="XA238.06" localSheetId="52">'[1]Bancos Múltiples'!#REF!</definedName>
    <definedName name="XA238.06" localSheetId="5">'[1]Bancos Múltiples'!#REF!</definedName>
    <definedName name="XA238.06" localSheetId="53">'[1]Bancos Múltiples'!#REF!</definedName>
    <definedName name="XA238.06" localSheetId="64">'[1]Bancos Múltiples'!#REF!</definedName>
    <definedName name="XA238.06" localSheetId="65">'[1]Bancos Múltiples'!#REF!</definedName>
    <definedName name="XA238.06" localSheetId="73">'[1]Bancos Múltiples'!#REF!</definedName>
    <definedName name="XA238.06" localSheetId="74">'[1]Bancos Múltiples'!#REF!</definedName>
    <definedName name="XA238.06">'[1]Bancos Múltiples'!#REF!</definedName>
    <definedName name="XA238.07" localSheetId="1">'[1]Bancos Múltiples'!#REF!</definedName>
    <definedName name="XA238.07" localSheetId="2">'[1]Bancos Múltiples'!#REF!</definedName>
    <definedName name="XA238.07" localSheetId="28">'[1]Bancos Múltiples'!#REF!</definedName>
    <definedName name="XA238.07" localSheetId="29">'[1]Bancos Múltiples'!#REF!</definedName>
    <definedName name="XA238.07" localSheetId="3">'[1]Bancos Múltiples'!#REF!</definedName>
    <definedName name="XA238.07" localSheetId="4">'[1]Bancos Múltiples'!#REF!</definedName>
    <definedName name="XA238.07" localSheetId="43">'[1]Bancos Múltiples'!#REF!</definedName>
    <definedName name="XA238.07" localSheetId="44">'[1]Bancos Múltiples'!#REF!</definedName>
    <definedName name="XA238.07" localSheetId="52">'[1]Bancos Múltiples'!#REF!</definedName>
    <definedName name="XA238.07" localSheetId="5">'[1]Bancos Múltiples'!#REF!</definedName>
    <definedName name="XA238.07" localSheetId="53">'[1]Bancos Múltiples'!#REF!</definedName>
    <definedName name="XA238.07" localSheetId="64">'[1]Bancos Múltiples'!#REF!</definedName>
    <definedName name="XA238.07" localSheetId="65">'[1]Bancos Múltiples'!#REF!</definedName>
    <definedName name="XA238.07" localSheetId="73">'[1]Bancos Múltiples'!#REF!</definedName>
    <definedName name="XA238.07" localSheetId="74">'[1]Bancos Múltiples'!#REF!</definedName>
    <definedName name="XA238.07">'[1]Bancos Múltiples'!#REF!</definedName>
    <definedName name="XA238.08" localSheetId="1">'[1]Bancos Múltiples'!#REF!</definedName>
    <definedName name="XA238.08" localSheetId="2">'[1]Bancos Múltiples'!#REF!</definedName>
    <definedName name="XA238.08" localSheetId="28">'[1]Bancos Múltiples'!#REF!</definedName>
    <definedName name="XA238.08" localSheetId="29">'[1]Bancos Múltiples'!#REF!</definedName>
    <definedName name="XA238.08" localSheetId="3">'[1]Bancos Múltiples'!#REF!</definedName>
    <definedName name="XA238.08" localSheetId="4">'[1]Bancos Múltiples'!#REF!</definedName>
    <definedName name="XA238.08" localSheetId="43">'[1]Bancos Múltiples'!#REF!</definedName>
    <definedName name="XA238.08" localSheetId="44">'[1]Bancos Múltiples'!#REF!</definedName>
    <definedName name="XA238.08" localSheetId="52">'[1]Bancos Múltiples'!#REF!</definedName>
    <definedName name="XA238.08" localSheetId="5">'[1]Bancos Múltiples'!#REF!</definedName>
    <definedName name="XA238.08" localSheetId="53">'[1]Bancos Múltiples'!#REF!</definedName>
    <definedName name="XA238.08" localSheetId="64">'[1]Bancos Múltiples'!#REF!</definedName>
    <definedName name="XA238.08" localSheetId="65">'[1]Bancos Múltiples'!#REF!</definedName>
    <definedName name="XA238.08" localSheetId="73">'[1]Bancos Múltiples'!#REF!</definedName>
    <definedName name="XA238.08" localSheetId="74">'[1]Bancos Múltiples'!#REF!</definedName>
    <definedName name="XA238.08">'[1]Bancos Múltiples'!#REF!</definedName>
    <definedName name="XA240.00" localSheetId="1">'[1]Bancos Múltiples'!#REF!</definedName>
    <definedName name="XA240.00" localSheetId="2">'[1]Bancos Múltiples'!#REF!</definedName>
    <definedName name="XA240.00" localSheetId="28">'[1]Bancos Múltiples'!#REF!</definedName>
    <definedName name="XA240.00" localSheetId="29">'[1]Bancos Múltiples'!#REF!</definedName>
    <definedName name="XA240.00" localSheetId="3">'[1]Bancos Múltiples'!#REF!</definedName>
    <definedName name="XA240.00" localSheetId="4">'[1]Bancos Múltiples'!#REF!</definedName>
    <definedName name="XA240.00" localSheetId="43">'[1]Bancos Múltiples'!#REF!</definedName>
    <definedName name="XA240.00" localSheetId="44">'[1]Bancos Múltiples'!#REF!</definedName>
    <definedName name="XA240.00" localSheetId="52">'[1]Bancos Múltiples'!#REF!</definedName>
    <definedName name="XA240.00" localSheetId="5">'[1]Bancos Múltiples'!#REF!</definedName>
    <definedName name="XA240.00" localSheetId="53">'[1]Bancos Múltiples'!#REF!</definedName>
    <definedName name="XA240.00" localSheetId="64">'[1]Bancos Múltiples'!#REF!</definedName>
    <definedName name="XA240.00" localSheetId="65">'[1]Bancos Múltiples'!#REF!</definedName>
    <definedName name="XA240.00" localSheetId="73">'[1]Bancos Múltiples'!#REF!</definedName>
    <definedName name="XA240.00" localSheetId="74">'[1]Bancos Múltiples'!#REF!</definedName>
    <definedName name="XA240.00">'[1]Bancos Múltiples'!#REF!</definedName>
    <definedName name="XA241.00" localSheetId="1">'[1]Bancos Múltiples'!#REF!</definedName>
    <definedName name="XA241.00" localSheetId="2">'[1]Bancos Múltiples'!#REF!</definedName>
    <definedName name="XA241.00" localSheetId="28">'[1]Bancos Múltiples'!#REF!</definedName>
    <definedName name="XA241.00" localSheetId="29">'[1]Bancos Múltiples'!#REF!</definedName>
    <definedName name="XA241.00" localSheetId="3">'[1]Bancos Múltiples'!#REF!</definedName>
    <definedName name="XA241.00" localSheetId="4">'[1]Bancos Múltiples'!#REF!</definedName>
    <definedName name="XA241.00" localSheetId="43">'[1]Bancos Múltiples'!#REF!</definedName>
    <definedName name="XA241.00" localSheetId="44">'[1]Bancos Múltiples'!#REF!</definedName>
    <definedName name="XA241.00" localSheetId="52">'[1]Bancos Múltiples'!#REF!</definedName>
    <definedName name="XA241.00" localSheetId="5">'[1]Bancos Múltiples'!#REF!</definedName>
    <definedName name="XA241.00" localSheetId="53">'[1]Bancos Múltiples'!#REF!</definedName>
    <definedName name="XA241.00" localSheetId="64">'[1]Bancos Múltiples'!#REF!</definedName>
    <definedName name="XA241.00" localSheetId="65">'[1]Bancos Múltiples'!#REF!</definedName>
    <definedName name="XA241.00" localSheetId="73">'[1]Bancos Múltiples'!#REF!</definedName>
    <definedName name="XA241.00" localSheetId="74">'[1]Bancos Múltiples'!#REF!</definedName>
    <definedName name="XA241.00">'[1]Bancos Múltiples'!#REF!</definedName>
    <definedName name="XA241.01" localSheetId="1">'[1]Bancos Múltiples'!#REF!</definedName>
    <definedName name="XA241.01" localSheetId="2">'[1]Bancos Múltiples'!#REF!</definedName>
    <definedName name="XA241.01" localSheetId="28">'[1]Bancos Múltiples'!#REF!</definedName>
    <definedName name="XA241.01" localSheetId="29">'[1]Bancos Múltiples'!#REF!</definedName>
    <definedName name="XA241.01" localSheetId="3">'[1]Bancos Múltiples'!#REF!</definedName>
    <definedName name="XA241.01" localSheetId="4">'[1]Bancos Múltiples'!#REF!</definedName>
    <definedName name="XA241.01" localSheetId="43">'[1]Bancos Múltiples'!#REF!</definedName>
    <definedName name="XA241.01" localSheetId="44">'[1]Bancos Múltiples'!#REF!</definedName>
    <definedName name="XA241.01" localSheetId="52">'[1]Bancos Múltiples'!#REF!</definedName>
    <definedName name="XA241.01" localSheetId="5">'[1]Bancos Múltiples'!#REF!</definedName>
    <definedName name="XA241.01" localSheetId="53">'[1]Bancos Múltiples'!#REF!</definedName>
    <definedName name="XA241.01" localSheetId="64">'[1]Bancos Múltiples'!#REF!</definedName>
    <definedName name="XA241.01" localSheetId="65">'[1]Bancos Múltiples'!#REF!</definedName>
    <definedName name="XA241.01" localSheetId="73">'[1]Bancos Múltiples'!#REF!</definedName>
    <definedName name="XA241.01" localSheetId="74">'[1]Bancos Múltiples'!#REF!</definedName>
    <definedName name="XA241.01">'[1]Bancos Múltiples'!#REF!</definedName>
    <definedName name="XA241.02" localSheetId="1">'[1]Bancos Múltiples'!#REF!</definedName>
    <definedName name="XA241.02" localSheetId="2">'[1]Bancos Múltiples'!#REF!</definedName>
    <definedName name="XA241.02" localSheetId="28">'[1]Bancos Múltiples'!#REF!</definedName>
    <definedName name="XA241.02" localSheetId="29">'[1]Bancos Múltiples'!#REF!</definedName>
    <definedName name="XA241.02" localSheetId="3">'[1]Bancos Múltiples'!#REF!</definedName>
    <definedName name="XA241.02" localSheetId="4">'[1]Bancos Múltiples'!#REF!</definedName>
    <definedName name="XA241.02" localSheetId="43">'[1]Bancos Múltiples'!#REF!</definedName>
    <definedName name="XA241.02" localSheetId="44">'[1]Bancos Múltiples'!#REF!</definedName>
    <definedName name="XA241.02" localSheetId="52">'[1]Bancos Múltiples'!#REF!</definedName>
    <definedName name="XA241.02" localSheetId="5">'[1]Bancos Múltiples'!#REF!</definedName>
    <definedName name="XA241.02" localSheetId="53">'[1]Bancos Múltiples'!#REF!</definedName>
    <definedName name="XA241.02" localSheetId="64">'[1]Bancos Múltiples'!#REF!</definedName>
    <definedName name="XA241.02" localSheetId="65">'[1]Bancos Múltiples'!#REF!</definedName>
    <definedName name="XA241.02" localSheetId="73">'[1]Bancos Múltiples'!#REF!</definedName>
    <definedName name="XA241.02" localSheetId="74">'[1]Bancos Múltiples'!#REF!</definedName>
    <definedName name="XA241.02">'[1]Bancos Múltiples'!#REF!</definedName>
    <definedName name="XA241.03" localSheetId="1">'[1]Bancos Múltiples'!#REF!</definedName>
    <definedName name="XA241.03" localSheetId="2">'[1]Bancos Múltiples'!#REF!</definedName>
    <definedName name="XA241.03" localSheetId="28">'[1]Bancos Múltiples'!#REF!</definedName>
    <definedName name="XA241.03" localSheetId="29">'[1]Bancos Múltiples'!#REF!</definedName>
    <definedName name="XA241.03" localSheetId="3">'[1]Bancos Múltiples'!#REF!</definedName>
    <definedName name="XA241.03" localSheetId="4">'[1]Bancos Múltiples'!#REF!</definedName>
    <definedName name="XA241.03" localSheetId="43">'[1]Bancos Múltiples'!#REF!</definedName>
    <definedName name="XA241.03" localSheetId="44">'[1]Bancos Múltiples'!#REF!</definedName>
    <definedName name="XA241.03" localSheetId="52">'[1]Bancos Múltiples'!#REF!</definedName>
    <definedName name="XA241.03" localSheetId="5">'[1]Bancos Múltiples'!#REF!</definedName>
    <definedName name="XA241.03" localSheetId="53">'[1]Bancos Múltiples'!#REF!</definedName>
    <definedName name="XA241.03" localSheetId="64">'[1]Bancos Múltiples'!#REF!</definedName>
    <definedName name="XA241.03" localSheetId="65">'[1]Bancos Múltiples'!#REF!</definedName>
    <definedName name="XA241.03" localSheetId="73">'[1]Bancos Múltiples'!#REF!</definedName>
    <definedName name="XA241.03" localSheetId="74">'[1]Bancos Múltiples'!#REF!</definedName>
    <definedName name="XA241.03">'[1]Bancos Múltiples'!#REF!</definedName>
    <definedName name="XA241.04" localSheetId="1">'[1]Bancos Múltiples'!#REF!</definedName>
    <definedName name="XA241.04" localSheetId="2">'[1]Bancos Múltiples'!#REF!</definedName>
    <definedName name="XA241.04" localSheetId="28">'[1]Bancos Múltiples'!#REF!</definedName>
    <definedName name="XA241.04" localSheetId="29">'[1]Bancos Múltiples'!#REF!</definedName>
    <definedName name="XA241.04" localSheetId="3">'[1]Bancos Múltiples'!#REF!</definedName>
    <definedName name="XA241.04" localSheetId="4">'[1]Bancos Múltiples'!#REF!</definedName>
    <definedName name="XA241.04" localSheetId="43">'[1]Bancos Múltiples'!#REF!</definedName>
    <definedName name="XA241.04" localSheetId="44">'[1]Bancos Múltiples'!#REF!</definedName>
    <definedName name="XA241.04" localSheetId="52">'[1]Bancos Múltiples'!#REF!</definedName>
    <definedName name="XA241.04" localSheetId="5">'[1]Bancos Múltiples'!#REF!</definedName>
    <definedName name="XA241.04" localSheetId="53">'[1]Bancos Múltiples'!#REF!</definedName>
    <definedName name="XA241.04" localSheetId="64">'[1]Bancos Múltiples'!#REF!</definedName>
    <definedName name="XA241.04" localSheetId="65">'[1]Bancos Múltiples'!#REF!</definedName>
    <definedName name="XA241.04" localSheetId="73">'[1]Bancos Múltiples'!#REF!</definedName>
    <definedName name="XA241.04" localSheetId="74">'[1]Bancos Múltiples'!#REF!</definedName>
    <definedName name="XA241.04">'[1]Bancos Múltiples'!#REF!</definedName>
    <definedName name="XA241.05" localSheetId="1">'[1]Bancos Múltiples'!#REF!</definedName>
    <definedName name="XA241.05" localSheetId="2">'[1]Bancos Múltiples'!#REF!</definedName>
    <definedName name="XA241.05" localSheetId="28">'[1]Bancos Múltiples'!#REF!</definedName>
    <definedName name="XA241.05" localSheetId="29">'[1]Bancos Múltiples'!#REF!</definedName>
    <definedName name="XA241.05" localSheetId="3">'[1]Bancos Múltiples'!#REF!</definedName>
    <definedName name="XA241.05" localSheetId="4">'[1]Bancos Múltiples'!#REF!</definedName>
    <definedName name="XA241.05" localSheetId="43">'[1]Bancos Múltiples'!#REF!</definedName>
    <definedName name="XA241.05" localSheetId="44">'[1]Bancos Múltiples'!#REF!</definedName>
    <definedName name="XA241.05" localSheetId="52">'[1]Bancos Múltiples'!#REF!</definedName>
    <definedName name="XA241.05" localSheetId="5">'[1]Bancos Múltiples'!#REF!</definedName>
    <definedName name="XA241.05" localSheetId="53">'[1]Bancos Múltiples'!#REF!</definedName>
    <definedName name="XA241.05" localSheetId="64">'[1]Bancos Múltiples'!#REF!</definedName>
    <definedName name="XA241.05" localSheetId="65">'[1]Bancos Múltiples'!#REF!</definedName>
    <definedName name="XA241.05" localSheetId="73">'[1]Bancos Múltiples'!#REF!</definedName>
    <definedName name="XA241.05" localSheetId="74">'[1]Bancos Múltiples'!#REF!</definedName>
    <definedName name="XA241.05">'[1]Bancos Múltiples'!#REF!</definedName>
    <definedName name="XA241.06" localSheetId="1">'[1]Bancos Múltiples'!#REF!</definedName>
    <definedName name="XA241.06" localSheetId="2">'[1]Bancos Múltiples'!#REF!</definedName>
    <definedName name="XA241.06" localSheetId="28">'[1]Bancos Múltiples'!#REF!</definedName>
    <definedName name="XA241.06" localSheetId="29">'[1]Bancos Múltiples'!#REF!</definedName>
    <definedName name="XA241.06" localSheetId="3">'[1]Bancos Múltiples'!#REF!</definedName>
    <definedName name="XA241.06" localSheetId="4">'[1]Bancos Múltiples'!#REF!</definedName>
    <definedName name="XA241.06" localSheetId="43">'[1]Bancos Múltiples'!#REF!</definedName>
    <definedName name="XA241.06" localSheetId="44">'[1]Bancos Múltiples'!#REF!</definedName>
    <definedName name="XA241.06" localSheetId="52">'[1]Bancos Múltiples'!#REF!</definedName>
    <definedName name="XA241.06" localSheetId="5">'[1]Bancos Múltiples'!#REF!</definedName>
    <definedName name="XA241.06" localSheetId="53">'[1]Bancos Múltiples'!#REF!</definedName>
    <definedName name="XA241.06" localSheetId="64">'[1]Bancos Múltiples'!#REF!</definedName>
    <definedName name="XA241.06" localSheetId="65">'[1]Bancos Múltiples'!#REF!</definedName>
    <definedName name="XA241.06" localSheetId="73">'[1]Bancos Múltiples'!#REF!</definedName>
    <definedName name="XA241.06" localSheetId="74">'[1]Bancos Múltiples'!#REF!</definedName>
    <definedName name="XA241.06">'[1]Bancos Múltiples'!#REF!</definedName>
    <definedName name="XA241.07" localSheetId="1">'[1]Bancos Múltiples'!#REF!</definedName>
    <definedName name="XA241.07" localSheetId="2">'[1]Bancos Múltiples'!#REF!</definedName>
    <definedName name="XA241.07" localSheetId="28">'[1]Bancos Múltiples'!#REF!</definedName>
    <definedName name="XA241.07" localSheetId="29">'[1]Bancos Múltiples'!#REF!</definedName>
    <definedName name="XA241.07" localSheetId="3">'[1]Bancos Múltiples'!#REF!</definedName>
    <definedName name="XA241.07" localSheetId="4">'[1]Bancos Múltiples'!#REF!</definedName>
    <definedName name="XA241.07" localSheetId="43">'[1]Bancos Múltiples'!#REF!</definedName>
    <definedName name="XA241.07" localSheetId="44">'[1]Bancos Múltiples'!#REF!</definedName>
    <definedName name="XA241.07" localSheetId="52">'[1]Bancos Múltiples'!#REF!</definedName>
    <definedName name="XA241.07" localSheetId="5">'[1]Bancos Múltiples'!#REF!</definedName>
    <definedName name="XA241.07" localSheetId="53">'[1]Bancos Múltiples'!#REF!</definedName>
    <definedName name="XA241.07" localSheetId="64">'[1]Bancos Múltiples'!#REF!</definedName>
    <definedName name="XA241.07" localSheetId="65">'[1]Bancos Múltiples'!#REF!</definedName>
    <definedName name="XA241.07" localSheetId="73">'[1]Bancos Múltiples'!#REF!</definedName>
    <definedName name="XA241.07" localSheetId="74">'[1]Bancos Múltiples'!#REF!</definedName>
    <definedName name="XA241.07">'[1]Bancos Múltiples'!#REF!</definedName>
    <definedName name="XA241.08" localSheetId="1">'[1]Bancos Múltiples'!#REF!</definedName>
    <definedName name="XA241.08" localSheetId="2">'[1]Bancos Múltiples'!#REF!</definedName>
    <definedName name="XA241.08" localSheetId="28">'[1]Bancos Múltiples'!#REF!</definedName>
    <definedName name="XA241.08" localSheetId="29">'[1]Bancos Múltiples'!#REF!</definedName>
    <definedName name="XA241.08" localSheetId="3">'[1]Bancos Múltiples'!#REF!</definedName>
    <definedName name="XA241.08" localSheetId="4">'[1]Bancos Múltiples'!#REF!</definedName>
    <definedName name="XA241.08" localSheetId="43">'[1]Bancos Múltiples'!#REF!</definedName>
    <definedName name="XA241.08" localSheetId="44">'[1]Bancos Múltiples'!#REF!</definedName>
    <definedName name="XA241.08" localSheetId="52">'[1]Bancos Múltiples'!#REF!</definedName>
    <definedName name="XA241.08" localSheetId="5">'[1]Bancos Múltiples'!#REF!</definedName>
    <definedName name="XA241.08" localSheetId="53">'[1]Bancos Múltiples'!#REF!</definedName>
    <definedName name="XA241.08" localSheetId="64">'[1]Bancos Múltiples'!#REF!</definedName>
    <definedName name="XA241.08" localSheetId="65">'[1]Bancos Múltiples'!#REF!</definedName>
    <definedName name="XA241.08" localSheetId="73">'[1]Bancos Múltiples'!#REF!</definedName>
    <definedName name="XA241.08" localSheetId="74">'[1]Bancos Múltiples'!#REF!</definedName>
    <definedName name="XA241.08">'[1]Bancos Múltiples'!#REF!</definedName>
    <definedName name="XA241.09" localSheetId="1">'[1]Bancos Múltiples'!#REF!</definedName>
    <definedName name="XA241.09" localSheetId="2">'[1]Bancos Múltiples'!#REF!</definedName>
    <definedName name="XA241.09" localSheetId="28">'[1]Bancos Múltiples'!#REF!</definedName>
    <definedName name="XA241.09" localSheetId="29">'[1]Bancos Múltiples'!#REF!</definedName>
    <definedName name="XA241.09" localSheetId="3">'[1]Bancos Múltiples'!#REF!</definedName>
    <definedName name="XA241.09" localSheetId="4">'[1]Bancos Múltiples'!#REF!</definedName>
    <definedName name="XA241.09" localSheetId="43">'[1]Bancos Múltiples'!#REF!</definedName>
    <definedName name="XA241.09" localSheetId="44">'[1]Bancos Múltiples'!#REF!</definedName>
    <definedName name="XA241.09" localSheetId="52">'[1]Bancos Múltiples'!#REF!</definedName>
    <definedName name="XA241.09" localSheetId="5">'[1]Bancos Múltiples'!#REF!</definedName>
    <definedName name="XA241.09" localSheetId="53">'[1]Bancos Múltiples'!#REF!</definedName>
    <definedName name="XA241.09" localSheetId="64">'[1]Bancos Múltiples'!#REF!</definedName>
    <definedName name="XA241.09" localSheetId="65">'[1]Bancos Múltiples'!#REF!</definedName>
    <definedName name="XA241.09" localSheetId="73">'[1]Bancos Múltiples'!#REF!</definedName>
    <definedName name="XA241.09" localSheetId="74">'[1]Bancos Múltiples'!#REF!</definedName>
    <definedName name="XA241.09">'[1]Bancos Múltiples'!#REF!</definedName>
    <definedName name="XA241.10" localSheetId="1">'[1]Bancos Múltiples'!#REF!</definedName>
    <definedName name="XA241.10" localSheetId="2">'[1]Bancos Múltiples'!#REF!</definedName>
    <definedName name="XA241.10" localSheetId="28">'[1]Bancos Múltiples'!#REF!</definedName>
    <definedName name="XA241.10" localSheetId="29">'[1]Bancos Múltiples'!#REF!</definedName>
    <definedName name="XA241.10" localSheetId="3">'[1]Bancos Múltiples'!#REF!</definedName>
    <definedName name="XA241.10" localSheetId="4">'[1]Bancos Múltiples'!#REF!</definedName>
    <definedName name="XA241.10" localSheetId="43">'[1]Bancos Múltiples'!#REF!</definedName>
    <definedName name="XA241.10" localSheetId="44">'[1]Bancos Múltiples'!#REF!</definedName>
    <definedName name="XA241.10" localSheetId="52">'[1]Bancos Múltiples'!#REF!</definedName>
    <definedName name="XA241.10" localSheetId="5">'[1]Bancos Múltiples'!#REF!</definedName>
    <definedName name="XA241.10" localSheetId="53">'[1]Bancos Múltiples'!#REF!</definedName>
    <definedName name="XA241.10" localSheetId="64">'[1]Bancos Múltiples'!#REF!</definedName>
    <definedName name="XA241.10" localSheetId="65">'[1]Bancos Múltiples'!#REF!</definedName>
    <definedName name="XA241.10" localSheetId="73">'[1]Bancos Múltiples'!#REF!</definedName>
    <definedName name="XA241.10" localSheetId="74">'[1]Bancos Múltiples'!#REF!</definedName>
    <definedName name="XA241.10">'[1]Bancos Múltiples'!#REF!</definedName>
    <definedName name="XA241.11" localSheetId="1">'[1]Bancos Múltiples'!#REF!</definedName>
    <definedName name="XA241.11" localSheetId="2">'[1]Bancos Múltiples'!#REF!</definedName>
    <definedName name="XA241.11" localSheetId="28">'[1]Bancos Múltiples'!#REF!</definedName>
    <definedName name="XA241.11" localSheetId="29">'[1]Bancos Múltiples'!#REF!</definedName>
    <definedName name="XA241.11" localSheetId="3">'[1]Bancos Múltiples'!#REF!</definedName>
    <definedName name="XA241.11" localSheetId="4">'[1]Bancos Múltiples'!#REF!</definedName>
    <definedName name="XA241.11" localSheetId="43">'[1]Bancos Múltiples'!#REF!</definedName>
    <definedName name="XA241.11" localSheetId="44">'[1]Bancos Múltiples'!#REF!</definedName>
    <definedName name="XA241.11" localSheetId="52">'[1]Bancos Múltiples'!#REF!</definedName>
    <definedName name="XA241.11" localSheetId="5">'[1]Bancos Múltiples'!#REF!</definedName>
    <definedName name="XA241.11" localSheetId="53">'[1]Bancos Múltiples'!#REF!</definedName>
    <definedName name="XA241.11" localSheetId="64">'[1]Bancos Múltiples'!#REF!</definedName>
    <definedName name="XA241.11" localSheetId="65">'[1]Bancos Múltiples'!#REF!</definedName>
    <definedName name="XA241.11" localSheetId="73">'[1]Bancos Múltiples'!#REF!</definedName>
    <definedName name="XA241.11" localSheetId="74">'[1]Bancos Múltiples'!#REF!</definedName>
    <definedName name="XA241.11">'[1]Bancos Múltiples'!#REF!</definedName>
    <definedName name="XA241.99" localSheetId="1">'[1]Bancos Múltiples'!#REF!</definedName>
    <definedName name="XA241.99" localSheetId="2">'[1]Bancos Múltiples'!#REF!</definedName>
    <definedName name="XA241.99" localSheetId="28">'[1]Bancos Múltiples'!#REF!</definedName>
    <definedName name="XA241.99" localSheetId="29">'[1]Bancos Múltiples'!#REF!</definedName>
    <definedName name="XA241.99" localSheetId="3">'[1]Bancos Múltiples'!#REF!</definedName>
    <definedName name="XA241.99" localSheetId="4">'[1]Bancos Múltiples'!#REF!</definedName>
    <definedName name="XA241.99" localSheetId="43">'[1]Bancos Múltiples'!#REF!</definedName>
    <definedName name="XA241.99" localSheetId="44">'[1]Bancos Múltiples'!#REF!</definedName>
    <definedName name="XA241.99" localSheetId="52">'[1]Bancos Múltiples'!#REF!</definedName>
    <definedName name="XA241.99" localSheetId="5">'[1]Bancos Múltiples'!#REF!</definedName>
    <definedName name="XA241.99" localSheetId="53">'[1]Bancos Múltiples'!#REF!</definedName>
    <definedName name="XA241.99" localSheetId="64">'[1]Bancos Múltiples'!#REF!</definedName>
    <definedName name="XA241.99" localSheetId="65">'[1]Bancos Múltiples'!#REF!</definedName>
    <definedName name="XA241.99" localSheetId="73">'[1]Bancos Múltiples'!#REF!</definedName>
    <definedName name="XA241.99" localSheetId="74">'[1]Bancos Múltiples'!#REF!</definedName>
    <definedName name="XA241.99">'[1]Bancos Múltiples'!#REF!</definedName>
    <definedName name="XA242.00" localSheetId="1">'[1]Bancos Múltiples'!#REF!</definedName>
    <definedName name="XA242.00" localSheetId="2">'[1]Bancos Múltiples'!#REF!</definedName>
    <definedName name="XA242.00" localSheetId="28">'[1]Bancos Múltiples'!#REF!</definedName>
    <definedName name="XA242.00" localSheetId="29">'[1]Bancos Múltiples'!#REF!</definedName>
    <definedName name="XA242.00" localSheetId="3">'[1]Bancos Múltiples'!#REF!</definedName>
    <definedName name="XA242.00" localSheetId="4">'[1]Bancos Múltiples'!#REF!</definedName>
    <definedName name="XA242.00" localSheetId="43">'[1]Bancos Múltiples'!#REF!</definedName>
    <definedName name="XA242.00" localSheetId="44">'[1]Bancos Múltiples'!#REF!</definedName>
    <definedName name="XA242.00" localSheetId="52">'[1]Bancos Múltiples'!#REF!</definedName>
    <definedName name="XA242.00" localSheetId="5">'[1]Bancos Múltiples'!#REF!</definedName>
    <definedName name="XA242.00" localSheetId="53">'[1]Bancos Múltiples'!#REF!</definedName>
    <definedName name="XA242.00" localSheetId="64">'[1]Bancos Múltiples'!#REF!</definedName>
    <definedName name="XA242.00" localSheetId="65">'[1]Bancos Múltiples'!#REF!</definedName>
    <definedName name="XA242.00" localSheetId="73">'[1]Bancos Múltiples'!#REF!</definedName>
    <definedName name="XA242.00" localSheetId="74">'[1]Bancos Múltiples'!#REF!</definedName>
    <definedName name="XA242.00">'[1]Bancos Múltiples'!#REF!</definedName>
    <definedName name="XA242.01" localSheetId="1">'[1]Bancos Múltiples'!#REF!</definedName>
    <definedName name="XA242.01" localSheetId="2">'[1]Bancos Múltiples'!#REF!</definedName>
    <definedName name="XA242.01" localSheetId="28">'[1]Bancos Múltiples'!#REF!</definedName>
    <definedName name="XA242.01" localSheetId="29">'[1]Bancos Múltiples'!#REF!</definedName>
    <definedName name="XA242.01" localSheetId="3">'[1]Bancos Múltiples'!#REF!</definedName>
    <definedName name="XA242.01" localSheetId="4">'[1]Bancos Múltiples'!#REF!</definedName>
    <definedName name="XA242.01" localSheetId="43">'[1]Bancos Múltiples'!#REF!</definedName>
    <definedName name="XA242.01" localSheetId="44">'[1]Bancos Múltiples'!#REF!</definedName>
    <definedName name="XA242.01" localSheetId="52">'[1]Bancos Múltiples'!#REF!</definedName>
    <definedName name="XA242.01" localSheetId="5">'[1]Bancos Múltiples'!#REF!</definedName>
    <definedName name="XA242.01" localSheetId="53">'[1]Bancos Múltiples'!#REF!</definedName>
    <definedName name="XA242.01" localSheetId="64">'[1]Bancos Múltiples'!#REF!</definedName>
    <definedName name="XA242.01" localSheetId="65">'[1]Bancos Múltiples'!#REF!</definedName>
    <definedName name="XA242.01" localSheetId="73">'[1]Bancos Múltiples'!#REF!</definedName>
    <definedName name="XA242.01" localSheetId="74">'[1]Bancos Múltiples'!#REF!</definedName>
    <definedName name="XA242.01">'[1]Bancos Múltiples'!#REF!</definedName>
    <definedName name="XA242.02" localSheetId="1">'[1]Bancos Múltiples'!#REF!</definedName>
    <definedName name="XA242.02" localSheetId="2">'[1]Bancos Múltiples'!#REF!</definedName>
    <definedName name="XA242.02" localSheetId="28">'[1]Bancos Múltiples'!#REF!</definedName>
    <definedName name="XA242.02" localSheetId="29">'[1]Bancos Múltiples'!#REF!</definedName>
    <definedName name="XA242.02" localSheetId="3">'[1]Bancos Múltiples'!#REF!</definedName>
    <definedName name="XA242.02" localSheetId="4">'[1]Bancos Múltiples'!#REF!</definedName>
    <definedName name="XA242.02" localSheetId="43">'[1]Bancos Múltiples'!#REF!</definedName>
    <definedName name="XA242.02" localSheetId="44">'[1]Bancos Múltiples'!#REF!</definedName>
    <definedName name="XA242.02" localSheetId="52">'[1]Bancos Múltiples'!#REF!</definedName>
    <definedName name="XA242.02" localSheetId="5">'[1]Bancos Múltiples'!#REF!</definedName>
    <definedName name="XA242.02" localSheetId="53">'[1]Bancos Múltiples'!#REF!</definedName>
    <definedName name="XA242.02" localSheetId="64">'[1]Bancos Múltiples'!#REF!</definedName>
    <definedName name="XA242.02" localSheetId="65">'[1]Bancos Múltiples'!#REF!</definedName>
    <definedName name="XA242.02" localSheetId="73">'[1]Bancos Múltiples'!#REF!</definedName>
    <definedName name="XA242.02" localSheetId="74">'[1]Bancos Múltiples'!#REF!</definedName>
    <definedName name="XA242.02">'[1]Bancos Múltiples'!#REF!</definedName>
    <definedName name="XA242.03" localSheetId="1">'[1]Bancos Múltiples'!#REF!</definedName>
    <definedName name="XA242.03" localSheetId="2">'[1]Bancos Múltiples'!#REF!</definedName>
    <definedName name="XA242.03" localSheetId="28">'[1]Bancos Múltiples'!#REF!</definedName>
    <definedName name="XA242.03" localSheetId="29">'[1]Bancos Múltiples'!#REF!</definedName>
    <definedName name="XA242.03" localSheetId="3">'[1]Bancos Múltiples'!#REF!</definedName>
    <definedName name="XA242.03" localSheetId="4">'[1]Bancos Múltiples'!#REF!</definedName>
    <definedName name="XA242.03" localSheetId="43">'[1]Bancos Múltiples'!#REF!</definedName>
    <definedName name="XA242.03" localSheetId="44">'[1]Bancos Múltiples'!#REF!</definedName>
    <definedName name="XA242.03" localSheetId="52">'[1]Bancos Múltiples'!#REF!</definedName>
    <definedName name="XA242.03" localSheetId="5">'[1]Bancos Múltiples'!#REF!</definedName>
    <definedName name="XA242.03" localSheetId="53">'[1]Bancos Múltiples'!#REF!</definedName>
    <definedName name="XA242.03" localSheetId="64">'[1]Bancos Múltiples'!#REF!</definedName>
    <definedName name="XA242.03" localSheetId="65">'[1]Bancos Múltiples'!#REF!</definedName>
    <definedName name="XA242.03" localSheetId="73">'[1]Bancos Múltiples'!#REF!</definedName>
    <definedName name="XA242.03" localSheetId="74">'[1]Bancos Múltiples'!#REF!</definedName>
    <definedName name="XA242.03">'[1]Bancos Múltiples'!#REF!</definedName>
    <definedName name="XA242.04" localSheetId="1">'[1]Bancos Múltiples'!#REF!</definedName>
    <definedName name="XA242.04" localSheetId="2">'[1]Bancos Múltiples'!#REF!</definedName>
    <definedName name="XA242.04" localSheetId="28">'[1]Bancos Múltiples'!#REF!</definedName>
    <definedName name="XA242.04" localSheetId="29">'[1]Bancos Múltiples'!#REF!</definedName>
    <definedName name="XA242.04" localSheetId="3">'[1]Bancos Múltiples'!#REF!</definedName>
    <definedName name="XA242.04" localSheetId="4">'[1]Bancos Múltiples'!#REF!</definedName>
    <definedName name="XA242.04" localSheetId="43">'[1]Bancos Múltiples'!#REF!</definedName>
    <definedName name="XA242.04" localSheetId="44">'[1]Bancos Múltiples'!#REF!</definedName>
    <definedName name="XA242.04" localSheetId="52">'[1]Bancos Múltiples'!#REF!</definedName>
    <definedName name="XA242.04" localSheetId="5">'[1]Bancos Múltiples'!#REF!</definedName>
    <definedName name="XA242.04" localSheetId="53">'[1]Bancos Múltiples'!#REF!</definedName>
    <definedName name="XA242.04" localSheetId="64">'[1]Bancos Múltiples'!#REF!</definedName>
    <definedName name="XA242.04" localSheetId="65">'[1]Bancos Múltiples'!#REF!</definedName>
    <definedName name="XA242.04" localSheetId="73">'[1]Bancos Múltiples'!#REF!</definedName>
    <definedName name="XA242.04" localSheetId="74">'[1]Bancos Múltiples'!#REF!</definedName>
    <definedName name="XA242.04">'[1]Bancos Múltiples'!#REF!</definedName>
    <definedName name="XA242.05" localSheetId="1">'[1]Bancos Múltiples'!#REF!</definedName>
    <definedName name="XA242.05" localSheetId="2">'[1]Bancos Múltiples'!#REF!</definedName>
    <definedName name="XA242.05" localSheetId="28">'[1]Bancos Múltiples'!#REF!</definedName>
    <definedName name="XA242.05" localSheetId="29">'[1]Bancos Múltiples'!#REF!</definedName>
    <definedName name="XA242.05" localSheetId="3">'[1]Bancos Múltiples'!#REF!</definedName>
    <definedName name="XA242.05" localSheetId="4">'[1]Bancos Múltiples'!#REF!</definedName>
    <definedName name="XA242.05" localSheetId="43">'[1]Bancos Múltiples'!#REF!</definedName>
    <definedName name="XA242.05" localSheetId="44">'[1]Bancos Múltiples'!#REF!</definedName>
    <definedName name="XA242.05" localSheetId="52">'[1]Bancos Múltiples'!#REF!</definedName>
    <definedName name="XA242.05" localSheetId="5">'[1]Bancos Múltiples'!#REF!</definedName>
    <definedName name="XA242.05" localSheetId="53">'[1]Bancos Múltiples'!#REF!</definedName>
    <definedName name="XA242.05" localSheetId="64">'[1]Bancos Múltiples'!#REF!</definedName>
    <definedName name="XA242.05" localSheetId="65">'[1]Bancos Múltiples'!#REF!</definedName>
    <definedName name="XA242.05" localSheetId="73">'[1]Bancos Múltiples'!#REF!</definedName>
    <definedName name="XA242.05" localSheetId="74">'[1]Bancos Múltiples'!#REF!</definedName>
    <definedName name="XA242.05">'[1]Bancos Múltiples'!#REF!</definedName>
    <definedName name="XA242.06" localSheetId="1">'[1]Bancos Múltiples'!#REF!</definedName>
    <definedName name="XA242.06" localSheetId="2">'[1]Bancos Múltiples'!#REF!</definedName>
    <definedName name="XA242.06" localSheetId="28">'[1]Bancos Múltiples'!#REF!</definedName>
    <definedName name="XA242.06" localSheetId="29">'[1]Bancos Múltiples'!#REF!</definedName>
    <definedName name="XA242.06" localSheetId="3">'[1]Bancos Múltiples'!#REF!</definedName>
    <definedName name="XA242.06" localSheetId="4">'[1]Bancos Múltiples'!#REF!</definedName>
    <definedName name="XA242.06" localSheetId="43">'[1]Bancos Múltiples'!#REF!</definedName>
    <definedName name="XA242.06" localSheetId="44">'[1]Bancos Múltiples'!#REF!</definedName>
    <definedName name="XA242.06" localSheetId="52">'[1]Bancos Múltiples'!#REF!</definedName>
    <definedName name="XA242.06" localSheetId="5">'[1]Bancos Múltiples'!#REF!</definedName>
    <definedName name="XA242.06" localSheetId="53">'[1]Bancos Múltiples'!#REF!</definedName>
    <definedName name="XA242.06" localSheetId="64">'[1]Bancos Múltiples'!#REF!</definedName>
    <definedName name="XA242.06" localSheetId="65">'[1]Bancos Múltiples'!#REF!</definedName>
    <definedName name="XA242.06" localSheetId="73">'[1]Bancos Múltiples'!#REF!</definedName>
    <definedName name="XA242.06" localSheetId="74">'[1]Bancos Múltiples'!#REF!</definedName>
    <definedName name="XA242.06">'[1]Bancos Múltiples'!#REF!</definedName>
    <definedName name="XA242.07" localSheetId="1">'[1]Bancos Múltiples'!#REF!</definedName>
    <definedName name="XA242.07" localSheetId="2">'[1]Bancos Múltiples'!#REF!</definedName>
    <definedName name="XA242.07" localSheetId="28">'[1]Bancos Múltiples'!#REF!</definedName>
    <definedName name="XA242.07" localSheetId="29">'[1]Bancos Múltiples'!#REF!</definedName>
    <definedName name="XA242.07" localSheetId="3">'[1]Bancos Múltiples'!#REF!</definedName>
    <definedName name="XA242.07" localSheetId="4">'[1]Bancos Múltiples'!#REF!</definedName>
    <definedName name="XA242.07" localSheetId="43">'[1]Bancos Múltiples'!#REF!</definedName>
    <definedName name="XA242.07" localSheetId="44">'[1]Bancos Múltiples'!#REF!</definedName>
    <definedName name="XA242.07" localSheetId="52">'[1]Bancos Múltiples'!#REF!</definedName>
    <definedName name="XA242.07" localSheetId="5">'[1]Bancos Múltiples'!#REF!</definedName>
    <definedName name="XA242.07" localSheetId="53">'[1]Bancos Múltiples'!#REF!</definedName>
    <definedName name="XA242.07" localSheetId="64">'[1]Bancos Múltiples'!#REF!</definedName>
    <definedName name="XA242.07" localSheetId="65">'[1]Bancos Múltiples'!#REF!</definedName>
    <definedName name="XA242.07" localSheetId="73">'[1]Bancos Múltiples'!#REF!</definedName>
    <definedName name="XA242.07" localSheetId="74">'[1]Bancos Múltiples'!#REF!</definedName>
    <definedName name="XA242.07">'[1]Bancos Múltiples'!#REF!</definedName>
    <definedName name="XA242.08" localSheetId="1">'[1]Bancos Múltiples'!#REF!</definedName>
    <definedName name="XA242.08" localSheetId="2">'[1]Bancos Múltiples'!#REF!</definedName>
    <definedName name="XA242.08" localSheetId="28">'[1]Bancos Múltiples'!#REF!</definedName>
    <definedName name="XA242.08" localSheetId="29">'[1]Bancos Múltiples'!#REF!</definedName>
    <definedName name="XA242.08" localSheetId="3">'[1]Bancos Múltiples'!#REF!</definedName>
    <definedName name="XA242.08" localSheetId="4">'[1]Bancos Múltiples'!#REF!</definedName>
    <definedName name="XA242.08" localSheetId="43">'[1]Bancos Múltiples'!#REF!</definedName>
    <definedName name="XA242.08" localSheetId="44">'[1]Bancos Múltiples'!#REF!</definedName>
    <definedName name="XA242.08" localSheetId="52">'[1]Bancos Múltiples'!#REF!</definedName>
    <definedName name="XA242.08" localSheetId="5">'[1]Bancos Múltiples'!#REF!</definedName>
    <definedName name="XA242.08" localSheetId="53">'[1]Bancos Múltiples'!#REF!</definedName>
    <definedName name="XA242.08" localSheetId="64">'[1]Bancos Múltiples'!#REF!</definedName>
    <definedName name="XA242.08" localSheetId="65">'[1]Bancos Múltiples'!#REF!</definedName>
    <definedName name="XA242.08" localSheetId="73">'[1]Bancos Múltiples'!#REF!</definedName>
    <definedName name="XA242.08" localSheetId="74">'[1]Bancos Múltiples'!#REF!</definedName>
    <definedName name="XA242.08">'[1]Bancos Múltiples'!#REF!</definedName>
    <definedName name="XA242.09" localSheetId="1">'[1]Bancos Múltiples'!#REF!</definedName>
    <definedName name="XA242.09" localSheetId="2">'[1]Bancos Múltiples'!#REF!</definedName>
    <definedName name="XA242.09" localSheetId="28">'[1]Bancos Múltiples'!#REF!</definedName>
    <definedName name="XA242.09" localSheetId="29">'[1]Bancos Múltiples'!#REF!</definedName>
    <definedName name="XA242.09" localSheetId="3">'[1]Bancos Múltiples'!#REF!</definedName>
    <definedName name="XA242.09" localSheetId="4">'[1]Bancos Múltiples'!#REF!</definedName>
    <definedName name="XA242.09" localSheetId="43">'[1]Bancos Múltiples'!#REF!</definedName>
    <definedName name="XA242.09" localSheetId="44">'[1]Bancos Múltiples'!#REF!</definedName>
    <definedName name="XA242.09" localSheetId="52">'[1]Bancos Múltiples'!#REF!</definedName>
    <definedName name="XA242.09" localSheetId="5">'[1]Bancos Múltiples'!#REF!</definedName>
    <definedName name="XA242.09" localSheetId="53">'[1]Bancos Múltiples'!#REF!</definedName>
    <definedName name="XA242.09" localSheetId="64">'[1]Bancos Múltiples'!#REF!</definedName>
    <definedName name="XA242.09" localSheetId="65">'[1]Bancos Múltiples'!#REF!</definedName>
    <definedName name="XA242.09" localSheetId="73">'[1]Bancos Múltiples'!#REF!</definedName>
    <definedName name="XA242.09" localSheetId="74">'[1]Bancos Múltiples'!#REF!</definedName>
    <definedName name="XA242.09">'[1]Bancos Múltiples'!#REF!</definedName>
    <definedName name="XA242.10" localSheetId="1">'[1]Bancos Múltiples'!#REF!</definedName>
    <definedName name="XA242.10" localSheetId="2">'[1]Bancos Múltiples'!#REF!</definedName>
    <definedName name="XA242.10" localSheetId="28">'[1]Bancos Múltiples'!#REF!</definedName>
    <definedName name="XA242.10" localSheetId="29">'[1]Bancos Múltiples'!#REF!</definedName>
    <definedName name="XA242.10" localSheetId="3">'[1]Bancos Múltiples'!#REF!</definedName>
    <definedName name="XA242.10" localSheetId="4">'[1]Bancos Múltiples'!#REF!</definedName>
    <definedName name="XA242.10" localSheetId="43">'[1]Bancos Múltiples'!#REF!</definedName>
    <definedName name="XA242.10" localSheetId="44">'[1]Bancos Múltiples'!#REF!</definedName>
    <definedName name="XA242.10" localSheetId="52">'[1]Bancos Múltiples'!#REF!</definedName>
    <definedName name="XA242.10" localSheetId="5">'[1]Bancos Múltiples'!#REF!</definedName>
    <definedName name="XA242.10" localSheetId="53">'[1]Bancos Múltiples'!#REF!</definedName>
    <definedName name="XA242.10" localSheetId="64">'[1]Bancos Múltiples'!#REF!</definedName>
    <definedName name="XA242.10" localSheetId="65">'[1]Bancos Múltiples'!#REF!</definedName>
    <definedName name="XA242.10" localSheetId="73">'[1]Bancos Múltiples'!#REF!</definedName>
    <definedName name="XA242.10" localSheetId="74">'[1]Bancos Múltiples'!#REF!</definedName>
    <definedName name="XA242.10">'[1]Bancos Múltiples'!#REF!</definedName>
    <definedName name="XA242.11" localSheetId="1">'[1]Bancos Múltiples'!#REF!</definedName>
    <definedName name="XA242.11" localSheetId="2">'[1]Bancos Múltiples'!#REF!</definedName>
    <definedName name="XA242.11" localSheetId="28">'[1]Bancos Múltiples'!#REF!</definedName>
    <definedName name="XA242.11" localSheetId="29">'[1]Bancos Múltiples'!#REF!</definedName>
    <definedName name="XA242.11" localSheetId="3">'[1]Bancos Múltiples'!#REF!</definedName>
    <definedName name="XA242.11" localSheetId="4">'[1]Bancos Múltiples'!#REF!</definedName>
    <definedName name="XA242.11" localSheetId="43">'[1]Bancos Múltiples'!#REF!</definedName>
    <definedName name="XA242.11" localSheetId="44">'[1]Bancos Múltiples'!#REF!</definedName>
    <definedName name="XA242.11" localSheetId="52">'[1]Bancos Múltiples'!#REF!</definedName>
    <definedName name="XA242.11" localSheetId="5">'[1]Bancos Múltiples'!#REF!</definedName>
    <definedName name="XA242.11" localSheetId="53">'[1]Bancos Múltiples'!#REF!</definedName>
    <definedName name="XA242.11" localSheetId="64">'[1]Bancos Múltiples'!#REF!</definedName>
    <definedName name="XA242.11" localSheetId="65">'[1]Bancos Múltiples'!#REF!</definedName>
    <definedName name="XA242.11" localSheetId="73">'[1]Bancos Múltiples'!#REF!</definedName>
    <definedName name="XA242.11" localSheetId="74">'[1]Bancos Múltiples'!#REF!</definedName>
    <definedName name="XA242.11">'[1]Bancos Múltiples'!#REF!</definedName>
    <definedName name="XA242.12" localSheetId="1">'[1]Bancos Múltiples'!#REF!</definedName>
    <definedName name="XA242.12" localSheetId="2">'[1]Bancos Múltiples'!#REF!</definedName>
    <definedName name="XA242.12" localSheetId="28">'[1]Bancos Múltiples'!#REF!</definedName>
    <definedName name="XA242.12" localSheetId="29">'[1]Bancos Múltiples'!#REF!</definedName>
    <definedName name="XA242.12" localSheetId="3">'[1]Bancos Múltiples'!#REF!</definedName>
    <definedName name="XA242.12" localSheetId="4">'[1]Bancos Múltiples'!#REF!</definedName>
    <definedName name="XA242.12" localSheetId="43">'[1]Bancos Múltiples'!#REF!</definedName>
    <definedName name="XA242.12" localSheetId="44">'[1]Bancos Múltiples'!#REF!</definedName>
    <definedName name="XA242.12" localSheetId="52">'[1]Bancos Múltiples'!#REF!</definedName>
    <definedName name="XA242.12" localSheetId="5">'[1]Bancos Múltiples'!#REF!</definedName>
    <definedName name="XA242.12" localSheetId="53">'[1]Bancos Múltiples'!#REF!</definedName>
    <definedName name="XA242.12" localSheetId="64">'[1]Bancos Múltiples'!#REF!</definedName>
    <definedName name="XA242.12" localSheetId="65">'[1]Bancos Múltiples'!#REF!</definedName>
    <definedName name="XA242.12" localSheetId="73">'[1]Bancos Múltiples'!#REF!</definedName>
    <definedName name="XA242.12" localSheetId="74">'[1]Bancos Múltiples'!#REF!</definedName>
    <definedName name="XA242.12">'[1]Bancos Múltiples'!#REF!</definedName>
    <definedName name="XA242.99" localSheetId="1">'[1]Bancos Múltiples'!#REF!</definedName>
    <definedName name="XA242.99" localSheetId="2">'[1]Bancos Múltiples'!#REF!</definedName>
    <definedName name="XA242.99" localSheetId="28">'[1]Bancos Múltiples'!#REF!</definedName>
    <definedName name="XA242.99" localSheetId="29">'[1]Bancos Múltiples'!#REF!</definedName>
    <definedName name="XA242.99" localSheetId="3">'[1]Bancos Múltiples'!#REF!</definedName>
    <definedName name="XA242.99" localSheetId="4">'[1]Bancos Múltiples'!#REF!</definedName>
    <definedName name="XA242.99" localSheetId="43">'[1]Bancos Múltiples'!#REF!</definedName>
    <definedName name="XA242.99" localSheetId="44">'[1]Bancos Múltiples'!#REF!</definedName>
    <definedName name="XA242.99" localSheetId="52">'[1]Bancos Múltiples'!#REF!</definedName>
    <definedName name="XA242.99" localSheetId="5">'[1]Bancos Múltiples'!#REF!</definedName>
    <definedName name="XA242.99" localSheetId="53">'[1]Bancos Múltiples'!#REF!</definedName>
    <definedName name="XA242.99" localSheetId="64">'[1]Bancos Múltiples'!#REF!</definedName>
    <definedName name="XA242.99" localSheetId="65">'[1]Bancos Múltiples'!#REF!</definedName>
    <definedName name="XA242.99" localSheetId="73">'[1]Bancos Múltiples'!#REF!</definedName>
    <definedName name="XA242.99" localSheetId="74">'[1]Bancos Múltiples'!#REF!</definedName>
    <definedName name="XA242.99">'[1]Bancos Múltiples'!#REF!</definedName>
    <definedName name="XA243.00" localSheetId="1">'[1]Bancos Múltiples'!#REF!</definedName>
    <definedName name="XA243.00" localSheetId="2">'[1]Bancos Múltiples'!#REF!</definedName>
    <definedName name="XA243.00" localSheetId="28">'[1]Bancos Múltiples'!#REF!</definedName>
    <definedName name="XA243.00" localSheetId="29">'[1]Bancos Múltiples'!#REF!</definedName>
    <definedName name="XA243.00" localSheetId="3">'[1]Bancos Múltiples'!#REF!</definedName>
    <definedName name="XA243.00" localSheetId="4">'[1]Bancos Múltiples'!#REF!</definedName>
    <definedName name="XA243.00" localSheetId="43">'[1]Bancos Múltiples'!#REF!</definedName>
    <definedName name="XA243.00" localSheetId="44">'[1]Bancos Múltiples'!#REF!</definedName>
    <definedName name="XA243.00" localSheetId="52">'[1]Bancos Múltiples'!#REF!</definedName>
    <definedName name="XA243.00" localSheetId="5">'[1]Bancos Múltiples'!#REF!</definedName>
    <definedName name="XA243.00" localSheetId="53">'[1]Bancos Múltiples'!#REF!</definedName>
    <definedName name="XA243.00" localSheetId="64">'[1]Bancos Múltiples'!#REF!</definedName>
    <definedName name="XA243.00" localSheetId="65">'[1]Bancos Múltiples'!#REF!</definedName>
    <definedName name="XA243.00" localSheetId="73">'[1]Bancos Múltiples'!#REF!</definedName>
    <definedName name="XA243.00" localSheetId="74">'[1]Bancos Múltiples'!#REF!</definedName>
    <definedName name="XA243.00">'[1]Bancos Múltiples'!#REF!</definedName>
    <definedName name="XA243.01" localSheetId="1">'[1]Bancos Múltiples'!#REF!</definedName>
    <definedName name="XA243.01" localSheetId="2">'[1]Bancos Múltiples'!#REF!</definedName>
    <definedName name="XA243.01" localSheetId="28">'[1]Bancos Múltiples'!#REF!</definedName>
    <definedName name="XA243.01" localSheetId="29">'[1]Bancos Múltiples'!#REF!</definedName>
    <definedName name="XA243.01" localSheetId="3">'[1]Bancos Múltiples'!#REF!</definedName>
    <definedName name="XA243.01" localSheetId="4">'[1]Bancos Múltiples'!#REF!</definedName>
    <definedName name="XA243.01" localSheetId="43">'[1]Bancos Múltiples'!#REF!</definedName>
    <definedName name="XA243.01" localSheetId="44">'[1]Bancos Múltiples'!#REF!</definedName>
    <definedName name="XA243.01" localSheetId="52">'[1]Bancos Múltiples'!#REF!</definedName>
    <definedName name="XA243.01" localSheetId="5">'[1]Bancos Múltiples'!#REF!</definedName>
    <definedName name="XA243.01" localSheetId="53">'[1]Bancos Múltiples'!#REF!</definedName>
    <definedName name="XA243.01" localSheetId="64">'[1]Bancos Múltiples'!#REF!</definedName>
    <definedName name="XA243.01" localSheetId="65">'[1]Bancos Múltiples'!#REF!</definedName>
    <definedName name="XA243.01" localSheetId="73">'[1]Bancos Múltiples'!#REF!</definedName>
    <definedName name="XA243.01" localSheetId="74">'[1]Bancos Múltiples'!#REF!</definedName>
    <definedName name="XA243.01">'[1]Bancos Múltiples'!#REF!</definedName>
    <definedName name="XA243.02" localSheetId="1">'[1]Bancos Múltiples'!#REF!</definedName>
    <definedName name="XA243.02" localSheetId="2">'[1]Bancos Múltiples'!#REF!</definedName>
    <definedName name="XA243.02" localSheetId="28">'[1]Bancos Múltiples'!#REF!</definedName>
    <definedName name="XA243.02" localSheetId="29">'[1]Bancos Múltiples'!#REF!</definedName>
    <definedName name="XA243.02" localSheetId="3">'[1]Bancos Múltiples'!#REF!</definedName>
    <definedName name="XA243.02" localSheetId="4">'[1]Bancos Múltiples'!#REF!</definedName>
    <definedName name="XA243.02" localSheetId="43">'[1]Bancos Múltiples'!#REF!</definedName>
    <definedName name="XA243.02" localSheetId="44">'[1]Bancos Múltiples'!#REF!</definedName>
    <definedName name="XA243.02" localSheetId="52">'[1]Bancos Múltiples'!#REF!</definedName>
    <definedName name="XA243.02" localSheetId="5">'[1]Bancos Múltiples'!#REF!</definedName>
    <definedName name="XA243.02" localSheetId="53">'[1]Bancos Múltiples'!#REF!</definedName>
    <definedName name="XA243.02" localSheetId="64">'[1]Bancos Múltiples'!#REF!</definedName>
    <definedName name="XA243.02" localSheetId="65">'[1]Bancos Múltiples'!#REF!</definedName>
    <definedName name="XA243.02" localSheetId="73">'[1]Bancos Múltiples'!#REF!</definedName>
    <definedName name="XA243.02" localSheetId="74">'[1]Bancos Múltiples'!#REF!</definedName>
    <definedName name="XA243.02">'[1]Bancos Múltiples'!#REF!</definedName>
    <definedName name="XA243.03" localSheetId="1">'[1]Bancos Múltiples'!#REF!</definedName>
    <definedName name="XA243.03" localSheetId="2">'[1]Bancos Múltiples'!#REF!</definedName>
    <definedName name="XA243.03" localSheetId="28">'[1]Bancos Múltiples'!#REF!</definedName>
    <definedName name="XA243.03" localSheetId="29">'[1]Bancos Múltiples'!#REF!</definedName>
    <definedName name="XA243.03" localSheetId="3">'[1]Bancos Múltiples'!#REF!</definedName>
    <definedName name="XA243.03" localSheetId="4">'[1]Bancos Múltiples'!#REF!</definedName>
    <definedName name="XA243.03" localSheetId="43">'[1]Bancos Múltiples'!#REF!</definedName>
    <definedName name="XA243.03" localSheetId="44">'[1]Bancos Múltiples'!#REF!</definedName>
    <definedName name="XA243.03" localSheetId="52">'[1]Bancos Múltiples'!#REF!</definedName>
    <definedName name="XA243.03" localSheetId="5">'[1]Bancos Múltiples'!#REF!</definedName>
    <definedName name="XA243.03" localSheetId="53">'[1]Bancos Múltiples'!#REF!</definedName>
    <definedName name="XA243.03" localSheetId="64">'[1]Bancos Múltiples'!#REF!</definedName>
    <definedName name="XA243.03" localSheetId="65">'[1]Bancos Múltiples'!#REF!</definedName>
    <definedName name="XA243.03" localSheetId="73">'[1]Bancos Múltiples'!#REF!</definedName>
    <definedName name="XA243.03" localSheetId="74">'[1]Bancos Múltiples'!#REF!</definedName>
    <definedName name="XA243.03">'[1]Bancos Múltiples'!#REF!</definedName>
    <definedName name="XA243.04" localSheetId="1">'[1]Bancos Múltiples'!#REF!</definedName>
    <definedName name="XA243.04" localSheetId="2">'[1]Bancos Múltiples'!#REF!</definedName>
    <definedName name="XA243.04" localSheetId="28">'[1]Bancos Múltiples'!#REF!</definedName>
    <definedName name="XA243.04" localSheetId="29">'[1]Bancos Múltiples'!#REF!</definedName>
    <definedName name="XA243.04" localSheetId="3">'[1]Bancos Múltiples'!#REF!</definedName>
    <definedName name="XA243.04" localSheetId="4">'[1]Bancos Múltiples'!#REF!</definedName>
    <definedName name="XA243.04" localSheetId="43">'[1]Bancos Múltiples'!#REF!</definedName>
    <definedName name="XA243.04" localSheetId="44">'[1]Bancos Múltiples'!#REF!</definedName>
    <definedName name="XA243.04" localSheetId="52">'[1]Bancos Múltiples'!#REF!</definedName>
    <definedName name="XA243.04" localSheetId="5">'[1]Bancos Múltiples'!#REF!</definedName>
    <definedName name="XA243.04" localSheetId="53">'[1]Bancos Múltiples'!#REF!</definedName>
    <definedName name="XA243.04" localSheetId="64">'[1]Bancos Múltiples'!#REF!</definedName>
    <definedName name="XA243.04" localSheetId="65">'[1]Bancos Múltiples'!#REF!</definedName>
    <definedName name="XA243.04" localSheetId="73">'[1]Bancos Múltiples'!#REF!</definedName>
    <definedName name="XA243.04" localSheetId="74">'[1]Bancos Múltiples'!#REF!</definedName>
    <definedName name="XA243.04">'[1]Bancos Múltiples'!#REF!</definedName>
    <definedName name="XA243.05" localSheetId="1">'[1]Bancos Múltiples'!#REF!</definedName>
    <definedName name="XA243.05" localSheetId="2">'[1]Bancos Múltiples'!#REF!</definedName>
    <definedName name="XA243.05" localSheetId="28">'[1]Bancos Múltiples'!#REF!</definedName>
    <definedName name="XA243.05" localSheetId="29">'[1]Bancos Múltiples'!#REF!</definedName>
    <definedName name="XA243.05" localSheetId="3">'[1]Bancos Múltiples'!#REF!</definedName>
    <definedName name="XA243.05" localSheetId="4">'[1]Bancos Múltiples'!#REF!</definedName>
    <definedName name="XA243.05" localSheetId="43">'[1]Bancos Múltiples'!#REF!</definedName>
    <definedName name="XA243.05" localSheetId="44">'[1]Bancos Múltiples'!#REF!</definedName>
    <definedName name="XA243.05" localSheetId="52">'[1]Bancos Múltiples'!#REF!</definedName>
    <definedName name="XA243.05" localSheetId="5">'[1]Bancos Múltiples'!#REF!</definedName>
    <definedName name="XA243.05" localSheetId="53">'[1]Bancos Múltiples'!#REF!</definedName>
    <definedName name="XA243.05" localSheetId="64">'[1]Bancos Múltiples'!#REF!</definedName>
    <definedName name="XA243.05" localSheetId="65">'[1]Bancos Múltiples'!#REF!</definedName>
    <definedName name="XA243.05" localSheetId="73">'[1]Bancos Múltiples'!#REF!</definedName>
    <definedName name="XA243.05" localSheetId="74">'[1]Bancos Múltiples'!#REF!</definedName>
    <definedName name="XA243.05">'[1]Bancos Múltiples'!#REF!</definedName>
    <definedName name="XA243.06" localSheetId="1">'[1]Bancos Múltiples'!#REF!</definedName>
    <definedName name="XA243.06" localSheetId="2">'[1]Bancos Múltiples'!#REF!</definedName>
    <definedName name="XA243.06" localSheetId="28">'[1]Bancos Múltiples'!#REF!</definedName>
    <definedName name="XA243.06" localSheetId="29">'[1]Bancos Múltiples'!#REF!</definedName>
    <definedName name="XA243.06" localSheetId="3">'[1]Bancos Múltiples'!#REF!</definedName>
    <definedName name="XA243.06" localSheetId="4">'[1]Bancos Múltiples'!#REF!</definedName>
    <definedName name="XA243.06" localSheetId="43">'[1]Bancos Múltiples'!#REF!</definedName>
    <definedName name="XA243.06" localSheetId="44">'[1]Bancos Múltiples'!#REF!</definedName>
    <definedName name="XA243.06" localSheetId="52">'[1]Bancos Múltiples'!#REF!</definedName>
    <definedName name="XA243.06" localSheetId="5">'[1]Bancos Múltiples'!#REF!</definedName>
    <definedName name="XA243.06" localSheetId="53">'[1]Bancos Múltiples'!#REF!</definedName>
    <definedName name="XA243.06" localSheetId="64">'[1]Bancos Múltiples'!#REF!</definedName>
    <definedName name="XA243.06" localSheetId="65">'[1]Bancos Múltiples'!#REF!</definedName>
    <definedName name="XA243.06" localSheetId="73">'[1]Bancos Múltiples'!#REF!</definedName>
    <definedName name="XA243.06" localSheetId="74">'[1]Bancos Múltiples'!#REF!</definedName>
    <definedName name="XA243.06">'[1]Bancos Múltiples'!#REF!</definedName>
    <definedName name="XA243.07" localSheetId="1">'[1]Bancos Múltiples'!#REF!</definedName>
    <definedName name="XA243.07" localSheetId="2">'[1]Bancos Múltiples'!#REF!</definedName>
    <definedName name="XA243.07" localSheetId="28">'[1]Bancos Múltiples'!#REF!</definedName>
    <definedName name="XA243.07" localSheetId="29">'[1]Bancos Múltiples'!#REF!</definedName>
    <definedName name="XA243.07" localSheetId="3">'[1]Bancos Múltiples'!#REF!</definedName>
    <definedName name="XA243.07" localSheetId="4">'[1]Bancos Múltiples'!#REF!</definedName>
    <definedName name="XA243.07" localSheetId="43">'[1]Bancos Múltiples'!#REF!</definedName>
    <definedName name="XA243.07" localSheetId="44">'[1]Bancos Múltiples'!#REF!</definedName>
    <definedName name="XA243.07" localSheetId="52">'[1]Bancos Múltiples'!#REF!</definedName>
    <definedName name="XA243.07" localSheetId="5">'[1]Bancos Múltiples'!#REF!</definedName>
    <definedName name="XA243.07" localSheetId="53">'[1]Bancos Múltiples'!#REF!</definedName>
    <definedName name="XA243.07" localSheetId="64">'[1]Bancos Múltiples'!#REF!</definedName>
    <definedName name="XA243.07" localSheetId="65">'[1]Bancos Múltiples'!#REF!</definedName>
    <definedName name="XA243.07" localSheetId="73">'[1]Bancos Múltiples'!#REF!</definedName>
    <definedName name="XA243.07" localSheetId="74">'[1]Bancos Múltiples'!#REF!</definedName>
    <definedName name="XA243.07">'[1]Bancos Múltiples'!#REF!</definedName>
    <definedName name="XA243.08" localSheetId="1">'[1]Bancos Múltiples'!#REF!</definedName>
    <definedName name="XA243.08" localSheetId="2">'[1]Bancos Múltiples'!#REF!</definedName>
    <definedName name="XA243.08" localSheetId="28">'[1]Bancos Múltiples'!#REF!</definedName>
    <definedName name="XA243.08" localSheetId="29">'[1]Bancos Múltiples'!#REF!</definedName>
    <definedName name="XA243.08" localSheetId="3">'[1]Bancos Múltiples'!#REF!</definedName>
    <definedName name="XA243.08" localSheetId="4">'[1]Bancos Múltiples'!#REF!</definedName>
    <definedName name="XA243.08" localSheetId="43">'[1]Bancos Múltiples'!#REF!</definedName>
    <definedName name="XA243.08" localSheetId="44">'[1]Bancos Múltiples'!#REF!</definedName>
    <definedName name="XA243.08" localSheetId="52">'[1]Bancos Múltiples'!#REF!</definedName>
    <definedName name="XA243.08" localSheetId="5">'[1]Bancos Múltiples'!#REF!</definedName>
    <definedName name="XA243.08" localSheetId="53">'[1]Bancos Múltiples'!#REF!</definedName>
    <definedName name="XA243.08" localSheetId="64">'[1]Bancos Múltiples'!#REF!</definedName>
    <definedName name="XA243.08" localSheetId="65">'[1]Bancos Múltiples'!#REF!</definedName>
    <definedName name="XA243.08" localSheetId="73">'[1]Bancos Múltiples'!#REF!</definedName>
    <definedName name="XA243.08" localSheetId="74">'[1]Bancos Múltiples'!#REF!</definedName>
    <definedName name="XA243.08">'[1]Bancos Múltiples'!#REF!</definedName>
    <definedName name="XA243.99" localSheetId="1">'[1]Bancos Múltiples'!#REF!</definedName>
    <definedName name="XA243.99" localSheetId="2">'[1]Bancos Múltiples'!#REF!</definedName>
    <definedName name="XA243.99" localSheetId="28">'[1]Bancos Múltiples'!#REF!</definedName>
    <definedName name="XA243.99" localSheetId="29">'[1]Bancos Múltiples'!#REF!</definedName>
    <definedName name="XA243.99" localSheetId="3">'[1]Bancos Múltiples'!#REF!</definedName>
    <definedName name="XA243.99" localSheetId="4">'[1]Bancos Múltiples'!#REF!</definedName>
    <definedName name="XA243.99" localSheetId="43">'[1]Bancos Múltiples'!#REF!</definedName>
    <definedName name="XA243.99" localSheetId="44">'[1]Bancos Múltiples'!#REF!</definedName>
    <definedName name="XA243.99" localSheetId="52">'[1]Bancos Múltiples'!#REF!</definedName>
    <definedName name="XA243.99" localSheetId="5">'[1]Bancos Múltiples'!#REF!</definedName>
    <definedName name="XA243.99" localSheetId="53">'[1]Bancos Múltiples'!#REF!</definedName>
    <definedName name="XA243.99" localSheetId="64">'[1]Bancos Múltiples'!#REF!</definedName>
    <definedName name="XA243.99" localSheetId="65">'[1]Bancos Múltiples'!#REF!</definedName>
    <definedName name="XA243.99" localSheetId="73">'[1]Bancos Múltiples'!#REF!</definedName>
    <definedName name="XA243.99" localSheetId="74">'[1]Bancos Múltiples'!#REF!</definedName>
    <definedName name="XA243.99">'[1]Bancos Múltiples'!#REF!</definedName>
    <definedName name="XA244.00" localSheetId="1">'[1]Bancos Múltiples'!#REF!</definedName>
    <definedName name="XA244.00" localSheetId="2">'[1]Bancos Múltiples'!#REF!</definedName>
    <definedName name="XA244.00" localSheetId="28">'[1]Bancos Múltiples'!#REF!</definedName>
    <definedName name="XA244.00" localSheetId="29">'[1]Bancos Múltiples'!#REF!</definedName>
    <definedName name="XA244.00" localSheetId="3">'[1]Bancos Múltiples'!#REF!</definedName>
    <definedName name="XA244.00" localSheetId="4">'[1]Bancos Múltiples'!#REF!</definedName>
    <definedName name="XA244.00" localSheetId="43">'[1]Bancos Múltiples'!#REF!</definedName>
    <definedName name="XA244.00" localSheetId="44">'[1]Bancos Múltiples'!#REF!</definedName>
    <definedName name="XA244.00" localSheetId="52">'[1]Bancos Múltiples'!#REF!</definedName>
    <definedName name="XA244.00" localSheetId="5">'[1]Bancos Múltiples'!#REF!</definedName>
    <definedName name="XA244.00" localSheetId="53">'[1]Bancos Múltiples'!#REF!</definedName>
    <definedName name="XA244.00" localSheetId="64">'[1]Bancos Múltiples'!#REF!</definedName>
    <definedName name="XA244.00" localSheetId="65">'[1]Bancos Múltiples'!#REF!</definedName>
    <definedName name="XA244.00" localSheetId="73">'[1]Bancos Múltiples'!#REF!</definedName>
    <definedName name="XA244.00" localSheetId="74">'[1]Bancos Múltiples'!#REF!</definedName>
    <definedName name="XA244.00">'[1]Bancos Múltiples'!#REF!</definedName>
    <definedName name="XA244.01" localSheetId="1">'[1]Bancos Múltiples'!#REF!</definedName>
    <definedName name="XA244.01" localSheetId="2">'[1]Bancos Múltiples'!#REF!</definedName>
    <definedName name="XA244.01" localSheetId="28">'[1]Bancos Múltiples'!#REF!</definedName>
    <definedName name="XA244.01" localSheetId="29">'[1]Bancos Múltiples'!#REF!</definedName>
    <definedName name="XA244.01" localSheetId="3">'[1]Bancos Múltiples'!#REF!</definedName>
    <definedName name="XA244.01" localSheetId="4">'[1]Bancos Múltiples'!#REF!</definedName>
    <definedName name="XA244.01" localSheetId="43">'[1]Bancos Múltiples'!#REF!</definedName>
    <definedName name="XA244.01" localSheetId="44">'[1]Bancos Múltiples'!#REF!</definedName>
    <definedName name="XA244.01" localSheetId="52">'[1]Bancos Múltiples'!#REF!</definedName>
    <definedName name="XA244.01" localSheetId="5">'[1]Bancos Múltiples'!#REF!</definedName>
    <definedName name="XA244.01" localSheetId="53">'[1]Bancos Múltiples'!#REF!</definedName>
    <definedName name="XA244.01" localSheetId="64">'[1]Bancos Múltiples'!#REF!</definedName>
    <definedName name="XA244.01" localSheetId="65">'[1]Bancos Múltiples'!#REF!</definedName>
    <definedName name="XA244.01" localSheetId="73">'[1]Bancos Múltiples'!#REF!</definedName>
    <definedName name="XA244.01" localSheetId="74">'[1]Bancos Múltiples'!#REF!</definedName>
    <definedName name="XA244.01">'[1]Bancos Múltiples'!#REF!</definedName>
    <definedName name="XA244.02" localSheetId="1">'[1]Bancos Múltiples'!#REF!</definedName>
    <definedName name="XA244.02" localSheetId="2">'[1]Bancos Múltiples'!#REF!</definedName>
    <definedName name="XA244.02" localSheetId="28">'[1]Bancos Múltiples'!#REF!</definedName>
    <definedName name="XA244.02" localSheetId="29">'[1]Bancos Múltiples'!#REF!</definedName>
    <definedName name="XA244.02" localSheetId="3">'[1]Bancos Múltiples'!#REF!</definedName>
    <definedName name="XA244.02" localSheetId="4">'[1]Bancos Múltiples'!#REF!</definedName>
    <definedName name="XA244.02" localSheetId="43">'[1]Bancos Múltiples'!#REF!</definedName>
    <definedName name="XA244.02" localSheetId="44">'[1]Bancos Múltiples'!#REF!</definedName>
    <definedName name="XA244.02" localSheetId="52">'[1]Bancos Múltiples'!#REF!</definedName>
    <definedName name="XA244.02" localSheetId="5">'[1]Bancos Múltiples'!#REF!</definedName>
    <definedName name="XA244.02" localSheetId="53">'[1]Bancos Múltiples'!#REF!</definedName>
    <definedName name="XA244.02" localSheetId="64">'[1]Bancos Múltiples'!#REF!</definedName>
    <definedName name="XA244.02" localSheetId="65">'[1]Bancos Múltiples'!#REF!</definedName>
    <definedName name="XA244.02" localSheetId="73">'[1]Bancos Múltiples'!#REF!</definedName>
    <definedName name="XA244.02" localSheetId="74">'[1]Bancos Múltiples'!#REF!</definedName>
    <definedName name="XA244.02">'[1]Bancos Múltiples'!#REF!</definedName>
    <definedName name="XA244.03" localSheetId="1">'[1]Bancos Múltiples'!#REF!</definedName>
    <definedName name="XA244.03" localSheetId="2">'[1]Bancos Múltiples'!#REF!</definedName>
    <definedName name="XA244.03" localSheetId="28">'[1]Bancos Múltiples'!#REF!</definedName>
    <definedName name="XA244.03" localSheetId="29">'[1]Bancos Múltiples'!#REF!</definedName>
    <definedName name="XA244.03" localSheetId="3">'[1]Bancos Múltiples'!#REF!</definedName>
    <definedName name="XA244.03" localSheetId="4">'[1]Bancos Múltiples'!#REF!</definedName>
    <definedName name="XA244.03" localSheetId="43">'[1]Bancos Múltiples'!#REF!</definedName>
    <definedName name="XA244.03" localSheetId="44">'[1]Bancos Múltiples'!#REF!</definedName>
    <definedName name="XA244.03" localSheetId="52">'[1]Bancos Múltiples'!#REF!</definedName>
    <definedName name="XA244.03" localSheetId="5">'[1]Bancos Múltiples'!#REF!</definedName>
    <definedName name="XA244.03" localSheetId="53">'[1]Bancos Múltiples'!#REF!</definedName>
    <definedName name="XA244.03" localSheetId="64">'[1]Bancos Múltiples'!#REF!</definedName>
    <definedName name="XA244.03" localSheetId="65">'[1]Bancos Múltiples'!#REF!</definedName>
    <definedName name="XA244.03" localSheetId="73">'[1]Bancos Múltiples'!#REF!</definedName>
    <definedName name="XA244.03" localSheetId="74">'[1]Bancos Múltiples'!#REF!</definedName>
    <definedName name="XA244.03">'[1]Bancos Múltiples'!#REF!</definedName>
    <definedName name="XA244.04" localSheetId="1">'[1]Bancos Múltiples'!#REF!</definedName>
    <definedName name="XA244.04" localSheetId="2">'[1]Bancos Múltiples'!#REF!</definedName>
    <definedName name="XA244.04" localSheetId="28">'[1]Bancos Múltiples'!#REF!</definedName>
    <definedName name="XA244.04" localSheetId="29">'[1]Bancos Múltiples'!#REF!</definedName>
    <definedName name="XA244.04" localSheetId="3">'[1]Bancos Múltiples'!#REF!</definedName>
    <definedName name="XA244.04" localSheetId="4">'[1]Bancos Múltiples'!#REF!</definedName>
    <definedName name="XA244.04" localSheetId="43">'[1]Bancos Múltiples'!#REF!</definedName>
    <definedName name="XA244.04" localSheetId="44">'[1]Bancos Múltiples'!#REF!</definedName>
    <definedName name="XA244.04" localSheetId="52">'[1]Bancos Múltiples'!#REF!</definedName>
    <definedName name="XA244.04" localSheetId="5">'[1]Bancos Múltiples'!#REF!</definedName>
    <definedName name="XA244.04" localSheetId="53">'[1]Bancos Múltiples'!#REF!</definedName>
    <definedName name="XA244.04" localSheetId="64">'[1]Bancos Múltiples'!#REF!</definedName>
    <definedName name="XA244.04" localSheetId="65">'[1]Bancos Múltiples'!#REF!</definedName>
    <definedName name="XA244.04" localSheetId="73">'[1]Bancos Múltiples'!#REF!</definedName>
    <definedName name="XA244.04" localSheetId="74">'[1]Bancos Múltiples'!#REF!</definedName>
    <definedName name="XA244.04">'[1]Bancos Múltiples'!#REF!</definedName>
    <definedName name="XA244.05" localSheetId="1">'[1]Bancos Múltiples'!#REF!</definedName>
    <definedName name="XA244.05" localSheetId="2">'[1]Bancos Múltiples'!#REF!</definedName>
    <definedName name="XA244.05" localSheetId="28">'[1]Bancos Múltiples'!#REF!</definedName>
    <definedName name="XA244.05" localSheetId="29">'[1]Bancos Múltiples'!#REF!</definedName>
    <definedName name="XA244.05" localSheetId="3">'[1]Bancos Múltiples'!#REF!</definedName>
    <definedName name="XA244.05" localSheetId="4">'[1]Bancos Múltiples'!#REF!</definedName>
    <definedName name="XA244.05" localSheetId="43">'[1]Bancos Múltiples'!#REF!</definedName>
    <definedName name="XA244.05" localSheetId="44">'[1]Bancos Múltiples'!#REF!</definedName>
    <definedName name="XA244.05" localSheetId="52">'[1]Bancos Múltiples'!#REF!</definedName>
    <definedName name="XA244.05" localSheetId="5">'[1]Bancos Múltiples'!#REF!</definedName>
    <definedName name="XA244.05" localSheetId="53">'[1]Bancos Múltiples'!#REF!</definedName>
    <definedName name="XA244.05" localSheetId="64">'[1]Bancos Múltiples'!#REF!</definedName>
    <definedName name="XA244.05" localSheetId="65">'[1]Bancos Múltiples'!#REF!</definedName>
    <definedName name="XA244.05" localSheetId="73">'[1]Bancos Múltiples'!#REF!</definedName>
    <definedName name="XA244.05" localSheetId="74">'[1]Bancos Múltiples'!#REF!</definedName>
    <definedName name="XA244.05">'[1]Bancos Múltiples'!#REF!</definedName>
    <definedName name="XA244.06" localSheetId="1">'[1]Bancos Múltiples'!#REF!</definedName>
    <definedName name="XA244.06" localSheetId="2">'[1]Bancos Múltiples'!#REF!</definedName>
    <definedName name="XA244.06" localSheetId="28">'[1]Bancos Múltiples'!#REF!</definedName>
    <definedName name="XA244.06" localSheetId="29">'[1]Bancos Múltiples'!#REF!</definedName>
    <definedName name="XA244.06" localSheetId="3">'[1]Bancos Múltiples'!#REF!</definedName>
    <definedName name="XA244.06" localSheetId="4">'[1]Bancos Múltiples'!#REF!</definedName>
    <definedName name="XA244.06" localSheetId="43">'[1]Bancos Múltiples'!#REF!</definedName>
    <definedName name="XA244.06" localSheetId="44">'[1]Bancos Múltiples'!#REF!</definedName>
    <definedName name="XA244.06" localSheetId="52">'[1]Bancos Múltiples'!#REF!</definedName>
    <definedName name="XA244.06" localSheetId="5">'[1]Bancos Múltiples'!#REF!</definedName>
    <definedName name="XA244.06" localSheetId="53">'[1]Bancos Múltiples'!#REF!</definedName>
    <definedName name="XA244.06" localSheetId="64">'[1]Bancos Múltiples'!#REF!</definedName>
    <definedName name="XA244.06" localSheetId="65">'[1]Bancos Múltiples'!#REF!</definedName>
    <definedName name="XA244.06" localSheetId="73">'[1]Bancos Múltiples'!#REF!</definedName>
    <definedName name="XA244.06" localSheetId="74">'[1]Bancos Múltiples'!#REF!</definedName>
    <definedName name="XA244.06">'[1]Bancos Múltiples'!#REF!</definedName>
    <definedName name="XA244.99" localSheetId="1">'[1]Bancos Múltiples'!#REF!</definedName>
    <definedName name="XA244.99" localSheetId="2">'[1]Bancos Múltiples'!#REF!</definedName>
    <definedName name="XA244.99" localSheetId="28">'[1]Bancos Múltiples'!#REF!</definedName>
    <definedName name="XA244.99" localSheetId="29">'[1]Bancos Múltiples'!#REF!</definedName>
    <definedName name="XA244.99" localSheetId="3">'[1]Bancos Múltiples'!#REF!</definedName>
    <definedName name="XA244.99" localSheetId="4">'[1]Bancos Múltiples'!#REF!</definedName>
    <definedName name="XA244.99" localSheetId="43">'[1]Bancos Múltiples'!#REF!</definedName>
    <definedName name="XA244.99" localSheetId="44">'[1]Bancos Múltiples'!#REF!</definedName>
    <definedName name="XA244.99" localSheetId="52">'[1]Bancos Múltiples'!#REF!</definedName>
    <definedName name="XA244.99" localSheetId="5">'[1]Bancos Múltiples'!#REF!</definedName>
    <definedName name="XA244.99" localSheetId="53">'[1]Bancos Múltiples'!#REF!</definedName>
    <definedName name="XA244.99" localSheetId="64">'[1]Bancos Múltiples'!#REF!</definedName>
    <definedName name="XA244.99" localSheetId="65">'[1]Bancos Múltiples'!#REF!</definedName>
    <definedName name="XA244.99" localSheetId="73">'[1]Bancos Múltiples'!#REF!</definedName>
    <definedName name="XA244.99" localSheetId="74">'[1]Bancos Múltiples'!#REF!</definedName>
    <definedName name="XA244.99">'[1]Bancos Múltiples'!#REF!</definedName>
    <definedName name="XA248.00" localSheetId="1">'[1]Bancos Múltiples'!#REF!</definedName>
    <definedName name="XA248.00" localSheetId="2">'[1]Bancos Múltiples'!#REF!</definedName>
    <definedName name="XA248.00" localSheetId="28">'[1]Bancos Múltiples'!#REF!</definedName>
    <definedName name="XA248.00" localSheetId="29">'[1]Bancos Múltiples'!#REF!</definedName>
    <definedName name="XA248.00" localSheetId="3">'[1]Bancos Múltiples'!#REF!</definedName>
    <definedName name="XA248.00" localSheetId="4">'[1]Bancos Múltiples'!#REF!</definedName>
    <definedName name="XA248.00" localSheetId="43">'[1]Bancos Múltiples'!#REF!</definedName>
    <definedName name="XA248.00" localSheetId="44">'[1]Bancos Múltiples'!#REF!</definedName>
    <definedName name="XA248.00" localSheetId="52">'[1]Bancos Múltiples'!#REF!</definedName>
    <definedName name="XA248.00" localSheetId="5">'[1]Bancos Múltiples'!#REF!</definedName>
    <definedName name="XA248.00" localSheetId="53">'[1]Bancos Múltiples'!#REF!</definedName>
    <definedName name="XA248.00" localSheetId="64">'[1]Bancos Múltiples'!#REF!</definedName>
    <definedName name="XA248.00" localSheetId="65">'[1]Bancos Múltiples'!#REF!</definedName>
    <definedName name="XA248.00" localSheetId="73">'[1]Bancos Múltiples'!#REF!</definedName>
    <definedName name="XA248.00" localSheetId="74">'[1]Bancos Múltiples'!#REF!</definedName>
    <definedName name="XA248.00">'[1]Bancos Múltiples'!#REF!</definedName>
    <definedName name="XA248.01" localSheetId="1">'[1]Bancos Múltiples'!#REF!</definedName>
    <definedName name="XA248.01" localSheetId="2">'[1]Bancos Múltiples'!#REF!</definedName>
    <definedName name="XA248.01" localSheetId="28">'[1]Bancos Múltiples'!#REF!</definedName>
    <definedName name="XA248.01" localSheetId="29">'[1]Bancos Múltiples'!#REF!</definedName>
    <definedName name="XA248.01" localSheetId="3">'[1]Bancos Múltiples'!#REF!</definedName>
    <definedName name="XA248.01" localSheetId="4">'[1]Bancos Múltiples'!#REF!</definedName>
    <definedName name="XA248.01" localSheetId="43">'[1]Bancos Múltiples'!#REF!</definedName>
    <definedName name="XA248.01" localSheetId="44">'[1]Bancos Múltiples'!#REF!</definedName>
    <definedName name="XA248.01" localSheetId="52">'[1]Bancos Múltiples'!#REF!</definedName>
    <definedName name="XA248.01" localSheetId="5">'[1]Bancos Múltiples'!#REF!</definedName>
    <definedName name="XA248.01" localSheetId="53">'[1]Bancos Múltiples'!#REF!</definedName>
    <definedName name="XA248.01" localSheetId="64">'[1]Bancos Múltiples'!#REF!</definedName>
    <definedName name="XA248.01" localSheetId="65">'[1]Bancos Múltiples'!#REF!</definedName>
    <definedName name="XA248.01" localSheetId="73">'[1]Bancos Múltiples'!#REF!</definedName>
    <definedName name="XA248.01" localSheetId="74">'[1]Bancos Múltiples'!#REF!</definedName>
    <definedName name="XA248.01">'[1]Bancos Múltiples'!#REF!</definedName>
    <definedName name="XA248.10" localSheetId="1">'[1]Bancos Múltiples'!#REF!</definedName>
    <definedName name="XA248.10" localSheetId="2">'[1]Bancos Múltiples'!#REF!</definedName>
    <definedName name="XA248.10" localSheetId="28">'[1]Bancos Múltiples'!#REF!</definedName>
    <definedName name="XA248.10" localSheetId="29">'[1]Bancos Múltiples'!#REF!</definedName>
    <definedName name="XA248.10" localSheetId="3">'[1]Bancos Múltiples'!#REF!</definedName>
    <definedName name="XA248.10" localSheetId="4">'[1]Bancos Múltiples'!#REF!</definedName>
    <definedName name="XA248.10" localSheetId="43">'[1]Bancos Múltiples'!#REF!</definedName>
    <definedName name="XA248.10" localSheetId="44">'[1]Bancos Múltiples'!#REF!</definedName>
    <definedName name="XA248.10" localSheetId="52">'[1]Bancos Múltiples'!#REF!</definedName>
    <definedName name="XA248.10" localSheetId="5">'[1]Bancos Múltiples'!#REF!</definedName>
    <definedName name="XA248.10" localSheetId="53">'[1]Bancos Múltiples'!#REF!</definedName>
    <definedName name="XA248.10" localSheetId="64">'[1]Bancos Múltiples'!#REF!</definedName>
    <definedName name="XA248.10" localSheetId="65">'[1]Bancos Múltiples'!#REF!</definedName>
    <definedName name="XA248.10" localSheetId="73">'[1]Bancos Múltiples'!#REF!</definedName>
    <definedName name="XA248.10" localSheetId="74">'[1]Bancos Múltiples'!#REF!</definedName>
    <definedName name="XA248.10">'[1]Bancos Múltiples'!#REF!</definedName>
    <definedName name="XA250.00" localSheetId="1">'[1]Bancos Múltiples'!#REF!</definedName>
    <definedName name="XA250.00" localSheetId="2">'[1]Bancos Múltiples'!#REF!</definedName>
    <definedName name="XA250.00" localSheetId="28">'[1]Bancos Múltiples'!#REF!</definedName>
    <definedName name="XA250.00" localSheetId="29">'[1]Bancos Múltiples'!#REF!</definedName>
    <definedName name="XA250.00" localSheetId="3">'[1]Bancos Múltiples'!#REF!</definedName>
    <definedName name="XA250.00" localSheetId="4">'[1]Bancos Múltiples'!#REF!</definedName>
    <definedName name="XA250.00" localSheetId="43">'[1]Bancos Múltiples'!#REF!</definedName>
    <definedName name="XA250.00" localSheetId="44">'[1]Bancos Múltiples'!#REF!</definedName>
    <definedName name="XA250.00" localSheetId="52">'[1]Bancos Múltiples'!#REF!</definedName>
    <definedName name="XA250.00" localSheetId="5">'[1]Bancos Múltiples'!#REF!</definedName>
    <definedName name="XA250.00" localSheetId="53">'[1]Bancos Múltiples'!#REF!</definedName>
    <definedName name="XA250.00" localSheetId="64">'[1]Bancos Múltiples'!#REF!</definedName>
    <definedName name="XA250.00" localSheetId="65">'[1]Bancos Múltiples'!#REF!</definedName>
    <definedName name="XA250.00" localSheetId="73">'[1]Bancos Múltiples'!#REF!</definedName>
    <definedName name="XA250.00" localSheetId="74">'[1]Bancos Múltiples'!#REF!</definedName>
    <definedName name="XA250.00">'[1]Bancos Múltiples'!#REF!</definedName>
    <definedName name="XA251.00" localSheetId="1">'[1]Bancos Múltiples'!#REF!</definedName>
    <definedName name="XA251.00" localSheetId="2">'[1]Bancos Múltiples'!#REF!</definedName>
    <definedName name="XA251.00" localSheetId="28">'[1]Bancos Múltiples'!#REF!</definedName>
    <definedName name="XA251.00" localSheetId="29">'[1]Bancos Múltiples'!#REF!</definedName>
    <definedName name="XA251.00" localSheetId="3">'[1]Bancos Múltiples'!#REF!</definedName>
    <definedName name="XA251.00" localSheetId="4">'[1]Bancos Múltiples'!#REF!</definedName>
    <definedName name="XA251.00" localSheetId="43">'[1]Bancos Múltiples'!#REF!</definedName>
    <definedName name="XA251.00" localSheetId="44">'[1]Bancos Múltiples'!#REF!</definedName>
    <definedName name="XA251.00" localSheetId="52">'[1]Bancos Múltiples'!#REF!</definedName>
    <definedName name="XA251.00" localSheetId="5">'[1]Bancos Múltiples'!#REF!</definedName>
    <definedName name="XA251.00" localSheetId="53">'[1]Bancos Múltiples'!#REF!</definedName>
    <definedName name="XA251.00" localSheetId="64">'[1]Bancos Múltiples'!#REF!</definedName>
    <definedName name="XA251.00" localSheetId="65">'[1]Bancos Múltiples'!#REF!</definedName>
    <definedName name="XA251.00" localSheetId="73">'[1]Bancos Múltiples'!#REF!</definedName>
    <definedName name="XA251.00" localSheetId="74">'[1]Bancos Múltiples'!#REF!</definedName>
    <definedName name="XA251.00">'[1]Bancos Múltiples'!#REF!</definedName>
    <definedName name="XA251.01" localSheetId="1">'[1]Bancos Múltiples'!#REF!</definedName>
    <definedName name="XA251.01" localSheetId="2">'[1]Bancos Múltiples'!#REF!</definedName>
    <definedName name="XA251.01" localSheetId="28">'[1]Bancos Múltiples'!#REF!</definedName>
    <definedName name="XA251.01" localSheetId="29">'[1]Bancos Múltiples'!#REF!</definedName>
    <definedName name="XA251.01" localSheetId="3">'[1]Bancos Múltiples'!#REF!</definedName>
    <definedName name="XA251.01" localSheetId="4">'[1]Bancos Múltiples'!#REF!</definedName>
    <definedName name="XA251.01" localSheetId="43">'[1]Bancos Múltiples'!#REF!</definedName>
    <definedName name="XA251.01" localSheetId="44">'[1]Bancos Múltiples'!#REF!</definedName>
    <definedName name="XA251.01" localSheetId="52">'[1]Bancos Múltiples'!#REF!</definedName>
    <definedName name="XA251.01" localSheetId="5">'[1]Bancos Múltiples'!#REF!</definedName>
    <definedName name="XA251.01" localSheetId="53">'[1]Bancos Múltiples'!#REF!</definedName>
    <definedName name="XA251.01" localSheetId="64">'[1]Bancos Múltiples'!#REF!</definedName>
    <definedName name="XA251.01" localSheetId="65">'[1]Bancos Múltiples'!#REF!</definedName>
    <definedName name="XA251.01" localSheetId="73">'[1]Bancos Múltiples'!#REF!</definedName>
    <definedName name="XA251.01" localSheetId="74">'[1]Bancos Múltiples'!#REF!</definedName>
    <definedName name="XA251.01">'[1]Bancos Múltiples'!#REF!</definedName>
    <definedName name="XA251.02" localSheetId="1">'[1]Bancos Múltiples'!#REF!</definedName>
    <definedName name="XA251.02" localSheetId="2">'[1]Bancos Múltiples'!#REF!</definedName>
    <definedName name="XA251.02" localSheetId="28">'[1]Bancos Múltiples'!#REF!</definedName>
    <definedName name="XA251.02" localSheetId="29">'[1]Bancos Múltiples'!#REF!</definedName>
    <definedName name="XA251.02" localSheetId="3">'[1]Bancos Múltiples'!#REF!</definedName>
    <definedName name="XA251.02" localSheetId="4">'[1]Bancos Múltiples'!#REF!</definedName>
    <definedName name="XA251.02" localSheetId="43">'[1]Bancos Múltiples'!#REF!</definedName>
    <definedName name="XA251.02" localSheetId="44">'[1]Bancos Múltiples'!#REF!</definedName>
    <definedName name="XA251.02" localSheetId="52">'[1]Bancos Múltiples'!#REF!</definedName>
    <definedName name="XA251.02" localSheetId="5">'[1]Bancos Múltiples'!#REF!</definedName>
    <definedName name="XA251.02" localSheetId="53">'[1]Bancos Múltiples'!#REF!</definedName>
    <definedName name="XA251.02" localSheetId="64">'[1]Bancos Múltiples'!#REF!</definedName>
    <definedName name="XA251.02" localSheetId="65">'[1]Bancos Múltiples'!#REF!</definedName>
    <definedName name="XA251.02" localSheetId="73">'[1]Bancos Múltiples'!#REF!</definedName>
    <definedName name="XA251.02" localSheetId="74">'[1]Bancos Múltiples'!#REF!</definedName>
    <definedName name="XA251.02">'[1]Bancos Múltiples'!#REF!</definedName>
    <definedName name="XA252.00" localSheetId="1">'[1]Bancos Múltiples'!#REF!</definedName>
    <definedName name="XA252.00" localSheetId="2">'[1]Bancos Múltiples'!#REF!</definedName>
    <definedName name="XA252.00" localSheetId="28">'[1]Bancos Múltiples'!#REF!</definedName>
    <definedName name="XA252.00" localSheetId="29">'[1]Bancos Múltiples'!#REF!</definedName>
    <definedName name="XA252.00" localSheetId="3">'[1]Bancos Múltiples'!#REF!</definedName>
    <definedName name="XA252.00" localSheetId="4">'[1]Bancos Múltiples'!#REF!</definedName>
    <definedName name="XA252.00" localSheetId="43">'[1]Bancos Múltiples'!#REF!</definedName>
    <definedName name="XA252.00" localSheetId="44">'[1]Bancos Múltiples'!#REF!</definedName>
    <definedName name="XA252.00" localSheetId="52">'[1]Bancos Múltiples'!#REF!</definedName>
    <definedName name="XA252.00" localSheetId="5">'[1]Bancos Múltiples'!#REF!</definedName>
    <definedName name="XA252.00" localSheetId="53">'[1]Bancos Múltiples'!#REF!</definedName>
    <definedName name="XA252.00" localSheetId="64">'[1]Bancos Múltiples'!#REF!</definedName>
    <definedName name="XA252.00" localSheetId="65">'[1]Bancos Múltiples'!#REF!</definedName>
    <definedName name="XA252.00" localSheetId="73">'[1]Bancos Múltiples'!#REF!</definedName>
    <definedName name="XA252.00" localSheetId="74">'[1]Bancos Múltiples'!#REF!</definedName>
    <definedName name="XA252.00">'[1]Bancos Múltiples'!#REF!</definedName>
    <definedName name="XA252.01" localSheetId="1">'[1]Bancos Múltiples'!#REF!</definedName>
    <definedName name="XA252.01" localSheetId="2">'[1]Bancos Múltiples'!#REF!</definedName>
    <definedName name="XA252.01" localSheetId="28">'[1]Bancos Múltiples'!#REF!</definedName>
    <definedName name="XA252.01" localSheetId="29">'[1]Bancos Múltiples'!#REF!</definedName>
    <definedName name="XA252.01" localSheetId="3">'[1]Bancos Múltiples'!#REF!</definedName>
    <definedName name="XA252.01" localSheetId="4">'[1]Bancos Múltiples'!#REF!</definedName>
    <definedName name="XA252.01" localSheetId="43">'[1]Bancos Múltiples'!#REF!</definedName>
    <definedName name="XA252.01" localSheetId="44">'[1]Bancos Múltiples'!#REF!</definedName>
    <definedName name="XA252.01" localSheetId="52">'[1]Bancos Múltiples'!#REF!</definedName>
    <definedName name="XA252.01" localSheetId="5">'[1]Bancos Múltiples'!#REF!</definedName>
    <definedName name="XA252.01" localSheetId="53">'[1]Bancos Múltiples'!#REF!</definedName>
    <definedName name="XA252.01" localSheetId="64">'[1]Bancos Múltiples'!#REF!</definedName>
    <definedName name="XA252.01" localSheetId="65">'[1]Bancos Múltiples'!#REF!</definedName>
    <definedName name="XA252.01" localSheetId="73">'[1]Bancos Múltiples'!#REF!</definedName>
    <definedName name="XA252.01" localSheetId="74">'[1]Bancos Múltiples'!#REF!</definedName>
    <definedName name="XA252.01">'[1]Bancos Múltiples'!#REF!</definedName>
    <definedName name="XA257.00" localSheetId="1">'[1]Bancos Múltiples'!#REF!</definedName>
    <definedName name="XA257.00" localSheetId="2">'[1]Bancos Múltiples'!#REF!</definedName>
    <definedName name="XA257.00" localSheetId="28">'[1]Bancos Múltiples'!#REF!</definedName>
    <definedName name="XA257.00" localSheetId="29">'[1]Bancos Múltiples'!#REF!</definedName>
    <definedName name="XA257.00" localSheetId="3">'[1]Bancos Múltiples'!#REF!</definedName>
    <definedName name="XA257.00" localSheetId="4">'[1]Bancos Múltiples'!#REF!</definedName>
    <definedName name="XA257.00" localSheetId="43">'[1]Bancos Múltiples'!#REF!</definedName>
    <definedName name="XA257.00" localSheetId="44">'[1]Bancos Múltiples'!#REF!</definedName>
    <definedName name="XA257.00" localSheetId="52">'[1]Bancos Múltiples'!#REF!</definedName>
    <definedName name="XA257.00" localSheetId="5">'[1]Bancos Múltiples'!#REF!</definedName>
    <definedName name="XA257.00" localSheetId="53">'[1]Bancos Múltiples'!#REF!</definedName>
    <definedName name="XA257.00" localSheetId="64">'[1]Bancos Múltiples'!#REF!</definedName>
    <definedName name="XA257.00" localSheetId="65">'[1]Bancos Múltiples'!#REF!</definedName>
    <definedName name="XA257.00" localSheetId="73">'[1]Bancos Múltiples'!#REF!</definedName>
    <definedName name="XA257.00" localSheetId="74">'[1]Bancos Múltiples'!#REF!</definedName>
    <definedName name="XA257.00">'[1]Bancos Múltiples'!#REF!</definedName>
    <definedName name="XA257.01" localSheetId="1">'[1]Bancos Múltiples'!#REF!</definedName>
    <definedName name="XA257.01" localSheetId="2">'[1]Bancos Múltiples'!#REF!</definedName>
    <definedName name="XA257.01" localSheetId="28">'[1]Bancos Múltiples'!#REF!</definedName>
    <definedName name="XA257.01" localSheetId="29">'[1]Bancos Múltiples'!#REF!</definedName>
    <definedName name="XA257.01" localSheetId="3">'[1]Bancos Múltiples'!#REF!</definedName>
    <definedName name="XA257.01" localSheetId="4">'[1]Bancos Múltiples'!#REF!</definedName>
    <definedName name="XA257.01" localSheetId="43">'[1]Bancos Múltiples'!#REF!</definedName>
    <definedName name="XA257.01" localSheetId="44">'[1]Bancos Múltiples'!#REF!</definedName>
    <definedName name="XA257.01" localSheetId="52">'[1]Bancos Múltiples'!#REF!</definedName>
    <definedName name="XA257.01" localSheetId="5">'[1]Bancos Múltiples'!#REF!</definedName>
    <definedName name="XA257.01" localSheetId="53">'[1]Bancos Múltiples'!#REF!</definedName>
    <definedName name="XA257.01" localSheetId="64">'[1]Bancos Múltiples'!#REF!</definedName>
    <definedName name="XA257.01" localSheetId="65">'[1]Bancos Múltiples'!#REF!</definedName>
    <definedName name="XA257.01" localSheetId="73">'[1]Bancos Múltiples'!#REF!</definedName>
    <definedName name="XA257.01" localSheetId="74">'[1]Bancos Múltiples'!#REF!</definedName>
    <definedName name="XA257.01">'[1]Bancos Múltiples'!#REF!</definedName>
    <definedName name="XA260.00" localSheetId="1">'[1]Bancos Múltiples'!#REF!</definedName>
    <definedName name="XA260.00" localSheetId="2">'[1]Bancos Múltiples'!#REF!</definedName>
    <definedName name="XA260.00" localSheetId="28">'[1]Bancos Múltiples'!#REF!</definedName>
    <definedName name="XA260.00" localSheetId="29">'[1]Bancos Múltiples'!#REF!</definedName>
    <definedName name="XA260.00" localSheetId="3">'[1]Bancos Múltiples'!#REF!</definedName>
    <definedName name="XA260.00" localSheetId="4">'[1]Bancos Múltiples'!#REF!</definedName>
    <definedName name="XA260.00" localSheetId="43">'[1]Bancos Múltiples'!#REF!</definedName>
    <definedName name="XA260.00" localSheetId="44">'[1]Bancos Múltiples'!#REF!</definedName>
    <definedName name="XA260.00" localSheetId="52">'[1]Bancos Múltiples'!#REF!</definedName>
    <definedName name="XA260.00" localSheetId="5">'[1]Bancos Múltiples'!#REF!</definedName>
    <definedName name="XA260.00" localSheetId="53">'[1]Bancos Múltiples'!#REF!</definedName>
    <definedName name="XA260.00" localSheetId="64">'[1]Bancos Múltiples'!#REF!</definedName>
    <definedName name="XA260.00" localSheetId="65">'[1]Bancos Múltiples'!#REF!</definedName>
    <definedName name="XA260.00" localSheetId="73">'[1]Bancos Múltiples'!#REF!</definedName>
    <definedName name="XA260.00" localSheetId="74">'[1]Bancos Múltiples'!#REF!</definedName>
    <definedName name="XA260.00">'[1]Bancos Múltiples'!#REF!</definedName>
    <definedName name="XA261.00" localSheetId="1">'[1]Bancos Múltiples'!#REF!</definedName>
    <definedName name="XA261.00" localSheetId="2">'[1]Bancos Múltiples'!#REF!</definedName>
    <definedName name="XA261.00" localSheetId="28">'[1]Bancos Múltiples'!#REF!</definedName>
    <definedName name="XA261.00" localSheetId="29">'[1]Bancos Múltiples'!#REF!</definedName>
    <definedName name="XA261.00" localSheetId="3">'[1]Bancos Múltiples'!#REF!</definedName>
    <definedName name="XA261.00" localSheetId="4">'[1]Bancos Múltiples'!#REF!</definedName>
    <definedName name="XA261.00" localSheetId="43">'[1]Bancos Múltiples'!#REF!</definedName>
    <definedName name="XA261.00" localSheetId="44">'[1]Bancos Múltiples'!#REF!</definedName>
    <definedName name="XA261.00" localSheetId="52">'[1]Bancos Múltiples'!#REF!</definedName>
    <definedName name="XA261.00" localSheetId="5">'[1]Bancos Múltiples'!#REF!</definedName>
    <definedName name="XA261.00" localSheetId="53">'[1]Bancos Múltiples'!#REF!</definedName>
    <definedName name="XA261.00" localSheetId="64">'[1]Bancos Múltiples'!#REF!</definedName>
    <definedName name="XA261.00" localSheetId="65">'[1]Bancos Múltiples'!#REF!</definedName>
    <definedName name="XA261.00" localSheetId="73">'[1]Bancos Múltiples'!#REF!</definedName>
    <definedName name="XA261.00" localSheetId="74">'[1]Bancos Múltiples'!#REF!</definedName>
    <definedName name="XA261.00">'[1]Bancos Múltiples'!#REF!</definedName>
    <definedName name="XA261.01" localSheetId="1">'[1]Bancos Múltiples'!#REF!</definedName>
    <definedName name="XA261.01" localSheetId="2">'[1]Bancos Múltiples'!#REF!</definedName>
    <definedName name="XA261.01" localSheetId="28">'[1]Bancos Múltiples'!#REF!</definedName>
    <definedName name="XA261.01" localSheetId="29">'[1]Bancos Múltiples'!#REF!</definedName>
    <definedName name="XA261.01" localSheetId="3">'[1]Bancos Múltiples'!#REF!</definedName>
    <definedName name="XA261.01" localSheetId="4">'[1]Bancos Múltiples'!#REF!</definedName>
    <definedName name="XA261.01" localSheetId="43">'[1]Bancos Múltiples'!#REF!</definedName>
    <definedName name="XA261.01" localSheetId="44">'[1]Bancos Múltiples'!#REF!</definedName>
    <definedName name="XA261.01" localSheetId="52">'[1]Bancos Múltiples'!#REF!</definedName>
    <definedName name="XA261.01" localSheetId="5">'[1]Bancos Múltiples'!#REF!</definedName>
    <definedName name="XA261.01" localSheetId="53">'[1]Bancos Múltiples'!#REF!</definedName>
    <definedName name="XA261.01" localSheetId="64">'[1]Bancos Múltiples'!#REF!</definedName>
    <definedName name="XA261.01" localSheetId="65">'[1]Bancos Múltiples'!#REF!</definedName>
    <definedName name="XA261.01" localSheetId="73">'[1]Bancos Múltiples'!#REF!</definedName>
    <definedName name="XA261.01" localSheetId="74">'[1]Bancos Múltiples'!#REF!</definedName>
    <definedName name="XA261.01">'[1]Bancos Múltiples'!#REF!</definedName>
    <definedName name="XA261.02" localSheetId="1">'[1]Bancos Múltiples'!#REF!</definedName>
    <definedName name="XA261.02" localSheetId="2">'[1]Bancos Múltiples'!#REF!</definedName>
    <definedName name="XA261.02" localSheetId="28">'[1]Bancos Múltiples'!#REF!</definedName>
    <definedName name="XA261.02" localSheetId="29">'[1]Bancos Múltiples'!#REF!</definedName>
    <definedName name="XA261.02" localSheetId="3">'[1]Bancos Múltiples'!#REF!</definedName>
    <definedName name="XA261.02" localSheetId="4">'[1]Bancos Múltiples'!#REF!</definedName>
    <definedName name="XA261.02" localSheetId="43">'[1]Bancos Múltiples'!#REF!</definedName>
    <definedName name="XA261.02" localSheetId="44">'[1]Bancos Múltiples'!#REF!</definedName>
    <definedName name="XA261.02" localSheetId="52">'[1]Bancos Múltiples'!#REF!</definedName>
    <definedName name="XA261.02" localSheetId="5">'[1]Bancos Múltiples'!#REF!</definedName>
    <definedName name="XA261.02" localSheetId="53">'[1]Bancos Múltiples'!#REF!</definedName>
    <definedName name="XA261.02" localSheetId="64">'[1]Bancos Múltiples'!#REF!</definedName>
    <definedName name="XA261.02" localSheetId="65">'[1]Bancos Múltiples'!#REF!</definedName>
    <definedName name="XA261.02" localSheetId="73">'[1]Bancos Múltiples'!#REF!</definedName>
    <definedName name="XA261.02" localSheetId="74">'[1]Bancos Múltiples'!#REF!</definedName>
    <definedName name="XA261.02">'[1]Bancos Múltiples'!#REF!</definedName>
    <definedName name="XA261.99" localSheetId="1">'[1]Bancos Múltiples'!#REF!</definedName>
    <definedName name="XA261.99" localSheetId="2">'[1]Bancos Múltiples'!#REF!</definedName>
    <definedName name="XA261.99" localSheetId="28">'[1]Bancos Múltiples'!#REF!</definedName>
    <definedName name="XA261.99" localSheetId="29">'[1]Bancos Múltiples'!#REF!</definedName>
    <definedName name="XA261.99" localSheetId="3">'[1]Bancos Múltiples'!#REF!</definedName>
    <definedName name="XA261.99" localSheetId="4">'[1]Bancos Múltiples'!#REF!</definedName>
    <definedName name="XA261.99" localSheetId="43">'[1]Bancos Múltiples'!#REF!</definedName>
    <definedName name="XA261.99" localSheetId="44">'[1]Bancos Múltiples'!#REF!</definedName>
    <definedName name="XA261.99" localSheetId="52">'[1]Bancos Múltiples'!#REF!</definedName>
    <definedName name="XA261.99" localSheetId="5">'[1]Bancos Múltiples'!#REF!</definedName>
    <definedName name="XA261.99" localSheetId="53">'[1]Bancos Múltiples'!#REF!</definedName>
    <definedName name="XA261.99" localSheetId="64">'[1]Bancos Múltiples'!#REF!</definedName>
    <definedName name="XA261.99" localSheetId="65">'[1]Bancos Múltiples'!#REF!</definedName>
    <definedName name="XA261.99" localSheetId="73">'[1]Bancos Múltiples'!#REF!</definedName>
    <definedName name="XA261.99" localSheetId="74">'[1]Bancos Múltiples'!#REF!</definedName>
    <definedName name="XA261.99">'[1]Bancos Múltiples'!#REF!</definedName>
    <definedName name="XA262.00" localSheetId="1">'[1]Bancos Múltiples'!#REF!</definedName>
    <definedName name="XA262.00" localSheetId="2">'[1]Bancos Múltiples'!#REF!</definedName>
    <definedName name="XA262.00" localSheetId="28">'[1]Bancos Múltiples'!#REF!</definedName>
    <definedName name="XA262.00" localSheetId="29">'[1]Bancos Múltiples'!#REF!</definedName>
    <definedName name="XA262.00" localSheetId="3">'[1]Bancos Múltiples'!#REF!</definedName>
    <definedName name="XA262.00" localSheetId="4">'[1]Bancos Múltiples'!#REF!</definedName>
    <definedName name="XA262.00" localSheetId="43">'[1]Bancos Múltiples'!#REF!</definedName>
    <definedName name="XA262.00" localSheetId="44">'[1]Bancos Múltiples'!#REF!</definedName>
    <definedName name="XA262.00" localSheetId="52">'[1]Bancos Múltiples'!#REF!</definedName>
    <definedName name="XA262.00" localSheetId="5">'[1]Bancos Múltiples'!#REF!</definedName>
    <definedName name="XA262.00" localSheetId="53">'[1]Bancos Múltiples'!#REF!</definedName>
    <definedName name="XA262.00" localSheetId="64">'[1]Bancos Múltiples'!#REF!</definedName>
    <definedName name="XA262.00" localSheetId="65">'[1]Bancos Múltiples'!#REF!</definedName>
    <definedName name="XA262.00" localSheetId="73">'[1]Bancos Múltiples'!#REF!</definedName>
    <definedName name="XA262.00" localSheetId="74">'[1]Bancos Múltiples'!#REF!</definedName>
    <definedName name="XA262.00">'[1]Bancos Múltiples'!#REF!</definedName>
    <definedName name="XA262.01" localSheetId="1">'[1]Bancos Múltiples'!#REF!</definedName>
    <definedName name="XA262.01" localSheetId="2">'[1]Bancos Múltiples'!#REF!</definedName>
    <definedName name="XA262.01" localSheetId="28">'[1]Bancos Múltiples'!#REF!</definedName>
    <definedName name="XA262.01" localSheetId="29">'[1]Bancos Múltiples'!#REF!</definedName>
    <definedName name="XA262.01" localSheetId="3">'[1]Bancos Múltiples'!#REF!</definedName>
    <definedName name="XA262.01" localSheetId="4">'[1]Bancos Múltiples'!#REF!</definedName>
    <definedName name="XA262.01" localSheetId="43">'[1]Bancos Múltiples'!#REF!</definedName>
    <definedName name="XA262.01" localSheetId="44">'[1]Bancos Múltiples'!#REF!</definedName>
    <definedName name="XA262.01" localSheetId="52">'[1]Bancos Múltiples'!#REF!</definedName>
    <definedName name="XA262.01" localSheetId="5">'[1]Bancos Múltiples'!#REF!</definedName>
    <definedName name="XA262.01" localSheetId="53">'[1]Bancos Múltiples'!#REF!</definedName>
    <definedName name="XA262.01" localSheetId="64">'[1]Bancos Múltiples'!#REF!</definedName>
    <definedName name="XA262.01" localSheetId="65">'[1]Bancos Múltiples'!#REF!</definedName>
    <definedName name="XA262.01" localSheetId="73">'[1]Bancos Múltiples'!#REF!</definedName>
    <definedName name="XA262.01" localSheetId="74">'[1]Bancos Múltiples'!#REF!</definedName>
    <definedName name="XA262.01">'[1]Bancos Múltiples'!#REF!</definedName>
    <definedName name="XA262.99" localSheetId="1">'[1]Bancos Múltiples'!#REF!</definedName>
    <definedName name="XA262.99" localSheetId="2">'[1]Bancos Múltiples'!#REF!</definedName>
    <definedName name="XA262.99" localSheetId="28">'[1]Bancos Múltiples'!#REF!</definedName>
    <definedName name="XA262.99" localSheetId="29">'[1]Bancos Múltiples'!#REF!</definedName>
    <definedName name="XA262.99" localSheetId="3">'[1]Bancos Múltiples'!#REF!</definedName>
    <definedName name="XA262.99" localSheetId="4">'[1]Bancos Múltiples'!#REF!</definedName>
    <definedName name="XA262.99" localSheetId="43">'[1]Bancos Múltiples'!#REF!</definedName>
    <definedName name="XA262.99" localSheetId="44">'[1]Bancos Múltiples'!#REF!</definedName>
    <definedName name="XA262.99" localSheetId="52">'[1]Bancos Múltiples'!#REF!</definedName>
    <definedName name="XA262.99" localSheetId="5">'[1]Bancos Múltiples'!#REF!</definedName>
    <definedName name="XA262.99" localSheetId="53">'[1]Bancos Múltiples'!#REF!</definedName>
    <definedName name="XA262.99" localSheetId="64">'[1]Bancos Múltiples'!#REF!</definedName>
    <definedName name="XA262.99" localSheetId="65">'[1]Bancos Múltiples'!#REF!</definedName>
    <definedName name="XA262.99" localSheetId="73">'[1]Bancos Múltiples'!#REF!</definedName>
    <definedName name="XA262.99" localSheetId="74">'[1]Bancos Múltiples'!#REF!</definedName>
    <definedName name="XA262.99">'[1]Bancos Múltiples'!#REF!</definedName>
    <definedName name="XA263.00" localSheetId="1">'[1]Bancos Múltiples'!#REF!</definedName>
    <definedName name="XA263.00" localSheetId="2">'[1]Bancos Múltiples'!#REF!</definedName>
    <definedName name="XA263.00" localSheetId="28">'[1]Bancos Múltiples'!#REF!</definedName>
    <definedName name="XA263.00" localSheetId="29">'[1]Bancos Múltiples'!#REF!</definedName>
    <definedName name="XA263.00" localSheetId="3">'[1]Bancos Múltiples'!#REF!</definedName>
    <definedName name="XA263.00" localSheetId="4">'[1]Bancos Múltiples'!#REF!</definedName>
    <definedName name="XA263.00" localSheetId="43">'[1]Bancos Múltiples'!#REF!</definedName>
    <definedName name="XA263.00" localSheetId="44">'[1]Bancos Múltiples'!#REF!</definedName>
    <definedName name="XA263.00" localSheetId="52">'[1]Bancos Múltiples'!#REF!</definedName>
    <definedName name="XA263.00" localSheetId="5">'[1]Bancos Múltiples'!#REF!</definedName>
    <definedName name="XA263.00" localSheetId="53">'[1]Bancos Múltiples'!#REF!</definedName>
    <definedName name="XA263.00" localSheetId="64">'[1]Bancos Múltiples'!#REF!</definedName>
    <definedName name="XA263.00" localSheetId="65">'[1]Bancos Múltiples'!#REF!</definedName>
    <definedName name="XA263.00" localSheetId="73">'[1]Bancos Múltiples'!#REF!</definedName>
    <definedName name="XA263.00" localSheetId="74">'[1]Bancos Múltiples'!#REF!</definedName>
    <definedName name="XA263.00">'[1]Bancos Múltiples'!#REF!</definedName>
    <definedName name="XA263.01" localSheetId="1">'[1]Bancos Múltiples'!#REF!</definedName>
    <definedName name="XA263.01" localSheetId="2">'[1]Bancos Múltiples'!#REF!</definedName>
    <definedName name="XA263.01" localSheetId="28">'[1]Bancos Múltiples'!#REF!</definedName>
    <definedName name="XA263.01" localSheetId="29">'[1]Bancos Múltiples'!#REF!</definedName>
    <definedName name="XA263.01" localSheetId="3">'[1]Bancos Múltiples'!#REF!</definedName>
    <definedName name="XA263.01" localSheetId="4">'[1]Bancos Múltiples'!#REF!</definedName>
    <definedName name="XA263.01" localSheetId="43">'[1]Bancos Múltiples'!#REF!</definedName>
    <definedName name="XA263.01" localSheetId="44">'[1]Bancos Múltiples'!#REF!</definedName>
    <definedName name="XA263.01" localSheetId="52">'[1]Bancos Múltiples'!#REF!</definedName>
    <definedName name="XA263.01" localSheetId="5">'[1]Bancos Múltiples'!#REF!</definedName>
    <definedName name="XA263.01" localSheetId="53">'[1]Bancos Múltiples'!#REF!</definedName>
    <definedName name="XA263.01" localSheetId="64">'[1]Bancos Múltiples'!#REF!</definedName>
    <definedName name="XA263.01" localSheetId="65">'[1]Bancos Múltiples'!#REF!</definedName>
    <definedName name="XA263.01" localSheetId="73">'[1]Bancos Múltiples'!#REF!</definedName>
    <definedName name="XA263.01" localSheetId="74">'[1]Bancos Múltiples'!#REF!</definedName>
    <definedName name="XA263.01">'[1]Bancos Múltiples'!#REF!</definedName>
    <definedName name="XA263.99" localSheetId="1">'[1]Bancos Múltiples'!#REF!</definedName>
    <definedName name="XA263.99" localSheetId="2">'[1]Bancos Múltiples'!#REF!</definedName>
    <definedName name="XA263.99" localSheetId="28">'[1]Bancos Múltiples'!#REF!</definedName>
    <definedName name="XA263.99" localSheetId="29">'[1]Bancos Múltiples'!#REF!</definedName>
    <definedName name="XA263.99" localSheetId="3">'[1]Bancos Múltiples'!#REF!</definedName>
    <definedName name="XA263.99" localSheetId="4">'[1]Bancos Múltiples'!#REF!</definedName>
    <definedName name="XA263.99" localSheetId="43">'[1]Bancos Múltiples'!#REF!</definedName>
    <definedName name="XA263.99" localSheetId="44">'[1]Bancos Múltiples'!#REF!</definedName>
    <definedName name="XA263.99" localSheetId="52">'[1]Bancos Múltiples'!#REF!</definedName>
    <definedName name="XA263.99" localSheetId="5">'[1]Bancos Múltiples'!#REF!</definedName>
    <definedName name="XA263.99" localSheetId="53">'[1]Bancos Múltiples'!#REF!</definedName>
    <definedName name="XA263.99" localSheetId="64">'[1]Bancos Múltiples'!#REF!</definedName>
    <definedName name="XA263.99" localSheetId="65">'[1]Bancos Múltiples'!#REF!</definedName>
    <definedName name="XA263.99" localSheetId="73">'[1]Bancos Múltiples'!#REF!</definedName>
    <definedName name="XA263.99" localSheetId="74">'[1]Bancos Múltiples'!#REF!</definedName>
    <definedName name="XA263.99">'[1]Bancos Múltiples'!#REF!</definedName>
    <definedName name="XA268.00" localSheetId="1">'[1]Bancos Múltiples'!#REF!</definedName>
    <definedName name="XA268.00" localSheetId="2">'[1]Bancos Múltiples'!#REF!</definedName>
    <definedName name="XA268.00" localSheetId="28">'[1]Bancos Múltiples'!#REF!</definedName>
    <definedName name="XA268.00" localSheetId="29">'[1]Bancos Múltiples'!#REF!</definedName>
    <definedName name="XA268.00" localSheetId="3">'[1]Bancos Múltiples'!#REF!</definedName>
    <definedName name="XA268.00" localSheetId="4">'[1]Bancos Múltiples'!#REF!</definedName>
    <definedName name="XA268.00" localSheetId="43">'[1]Bancos Múltiples'!#REF!</definedName>
    <definedName name="XA268.00" localSheetId="44">'[1]Bancos Múltiples'!#REF!</definedName>
    <definedName name="XA268.00" localSheetId="52">'[1]Bancos Múltiples'!#REF!</definedName>
    <definedName name="XA268.00" localSheetId="5">'[1]Bancos Múltiples'!#REF!</definedName>
    <definedName name="XA268.00" localSheetId="53">'[1]Bancos Múltiples'!#REF!</definedName>
    <definedName name="XA268.00" localSheetId="64">'[1]Bancos Múltiples'!#REF!</definedName>
    <definedName name="XA268.00" localSheetId="65">'[1]Bancos Múltiples'!#REF!</definedName>
    <definedName name="XA268.00" localSheetId="73">'[1]Bancos Múltiples'!#REF!</definedName>
    <definedName name="XA268.00" localSheetId="74">'[1]Bancos Múltiples'!#REF!</definedName>
    <definedName name="XA268.00">'[1]Bancos Múltiples'!#REF!</definedName>
    <definedName name="XA268.01" localSheetId="1">'[1]Bancos Múltiples'!#REF!</definedName>
    <definedName name="XA268.01" localSheetId="2">'[1]Bancos Múltiples'!#REF!</definedName>
    <definedName name="XA268.01" localSheetId="28">'[1]Bancos Múltiples'!#REF!</definedName>
    <definedName name="XA268.01" localSheetId="29">'[1]Bancos Múltiples'!#REF!</definedName>
    <definedName name="XA268.01" localSheetId="3">'[1]Bancos Múltiples'!#REF!</definedName>
    <definedName name="XA268.01" localSheetId="4">'[1]Bancos Múltiples'!#REF!</definedName>
    <definedName name="XA268.01" localSheetId="43">'[1]Bancos Múltiples'!#REF!</definedName>
    <definedName name="XA268.01" localSheetId="44">'[1]Bancos Múltiples'!#REF!</definedName>
    <definedName name="XA268.01" localSheetId="52">'[1]Bancos Múltiples'!#REF!</definedName>
    <definedName name="XA268.01" localSheetId="5">'[1]Bancos Múltiples'!#REF!</definedName>
    <definedName name="XA268.01" localSheetId="53">'[1]Bancos Múltiples'!#REF!</definedName>
    <definedName name="XA268.01" localSheetId="64">'[1]Bancos Múltiples'!#REF!</definedName>
    <definedName name="XA268.01" localSheetId="65">'[1]Bancos Múltiples'!#REF!</definedName>
    <definedName name="XA268.01" localSheetId="73">'[1]Bancos Múltiples'!#REF!</definedName>
    <definedName name="XA268.01" localSheetId="74">'[1]Bancos Múltiples'!#REF!</definedName>
    <definedName name="XA268.01">'[1]Bancos Múltiples'!#REF!</definedName>
    <definedName name="XA268.02" localSheetId="1">'[1]Bancos Múltiples'!#REF!</definedName>
    <definedName name="XA268.02" localSheetId="2">'[1]Bancos Múltiples'!#REF!</definedName>
    <definedName name="XA268.02" localSheetId="28">'[1]Bancos Múltiples'!#REF!</definedName>
    <definedName name="XA268.02" localSheetId="29">'[1]Bancos Múltiples'!#REF!</definedName>
    <definedName name="XA268.02" localSheetId="3">'[1]Bancos Múltiples'!#REF!</definedName>
    <definedName name="XA268.02" localSheetId="4">'[1]Bancos Múltiples'!#REF!</definedName>
    <definedName name="XA268.02" localSheetId="43">'[1]Bancos Múltiples'!#REF!</definedName>
    <definedName name="XA268.02" localSheetId="44">'[1]Bancos Múltiples'!#REF!</definedName>
    <definedName name="XA268.02" localSheetId="52">'[1]Bancos Múltiples'!#REF!</definedName>
    <definedName name="XA268.02" localSheetId="5">'[1]Bancos Múltiples'!#REF!</definedName>
    <definedName name="XA268.02" localSheetId="53">'[1]Bancos Múltiples'!#REF!</definedName>
    <definedName name="XA268.02" localSheetId="64">'[1]Bancos Múltiples'!#REF!</definedName>
    <definedName name="XA268.02" localSheetId="65">'[1]Bancos Múltiples'!#REF!</definedName>
    <definedName name="XA268.02" localSheetId="73">'[1]Bancos Múltiples'!#REF!</definedName>
    <definedName name="XA268.02" localSheetId="74">'[1]Bancos Múltiples'!#REF!</definedName>
    <definedName name="XA268.02">'[1]Bancos Múltiples'!#REF!</definedName>
    <definedName name="XA268.03" localSheetId="1">'[1]Bancos Múltiples'!#REF!</definedName>
    <definedName name="XA268.03" localSheetId="2">'[1]Bancos Múltiples'!#REF!</definedName>
    <definedName name="XA268.03" localSheetId="28">'[1]Bancos Múltiples'!#REF!</definedName>
    <definedName name="XA268.03" localSheetId="29">'[1]Bancos Múltiples'!#REF!</definedName>
    <definedName name="XA268.03" localSheetId="3">'[1]Bancos Múltiples'!#REF!</definedName>
    <definedName name="XA268.03" localSheetId="4">'[1]Bancos Múltiples'!#REF!</definedName>
    <definedName name="XA268.03" localSheetId="43">'[1]Bancos Múltiples'!#REF!</definedName>
    <definedName name="XA268.03" localSheetId="44">'[1]Bancos Múltiples'!#REF!</definedName>
    <definedName name="XA268.03" localSheetId="52">'[1]Bancos Múltiples'!#REF!</definedName>
    <definedName name="XA268.03" localSheetId="5">'[1]Bancos Múltiples'!#REF!</definedName>
    <definedName name="XA268.03" localSheetId="53">'[1]Bancos Múltiples'!#REF!</definedName>
    <definedName name="XA268.03" localSheetId="64">'[1]Bancos Múltiples'!#REF!</definedName>
    <definedName name="XA268.03" localSheetId="65">'[1]Bancos Múltiples'!#REF!</definedName>
    <definedName name="XA268.03" localSheetId="73">'[1]Bancos Múltiples'!#REF!</definedName>
    <definedName name="XA268.03" localSheetId="74">'[1]Bancos Múltiples'!#REF!</definedName>
    <definedName name="XA268.03">'[1]Bancos Múltiples'!#REF!</definedName>
    <definedName name="XA270.00" localSheetId="1">'[1]Bancos Múltiples'!#REF!</definedName>
    <definedName name="XA270.00" localSheetId="2">'[1]Bancos Múltiples'!#REF!</definedName>
    <definedName name="XA270.00" localSheetId="28">'[1]Bancos Múltiples'!#REF!</definedName>
    <definedName name="XA270.00" localSheetId="29">'[1]Bancos Múltiples'!#REF!</definedName>
    <definedName name="XA270.00" localSheetId="3">'[1]Bancos Múltiples'!#REF!</definedName>
    <definedName name="XA270.00" localSheetId="4">'[1]Bancos Múltiples'!#REF!</definedName>
    <definedName name="XA270.00" localSheetId="43">'[1]Bancos Múltiples'!#REF!</definedName>
    <definedName name="XA270.00" localSheetId="44">'[1]Bancos Múltiples'!#REF!</definedName>
    <definedName name="XA270.00" localSheetId="52">'[1]Bancos Múltiples'!#REF!</definedName>
    <definedName name="XA270.00" localSheetId="5">'[1]Bancos Múltiples'!#REF!</definedName>
    <definedName name="XA270.00" localSheetId="53">'[1]Bancos Múltiples'!#REF!</definedName>
    <definedName name="XA270.00" localSheetId="64">'[1]Bancos Múltiples'!#REF!</definedName>
    <definedName name="XA270.00" localSheetId="65">'[1]Bancos Múltiples'!#REF!</definedName>
    <definedName name="XA270.00" localSheetId="73">'[1]Bancos Múltiples'!#REF!</definedName>
    <definedName name="XA270.00" localSheetId="74">'[1]Bancos Múltiples'!#REF!</definedName>
    <definedName name="XA270.00">'[1]Bancos Múltiples'!#REF!</definedName>
    <definedName name="XA271.00" localSheetId="1">'[1]Bancos Múltiples'!#REF!</definedName>
    <definedName name="XA271.00" localSheetId="2">'[1]Bancos Múltiples'!#REF!</definedName>
    <definedName name="XA271.00" localSheetId="28">'[1]Bancos Múltiples'!#REF!</definedName>
    <definedName name="XA271.00" localSheetId="29">'[1]Bancos Múltiples'!#REF!</definedName>
    <definedName name="XA271.00" localSheetId="3">'[1]Bancos Múltiples'!#REF!</definedName>
    <definedName name="XA271.00" localSheetId="4">'[1]Bancos Múltiples'!#REF!</definedName>
    <definedName name="XA271.00" localSheetId="43">'[1]Bancos Múltiples'!#REF!</definedName>
    <definedName name="XA271.00" localSheetId="44">'[1]Bancos Múltiples'!#REF!</definedName>
    <definedName name="XA271.00" localSheetId="52">'[1]Bancos Múltiples'!#REF!</definedName>
    <definedName name="XA271.00" localSheetId="5">'[1]Bancos Múltiples'!#REF!</definedName>
    <definedName name="XA271.00" localSheetId="53">'[1]Bancos Múltiples'!#REF!</definedName>
    <definedName name="XA271.00" localSheetId="64">'[1]Bancos Múltiples'!#REF!</definedName>
    <definedName name="XA271.00" localSheetId="65">'[1]Bancos Múltiples'!#REF!</definedName>
    <definedName name="XA271.00" localSheetId="73">'[1]Bancos Múltiples'!#REF!</definedName>
    <definedName name="XA271.00" localSheetId="74">'[1]Bancos Múltiples'!#REF!</definedName>
    <definedName name="XA271.00">'[1]Bancos Múltiples'!#REF!</definedName>
    <definedName name="XA271.01" localSheetId="1">'[1]Bancos Múltiples'!#REF!</definedName>
    <definedName name="XA271.01" localSheetId="2">'[1]Bancos Múltiples'!#REF!</definedName>
    <definedName name="XA271.01" localSheetId="28">'[1]Bancos Múltiples'!#REF!</definedName>
    <definedName name="XA271.01" localSheetId="29">'[1]Bancos Múltiples'!#REF!</definedName>
    <definedName name="XA271.01" localSheetId="3">'[1]Bancos Múltiples'!#REF!</definedName>
    <definedName name="XA271.01" localSheetId="4">'[1]Bancos Múltiples'!#REF!</definedName>
    <definedName name="XA271.01" localSheetId="43">'[1]Bancos Múltiples'!#REF!</definedName>
    <definedName name="XA271.01" localSheetId="44">'[1]Bancos Múltiples'!#REF!</definedName>
    <definedName name="XA271.01" localSheetId="52">'[1]Bancos Múltiples'!#REF!</definedName>
    <definedName name="XA271.01" localSheetId="5">'[1]Bancos Múltiples'!#REF!</definedName>
    <definedName name="XA271.01" localSheetId="53">'[1]Bancos Múltiples'!#REF!</definedName>
    <definedName name="XA271.01" localSheetId="64">'[1]Bancos Múltiples'!#REF!</definedName>
    <definedName name="XA271.01" localSheetId="65">'[1]Bancos Múltiples'!#REF!</definedName>
    <definedName name="XA271.01" localSheetId="73">'[1]Bancos Múltiples'!#REF!</definedName>
    <definedName name="XA271.01" localSheetId="74">'[1]Bancos Múltiples'!#REF!</definedName>
    <definedName name="XA271.01">'[1]Bancos Múltiples'!#REF!</definedName>
    <definedName name="XA271.02" localSheetId="1">'[1]Bancos Múltiples'!#REF!</definedName>
    <definedName name="XA271.02" localSheetId="2">'[1]Bancos Múltiples'!#REF!</definedName>
    <definedName name="XA271.02" localSheetId="28">'[1]Bancos Múltiples'!#REF!</definedName>
    <definedName name="XA271.02" localSheetId="29">'[1]Bancos Múltiples'!#REF!</definedName>
    <definedName name="XA271.02" localSheetId="3">'[1]Bancos Múltiples'!#REF!</definedName>
    <definedName name="XA271.02" localSheetId="4">'[1]Bancos Múltiples'!#REF!</definedName>
    <definedName name="XA271.02" localSheetId="43">'[1]Bancos Múltiples'!#REF!</definedName>
    <definedName name="XA271.02" localSheetId="44">'[1]Bancos Múltiples'!#REF!</definedName>
    <definedName name="XA271.02" localSheetId="52">'[1]Bancos Múltiples'!#REF!</definedName>
    <definedName name="XA271.02" localSheetId="5">'[1]Bancos Múltiples'!#REF!</definedName>
    <definedName name="XA271.02" localSheetId="53">'[1]Bancos Múltiples'!#REF!</definedName>
    <definedName name="XA271.02" localSheetId="64">'[1]Bancos Múltiples'!#REF!</definedName>
    <definedName name="XA271.02" localSheetId="65">'[1]Bancos Múltiples'!#REF!</definedName>
    <definedName name="XA271.02" localSheetId="73">'[1]Bancos Múltiples'!#REF!</definedName>
    <definedName name="XA271.02" localSheetId="74">'[1]Bancos Múltiples'!#REF!</definedName>
    <definedName name="XA271.02">'[1]Bancos Múltiples'!#REF!</definedName>
    <definedName name="XA271.03" localSheetId="1">'[1]Bancos Múltiples'!#REF!</definedName>
    <definedName name="XA271.03" localSheetId="2">'[1]Bancos Múltiples'!#REF!</definedName>
    <definedName name="XA271.03" localSheetId="28">'[1]Bancos Múltiples'!#REF!</definedName>
    <definedName name="XA271.03" localSheetId="29">'[1]Bancos Múltiples'!#REF!</definedName>
    <definedName name="XA271.03" localSheetId="3">'[1]Bancos Múltiples'!#REF!</definedName>
    <definedName name="XA271.03" localSheetId="4">'[1]Bancos Múltiples'!#REF!</definedName>
    <definedName name="XA271.03" localSheetId="43">'[1]Bancos Múltiples'!#REF!</definedName>
    <definedName name="XA271.03" localSheetId="44">'[1]Bancos Múltiples'!#REF!</definedName>
    <definedName name="XA271.03" localSheetId="52">'[1]Bancos Múltiples'!#REF!</definedName>
    <definedName name="XA271.03" localSheetId="5">'[1]Bancos Múltiples'!#REF!</definedName>
    <definedName name="XA271.03" localSheetId="53">'[1]Bancos Múltiples'!#REF!</definedName>
    <definedName name="XA271.03" localSheetId="64">'[1]Bancos Múltiples'!#REF!</definedName>
    <definedName name="XA271.03" localSheetId="65">'[1]Bancos Múltiples'!#REF!</definedName>
    <definedName name="XA271.03" localSheetId="73">'[1]Bancos Múltiples'!#REF!</definedName>
    <definedName name="XA271.03" localSheetId="74">'[1]Bancos Múltiples'!#REF!</definedName>
    <definedName name="XA271.03">'[1]Bancos Múltiples'!#REF!</definedName>
    <definedName name="XA271.04" localSheetId="1">'[1]Bancos Múltiples'!#REF!</definedName>
    <definedName name="XA271.04" localSheetId="2">'[1]Bancos Múltiples'!#REF!</definedName>
    <definedName name="XA271.04" localSheetId="28">'[1]Bancos Múltiples'!#REF!</definedName>
    <definedName name="XA271.04" localSheetId="29">'[1]Bancos Múltiples'!#REF!</definedName>
    <definedName name="XA271.04" localSheetId="3">'[1]Bancos Múltiples'!#REF!</definedName>
    <definedName name="XA271.04" localSheetId="4">'[1]Bancos Múltiples'!#REF!</definedName>
    <definedName name="XA271.04" localSheetId="43">'[1]Bancos Múltiples'!#REF!</definedName>
    <definedName name="XA271.04" localSheetId="44">'[1]Bancos Múltiples'!#REF!</definedName>
    <definedName name="XA271.04" localSheetId="52">'[1]Bancos Múltiples'!#REF!</definedName>
    <definedName name="XA271.04" localSheetId="5">'[1]Bancos Múltiples'!#REF!</definedName>
    <definedName name="XA271.04" localSheetId="53">'[1]Bancos Múltiples'!#REF!</definedName>
    <definedName name="XA271.04" localSheetId="64">'[1]Bancos Múltiples'!#REF!</definedName>
    <definedName name="XA271.04" localSheetId="65">'[1]Bancos Múltiples'!#REF!</definedName>
    <definedName name="XA271.04" localSheetId="73">'[1]Bancos Múltiples'!#REF!</definedName>
    <definedName name="XA271.04" localSheetId="74">'[1]Bancos Múltiples'!#REF!</definedName>
    <definedName name="XA271.04">'[1]Bancos Múltiples'!#REF!</definedName>
    <definedName name="XA272.00" localSheetId="1">'[1]Bancos Múltiples'!#REF!</definedName>
    <definedName name="XA272.00" localSheetId="2">'[1]Bancos Múltiples'!#REF!</definedName>
    <definedName name="XA272.00" localSheetId="28">'[1]Bancos Múltiples'!#REF!</definedName>
    <definedName name="XA272.00" localSheetId="29">'[1]Bancos Múltiples'!#REF!</definedName>
    <definedName name="XA272.00" localSheetId="3">'[1]Bancos Múltiples'!#REF!</definedName>
    <definedName name="XA272.00" localSheetId="4">'[1]Bancos Múltiples'!#REF!</definedName>
    <definedName name="XA272.00" localSheetId="43">'[1]Bancos Múltiples'!#REF!</definedName>
    <definedName name="XA272.00" localSheetId="44">'[1]Bancos Múltiples'!#REF!</definedName>
    <definedName name="XA272.00" localSheetId="52">'[1]Bancos Múltiples'!#REF!</definedName>
    <definedName name="XA272.00" localSheetId="5">'[1]Bancos Múltiples'!#REF!</definedName>
    <definedName name="XA272.00" localSheetId="53">'[1]Bancos Múltiples'!#REF!</definedName>
    <definedName name="XA272.00" localSheetId="64">'[1]Bancos Múltiples'!#REF!</definedName>
    <definedName name="XA272.00" localSheetId="65">'[1]Bancos Múltiples'!#REF!</definedName>
    <definedName name="XA272.00" localSheetId="73">'[1]Bancos Múltiples'!#REF!</definedName>
    <definedName name="XA272.00" localSheetId="74">'[1]Bancos Múltiples'!#REF!</definedName>
    <definedName name="XA272.00">'[1]Bancos Múltiples'!#REF!</definedName>
    <definedName name="XA272.01" localSheetId="1">'[1]Bancos Múltiples'!#REF!</definedName>
    <definedName name="XA272.01" localSheetId="2">'[1]Bancos Múltiples'!#REF!</definedName>
    <definedName name="XA272.01" localSheetId="28">'[1]Bancos Múltiples'!#REF!</definedName>
    <definedName name="XA272.01" localSheetId="29">'[1]Bancos Múltiples'!#REF!</definedName>
    <definedName name="XA272.01" localSheetId="3">'[1]Bancos Múltiples'!#REF!</definedName>
    <definedName name="XA272.01" localSheetId="4">'[1]Bancos Múltiples'!#REF!</definedName>
    <definedName name="XA272.01" localSheetId="43">'[1]Bancos Múltiples'!#REF!</definedName>
    <definedName name="XA272.01" localSheetId="44">'[1]Bancos Múltiples'!#REF!</definedName>
    <definedName name="XA272.01" localSheetId="52">'[1]Bancos Múltiples'!#REF!</definedName>
    <definedName name="XA272.01" localSheetId="5">'[1]Bancos Múltiples'!#REF!</definedName>
    <definedName name="XA272.01" localSheetId="53">'[1]Bancos Múltiples'!#REF!</definedName>
    <definedName name="XA272.01" localSheetId="64">'[1]Bancos Múltiples'!#REF!</definedName>
    <definedName name="XA272.01" localSheetId="65">'[1]Bancos Múltiples'!#REF!</definedName>
    <definedName name="XA272.01" localSheetId="73">'[1]Bancos Múltiples'!#REF!</definedName>
    <definedName name="XA272.01" localSheetId="74">'[1]Bancos Múltiples'!#REF!</definedName>
    <definedName name="XA272.01">'[1]Bancos Múltiples'!#REF!</definedName>
    <definedName name="XA278.00" localSheetId="1">'[1]Bancos Múltiples'!#REF!</definedName>
    <definedName name="XA278.00" localSheetId="2">'[1]Bancos Múltiples'!#REF!</definedName>
    <definedName name="XA278.00" localSheetId="28">'[1]Bancos Múltiples'!#REF!</definedName>
    <definedName name="XA278.00" localSheetId="29">'[1]Bancos Múltiples'!#REF!</definedName>
    <definedName name="XA278.00" localSheetId="3">'[1]Bancos Múltiples'!#REF!</definedName>
    <definedName name="XA278.00" localSheetId="4">'[1]Bancos Múltiples'!#REF!</definedName>
    <definedName name="XA278.00" localSheetId="43">'[1]Bancos Múltiples'!#REF!</definedName>
    <definedName name="XA278.00" localSheetId="44">'[1]Bancos Múltiples'!#REF!</definedName>
    <definedName name="XA278.00" localSheetId="52">'[1]Bancos Múltiples'!#REF!</definedName>
    <definedName name="XA278.00" localSheetId="5">'[1]Bancos Múltiples'!#REF!</definedName>
    <definedName name="XA278.00" localSheetId="53">'[1]Bancos Múltiples'!#REF!</definedName>
    <definedName name="XA278.00" localSheetId="64">'[1]Bancos Múltiples'!#REF!</definedName>
    <definedName name="XA278.00" localSheetId="65">'[1]Bancos Múltiples'!#REF!</definedName>
    <definedName name="XA278.00" localSheetId="73">'[1]Bancos Múltiples'!#REF!</definedName>
    <definedName name="XA278.00" localSheetId="74">'[1]Bancos Múltiples'!#REF!</definedName>
    <definedName name="XA278.00">'[1]Bancos Múltiples'!#REF!</definedName>
    <definedName name="XA278.01" localSheetId="1">'[1]Bancos Múltiples'!#REF!</definedName>
    <definedName name="XA278.01" localSheetId="2">'[1]Bancos Múltiples'!#REF!</definedName>
    <definedName name="XA278.01" localSheetId="28">'[1]Bancos Múltiples'!#REF!</definedName>
    <definedName name="XA278.01" localSheetId="29">'[1]Bancos Múltiples'!#REF!</definedName>
    <definedName name="XA278.01" localSheetId="3">'[1]Bancos Múltiples'!#REF!</definedName>
    <definedName name="XA278.01" localSheetId="4">'[1]Bancos Múltiples'!#REF!</definedName>
    <definedName name="XA278.01" localSheetId="43">'[1]Bancos Múltiples'!#REF!</definedName>
    <definedName name="XA278.01" localSheetId="44">'[1]Bancos Múltiples'!#REF!</definedName>
    <definedName name="XA278.01" localSheetId="52">'[1]Bancos Múltiples'!#REF!</definedName>
    <definedName name="XA278.01" localSheetId="5">'[1]Bancos Múltiples'!#REF!</definedName>
    <definedName name="XA278.01" localSheetId="53">'[1]Bancos Múltiples'!#REF!</definedName>
    <definedName name="XA278.01" localSheetId="64">'[1]Bancos Múltiples'!#REF!</definedName>
    <definedName name="XA278.01" localSheetId="65">'[1]Bancos Múltiples'!#REF!</definedName>
    <definedName name="XA278.01" localSheetId="73">'[1]Bancos Múltiples'!#REF!</definedName>
    <definedName name="XA278.01" localSheetId="74">'[1]Bancos Múltiples'!#REF!</definedName>
    <definedName name="XA278.01">'[1]Bancos Múltiples'!#REF!</definedName>
    <definedName name="XA278.02" localSheetId="1">'[1]Bancos Múltiples'!#REF!</definedName>
    <definedName name="XA278.02" localSheetId="2">'[1]Bancos Múltiples'!#REF!</definedName>
    <definedName name="XA278.02" localSheetId="28">'[1]Bancos Múltiples'!#REF!</definedName>
    <definedName name="XA278.02" localSheetId="29">'[1]Bancos Múltiples'!#REF!</definedName>
    <definedName name="XA278.02" localSheetId="3">'[1]Bancos Múltiples'!#REF!</definedName>
    <definedName name="XA278.02" localSheetId="4">'[1]Bancos Múltiples'!#REF!</definedName>
    <definedName name="XA278.02" localSheetId="43">'[1]Bancos Múltiples'!#REF!</definedName>
    <definedName name="XA278.02" localSheetId="44">'[1]Bancos Múltiples'!#REF!</definedName>
    <definedName name="XA278.02" localSheetId="52">'[1]Bancos Múltiples'!#REF!</definedName>
    <definedName name="XA278.02" localSheetId="5">'[1]Bancos Múltiples'!#REF!</definedName>
    <definedName name="XA278.02" localSheetId="53">'[1]Bancos Múltiples'!#REF!</definedName>
    <definedName name="XA278.02" localSheetId="64">'[1]Bancos Múltiples'!#REF!</definedName>
    <definedName name="XA278.02" localSheetId="65">'[1]Bancos Múltiples'!#REF!</definedName>
    <definedName name="XA278.02" localSheetId="73">'[1]Bancos Múltiples'!#REF!</definedName>
    <definedName name="XA278.02" localSheetId="74">'[1]Bancos Múltiples'!#REF!</definedName>
    <definedName name="XA278.02">'[1]Bancos Múltiples'!#REF!</definedName>
    <definedName name="XA300.00" localSheetId="1">'[1]Bancos Múltiples'!#REF!</definedName>
    <definedName name="XA300.00" localSheetId="2">'[1]Bancos Múltiples'!#REF!</definedName>
    <definedName name="XA300.00" localSheetId="28">'[1]Bancos Múltiples'!#REF!</definedName>
    <definedName name="XA300.00" localSheetId="29">'[1]Bancos Múltiples'!#REF!</definedName>
    <definedName name="XA300.00" localSheetId="3">'[1]Bancos Múltiples'!#REF!</definedName>
    <definedName name="XA300.00" localSheetId="4">'[1]Bancos Múltiples'!#REF!</definedName>
    <definedName name="XA300.00" localSheetId="43">'[1]Bancos Múltiples'!#REF!</definedName>
    <definedName name="XA300.00" localSheetId="44">'[1]Bancos Múltiples'!#REF!</definedName>
    <definedName name="XA300.00" localSheetId="52">'[1]Bancos Múltiples'!#REF!</definedName>
    <definedName name="XA300.00" localSheetId="5">'[1]Bancos Múltiples'!#REF!</definedName>
    <definedName name="XA300.00" localSheetId="53">'[1]Bancos Múltiples'!#REF!</definedName>
    <definedName name="XA300.00" localSheetId="64">'[1]Bancos Múltiples'!#REF!</definedName>
    <definedName name="XA300.00" localSheetId="65">'[1]Bancos Múltiples'!#REF!</definedName>
    <definedName name="XA300.00" localSheetId="73">'[1]Bancos Múltiples'!#REF!</definedName>
    <definedName name="XA300.00" localSheetId="74">'[1]Bancos Múltiples'!#REF!</definedName>
    <definedName name="XA300.00">'[1]Bancos Múltiples'!#REF!</definedName>
    <definedName name="XA310.00" localSheetId="1">'[1]Bancos Múltiples'!#REF!</definedName>
    <definedName name="XA310.00" localSheetId="2">'[1]Bancos Múltiples'!#REF!</definedName>
    <definedName name="XA310.00" localSheetId="28">'[1]Bancos Múltiples'!#REF!</definedName>
    <definedName name="XA310.00" localSheetId="29">'[1]Bancos Múltiples'!#REF!</definedName>
    <definedName name="XA310.00" localSheetId="3">'[1]Bancos Múltiples'!#REF!</definedName>
    <definedName name="XA310.00" localSheetId="4">'[1]Bancos Múltiples'!#REF!</definedName>
    <definedName name="XA310.00" localSheetId="43">'[1]Bancos Múltiples'!#REF!</definedName>
    <definedName name="XA310.00" localSheetId="44">'[1]Bancos Múltiples'!#REF!</definedName>
    <definedName name="XA310.00" localSheetId="52">'[1]Bancos Múltiples'!#REF!</definedName>
    <definedName name="XA310.00" localSheetId="5">'[1]Bancos Múltiples'!#REF!</definedName>
    <definedName name="XA310.00" localSheetId="53">'[1]Bancos Múltiples'!#REF!</definedName>
    <definedName name="XA310.00" localSheetId="64">'[1]Bancos Múltiples'!#REF!</definedName>
    <definedName name="XA310.00" localSheetId="65">'[1]Bancos Múltiples'!#REF!</definedName>
    <definedName name="XA310.00" localSheetId="73">'[1]Bancos Múltiples'!#REF!</definedName>
    <definedName name="XA310.00" localSheetId="74">'[1]Bancos Múltiples'!#REF!</definedName>
    <definedName name="XA310.00">'[1]Bancos Múltiples'!#REF!</definedName>
    <definedName name="XA311.00" localSheetId="1">'[1]Bancos Múltiples'!#REF!</definedName>
    <definedName name="XA311.00" localSheetId="2">'[1]Bancos Múltiples'!#REF!</definedName>
    <definedName name="XA311.00" localSheetId="28">'[1]Bancos Múltiples'!#REF!</definedName>
    <definedName name="XA311.00" localSheetId="29">'[1]Bancos Múltiples'!#REF!</definedName>
    <definedName name="XA311.00" localSheetId="3">'[1]Bancos Múltiples'!#REF!</definedName>
    <definedName name="XA311.00" localSheetId="4">'[1]Bancos Múltiples'!#REF!</definedName>
    <definedName name="XA311.00" localSheetId="43">'[1]Bancos Múltiples'!#REF!</definedName>
    <definedName name="XA311.00" localSheetId="44">'[1]Bancos Múltiples'!#REF!</definedName>
    <definedName name="XA311.00" localSheetId="52">'[1]Bancos Múltiples'!#REF!</definedName>
    <definedName name="XA311.00" localSheetId="5">'[1]Bancos Múltiples'!#REF!</definedName>
    <definedName name="XA311.00" localSheetId="53">'[1]Bancos Múltiples'!#REF!</definedName>
    <definedName name="XA311.00" localSheetId="64">'[1]Bancos Múltiples'!#REF!</definedName>
    <definedName name="XA311.00" localSheetId="65">'[1]Bancos Múltiples'!#REF!</definedName>
    <definedName name="XA311.00" localSheetId="73">'[1]Bancos Múltiples'!#REF!</definedName>
    <definedName name="XA311.00" localSheetId="74">'[1]Bancos Múltiples'!#REF!</definedName>
    <definedName name="XA311.00">'[1]Bancos Múltiples'!#REF!</definedName>
    <definedName name="XA311.01" localSheetId="1">'[1]Bancos Múltiples'!#REF!</definedName>
    <definedName name="XA311.01" localSheetId="2">'[1]Bancos Múltiples'!#REF!</definedName>
    <definedName name="XA311.01" localSheetId="28">'[1]Bancos Múltiples'!#REF!</definedName>
    <definedName name="XA311.01" localSheetId="29">'[1]Bancos Múltiples'!#REF!</definedName>
    <definedName name="XA311.01" localSheetId="3">'[1]Bancos Múltiples'!#REF!</definedName>
    <definedName name="XA311.01" localSheetId="4">'[1]Bancos Múltiples'!#REF!</definedName>
    <definedName name="XA311.01" localSheetId="43">'[1]Bancos Múltiples'!#REF!</definedName>
    <definedName name="XA311.01" localSheetId="44">'[1]Bancos Múltiples'!#REF!</definedName>
    <definedName name="XA311.01" localSheetId="52">'[1]Bancos Múltiples'!#REF!</definedName>
    <definedName name="XA311.01" localSheetId="5">'[1]Bancos Múltiples'!#REF!</definedName>
    <definedName name="XA311.01" localSheetId="53">'[1]Bancos Múltiples'!#REF!</definedName>
    <definedName name="XA311.01" localSheetId="64">'[1]Bancos Múltiples'!#REF!</definedName>
    <definedName name="XA311.01" localSheetId="65">'[1]Bancos Múltiples'!#REF!</definedName>
    <definedName name="XA311.01" localSheetId="73">'[1]Bancos Múltiples'!#REF!</definedName>
    <definedName name="XA311.01" localSheetId="74">'[1]Bancos Múltiples'!#REF!</definedName>
    <definedName name="XA311.01">'[1]Bancos Múltiples'!#REF!</definedName>
    <definedName name="XA312.00" localSheetId="1">'[1]Bancos Múltiples'!#REF!</definedName>
    <definedName name="XA312.00" localSheetId="2">'[1]Bancos Múltiples'!#REF!</definedName>
    <definedName name="XA312.00" localSheetId="28">'[1]Bancos Múltiples'!#REF!</definedName>
    <definedName name="XA312.00" localSheetId="29">'[1]Bancos Múltiples'!#REF!</definedName>
    <definedName name="XA312.00" localSheetId="3">'[1]Bancos Múltiples'!#REF!</definedName>
    <definedName name="XA312.00" localSheetId="4">'[1]Bancos Múltiples'!#REF!</definedName>
    <definedName name="XA312.00" localSheetId="43">'[1]Bancos Múltiples'!#REF!</definedName>
    <definedName name="XA312.00" localSheetId="44">'[1]Bancos Múltiples'!#REF!</definedName>
    <definedName name="XA312.00" localSheetId="52">'[1]Bancos Múltiples'!#REF!</definedName>
    <definedName name="XA312.00" localSheetId="5">'[1]Bancos Múltiples'!#REF!</definedName>
    <definedName name="XA312.00" localSheetId="53">'[1]Bancos Múltiples'!#REF!</definedName>
    <definedName name="XA312.00" localSheetId="64">'[1]Bancos Múltiples'!#REF!</definedName>
    <definedName name="XA312.00" localSheetId="65">'[1]Bancos Múltiples'!#REF!</definedName>
    <definedName name="XA312.00" localSheetId="73">'[1]Bancos Múltiples'!#REF!</definedName>
    <definedName name="XA312.00" localSheetId="74">'[1]Bancos Múltiples'!#REF!</definedName>
    <definedName name="XA312.00">'[1]Bancos Múltiples'!#REF!</definedName>
    <definedName name="XA312.01" localSheetId="1">'[1]Bancos Múltiples'!#REF!</definedName>
    <definedName name="XA312.01" localSheetId="2">'[1]Bancos Múltiples'!#REF!</definedName>
    <definedName name="XA312.01" localSheetId="28">'[1]Bancos Múltiples'!#REF!</definedName>
    <definedName name="XA312.01" localSheetId="29">'[1]Bancos Múltiples'!#REF!</definedName>
    <definedName name="XA312.01" localSheetId="3">'[1]Bancos Múltiples'!#REF!</definedName>
    <definedName name="XA312.01" localSheetId="4">'[1]Bancos Múltiples'!#REF!</definedName>
    <definedName name="XA312.01" localSheetId="43">'[1]Bancos Múltiples'!#REF!</definedName>
    <definedName name="XA312.01" localSheetId="44">'[1]Bancos Múltiples'!#REF!</definedName>
    <definedName name="XA312.01" localSheetId="52">'[1]Bancos Múltiples'!#REF!</definedName>
    <definedName name="XA312.01" localSheetId="5">'[1]Bancos Múltiples'!#REF!</definedName>
    <definedName name="XA312.01" localSheetId="53">'[1]Bancos Múltiples'!#REF!</definedName>
    <definedName name="XA312.01" localSheetId="64">'[1]Bancos Múltiples'!#REF!</definedName>
    <definedName name="XA312.01" localSheetId="65">'[1]Bancos Múltiples'!#REF!</definedName>
    <definedName name="XA312.01" localSheetId="73">'[1]Bancos Múltiples'!#REF!</definedName>
    <definedName name="XA312.01" localSheetId="74">'[1]Bancos Múltiples'!#REF!</definedName>
    <definedName name="XA312.01">'[1]Bancos Múltiples'!#REF!</definedName>
    <definedName name="XA312.02" localSheetId="1">'[1]Bancos Múltiples'!#REF!</definedName>
    <definedName name="XA312.02" localSheetId="2">'[1]Bancos Múltiples'!#REF!</definedName>
    <definedName name="XA312.02" localSheetId="28">'[1]Bancos Múltiples'!#REF!</definedName>
    <definedName name="XA312.02" localSheetId="29">'[1]Bancos Múltiples'!#REF!</definedName>
    <definedName name="XA312.02" localSheetId="3">'[1]Bancos Múltiples'!#REF!</definedName>
    <definedName name="XA312.02" localSheetId="4">'[1]Bancos Múltiples'!#REF!</definedName>
    <definedName name="XA312.02" localSheetId="43">'[1]Bancos Múltiples'!#REF!</definedName>
    <definedName name="XA312.02" localSheetId="44">'[1]Bancos Múltiples'!#REF!</definedName>
    <definedName name="XA312.02" localSheetId="52">'[1]Bancos Múltiples'!#REF!</definedName>
    <definedName name="XA312.02" localSheetId="5">'[1]Bancos Múltiples'!#REF!</definedName>
    <definedName name="XA312.02" localSheetId="53">'[1]Bancos Múltiples'!#REF!</definedName>
    <definedName name="XA312.02" localSheetId="64">'[1]Bancos Múltiples'!#REF!</definedName>
    <definedName name="XA312.02" localSheetId="65">'[1]Bancos Múltiples'!#REF!</definedName>
    <definedName name="XA312.02" localSheetId="73">'[1]Bancos Múltiples'!#REF!</definedName>
    <definedName name="XA312.02" localSheetId="74">'[1]Bancos Múltiples'!#REF!</definedName>
    <definedName name="XA312.02">'[1]Bancos Múltiples'!#REF!</definedName>
    <definedName name="XA312.03" localSheetId="1">'[1]Bancos Múltiples'!#REF!</definedName>
    <definedName name="XA312.03" localSheetId="2">'[1]Bancos Múltiples'!#REF!</definedName>
    <definedName name="XA312.03" localSheetId="28">'[1]Bancos Múltiples'!#REF!</definedName>
    <definedName name="XA312.03" localSheetId="29">'[1]Bancos Múltiples'!#REF!</definedName>
    <definedName name="XA312.03" localSheetId="3">'[1]Bancos Múltiples'!#REF!</definedName>
    <definedName name="XA312.03" localSheetId="4">'[1]Bancos Múltiples'!#REF!</definedName>
    <definedName name="XA312.03" localSheetId="43">'[1]Bancos Múltiples'!#REF!</definedName>
    <definedName name="XA312.03" localSheetId="44">'[1]Bancos Múltiples'!#REF!</definedName>
    <definedName name="XA312.03" localSheetId="52">'[1]Bancos Múltiples'!#REF!</definedName>
    <definedName name="XA312.03" localSheetId="5">'[1]Bancos Múltiples'!#REF!</definedName>
    <definedName name="XA312.03" localSheetId="53">'[1]Bancos Múltiples'!#REF!</definedName>
    <definedName name="XA312.03" localSheetId="64">'[1]Bancos Múltiples'!#REF!</definedName>
    <definedName name="XA312.03" localSheetId="65">'[1]Bancos Múltiples'!#REF!</definedName>
    <definedName name="XA312.03" localSheetId="73">'[1]Bancos Múltiples'!#REF!</definedName>
    <definedName name="XA312.03" localSheetId="74">'[1]Bancos Múltiples'!#REF!</definedName>
    <definedName name="XA312.03">'[1]Bancos Múltiples'!#REF!</definedName>
    <definedName name="XA313.00" localSheetId="1">'[1]Bancos Múltiples'!#REF!</definedName>
    <definedName name="XA313.00" localSheetId="2">'[1]Bancos Múltiples'!#REF!</definedName>
    <definedName name="XA313.00" localSheetId="28">'[1]Bancos Múltiples'!#REF!</definedName>
    <definedName name="XA313.00" localSheetId="29">'[1]Bancos Múltiples'!#REF!</definedName>
    <definedName name="XA313.00" localSheetId="3">'[1]Bancos Múltiples'!#REF!</definedName>
    <definedName name="XA313.00" localSheetId="4">'[1]Bancos Múltiples'!#REF!</definedName>
    <definedName name="XA313.00" localSheetId="43">'[1]Bancos Múltiples'!#REF!</definedName>
    <definedName name="XA313.00" localSheetId="44">'[1]Bancos Múltiples'!#REF!</definedName>
    <definedName name="XA313.00" localSheetId="52">'[1]Bancos Múltiples'!#REF!</definedName>
    <definedName name="XA313.00" localSheetId="5">'[1]Bancos Múltiples'!#REF!</definedName>
    <definedName name="XA313.00" localSheetId="53">'[1]Bancos Múltiples'!#REF!</definedName>
    <definedName name="XA313.00" localSheetId="64">'[1]Bancos Múltiples'!#REF!</definedName>
    <definedName name="XA313.00" localSheetId="65">'[1]Bancos Múltiples'!#REF!</definedName>
    <definedName name="XA313.00" localSheetId="73">'[1]Bancos Múltiples'!#REF!</definedName>
    <definedName name="XA313.00" localSheetId="74">'[1]Bancos Múltiples'!#REF!</definedName>
    <definedName name="XA313.00">'[1]Bancos Múltiples'!#REF!</definedName>
    <definedName name="XA313.01" localSheetId="1">'[1]Bancos Múltiples'!#REF!</definedName>
    <definedName name="XA313.01" localSheetId="2">'[1]Bancos Múltiples'!#REF!</definedName>
    <definedName name="XA313.01" localSheetId="28">'[1]Bancos Múltiples'!#REF!</definedName>
    <definedName name="XA313.01" localSheetId="29">'[1]Bancos Múltiples'!#REF!</definedName>
    <definedName name="XA313.01" localSheetId="3">'[1]Bancos Múltiples'!#REF!</definedName>
    <definedName name="XA313.01" localSheetId="4">'[1]Bancos Múltiples'!#REF!</definedName>
    <definedName name="XA313.01" localSheetId="43">'[1]Bancos Múltiples'!#REF!</definedName>
    <definedName name="XA313.01" localSheetId="44">'[1]Bancos Múltiples'!#REF!</definedName>
    <definedName name="XA313.01" localSheetId="52">'[1]Bancos Múltiples'!#REF!</definedName>
    <definedName name="XA313.01" localSheetId="5">'[1]Bancos Múltiples'!#REF!</definedName>
    <definedName name="XA313.01" localSheetId="53">'[1]Bancos Múltiples'!#REF!</definedName>
    <definedName name="XA313.01" localSheetId="64">'[1]Bancos Múltiples'!#REF!</definedName>
    <definedName name="XA313.01" localSheetId="65">'[1]Bancos Múltiples'!#REF!</definedName>
    <definedName name="XA313.01" localSheetId="73">'[1]Bancos Múltiples'!#REF!</definedName>
    <definedName name="XA313.01" localSheetId="74">'[1]Bancos Múltiples'!#REF!</definedName>
    <definedName name="XA313.01">'[1]Bancos Múltiples'!#REF!</definedName>
    <definedName name="XA313.02" localSheetId="1">'[1]Bancos Múltiples'!#REF!</definedName>
    <definedName name="XA313.02" localSheetId="2">'[1]Bancos Múltiples'!#REF!</definedName>
    <definedName name="XA313.02" localSheetId="28">'[1]Bancos Múltiples'!#REF!</definedName>
    <definedName name="XA313.02" localSheetId="29">'[1]Bancos Múltiples'!#REF!</definedName>
    <definedName name="XA313.02" localSheetId="3">'[1]Bancos Múltiples'!#REF!</definedName>
    <definedName name="XA313.02" localSheetId="4">'[1]Bancos Múltiples'!#REF!</definedName>
    <definedName name="XA313.02" localSheetId="43">'[1]Bancos Múltiples'!#REF!</definedName>
    <definedName name="XA313.02" localSheetId="44">'[1]Bancos Múltiples'!#REF!</definedName>
    <definedName name="XA313.02" localSheetId="52">'[1]Bancos Múltiples'!#REF!</definedName>
    <definedName name="XA313.02" localSheetId="5">'[1]Bancos Múltiples'!#REF!</definedName>
    <definedName name="XA313.02" localSheetId="53">'[1]Bancos Múltiples'!#REF!</definedName>
    <definedName name="XA313.02" localSheetId="64">'[1]Bancos Múltiples'!#REF!</definedName>
    <definedName name="XA313.02" localSheetId="65">'[1]Bancos Múltiples'!#REF!</definedName>
    <definedName name="XA313.02" localSheetId="73">'[1]Bancos Múltiples'!#REF!</definedName>
    <definedName name="XA313.02" localSheetId="74">'[1]Bancos Múltiples'!#REF!</definedName>
    <definedName name="XA313.02">'[1]Bancos Múltiples'!#REF!</definedName>
    <definedName name="XA313.03" localSheetId="1">'[1]Bancos Múltiples'!#REF!</definedName>
    <definedName name="XA313.03" localSheetId="2">'[1]Bancos Múltiples'!#REF!</definedName>
    <definedName name="XA313.03" localSheetId="28">'[1]Bancos Múltiples'!#REF!</definedName>
    <definedName name="XA313.03" localSheetId="29">'[1]Bancos Múltiples'!#REF!</definedName>
    <definedName name="XA313.03" localSheetId="3">'[1]Bancos Múltiples'!#REF!</definedName>
    <definedName name="XA313.03" localSheetId="4">'[1]Bancos Múltiples'!#REF!</definedName>
    <definedName name="XA313.03" localSheetId="43">'[1]Bancos Múltiples'!#REF!</definedName>
    <definedName name="XA313.03" localSheetId="44">'[1]Bancos Múltiples'!#REF!</definedName>
    <definedName name="XA313.03" localSheetId="52">'[1]Bancos Múltiples'!#REF!</definedName>
    <definedName name="XA313.03" localSheetId="5">'[1]Bancos Múltiples'!#REF!</definedName>
    <definedName name="XA313.03" localSheetId="53">'[1]Bancos Múltiples'!#REF!</definedName>
    <definedName name="XA313.03" localSheetId="64">'[1]Bancos Múltiples'!#REF!</definedName>
    <definedName name="XA313.03" localSheetId="65">'[1]Bancos Múltiples'!#REF!</definedName>
    <definedName name="XA313.03" localSheetId="73">'[1]Bancos Múltiples'!#REF!</definedName>
    <definedName name="XA313.03" localSheetId="74">'[1]Bancos Múltiples'!#REF!</definedName>
    <definedName name="XA313.03">'[1]Bancos Múltiples'!#REF!</definedName>
    <definedName name="XA320.00" localSheetId="1">'[1]Bancos Múltiples'!#REF!</definedName>
    <definedName name="XA320.00" localSheetId="2">'[1]Bancos Múltiples'!#REF!</definedName>
    <definedName name="XA320.00" localSheetId="28">'[1]Bancos Múltiples'!#REF!</definedName>
    <definedName name="XA320.00" localSheetId="29">'[1]Bancos Múltiples'!#REF!</definedName>
    <definedName name="XA320.00" localSheetId="3">'[1]Bancos Múltiples'!#REF!</definedName>
    <definedName name="XA320.00" localSheetId="4">'[1]Bancos Múltiples'!#REF!</definedName>
    <definedName name="XA320.00" localSheetId="43">'[1]Bancos Múltiples'!#REF!</definedName>
    <definedName name="XA320.00" localSheetId="44">'[1]Bancos Múltiples'!#REF!</definedName>
    <definedName name="XA320.00" localSheetId="52">'[1]Bancos Múltiples'!#REF!</definedName>
    <definedName name="XA320.00" localSheetId="5">'[1]Bancos Múltiples'!#REF!</definedName>
    <definedName name="XA320.00" localSheetId="53">'[1]Bancos Múltiples'!#REF!</definedName>
    <definedName name="XA320.00" localSheetId="64">'[1]Bancos Múltiples'!#REF!</definedName>
    <definedName name="XA320.00" localSheetId="65">'[1]Bancos Múltiples'!#REF!</definedName>
    <definedName name="XA320.00" localSheetId="73">'[1]Bancos Múltiples'!#REF!</definedName>
    <definedName name="XA320.00" localSheetId="74">'[1]Bancos Múltiples'!#REF!</definedName>
    <definedName name="XA320.00">'[1]Bancos Múltiples'!#REF!</definedName>
    <definedName name="XA321.00" localSheetId="1">'[1]Bancos Múltiples'!#REF!</definedName>
    <definedName name="XA321.00" localSheetId="2">'[1]Bancos Múltiples'!#REF!</definedName>
    <definedName name="XA321.00" localSheetId="28">'[1]Bancos Múltiples'!#REF!</definedName>
    <definedName name="XA321.00" localSheetId="29">'[1]Bancos Múltiples'!#REF!</definedName>
    <definedName name="XA321.00" localSheetId="3">'[1]Bancos Múltiples'!#REF!</definedName>
    <definedName name="XA321.00" localSheetId="4">'[1]Bancos Múltiples'!#REF!</definedName>
    <definedName name="XA321.00" localSheetId="43">'[1]Bancos Múltiples'!#REF!</definedName>
    <definedName name="XA321.00" localSheetId="44">'[1]Bancos Múltiples'!#REF!</definedName>
    <definedName name="XA321.00" localSheetId="52">'[1]Bancos Múltiples'!#REF!</definedName>
    <definedName name="XA321.00" localSheetId="5">'[1]Bancos Múltiples'!#REF!</definedName>
    <definedName name="XA321.00" localSheetId="53">'[1]Bancos Múltiples'!#REF!</definedName>
    <definedName name="XA321.00" localSheetId="64">'[1]Bancos Múltiples'!#REF!</definedName>
    <definedName name="XA321.00" localSheetId="65">'[1]Bancos Múltiples'!#REF!</definedName>
    <definedName name="XA321.00" localSheetId="73">'[1]Bancos Múltiples'!#REF!</definedName>
    <definedName name="XA321.00" localSheetId="74">'[1]Bancos Múltiples'!#REF!</definedName>
    <definedName name="XA321.00">'[1]Bancos Múltiples'!#REF!</definedName>
    <definedName name="XA321.01" localSheetId="1">'[1]Bancos Múltiples'!#REF!</definedName>
    <definedName name="XA321.01" localSheetId="2">'[1]Bancos Múltiples'!#REF!</definedName>
    <definedName name="XA321.01" localSheetId="28">'[1]Bancos Múltiples'!#REF!</definedName>
    <definedName name="XA321.01" localSheetId="29">'[1]Bancos Múltiples'!#REF!</definedName>
    <definedName name="XA321.01" localSheetId="3">'[1]Bancos Múltiples'!#REF!</definedName>
    <definedName name="XA321.01" localSheetId="4">'[1]Bancos Múltiples'!#REF!</definedName>
    <definedName name="XA321.01" localSheetId="43">'[1]Bancos Múltiples'!#REF!</definedName>
    <definedName name="XA321.01" localSheetId="44">'[1]Bancos Múltiples'!#REF!</definedName>
    <definedName name="XA321.01" localSheetId="52">'[1]Bancos Múltiples'!#REF!</definedName>
    <definedName name="XA321.01" localSheetId="5">'[1]Bancos Múltiples'!#REF!</definedName>
    <definedName name="XA321.01" localSheetId="53">'[1]Bancos Múltiples'!#REF!</definedName>
    <definedName name="XA321.01" localSheetId="64">'[1]Bancos Múltiples'!#REF!</definedName>
    <definedName name="XA321.01" localSheetId="65">'[1]Bancos Múltiples'!#REF!</definedName>
    <definedName name="XA321.01" localSheetId="73">'[1]Bancos Múltiples'!#REF!</definedName>
    <definedName name="XA321.01" localSheetId="74">'[1]Bancos Múltiples'!#REF!</definedName>
    <definedName name="XA321.01">'[1]Bancos Múltiples'!#REF!</definedName>
    <definedName name="XA322.00" localSheetId="1">'[1]Bancos Múltiples'!#REF!</definedName>
    <definedName name="XA322.00" localSheetId="2">'[1]Bancos Múltiples'!#REF!</definedName>
    <definedName name="XA322.00" localSheetId="28">'[1]Bancos Múltiples'!#REF!</definedName>
    <definedName name="XA322.00" localSheetId="29">'[1]Bancos Múltiples'!#REF!</definedName>
    <definedName name="XA322.00" localSheetId="3">'[1]Bancos Múltiples'!#REF!</definedName>
    <definedName name="XA322.00" localSheetId="4">'[1]Bancos Múltiples'!#REF!</definedName>
    <definedName name="XA322.00" localSheetId="43">'[1]Bancos Múltiples'!#REF!</definedName>
    <definedName name="XA322.00" localSheetId="44">'[1]Bancos Múltiples'!#REF!</definedName>
    <definedName name="XA322.00" localSheetId="52">'[1]Bancos Múltiples'!#REF!</definedName>
    <definedName name="XA322.00" localSheetId="5">'[1]Bancos Múltiples'!#REF!</definedName>
    <definedName name="XA322.00" localSheetId="53">'[1]Bancos Múltiples'!#REF!</definedName>
    <definedName name="XA322.00" localSheetId="64">'[1]Bancos Múltiples'!#REF!</definedName>
    <definedName name="XA322.00" localSheetId="65">'[1]Bancos Múltiples'!#REF!</definedName>
    <definedName name="XA322.00" localSheetId="73">'[1]Bancos Múltiples'!#REF!</definedName>
    <definedName name="XA322.00" localSheetId="74">'[1]Bancos Múltiples'!#REF!</definedName>
    <definedName name="XA322.00">'[1]Bancos Múltiples'!#REF!</definedName>
    <definedName name="XA322.01" localSheetId="1">'[1]Bancos Múltiples'!#REF!</definedName>
    <definedName name="XA322.01" localSheetId="2">'[1]Bancos Múltiples'!#REF!</definedName>
    <definedName name="XA322.01" localSheetId="28">'[1]Bancos Múltiples'!#REF!</definedName>
    <definedName name="XA322.01" localSheetId="29">'[1]Bancos Múltiples'!#REF!</definedName>
    <definedName name="XA322.01" localSheetId="3">'[1]Bancos Múltiples'!#REF!</definedName>
    <definedName name="XA322.01" localSheetId="4">'[1]Bancos Múltiples'!#REF!</definedName>
    <definedName name="XA322.01" localSheetId="43">'[1]Bancos Múltiples'!#REF!</definedName>
    <definedName name="XA322.01" localSheetId="44">'[1]Bancos Múltiples'!#REF!</definedName>
    <definedName name="XA322.01" localSheetId="52">'[1]Bancos Múltiples'!#REF!</definedName>
    <definedName name="XA322.01" localSheetId="5">'[1]Bancos Múltiples'!#REF!</definedName>
    <definedName name="XA322.01" localSheetId="53">'[1]Bancos Múltiples'!#REF!</definedName>
    <definedName name="XA322.01" localSheetId="64">'[1]Bancos Múltiples'!#REF!</definedName>
    <definedName name="XA322.01" localSheetId="65">'[1]Bancos Múltiples'!#REF!</definedName>
    <definedName name="XA322.01" localSheetId="73">'[1]Bancos Múltiples'!#REF!</definedName>
    <definedName name="XA322.01" localSheetId="74">'[1]Bancos Múltiples'!#REF!</definedName>
    <definedName name="XA322.01">'[1]Bancos Múltiples'!#REF!</definedName>
    <definedName name="XA322.02" localSheetId="1">'[1]Bancos Múltiples'!#REF!</definedName>
    <definedName name="XA322.02" localSheetId="2">'[1]Bancos Múltiples'!#REF!</definedName>
    <definedName name="XA322.02" localSheetId="28">'[1]Bancos Múltiples'!#REF!</definedName>
    <definedName name="XA322.02" localSheetId="29">'[1]Bancos Múltiples'!#REF!</definedName>
    <definedName name="XA322.02" localSheetId="3">'[1]Bancos Múltiples'!#REF!</definedName>
    <definedName name="XA322.02" localSheetId="4">'[1]Bancos Múltiples'!#REF!</definedName>
    <definedName name="XA322.02" localSheetId="43">'[1]Bancos Múltiples'!#REF!</definedName>
    <definedName name="XA322.02" localSheetId="44">'[1]Bancos Múltiples'!#REF!</definedName>
    <definedName name="XA322.02" localSheetId="52">'[1]Bancos Múltiples'!#REF!</definedName>
    <definedName name="XA322.02" localSheetId="5">'[1]Bancos Múltiples'!#REF!</definedName>
    <definedName name="XA322.02" localSheetId="53">'[1]Bancos Múltiples'!#REF!</definedName>
    <definedName name="XA322.02" localSheetId="64">'[1]Bancos Múltiples'!#REF!</definedName>
    <definedName name="XA322.02" localSheetId="65">'[1]Bancos Múltiples'!#REF!</definedName>
    <definedName name="XA322.02" localSheetId="73">'[1]Bancos Múltiples'!#REF!</definedName>
    <definedName name="XA322.02" localSheetId="74">'[1]Bancos Múltiples'!#REF!</definedName>
    <definedName name="XA322.02">'[1]Bancos Múltiples'!#REF!</definedName>
    <definedName name="XA323.00" localSheetId="1">'[1]Bancos Múltiples'!#REF!</definedName>
    <definedName name="XA323.00" localSheetId="2">'[1]Bancos Múltiples'!#REF!</definedName>
    <definedName name="XA323.00" localSheetId="28">'[1]Bancos Múltiples'!#REF!</definedName>
    <definedName name="XA323.00" localSheetId="29">'[1]Bancos Múltiples'!#REF!</definedName>
    <definedName name="XA323.00" localSheetId="3">'[1]Bancos Múltiples'!#REF!</definedName>
    <definedName name="XA323.00" localSheetId="4">'[1]Bancos Múltiples'!#REF!</definedName>
    <definedName name="XA323.00" localSheetId="43">'[1]Bancos Múltiples'!#REF!</definedName>
    <definedName name="XA323.00" localSheetId="44">'[1]Bancos Múltiples'!#REF!</definedName>
    <definedName name="XA323.00" localSheetId="52">'[1]Bancos Múltiples'!#REF!</definedName>
    <definedName name="XA323.00" localSheetId="5">'[1]Bancos Múltiples'!#REF!</definedName>
    <definedName name="XA323.00" localSheetId="53">'[1]Bancos Múltiples'!#REF!</definedName>
    <definedName name="XA323.00" localSheetId="64">'[1]Bancos Múltiples'!#REF!</definedName>
    <definedName name="XA323.00" localSheetId="65">'[1]Bancos Múltiples'!#REF!</definedName>
    <definedName name="XA323.00" localSheetId="73">'[1]Bancos Múltiples'!#REF!</definedName>
    <definedName name="XA323.00" localSheetId="74">'[1]Bancos Múltiples'!#REF!</definedName>
    <definedName name="XA323.00">'[1]Bancos Múltiples'!#REF!</definedName>
    <definedName name="XA323.01" localSheetId="1">'[1]Bancos Múltiples'!#REF!</definedName>
    <definedName name="XA323.01" localSheetId="2">'[1]Bancos Múltiples'!#REF!</definedName>
    <definedName name="XA323.01" localSheetId="28">'[1]Bancos Múltiples'!#REF!</definedName>
    <definedName name="XA323.01" localSheetId="29">'[1]Bancos Múltiples'!#REF!</definedName>
    <definedName name="XA323.01" localSheetId="3">'[1]Bancos Múltiples'!#REF!</definedName>
    <definedName name="XA323.01" localSheetId="4">'[1]Bancos Múltiples'!#REF!</definedName>
    <definedName name="XA323.01" localSheetId="43">'[1]Bancos Múltiples'!#REF!</definedName>
    <definedName name="XA323.01" localSheetId="44">'[1]Bancos Múltiples'!#REF!</definedName>
    <definedName name="XA323.01" localSheetId="52">'[1]Bancos Múltiples'!#REF!</definedName>
    <definedName name="XA323.01" localSheetId="5">'[1]Bancos Múltiples'!#REF!</definedName>
    <definedName name="XA323.01" localSheetId="53">'[1]Bancos Múltiples'!#REF!</definedName>
    <definedName name="XA323.01" localSheetId="64">'[1]Bancos Múltiples'!#REF!</definedName>
    <definedName name="XA323.01" localSheetId="65">'[1]Bancos Múltiples'!#REF!</definedName>
    <definedName name="XA323.01" localSheetId="73">'[1]Bancos Múltiples'!#REF!</definedName>
    <definedName name="XA323.01" localSheetId="74">'[1]Bancos Múltiples'!#REF!</definedName>
    <definedName name="XA323.01">'[1]Bancos Múltiples'!#REF!</definedName>
    <definedName name="XA330.00" localSheetId="1">'[1]Bancos Múltiples'!#REF!</definedName>
    <definedName name="XA330.00" localSheetId="2">'[1]Bancos Múltiples'!#REF!</definedName>
    <definedName name="XA330.00" localSheetId="28">'[1]Bancos Múltiples'!#REF!</definedName>
    <definedName name="XA330.00" localSheetId="29">'[1]Bancos Múltiples'!#REF!</definedName>
    <definedName name="XA330.00" localSheetId="3">'[1]Bancos Múltiples'!#REF!</definedName>
    <definedName name="XA330.00" localSheetId="4">'[1]Bancos Múltiples'!#REF!</definedName>
    <definedName name="XA330.00" localSheetId="43">'[1]Bancos Múltiples'!#REF!</definedName>
    <definedName name="XA330.00" localSheetId="44">'[1]Bancos Múltiples'!#REF!</definedName>
    <definedName name="XA330.00" localSheetId="52">'[1]Bancos Múltiples'!#REF!</definedName>
    <definedName name="XA330.00" localSheetId="5">'[1]Bancos Múltiples'!#REF!</definedName>
    <definedName name="XA330.00" localSheetId="53">'[1]Bancos Múltiples'!#REF!</definedName>
    <definedName name="XA330.00" localSheetId="64">'[1]Bancos Múltiples'!#REF!</definedName>
    <definedName name="XA330.00" localSheetId="65">'[1]Bancos Múltiples'!#REF!</definedName>
    <definedName name="XA330.00" localSheetId="73">'[1]Bancos Múltiples'!#REF!</definedName>
    <definedName name="XA330.00" localSheetId="74">'[1]Bancos Múltiples'!#REF!</definedName>
    <definedName name="XA330.00">'[1]Bancos Múltiples'!#REF!</definedName>
    <definedName name="XA331.00" localSheetId="1">'[1]Bancos Múltiples'!#REF!</definedName>
    <definedName name="XA331.00" localSheetId="2">'[1]Bancos Múltiples'!#REF!</definedName>
    <definedName name="XA331.00" localSheetId="28">'[1]Bancos Múltiples'!#REF!</definedName>
    <definedName name="XA331.00" localSheetId="29">'[1]Bancos Múltiples'!#REF!</definedName>
    <definedName name="XA331.00" localSheetId="3">'[1]Bancos Múltiples'!#REF!</definedName>
    <definedName name="XA331.00" localSheetId="4">'[1]Bancos Múltiples'!#REF!</definedName>
    <definedName name="XA331.00" localSheetId="43">'[1]Bancos Múltiples'!#REF!</definedName>
    <definedName name="XA331.00" localSheetId="44">'[1]Bancos Múltiples'!#REF!</definedName>
    <definedName name="XA331.00" localSheetId="52">'[1]Bancos Múltiples'!#REF!</definedName>
    <definedName name="XA331.00" localSheetId="5">'[1]Bancos Múltiples'!#REF!</definedName>
    <definedName name="XA331.00" localSheetId="53">'[1]Bancos Múltiples'!#REF!</definedName>
    <definedName name="XA331.00" localSheetId="64">'[1]Bancos Múltiples'!#REF!</definedName>
    <definedName name="XA331.00" localSheetId="65">'[1]Bancos Múltiples'!#REF!</definedName>
    <definedName name="XA331.00" localSheetId="73">'[1]Bancos Múltiples'!#REF!</definedName>
    <definedName name="XA331.00" localSheetId="74">'[1]Bancos Múltiples'!#REF!</definedName>
    <definedName name="XA331.00">'[1]Bancos Múltiples'!#REF!</definedName>
    <definedName name="XA331.01" localSheetId="1">'[1]Bancos Múltiples'!#REF!</definedName>
    <definedName name="XA331.01" localSheetId="2">'[1]Bancos Múltiples'!#REF!</definedName>
    <definedName name="XA331.01" localSheetId="28">'[1]Bancos Múltiples'!#REF!</definedName>
    <definedName name="XA331.01" localSheetId="29">'[1]Bancos Múltiples'!#REF!</definedName>
    <definedName name="XA331.01" localSheetId="3">'[1]Bancos Múltiples'!#REF!</definedName>
    <definedName name="XA331.01" localSheetId="4">'[1]Bancos Múltiples'!#REF!</definedName>
    <definedName name="XA331.01" localSheetId="43">'[1]Bancos Múltiples'!#REF!</definedName>
    <definedName name="XA331.01" localSheetId="44">'[1]Bancos Múltiples'!#REF!</definedName>
    <definedName name="XA331.01" localSheetId="52">'[1]Bancos Múltiples'!#REF!</definedName>
    <definedName name="XA331.01" localSheetId="5">'[1]Bancos Múltiples'!#REF!</definedName>
    <definedName name="XA331.01" localSheetId="53">'[1]Bancos Múltiples'!#REF!</definedName>
    <definedName name="XA331.01" localSheetId="64">'[1]Bancos Múltiples'!#REF!</definedName>
    <definedName name="XA331.01" localSheetId="65">'[1]Bancos Múltiples'!#REF!</definedName>
    <definedName name="XA331.01" localSheetId="73">'[1]Bancos Múltiples'!#REF!</definedName>
    <definedName name="XA331.01" localSheetId="74">'[1]Bancos Múltiples'!#REF!</definedName>
    <definedName name="XA331.01">'[1]Bancos Múltiples'!#REF!</definedName>
    <definedName name="XA331.02" localSheetId="1">'[1]Bancos Múltiples'!#REF!</definedName>
    <definedName name="XA331.02" localSheetId="2">'[1]Bancos Múltiples'!#REF!</definedName>
    <definedName name="XA331.02" localSheetId="28">'[1]Bancos Múltiples'!#REF!</definedName>
    <definedName name="XA331.02" localSheetId="29">'[1]Bancos Múltiples'!#REF!</definedName>
    <definedName name="XA331.02" localSheetId="3">'[1]Bancos Múltiples'!#REF!</definedName>
    <definedName name="XA331.02" localSheetId="4">'[1]Bancos Múltiples'!#REF!</definedName>
    <definedName name="XA331.02" localSheetId="43">'[1]Bancos Múltiples'!#REF!</definedName>
    <definedName name="XA331.02" localSheetId="44">'[1]Bancos Múltiples'!#REF!</definedName>
    <definedName name="XA331.02" localSheetId="52">'[1]Bancos Múltiples'!#REF!</definedName>
    <definedName name="XA331.02" localSheetId="5">'[1]Bancos Múltiples'!#REF!</definedName>
    <definedName name="XA331.02" localSheetId="53">'[1]Bancos Múltiples'!#REF!</definedName>
    <definedName name="XA331.02" localSheetId="64">'[1]Bancos Múltiples'!#REF!</definedName>
    <definedName name="XA331.02" localSheetId="65">'[1]Bancos Múltiples'!#REF!</definedName>
    <definedName name="XA331.02" localSheetId="73">'[1]Bancos Múltiples'!#REF!</definedName>
    <definedName name="XA331.02" localSheetId="74">'[1]Bancos Múltiples'!#REF!</definedName>
    <definedName name="XA331.02">'[1]Bancos Múltiples'!#REF!</definedName>
    <definedName name="XA331.03" localSheetId="1">'[1]Bancos Múltiples'!#REF!</definedName>
    <definedName name="XA331.03" localSheetId="2">'[1]Bancos Múltiples'!#REF!</definedName>
    <definedName name="XA331.03" localSheetId="28">'[1]Bancos Múltiples'!#REF!</definedName>
    <definedName name="XA331.03" localSheetId="29">'[1]Bancos Múltiples'!#REF!</definedName>
    <definedName name="XA331.03" localSheetId="3">'[1]Bancos Múltiples'!#REF!</definedName>
    <definedName name="XA331.03" localSheetId="4">'[1]Bancos Múltiples'!#REF!</definedName>
    <definedName name="XA331.03" localSheetId="43">'[1]Bancos Múltiples'!#REF!</definedName>
    <definedName name="XA331.03" localSheetId="44">'[1]Bancos Múltiples'!#REF!</definedName>
    <definedName name="XA331.03" localSheetId="52">'[1]Bancos Múltiples'!#REF!</definedName>
    <definedName name="XA331.03" localSheetId="5">'[1]Bancos Múltiples'!#REF!</definedName>
    <definedName name="XA331.03" localSheetId="53">'[1]Bancos Múltiples'!#REF!</definedName>
    <definedName name="XA331.03" localSheetId="64">'[1]Bancos Múltiples'!#REF!</definedName>
    <definedName name="XA331.03" localSheetId="65">'[1]Bancos Múltiples'!#REF!</definedName>
    <definedName name="XA331.03" localSheetId="73">'[1]Bancos Múltiples'!#REF!</definedName>
    <definedName name="XA331.03" localSheetId="74">'[1]Bancos Múltiples'!#REF!</definedName>
    <definedName name="XA331.03">'[1]Bancos Múltiples'!#REF!</definedName>
    <definedName name="XA331.04" localSheetId="1">'[1]Bancos Múltiples'!#REF!</definedName>
    <definedName name="XA331.04" localSheetId="2">'[1]Bancos Múltiples'!#REF!</definedName>
    <definedName name="XA331.04" localSheetId="28">'[1]Bancos Múltiples'!#REF!</definedName>
    <definedName name="XA331.04" localSheetId="29">'[1]Bancos Múltiples'!#REF!</definedName>
    <definedName name="XA331.04" localSheetId="3">'[1]Bancos Múltiples'!#REF!</definedName>
    <definedName name="XA331.04" localSheetId="4">'[1]Bancos Múltiples'!#REF!</definedName>
    <definedName name="XA331.04" localSheetId="43">'[1]Bancos Múltiples'!#REF!</definedName>
    <definedName name="XA331.04" localSheetId="44">'[1]Bancos Múltiples'!#REF!</definedName>
    <definedName name="XA331.04" localSheetId="52">'[1]Bancos Múltiples'!#REF!</definedName>
    <definedName name="XA331.04" localSheetId="5">'[1]Bancos Múltiples'!#REF!</definedName>
    <definedName name="XA331.04" localSheetId="53">'[1]Bancos Múltiples'!#REF!</definedName>
    <definedName name="XA331.04" localSheetId="64">'[1]Bancos Múltiples'!#REF!</definedName>
    <definedName name="XA331.04" localSheetId="65">'[1]Bancos Múltiples'!#REF!</definedName>
    <definedName name="XA331.04" localSheetId="73">'[1]Bancos Múltiples'!#REF!</definedName>
    <definedName name="XA331.04" localSheetId="74">'[1]Bancos Múltiples'!#REF!</definedName>
    <definedName name="XA331.04">'[1]Bancos Múltiples'!#REF!</definedName>
    <definedName name="XA331.05" localSheetId="1">'[1]Bancos Múltiples'!#REF!</definedName>
    <definedName name="XA331.05" localSheetId="2">'[1]Bancos Múltiples'!#REF!</definedName>
    <definedName name="XA331.05" localSheetId="28">'[1]Bancos Múltiples'!#REF!</definedName>
    <definedName name="XA331.05" localSheetId="29">'[1]Bancos Múltiples'!#REF!</definedName>
    <definedName name="XA331.05" localSheetId="3">'[1]Bancos Múltiples'!#REF!</definedName>
    <definedName name="XA331.05" localSheetId="4">'[1]Bancos Múltiples'!#REF!</definedName>
    <definedName name="XA331.05" localSheetId="43">'[1]Bancos Múltiples'!#REF!</definedName>
    <definedName name="XA331.05" localSheetId="44">'[1]Bancos Múltiples'!#REF!</definedName>
    <definedName name="XA331.05" localSheetId="52">'[1]Bancos Múltiples'!#REF!</definedName>
    <definedName name="XA331.05" localSheetId="5">'[1]Bancos Múltiples'!#REF!</definedName>
    <definedName name="XA331.05" localSheetId="53">'[1]Bancos Múltiples'!#REF!</definedName>
    <definedName name="XA331.05" localSheetId="64">'[1]Bancos Múltiples'!#REF!</definedName>
    <definedName name="XA331.05" localSheetId="65">'[1]Bancos Múltiples'!#REF!</definedName>
    <definedName name="XA331.05" localSheetId="73">'[1]Bancos Múltiples'!#REF!</definedName>
    <definedName name="XA331.05" localSheetId="74">'[1]Bancos Múltiples'!#REF!</definedName>
    <definedName name="XA331.05">'[1]Bancos Múltiples'!#REF!</definedName>
    <definedName name="XA332.00" localSheetId="1">'[1]Bancos Múltiples'!#REF!</definedName>
    <definedName name="XA332.00" localSheetId="2">'[1]Bancos Múltiples'!#REF!</definedName>
    <definedName name="XA332.00" localSheetId="28">'[1]Bancos Múltiples'!#REF!</definedName>
    <definedName name="XA332.00" localSheetId="29">'[1]Bancos Múltiples'!#REF!</definedName>
    <definedName name="XA332.00" localSheetId="3">'[1]Bancos Múltiples'!#REF!</definedName>
    <definedName name="XA332.00" localSheetId="4">'[1]Bancos Múltiples'!#REF!</definedName>
    <definedName name="XA332.00" localSheetId="43">'[1]Bancos Múltiples'!#REF!</definedName>
    <definedName name="XA332.00" localSheetId="44">'[1]Bancos Múltiples'!#REF!</definedName>
    <definedName name="XA332.00" localSheetId="52">'[1]Bancos Múltiples'!#REF!</definedName>
    <definedName name="XA332.00" localSheetId="5">'[1]Bancos Múltiples'!#REF!</definedName>
    <definedName name="XA332.00" localSheetId="53">'[1]Bancos Múltiples'!#REF!</definedName>
    <definedName name="XA332.00" localSheetId="64">'[1]Bancos Múltiples'!#REF!</definedName>
    <definedName name="XA332.00" localSheetId="65">'[1]Bancos Múltiples'!#REF!</definedName>
    <definedName name="XA332.00" localSheetId="73">'[1]Bancos Múltiples'!#REF!</definedName>
    <definedName name="XA332.00" localSheetId="74">'[1]Bancos Múltiples'!#REF!</definedName>
    <definedName name="XA332.00">'[1]Bancos Múltiples'!#REF!</definedName>
    <definedName name="XA332.01" localSheetId="1">'[1]Bancos Múltiples'!#REF!</definedName>
    <definedName name="XA332.01" localSheetId="2">'[1]Bancos Múltiples'!#REF!</definedName>
    <definedName name="XA332.01" localSheetId="28">'[1]Bancos Múltiples'!#REF!</definedName>
    <definedName name="XA332.01" localSheetId="29">'[1]Bancos Múltiples'!#REF!</definedName>
    <definedName name="XA332.01" localSheetId="3">'[1]Bancos Múltiples'!#REF!</definedName>
    <definedName name="XA332.01" localSheetId="4">'[1]Bancos Múltiples'!#REF!</definedName>
    <definedName name="XA332.01" localSheetId="43">'[1]Bancos Múltiples'!#REF!</definedName>
    <definedName name="XA332.01" localSheetId="44">'[1]Bancos Múltiples'!#REF!</definedName>
    <definedName name="XA332.01" localSheetId="52">'[1]Bancos Múltiples'!#REF!</definedName>
    <definedName name="XA332.01" localSheetId="5">'[1]Bancos Múltiples'!#REF!</definedName>
    <definedName name="XA332.01" localSheetId="53">'[1]Bancos Múltiples'!#REF!</definedName>
    <definedName name="XA332.01" localSheetId="64">'[1]Bancos Múltiples'!#REF!</definedName>
    <definedName name="XA332.01" localSheetId="65">'[1]Bancos Múltiples'!#REF!</definedName>
    <definedName name="XA332.01" localSheetId="73">'[1]Bancos Múltiples'!#REF!</definedName>
    <definedName name="XA332.01" localSheetId="74">'[1]Bancos Múltiples'!#REF!</definedName>
    <definedName name="XA332.01">'[1]Bancos Múltiples'!#REF!</definedName>
    <definedName name="XA333.00" localSheetId="1">'[1]Bancos Múltiples'!#REF!</definedName>
    <definedName name="XA333.00" localSheetId="2">'[1]Bancos Múltiples'!#REF!</definedName>
    <definedName name="XA333.00" localSheetId="28">'[1]Bancos Múltiples'!#REF!</definedName>
    <definedName name="XA333.00" localSheetId="29">'[1]Bancos Múltiples'!#REF!</definedName>
    <definedName name="XA333.00" localSheetId="3">'[1]Bancos Múltiples'!#REF!</definedName>
    <definedName name="XA333.00" localSheetId="4">'[1]Bancos Múltiples'!#REF!</definedName>
    <definedName name="XA333.00" localSheetId="43">'[1]Bancos Múltiples'!#REF!</definedName>
    <definedName name="XA333.00" localSheetId="44">'[1]Bancos Múltiples'!#REF!</definedName>
    <definedName name="XA333.00" localSheetId="52">'[1]Bancos Múltiples'!#REF!</definedName>
    <definedName name="XA333.00" localSheetId="5">'[1]Bancos Múltiples'!#REF!</definedName>
    <definedName name="XA333.00" localSheetId="53">'[1]Bancos Múltiples'!#REF!</definedName>
    <definedName name="XA333.00" localSheetId="64">'[1]Bancos Múltiples'!#REF!</definedName>
    <definedName name="XA333.00" localSheetId="65">'[1]Bancos Múltiples'!#REF!</definedName>
    <definedName name="XA333.00" localSheetId="73">'[1]Bancos Múltiples'!#REF!</definedName>
    <definedName name="XA333.00" localSheetId="74">'[1]Bancos Múltiples'!#REF!</definedName>
    <definedName name="XA333.00">'[1]Bancos Múltiples'!#REF!</definedName>
    <definedName name="XA333.01" localSheetId="1">'[1]Bancos Múltiples'!#REF!</definedName>
    <definedName name="XA333.01" localSheetId="2">'[1]Bancos Múltiples'!#REF!</definedName>
    <definedName name="XA333.01" localSheetId="28">'[1]Bancos Múltiples'!#REF!</definedName>
    <definedName name="XA333.01" localSheetId="29">'[1]Bancos Múltiples'!#REF!</definedName>
    <definedName name="XA333.01" localSheetId="3">'[1]Bancos Múltiples'!#REF!</definedName>
    <definedName name="XA333.01" localSheetId="4">'[1]Bancos Múltiples'!#REF!</definedName>
    <definedName name="XA333.01" localSheetId="43">'[1]Bancos Múltiples'!#REF!</definedName>
    <definedName name="XA333.01" localSheetId="44">'[1]Bancos Múltiples'!#REF!</definedName>
    <definedName name="XA333.01" localSheetId="52">'[1]Bancos Múltiples'!#REF!</definedName>
    <definedName name="XA333.01" localSheetId="5">'[1]Bancos Múltiples'!#REF!</definedName>
    <definedName name="XA333.01" localSheetId="53">'[1]Bancos Múltiples'!#REF!</definedName>
    <definedName name="XA333.01" localSheetId="64">'[1]Bancos Múltiples'!#REF!</definedName>
    <definedName name="XA333.01" localSheetId="65">'[1]Bancos Múltiples'!#REF!</definedName>
    <definedName name="XA333.01" localSheetId="73">'[1]Bancos Múltiples'!#REF!</definedName>
    <definedName name="XA333.01" localSheetId="74">'[1]Bancos Múltiples'!#REF!</definedName>
    <definedName name="XA333.01">'[1]Bancos Múltiples'!#REF!</definedName>
    <definedName name="XA333.02" localSheetId="1">'[1]Bancos Múltiples'!#REF!</definedName>
    <definedName name="XA333.02" localSheetId="2">'[1]Bancos Múltiples'!#REF!</definedName>
    <definedName name="XA333.02" localSheetId="28">'[1]Bancos Múltiples'!#REF!</definedName>
    <definedName name="XA333.02" localSheetId="29">'[1]Bancos Múltiples'!#REF!</definedName>
    <definedName name="XA333.02" localSheetId="3">'[1]Bancos Múltiples'!#REF!</definedName>
    <definedName name="XA333.02" localSheetId="4">'[1]Bancos Múltiples'!#REF!</definedName>
    <definedName name="XA333.02" localSheetId="43">'[1]Bancos Múltiples'!#REF!</definedName>
    <definedName name="XA333.02" localSheetId="44">'[1]Bancos Múltiples'!#REF!</definedName>
    <definedName name="XA333.02" localSheetId="52">'[1]Bancos Múltiples'!#REF!</definedName>
    <definedName name="XA333.02" localSheetId="5">'[1]Bancos Múltiples'!#REF!</definedName>
    <definedName name="XA333.02" localSheetId="53">'[1]Bancos Múltiples'!#REF!</definedName>
    <definedName name="XA333.02" localSheetId="64">'[1]Bancos Múltiples'!#REF!</definedName>
    <definedName name="XA333.02" localSheetId="65">'[1]Bancos Múltiples'!#REF!</definedName>
    <definedName name="XA333.02" localSheetId="73">'[1]Bancos Múltiples'!#REF!</definedName>
    <definedName name="XA333.02" localSheetId="74">'[1]Bancos Múltiples'!#REF!</definedName>
    <definedName name="XA333.02">'[1]Bancos Múltiples'!#REF!</definedName>
    <definedName name="XA340.00" localSheetId="1">'[1]Bancos Múltiples'!#REF!</definedName>
    <definedName name="XA340.00" localSheetId="2">'[1]Bancos Múltiples'!#REF!</definedName>
    <definedName name="XA340.00" localSheetId="28">'[1]Bancos Múltiples'!#REF!</definedName>
    <definedName name="XA340.00" localSheetId="29">'[1]Bancos Múltiples'!#REF!</definedName>
    <definedName name="XA340.00" localSheetId="3">'[1]Bancos Múltiples'!#REF!</definedName>
    <definedName name="XA340.00" localSheetId="4">'[1]Bancos Múltiples'!#REF!</definedName>
    <definedName name="XA340.00" localSheetId="43">'[1]Bancos Múltiples'!#REF!</definedName>
    <definedName name="XA340.00" localSheetId="44">'[1]Bancos Múltiples'!#REF!</definedName>
    <definedName name="XA340.00" localSheetId="52">'[1]Bancos Múltiples'!#REF!</definedName>
    <definedName name="XA340.00" localSheetId="5">'[1]Bancos Múltiples'!#REF!</definedName>
    <definedName name="XA340.00" localSheetId="53">'[1]Bancos Múltiples'!#REF!</definedName>
    <definedName name="XA340.00" localSheetId="64">'[1]Bancos Múltiples'!#REF!</definedName>
    <definedName name="XA340.00" localSheetId="65">'[1]Bancos Múltiples'!#REF!</definedName>
    <definedName name="XA340.00" localSheetId="73">'[1]Bancos Múltiples'!#REF!</definedName>
    <definedName name="XA340.00" localSheetId="74">'[1]Bancos Múltiples'!#REF!</definedName>
    <definedName name="XA340.00">'[1]Bancos Múltiples'!#REF!</definedName>
    <definedName name="XA341.00" localSheetId="1">'[1]Bancos Múltiples'!#REF!</definedName>
    <definedName name="XA341.00" localSheetId="2">'[1]Bancos Múltiples'!#REF!</definedName>
    <definedName name="XA341.00" localSheetId="28">'[1]Bancos Múltiples'!#REF!</definedName>
    <definedName name="XA341.00" localSheetId="29">'[1]Bancos Múltiples'!#REF!</definedName>
    <definedName name="XA341.00" localSheetId="3">'[1]Bancos Múltiples'!#REF!</definedName>
    <definedName name="XA341.00" localSheetId="4">'[1]Bancos Múltiples'!#REF!</definedName>
    <definedName name="XA341.00" localSheetId="43">'[1]Bancos Múltiples'!#REF!</definedName>
    <definedName name="XA341.00" localSheetId="44">'[1]Bancos Múltiples'!#REF!</definedName>
    <definedName name="XA341.00" localSheetId="52">'[1]Bancos Múltiples'!#REF!</definedName>
    <definedName name="XA341.00" localSheetId="5">'[1]Bancos Múltiples'!#REF!</definedName>
    <definedName name="XA341.00" localSheetId="53">'[1]Bancos Múltiples'!#REF!</definedName>
    <definedName name="XA341.00" localSheetId="64">'[1]Bancos Múltiples'!#REF!</definedName>
    <definedName name="XA341.00" localSheetId="65">'[1]Bancos Múltiples'!#REF!</definedName>
    <definedName name="XA341.00" localSheetId="73">'[1]Bancos Múltiples'!#REF!</definedName>
    <definedName name="XA341.00" localSheetId="74">'[1]Bancos Múltiples'!#REF!</definedName>
    <definedName name="XA341.00">'[1]Bancos Múltiples'!#REF!</definedName>
    <definedName name="XA341.01" localSheetId="1">'[1]Bancos Múltiples'!#REF!</definedName>
    <definedName name="XA341.01" localSheetId="2">'[1]Bancos Múltiples'!#REF!</definedName>
    <definedName name="XA341.01" localSheetId="28">'[1]Bancos Múltiples'!#REF!</definedName>
    <definedName name="XA341.01" localSheetId="29">'[1]Bancos Múltiples'!#REF!</definedName>
    <definedName name="XA341.01" localSheetId="3">'[1]Bancos Múltiples'!#REF!</definedName>
    <definedName name="XA341.01" localSheetId="4">'[1]Bancos Múltiples'!#REF!</definedName>
    <definedName name="XA341.01" localSheetId="43">'[1]Bancos Múltiples'!#REF!</definedName>
    <definedName name="XA341.01" localSheetId="44">'[1]Bancos Múltiples'!#REF!</definedName>
    <definedName name="XA341.01" localSheetId="52">'[1]Bancos Múltiples'!#REF!</definedName>
    <definedName name="XA341.01" localSheetId="5">'[1]Bancos Múltiples'!#REF!</definedName>
    <definedName name="XA341.01" localSheetId="53">'[1]Bancos Múltiples'!#REF!</definedName>
    <definedName name="XA341.01" localSheetId="64">'[1]Bancos Múltiples'!#REF!</definedName>
    <definedName name="XA341.01" localSheetId="65">'[1]Bancos Múltiples'!#REF!</definedName>
    <definedName name="XA341.01" localSheetId="73">'[1]Bancos Múltiples'!#REF!</definedName>
    <definedName name="XA341.01" localSheetId="74">'[1]Bancos Múltiples'!#REF!</definedName>
    <definedName name="XA341.01">'[1]Bancos Múltiples'!#REF!</definedName>
    <definedName name="XA342.00" localSheetId="1">'[1]Bancos Múltiples'!#REF!</definedName>
    <definedName name="XA342.00" localSheetId="2">'[1]Bancos Múltiples'!#REF!</definedName>
    <definedName name="XA342.00" localSheetId="28">'[1]Bancos Múltiples'!#REF!</definedName>
    <definedName name="XA342.00" localSheetId="29">'[1]Bancos Múltiples'!#REF!</definedName>
    <definedName name="XA342.00" localSheetId="3">'[1]Bancos Múltiples'!#REF!</definedName>
    <definedName name="XA342.00" localSheetId="4">'[1]Bancos Múltiples'!#REF!</definedName>
    <definedName name="XA342.00" localSheetId="43">'[1]Bancos Múltiples'!#REF!</definedName>
    <definedName name="XA342.00" localSheetId="44">'[1]Bancos Múltiples'!#REF!</definedName>
    <definedName name="XA342.00" localSheetId="52">'[1]Bancos Múltiples'!#REF!</definedName>
    <definedName name="XA342.00" localSheetId="5">'[1]Bancos Múltiples'!#REF!</definedName>
    <definedName name="XA342.00" localSheetId="53">'[1]Bancos Múltiples'!#REF!</definedName>
    <definedName name="XA342.00" localSheetId="64">'[1]Bancos Múltiples'!#REF!</definedName>
    <definedName name="XA342.00" localSheetId="65">'[1]Bancos Múltiples'!#REF!</definedName>
    <definedName name="XA342.00" localSheetId="73">'[1]Bancos Múltiples'!#REF!</definedName>
    <definedName name="XA342.00" localSheetId="74">'[1]Bancos Múltiples'!#REF!</definedName>
    <definedName name="XA342.00">'[1]Bancos Múltiples'!#REF!</definedName>
    <definedName name="XA342.01" localSheetId="1">'[1]Bancos Múltiples'!#REF!</definedName>
    <definedName name="XA342.01" localSheetId="2">'[1]Bancos Múltiples'!#REF!</definedName>
    <definedName name="XA342.01" localSheetId="28">'[1]Bancos Múltiples'!#REF!</definedName>
    <definedName name="XA342.01" localSheetId="29">'[1]Bancos Múltiples'!#REF!</definedName>
    <definedName name="XA342.01" localSheetId="3">'[1]Bancos Múltiples'!#REF!</definedName>
    <definedName name="XA342.01" localSheetId="4">'[1]Bancos Múltiples'!#REF!</definedName>
    <definedName name="XA342.01" localSheetId="43">'[1]Bancos Múltiples'!#REF!</definedName>
    <definedName name="XA342.01" localSheetId="44">'[1]Bancos Múltiples'!#REF!</definedName>
    <definedName name="XA342.01" localSheetId="52">'[1]Bancos Múltiples'!#REF!</definedName>
    <definedName name="XA342.01" localSheetId="5">'[1]Bancos Múltiples'!#REF!</definedName>
    <definedName name="XA342.01" localSheetId="53">'[1]Bancos Múltiples'!#REF!</definedName>
    <definedName name="XA342.01" localSheetId="64">'[1]Bancos Múltiples'!#REF!</definedName>
    <definedName name="XA342.01" localSheetId="65">'[1]Bancos Múltiples'!#REF!</definedName>
    <definedName name="XA342.01" localSheetId="73">'[1]Bancos Múltiples'!#REF!</definedName>
    <definedName name="XA342.01" localSheetId="74">'[1]Bancos Múltiples'!#REF!</definedName>
    <definedName name="XA342.01">'[1]Bancos Múltiples'!#REF!</definedName>
    <definedName name="XA342.02" localSheetId="1">'[1]Bancos Múltiples'!#REF!</definedName>
    <definedName name="XA342.02" localSheetId="2">'[1]Bancos Múltiples'!#REF!</definedName>
    <definedName name="XA342.02" localSheetId="28">'[1]Bancos Múltiples'!#REF!</definedName>
    <definedName name="XA342.02" localSheetId="29">'[1]Bancos Múltiples'!#REF!</definedName>
    <definedName name="XA342.02" localSheetId="3">'[1]Bancos Múltiples'!#REF!</definedName>
    <definedName name="XA342.02" localSheetId="4">'[1]Bancos Múltiples'!#REF!</definedName>
    <definedName name="XA342.02" localSheetId="43">'[1]Bancos Múltiples'!#REF!</definedName>
    <definedName name="XA342.02" localSheetId="44">'[1]Bancos Múltiples'!#REF!</definedName>
    <definedName name="XA342.02" localSheetId="52">'[1]Bancos Múltiples'!#REF!</definedName>
    <definedName name="XA342.02" localSheetId="5">'[1]Bancos Múltiples'!#REF!</definedName>
    <definedName name="XA342.02" localSheetId="53">'[1]Bancos Múltiples'!#REF!</definedName>
    <definedName name="XA342.02" localSheetId="64">'[1]Bancos Múltiples'!#REF!</definedName>
    <definedName name="XA342.02" localSheetId="65">'[1]Bancos Múltiples'!#REF!</definedName>
    <definedName name="XA342.02" localSheetId="73">'[1]Bancos Múltiples'!#REF!</definedName>
    <definedName name="XA342.02" localSheetId="74">'[1]Bancos Múltiples'!#REF!</definedName>
    <definedName name="XA342.02">'[1]Bancos Múltiples'!#REF!</definedName>
    <definedName name="XA343.00" localSheetId="1">'[1]Bancos Múltiples'!#REF!</definedName>
    <definedName name="XA343.00" localSheetId="2">'[1]Bancos Múltiples'!#REF!</definedName>
    <definedName name="XA343.00" localSheetId="28">'[1]Bancos Múltiples'!#REF!</definedName>
    <definedName name="XA343.00" localSheetId="29">'[1]Bancos Múltiples'!#REF!</definedName>
    <definedName name="XA343.00" localSheetId="3">'[1]Bancos Múltiples'!#REF!</definedName>
    <definedName name="XA343.00" localSheetId="4">'[1]Bancos Múltiples'!#REF!</definedName>
    <definedName name="XA343.00" localSheetId="43">'[1]Bancos Múltiples'!#REF!</definedName>
    <definedName name="XA343.00" localSheetId="44">'[1]Bancos Múltiples'!#REF!</definedName>
    <definedName name="XA343.00" localSheetId="52">'[1]Bancos Múltiples'!#REF!</definedName>
    <definedName name="XA343.00" localSheetId="5">'[1]Bancos Múltiples'!#REF!</definedName>
    <definedName name="XA343.00" localSheetId="53">'[1]Bancos Múltiples'!#REF!</definedName>
    <definedName name="XA343.00" localSheetId="64">'[1]Bancos Múltiples'!#REF!</definedName>
    <definedName name="XA343.00" localSheetId="65">'[1]Bancos Múltiples'!#REF!</definedName>
    <definedName name="XA343.00" localSheetId="73">'[1]Bancos Múltiples'!#REF!</definedName>
    <definedName name="XA343.00" localSheetId="74">'[1]Bancos Múltiples'!#REF!</definedName>
    <definedName name="XA343.00">'[1]Bancos Múltiples'!#REF!</definedName>
    <definedName name="XA343.01" localSheetId="1">'[1]Bancos Múltiples'!#REF!</definedName>
    <definedName name="XA343.01" localSheetId="2">'[1]Bancos Múltiples'!#REF!</definedName>
    <definedName name="XA343.01" localSheetId="28">'[1]Bancos Múltiples'!#REF!</definedName>
    <definedName name="XA343.01" localSheetId="29">'[1]Bancos Múltiples'!#REF!</definedName>
    <definedName name="XA343.01" localSheetId="3">'[1]Bancos Múltiples'!#REF!</definedName>
    <definedName name="XA343.01" localSheetId="4">'[1]Bancos Múltiples'!#REF!</definedName>
    <definedName name="XA343.01" localSheetId="43">'[1]Bancos Múltiples'!#REF!</definedName>
    <definedName name="XA343.01" localSheetId="44">'[1]Bancos Múltiples'!#REF!</definedName>
    <definedName name="XA343.01" localSheetId="52">'[1]Bancos Múltiples'!#REF!</definedName>
    <definedName name="XA343.01" localSheetId="5">'[1]Bancos Múltiples'!#REF!</definedName>
    <definedName name="XA343.01" localSheetId="53">'[1]Bancos Múltiples'!#REF!</definedName>
    <definedName name="XA343.01" localSheetId="64">'[1]Bancos Múltiples'!#REF!</definedName>
    <definedName name="XA343.01" localSheetId="65">'[1]Bancos Múltiples'!#REF!</definedName>
    <definedName name="XA343.01" localSheetId="73">'[1]Bancos Múltiples'!#REF!</definedName>
    <definedName name="XA343.01" localSheetId="74">'[1]Bancos Múltiples'!#REF!</definedName>
    <definedName name="XA343.01">'[1]Bancos Múltiples'!#REF!</definedName>
    <definedName name="XA350.00" localSheetId="1">'[1]Bancos Múltiples'!#REF!</definedName>
    <definedName name="XA350.00" localSheetId="2">'[1]Bancos Múltiples'!#REF!</definedName>
    <definedName name="XA350.00" localSheetId="28">'[1]Bancos Múltiples'!#REF!</definedName>
    <definedName name="XA350.00" localSheetId="29">'[1]Bancos Múltiples'!#REF!</definedName>
    <definedName name="XA350.00" localSheetId="3">'[1]Bancos Múltiples'!#REF!</definedName>
    <definedName name="XA350.00" localSheetId="4">'[1]Bancos Múltiples'!#REF!</definedName>
    <definedName name="XA350.00" localSheetId="43">'[1]Bancos Múltiples'!#REF!</definedName>
    <definedName name="XA350.00" localSheetId="44">'[1]Bancos Múltiples'!#REF!</definedName>
    <definedName name="XA350.00" localSheetId="52">'[1]Bancos Múltiples'!#REF!</definedName>
    <definedName name="XA350.00" localSheetId="5">'[1]Bancos Múltiples'!#REF!</definedName>
    <definedName name="XA350.00" localSheetId="53">'[1]Bancos Múltiples'!#REF!</definedName>
    <definedName name="XA350.00" localSheetId="64">'[1]Bancos Múltiples'!#REF!</definedName>
    <definedName name="XA350.00" localSheetId="65">'[1]Bancos Múltiples'!#REF!</definedName>
    <definedName name="XA350.00" localSheetId="73">'[1]Bancos Múltiples'!#REF!</definedName>
    <definedName name="XA350.00" localSheetId="74">'[1]Bancos Múltiples'!#REF!</definedName>
    <definedName name="XA350.00">'[1]Bancos Múltiples'!#REF!</definedName>
    <definedName name="XA351.00" localSheetId="1">'[1]Bancos Múltiples'!#REF!</definedName>
    <definedName name="XA351.00" localSheetId="2">'[1]Bancos Múltiples'!#REF!</definedName>
    <definedName name="XA351.00" localSheetId="28">'[1]Bancos Múltiples'!#REF!</definedName>
    <definedName name="XA351.00" localSheetId="29">'[1]Bancos Múltiples'!#REF!</definedName>
    <definedName name="XA351.00" localSheetId="3">'[1]Bancos Múltiples'!#REF!</definedName>
    <definedName name="XA351.00" localSheetId="4">'[1]Bancos Múltiples'!#REF!</definedName>
    <definedName name="XA351.00" localSheetId="43">'[1]Bancos Múltiples'!#REF!</definedName>
    <definedName name="XA351.00" localSheetId="44">'[1]Bancos Múltiples'!#REF!</definedName>
    <definedName name="XA351.00" localSheetId="52">'[1]Bancos Múltiples'!#REF!</definedName>
    <definedName name="XA351.00" localSheetId="5">'[1]Bancos Múltiples'!#REF!</definedName>
    <definedName name="XA351.00" localSheetId="53">'[1]Bancos Múltiples'!#REF!</definedName>
    <definedName name="XA351.00" localSheetId="64">'[1]Bancos Múltiples'!#REF!</definedName>
    <definedName name="XA351.00" localSheetId="65">'[1]Bancos Múltiples'!#REF!</definedName>
    <definedName name="XA351.00" localSheetId="73">'[1]Bancos Múltiples'!#REF!</definedName>
    <definedName name="XA351.00" localSheetId="74">'[1]Bancos Múltiples'!#REF!</definedName>
    <definedName name="XA351.00">'[1]Bancos Múltiples'!#REF!</definedName>
    <definedName name="XA351.01" localSheetId="1">'[1]Bancos Múltiples'!#REF!</definedName>
    <definedName name="XA351.01" localSheetId="2">'[1]Bancos Múltiples'!#REF!</definedName>
    <definedName name="XA351.01" localSheetId="28">'[1]Bancos Múltiples'!#REF!</definedName>
    <definedName name="XA351.01" localSheetId="29">'[1]Bancos Múltiples'!#REF!</definedName>
    <definedName name="XA351.01" localSheetId="3">'[1]Bancos Múltiples'!#REF!</definedName>
    <definedName name="XA351.01" localSheetId="4">'[1]Bancos Múltiples'!#REF!</definedName>
    <definedName name="XA351.01" localSheetId="43">'[1]Bancos Múltiples'!#REF!</definedName>
    <definedName name="XA351.01" localSheetId="44">'[1]Bancos Múltiples'!#REF!</definedName>
    <definedName name="XA351.01" localSheetId="52">'[1]Bancos Múltiples'!#REF!</definedName>
    <definedName name="XA351.01" localSheetId="5">'[1]Bancos Múltiples'!#REF!</definedName>
    <definedName name="XA351.01" localSheetId="53">'[1]Bancos Múltiples'!#REF!</definedName>
    <definedName name="XA351.01" localSheetId="64">'[1]Bancos Múltiples'!#REF!</definedName>
    <definedName name="XA351.01" localSheetId="65">'[1]Bancos Múltiples'!#REF!</definedName>
    <definedName name="XA351.01" localSheetId="73">'[1]Bancos Múltiples'!#REF!</definedName>
    <definedName name="XA351.01" localSheetId="74">'[1]Bancos Múltiples'!#REF!</definedName>
    <definedName name="XA351.01">'[1]Bancos Múltiples'!#REF!</definedName>
    <definedName name="XA352.00" localSheetId="1">'[1]Bancos Múltiples'!#REF!</definedName>
    <definedName name="XA352.00" localSheetId="2">'[1]Bancos Múltiples'!#REF!</definedName>
    <definedName name="XA352.00" localSheetId="28">'[1]Bancos Múltiples'!#REF!</definedName>
    <definedName name="XA352.00" localSheetId="29">'[1]Bancos Múltiples'!#REF!</definedName>
    <definedName name="XA352.00" localSheetId="3">'[1]Bancos Múltiples'!#REF!</definedName>
    <definedName name="XA352.00" localSheetId="4">'[1]Bancos Múltiples'!#REF!</definedName>
    <definedName name="XA352.00" localSheetId="43">'[1]Bancos Múltiples'!#REF!</definedName>
    <definedName name="XA352.00" localSheetId="44">'[1]Bancos Múltiples'!#REF!</definedName>
    <definedName name="XA352.00" localSheetId="52">'[1]Bancos Múltiples'!#REF!</definedName>
    <definedName name="XA352.00" localSheetId="5">'[1]Bancos Múltiples'!#REF!</definedName>
    <definedName name="XA352.00" localSheetId="53">'[1]Bancos Múltiples'!#REF!</definedName>
    <definedName name="XA352.00" localSheetId="64">'[1]Bancos Múltiples'!#REF!</definedName>
    <definedName name="XA352.00" localSheetId="65">'[1]Bancos Múltiples'!#REF!</definedName>
    <definedName name="XA352.00" localSheetId="73">'[1]Bancos Múltiples'!#REF!</definedName>
    <definedName name="XA352.00" localSheetId="74">'[1]Bancos Múltiples'!#REF!</definedName>
    <definedName name="XA352.00">'[1]Bancos Múltiples'!#REF!</definedName>
    <definedName name="XA352.01" localSheetId="1">'[1]Bancos Múltiples'!#REF!</definedName>
    <definedName name="XA352.01" localSheetId="2">'[1]Bancos Múltiples'!#REF!</definedName>
    <definedName name="XA352.01" localSheetId="28">'[1]Bancos Múltiples'!#REF!</definedName>
    <definedName name="XA352.01" localSheetId="29">'[1]Bancos Múltiples'!#REF!</definedName>
    <definedName name="XA352.01" localSheetId="3">'[1]Bancos Múltiples'!#REF!</definedName>
    <definedName name="XA352.01" localSheetId="4">'[1]Bancos Múltiples'!#REF!</definedName>
    <definedName name="XA352.01" localSheetId="43">'[1]Bancos Múltiples'!#REF!</definedName>
    <definedName name="XA352.01" localSheetId="44">'[1]Bancos Múltiples'!#REF!</definedName>
    <definedName name="XA352.01" localSheetId="52">'[1]Bancos Múltiples'!#REF!</definedName>
    <definedName name="XA352.01" localSheetId="5">'[1]Bancos Múltiples'!#REF!</definedName>
    <definedName name="XA352.01" localSheetId="53">'[1]Bancos Múltiples'!#REF!</definedName>
    <definedName name="XA352.01" localSheetId="64">'[1]Bancos Múltiples'!#REF!</definedName>
    <definedName name="XA352.01" localSheetId="65">'[1]Bancos Múltiples'!#REF!</definedName>
    <definedName name="XA352.01" localSheetId="73">'[1]Bancos Múltiples'!#REF!</definedName>
    <definedName name="XA352.01" localSheetId="74">'[1]Bancos Múltiples'!#REF!</definedName>
    <definedName name="XA352.01">'[1]Bancos Múltiples'!#REF!</definedName>
    <definedName name="XA353.00" localSheetId="1">'[1]Bancos Múltiples'!#REF!</definedName>
    <definedName name="XA353.00" localSheetId="2">'[1]Bancos Múltiples'!#REF!</definedName>
    <definedName name="XA353.00" localSheetId="28">'[1]Bancos Múltiples'!#REF!</definedName>
    <definedName name="XA353.00" localSheetId="29">'[1]Bancos Múltiples'!#REF!</definedName>
    <definedName name="XA353.00" localSheetId="3">'[1]Bancos Múltiples'!#REF!</definedName>
    <definedName name="XA353.00" localSheetId="4">'[1]Bancos Múltiples'!#REF!</definedName>
    <definedName name="XA353.00" localSheetId="43">'[1]Bancos Múltiples'!#REF!</definedName>
    <definedName name="XA353.00" localSheetId="44">'[1]Bancos Múltiples'!#REF!</definedName>
    <definedName name="XA353.00" localSheetId="52">'[1]Bancos Múltiples'!#REF!</definedName>
    <definedName name="XA353.00" localSheetId="5">'[1]Bancos Múltiples'!#REF!</definedName>
    <definedName name="XA353.00" localSheetId="53">'[1]Bancos Múltiples'!#REF!</definedName>
    <definedName name="XA353.00" localSheetId="64">'[1]Bancos Múltiples'!#REF!</definedName>
    <definedName name="XA353.00" localSheetId="65">'[1]Bancos Múltiples'!#REF!</definedName>
    <definedName name="XA353.00" localSheetId="73">'[1]Bancos Múltiples'!#REF!</definedName>
    <definedName name="XA353.00" localSheetId="74">'[1]Bancos Múltiples'!#REF!</definedName>
    <definedName name="XA353.00">'[1]Bancos Múltiples'!#REF!</definedName>
    <definedName name="XA353.01" localSheetId="1">'[1]Bancos Múltiples'!#REF!</definedName>
    <definedName name="XA353.01" localSheetId="2">'[1]Bancos Múltiples'!#REF!</definedName>
    <definedName name="XA353.01" localSheetId="28">'[1]Bancos Múltiples'!#REF!</definedName>
    <definedName name="XA353.01" localSheetId="29">'[1]Bancos Múltiples'!#REF!</definedName>
    <definedName name="XA353.01" localSheetId="3">'[1]Bancos Múltiples'!#REF!</definedName>
    <definedName name="XA353.01" localSheetId="4">'[1]Bancos Múltiples'!#REF!</definedName>
    <definedName name="XA353.01" localSheetId="43">'[1]Bancos Múltiples'!#REF!</definedName>
    <definedName name="XA353.01" localSheetId="44">'[1]Bancos Múltiples'!#REF!</definedName>
    <definedName name="XA353.01" localSheetId="52">'[1]Bancos Múltiples'!#REF!</definedName>
    <definedName name="XA353.01" localSheetId="5">'[1]Bancos Múltiples'!#REF!</definedName>
    <definedName name="XA353.01" localSheetId="53">'[1]Bancos Múltiples'!#REF!</definedName>
    <definedName name="XA353.01" localSheetId="64">'[1]Bancos Múltiples'!#REF!</definedName>
    <definedName name="XA353.01" localSheetId="65">'[1]Bancos Múltiples'!#REF!</definedName>
    <definedName name="XA353.01" localSheetId="73">'[1]Bancos Múltiples'!#REF!</definedName>
    <definedName name="XA353.01" localSheetId="74">'[1]Bancos Múltiples'!#REF!</definedName>
    <definedName name="XA353.01">'[1]Bancos Múltiples'!#REF!</definedName>
    <definedName name="XA354.00" localSheetId="1">'[1]Bancos Múltiples'!#REF!</definedName>
    <definedName name="XA354.00" localSheetId="2">'[1]Bancos Múltiples'!#REF!</definedName>
    <definedName name="XA354.00" localSheetId="28">'[1]Bancos Múltiples'!#REF!</definedName>
    <definedName name="XA354.00" localSheetId="29">'[1]Bancos Múltiples'!#REF!</definedName>
    <definedName name="XA354.00" localSheetId="3">'[1]Bancos Múltiples'!#REF!</definedName>
    <definedName name="XA354.00" localSheetId="4">'[1]Bancos Múltiples'!#REF!</definedName>
    <definedName name="XA354.00" localSheetId="43">'[1]Bancos Múltiples'!#REF!</definedName>
    <definedName name="XA354.00" localSheetId="44">'[1]Bancos Múltiples'!#REF!</definedName>
    <definedName name="XA354.00" localSheetId="52">'[1]Bancos Múltiples'!#REF!</definedName>
    <definedName name="XA354.00" localSheetId="5">'[1]Bancos Múltiples'!#REF!</definedName>
    <definedName name="XA354.00" localSheetId="53">'[1]Bancos Múltiples'!#REF!</definedName>
    <definedName name="XA354.00" localSheetId="64">'[1]Bancos Múltiples'!#REF!</definedName>
    <definedName name="XA354.00" localSheetId="65">'[1]Bancos Múltiples'!#REF!</definedName>
    <definedName name="XA354.00" localSheetId="73">'[1]Bancos Múltiples'!#REF!</definedName>
    <definedName name="XA354.00" localSheetId="74">'[1]Bancos Múltiples'!#REF!</definedName>
    <definedName name="XA354.00">'[1]Bancos Múltiples'!#REF!</definedName>
    <definedName name="XA354.01" localSheetId="1">'[1]Bancos Múltiples'!#REF!</definedName>
    <definedName name="XA354.01" localSheetId="2">'[1]Bancos Múltiples'!#REF!</definedName>
    <definedName name="XA354.01" localSheetId="28">'[1]Bancos Múltiples'!#REF!</definedName>
    <definedName name="XA354.01" localSheetId="29">'[1]Bancos Múltiples'!#REF!</definedName>
    <definedName name="XA354.01" localSheetId="3">'[1]Bancos Múltiples'!#REF!</definedName>
    <definedName name="XA354.01" localSheetId="4">'[1]Bancos Múltiples'!#REF!</definedName>
    <definedName name="XA354.01" localSheetId="43">'[1]Bancos Múltiples'!#REF!</definedName>
    <definedName name="XA354.01" localSheetId="44">'[1]Bancos Múltiples'!#REF!</definedName>
    <definedName name="XA354.01" localSheetId="52">'[1]Bancos Múltiples'!#REF!</definedName>
    <definedName name="XA354.01" localSheetId="5">'[1]Bancos Múltiples'!#REF!</definedName>
    <definedName name="XA354.01" localSheetId="53">'[1]Bancos Múltiples'!#REF!</definedName>
    <definedName name="XA354.01" localSheetId="64">'[1]Bancos Múltiples'!#REF!</definedName>
    <definedName name="XA354.01" localSheetId="65">'[1]Bancos Múltiples'!#REF!</definedName>
    <definedName name="XA354.01" localSheetId="73">'[1]Bancos Múltiples'!#REF!</definedName>
    <definedName name="XA354.01" localSheetId="74">'[1]Bancos Múltiples'!#REF!</definedName>
    <definedName name="XA354.01">'[1]Bancos Múltiples'!#REF!</definedName>
    <definedName name="XA410.00" localSheetId="1">'[1]Bancos Múltiples'!#REF!</definedName>
    <definedName name="XA410.00" localSheetId="2">'[1]Bancos Múltiples'!#REF!</definedName>
    <definedName name="XA410.00" localSheetId="28">'[1]Bancos Múltiples'!#REF!</definedName>
    <definedName name="XA410.00" localSheetId="29">'[1]Bancos Múltiples'!#REF!</definedName>
    <definedName name="XA410.00" localSheetId="3">'[1]Bancos Múltiples'!#REF!</definedName>
    <definedName name="XA410.00" localSheetId="4">'[1]Bancos Múltiples'!#REF!</definedName>
    <definedName name="XA410.00" localSheetId="43">'[1]Bancos Múltiples'!#REF!</definedName>
    <definedName name="XA410.00" localSheetId="44">'[1]Bancos Múltiples'!#REF!</definedName>
    <definedName name="XA410.00" localSheetId="52">'[1]Bancos Múltiples'!#REF!</definedName>
    <definedName name="XA410.00" localSheetId="5">'[1]Bancos Múltiples'!#REF!</definedName>
    <definedName name="XA410.00" localSheetId="53">'[1]Bancos Múltiples'!#REF!</definedName>
    <definedName name="XA410.00" localSheetId="64">'[1]Bancos Múltiples'!#REF!</definedName>
    <definedName name="XA410.00" localSheetId="65">'[1]Bancos Múltiples'!#REF!</definedName>
    <definedName name="XA410.00" localSheetId="73">'[1]Bancos Múltiples'!#REF!</definedName>
    <definedName name="XA410.00" localSheetId="74">'[1]Bancos Múltiples'!#REF!</definedName>
    <definedName name="XA410.00">'[1]Bancos Múltiples'!#REF!</definedName>
    <definedName name="XA411.00" localSheetId="1">'[1]Bancos Múltiples'!#REF!</definedName>
    <definedName name="XA411.00" localSheetId="2">'[1]Bancos Múltiples'!#REF!</definedName>
    <definedName name="XA411.00" localSheetId="28">'[1]Bancos Múltiples'!#REF!</definedName>
    <definedName name="XA411.00" localSheetId="29">'[1]Bancos Múltiples'!#REF!</definedName>
    <definedName name="XA411.00" localSheetId="3">'[1]Bancos Múltiples'!#REF!</definedName>
    <definedName name="XA411.00" localSheetId="4">'[1]Bancos Múltiples'!#REF!</definedName>
    <definedName name="XA411.00" localSheetId="43">'[1]Bancos Múltiples'!#REF!</definedName>
    <definedName name="XA411.00" localSheetId="44">'[1]Bancos Múltiples'!#REF!</definedName>
    <definedName name="XA411.00" localSheetId="52">'[1]Bancos Múltiples'!#REF!</definedName>
    <definedName name="XA411.00" localSheetId="5">'[1]Bancos Múltiples'!#REF!</definedName>
    <definedName name="XA411.00" localSheetId="53">'[1]Bancos Múltiples'!#REF!</definedName>
    <definedName name="XA411.00" localSheetId="64">'[1]Bancos Múltiples'!#REF!</definedName>
    <definedName name="XA411.00" localSheetId="65">'[1]Bancos Múltiples'!#REF!</definedName>
    <definedName name="XA411.00" localSheetId="73">'[1]Bancos Múltiples'!#REF!</definedName>
    <definedName name="XA411.00" localSheetId="74">'[1]Bancos Múltiples'!#REF!</definedName>
    <definedName name="XA411.00">'[1]Bancos Múltiples'!#REF!</definedName>
    <definedName name="XA411.01" localSheetId="1">'[1]Bancos Múltiples'!#REF!</definedName>
    <definedName name="XA411.01" localSheetId="2">'[1]Bancos Múltiples'!#REF!</definedName>
    <definedName name="XA411.01" localSheetId="28">'[1]Bancos Múltiples'!#REF!</definedName>
    <definedName name="XA411.01" localSheetId="29">'[1]Bancos Múltiples'!#REF!</definedName>
    <definedName name="XA411.01" localSheetId="3">'[1]Bancos Múltiples'!#REF!</definedName>
    <definedName name="XA411.01" localSheetId="4">'[1]Bancos Múltiples'!#REF!</definedName>
    <definedName name="XA411.01" localSheetId="43">'[1]Bancos Múltiples'!#REF!</definedName>
    <definedName name="XA411.01" localSheetId="44">'[1]Bancos Múltiples'!#REF!</definedName>
    <definedName name="XA411.01" localSheetId="52">'[1]Bancos Múltiples'!#REF!</definedName>
    <definedName name="XA411.01" localSheetId="5">'[1]Bancos Múltiples'!#REF!</definedName>
    <definedName name="XA411.01" localSheetId="53">'[1]Bancos Múltiples'!#REF!</definedName>
    <definedName name="XA411.01" localSheetId="64">'[1]Bancos Múltiples'!#REF!</definedName>
    <definedName name="XA411.01" localSheetId="65">'[1]Bancos Múltiples'!#REF!</definedName>
    <definedName name="XA411.01" localSheetId="73">'[1]Bancos Múltiples'!#REF!</definedName>
    <definedName name="XA411.01" localSheetId="74">'[1]Bancos Múltiples'!#REF!</definedName>
    <definedName name="XA411.01">'[1]Bancos Múltiples'!#REF!</definedName>
    <definedName name="XA411.02" localSheetId="1">'[1]Bancos Múltiples'!#REF!</definedName>
    <definedName name="XA411.02" localSheetId="2">'[1]Bancos Múltiples'!#REF!</definedName>
    <definedName name="XA411.02" localSheetId="28">'[1]Bancos Múltiples'!#REF!</definedName>
    <definedName name="XA411.02" localSheetId="29">'[1]Bancos Múltiples'!#REF!</definedName>
    <definedName name="XA411.02" localSheetId="3">'[1]Bancos Múltiples'!#REF!</definedName>
    <definedName name="XA411.02" localSheetId="4">'[1]Bancos Múltiples'!#REF!</definedName>
    <definedName name="XA411.02" localSheetId="43">'[1]Bancos Múltiples'!#REF!</definedName>
    <definedName name="XA411.02" localSheetId="44">'[1]Bancos Múltiples'!#REF!</definedName>
    <definedName name="XA411.02" localSheetId="52">'[1]Bancos Múltiples'!#REF!</definedName>
    <definedName name="XA411.02" localSheetId="5">'[1]Bancos Múltiples'!#REF!</definedName>
    <definedName name="XA411.02" localSheetId="53">'[1]Bancos Múltiples'!#REF!</definedName>
    <definedName name="XA411.02" localSheetId="64">'[1]Bancos Múltiples'!#REF!</definedName>
    <definedName name="XA411.02" localSheetId="65">'[1]Bancos Múltiples'!#REF!</definedName>
    <definedName name="XA411.02" localSheetId="73">'[1]Bancos Múltiples'!#REF!</definedName>
    <definedName name="XA411.02" localSheetId="74">'[1]Bancos Múltiples'!#REF!</definedName>
    <definedName name="XA411.02">'[1]Bancos Múltiples'!#REF!</definedName>
    <definedName name="XA411.03" localSheetId="1">'[1]Bancos Múltiples'!#REF!</definedName>
    <definedName name="XA411.03" localSheetId="2">'[1]Bancos Múltiples'!#REF!</definedName>
    <definedName name="XA411.03" localSheetId="28">'[1]Bancos Múltiples'!#REF!</definedName>
    <definedName name="XA411.03" localSheetId="29">'[1]Bancos Múltiples'!#REF!</definedName>
    <definedName name="XA411.03" localSheetId="3">'[1]Bancos Múltiples'!#REF!</definedName>
    <definedName name="XA411.03" localSheetId="4">'[1]Bancos Múltiples'!#REF!</definedName>
    <definedName name="XA411.03" localSheetId="43">'[1]Bancos Múltiples'!#REF!</definedName>
    <definedName name="XA411.03" localSheetId="44">'[1]Bancos Múltiples'!#REF!</definedName>
    <definedName name="XA411.03" localSheetId="52">'[1]Bancos Múltiples'!#REF!</definedName>
    <definedName name="XA411.03" localSheetId="5">'[1]Bancos Múltiples'!#REF!</definedName>
    <definedName name="XA411.03" localSheetId="53">'[1]Bancos Múltiples'!#REF!</definedName>
    <definedName name="XA411.03" localSheetId="64">'[1]Bancos Múltiples'!#REF!</definedName>
    <definedName name="XA411.03" localSheetId="65">'[1]Bancos Múltiples'!#REF!</definedName>
    <definedName name="XA411.03" localSheetId="73">'[1]Bancos Múltiples'!#REF!</definedName>
    <definedName name="XA411.03" localSheetId="74">'[1]Bancos Múltiples'!#REF!</definedName>
    <definedName name="XA411.03">'[1]Bancos Múltiples'!#REF!</definedName>
    <definedName name="XA411.04" localSheetId="1">'[1]Bancos Múltiples'!#REF!</definedName>
    <definedName name="XA411.04" localSheetId="2">'[1]Bancos Múltiples'!#REF!</definedName>
    <definedName name="XA411.04" localSheetId="28">'[1]Bancos Múltiples'!#REF!</definedName>
    <definedName name="XA411.04" localSheetId="29">'[1]Bancos Múltiples'!#REF!</definedName>
    <definedName name="XA411.04" localSheetId="3">'[1]Bancos Múltiples'!#REF!</definedName>
    <definedName name="XA411.04" localSheetId="4">'[1]Bancos Múltiples'!#REF!</definedName>
    <definedName name="XA411.04" localSheetId="43">'[1]Bancos Múltiples'!#REF!</definedName>
    <definedName name="XA411.04" localSheetId="44">'[1]Bancos Múltiples'!#REF!</definedName>
    <definedName name="XA411.04" localSheetId="52">'[1]Bancos Múltiples'!#REF!</definedName>
    <definedName name="XA411.04" localSheetId="5">'[1]Bancos Múltiples'!#REF!</definedName>
    <definedName name="XA411.04" localSheetId="53">'[1]Bancos Múltiples'!#REF!</definedName>
    <definedName name="XA411.04" localSheetId="64">'[1]Bancos Múltiples'!#REF!</definedName>
    <definedName name="XA411.04" localSheetId="65">'[1]Bancos Múltiples'!#REF!</definedName>
    <definedName name="XA411.04" localSheetId="73">'[1]Bancos Múltiples'!#REF!</definedName>
    <definedName name="XA411.04" localSheetId="74">'[1]Bancos Múltiples'!#REF!</definedName>
    <definedName name="XA411.04">'[1]Bancos Múltiples'!#REF!</definedName>
    <definedName name="XA411.05" localSheetId="1">'[1]Bancos Múltiples'!#REF!</definedName>
    <definedName name="XA411.05" localSheetId="2">'[1]Bancos Múltiples'!#REF!</definedName>
    <definedName name="XA411.05" localSheetId="28">'[1]Bancos Múltiples'!#REF!</definedName>
    <definedName name="XA411.05" localSheetId="29">'[1]Bancos Múltiples'!#REF!</definedName>
    <definedName name="XA411.05" localSheetId="3">'[1]Bancos Múltiples'!#REF!</definedName>
    <definedName name="XA411.05" localSheetId="4">'[1]Bancos Múltiples'!#REF!</definedName>
    <definedName name="XA411.05" localSheetId="43">'[1]Bancos Múltiples'!#REF!</definedName>
    <definedName name="XA411.05" localSheetId="44">'[1]Bancos Múltiples'!#REF!</definedName>
    <definedName name="XA411.05" localSheetId="52">'[1]Bancos Múltiples'!#REF!</definedName>
    <definedName name="XA411.05" localSheetId="5">'[1]Bancos Múltiples'!#REF!</definedName>
    <definedName name="XA411.05" localSheetId="53">'[1]Bancos Múltiples'!#REF!</definedName>
    <definedName name="XA411.05" localSheetId="64">'[1]Bancos Múltiples'!#REF!</definedName>
    <definedName name="XA411.05" localSheetId="65">'[1]Bancos Múltiples'!#REF!</definedName>
    <definedName name="XA411.05" localSheetId="73">'[1]Bancos Múltiples'!#REF!</definedName>
    <definedName name="XA411.05" localSheetId="74">'[1]Bancos Múltiples'!#REF!</definedName>
    <definedName name="XA411.05">'[1]Bancos Múltiples'!#REF!</definedName>
    <definedName name="XA411.06" localSheetId="1">'[1]Bancos Múltiples'!#REF!</definedName>
    <definedName name="XA411.06" localSheetId="2">'[1]Bancos Múltiples'!#REF!</definedName>
    <definedName name="XA411.06" localSheetId="28">'[1]Bancos Múltiples'!#REF!</definedName>
    <definedName name="XA411.06" localSheetId="29">'[1]Bancos Múltiples'!#REF!</definedName>
    <definedName name="XA411.06" localSheetId="3">'[1]Bancos Múltiples'!#REF!</definedName>
    <definedName name="XA411.06" localSheetId="4">'[1]Bancos Múltiples'!#REF!</definedName>
    <definedName name="XA411.06" localSheetId="43">'[1]Bancos Múltiples'!#REF!</definedName>
    <definedName name="XA411.06" localSheetId="44">'[1]Bancos Múltiples'!#REF!</definedName>
    <definedName name="XA411.06" localSheetId="52">'[1]Bancos Múltiples'!#REF!</definedName>
    <definedName name="XA411.06" localSheetId="5">'[1]Bancos Múltiples'!#REF!</definedName>
    <definedName name="XA411.06" localSheetId="53">'[1]Bancos Múltiples'!#REF!</definedName>
    <definedName name="XA411.06" localSheetId="64">'[1]Bancos Múltiples'!#REF!</definedName>
    <definedName name="XA411.06" localSheetId="65">'[1]Bancos Múltiples'!#REF!</definedName>
    <definedName name="XA411.06" localSheetId="73">'[1]Bancos Múltiples'!#REF!</definedName>
    <definedName name="XA411.06" localSheetId="74">'[1]Bancos Múltiples'!#REF!</definedName>
    <definedName name="XA411.06">'[1]Bancos Múltiples'!#REF!</definedName>
    <definedName name="XA412.00" localSheetId="1">'[1]Bancos Múltiples'!#REF!</definedName>
    <definedName name="XA412.00" localSheetId="2">'[1]Bancos Múltiples'!#REF!</definedName>
    <definedName name="XA412.00" localSheetId="28">'[1]Bancos Múltiples'!#REF!</definedName>
    <definedName name="XA412.00" localSheetId="29">'[1]Bancos Múltiples'!#REF!</definedName>
    <definedName name="XA412.00" localSheetId="3">'[1]Bancos Múltiples'!#REF!</definedName>
    <definedName name="XA412.00" localSheetId="4">'[1]Bancos Múltiples'!#REF!</definedName>
    <definedName name="XA412.00" localSheetId="43">'[1]Bancos Múltiples'!#REF!</definedName>
    <definedName name="XA412.00" localSheetId="44">'[1]Bancos Múltiples'!#REF!</definedName>
    <definedName name="XA412.00" localSheetId="52">'[1]Bancos Múltiples'!#REF!</definedName>
    <definedName name="XA412.00" localSheetId="5">'[1]Bancos Múltiples'!#REF!</definedName>
    <definedName name="XA412.00" localSheetId="53">'[1]Bancos Múltiples'!#REF!</definedName>
    <definedName name="XA412.00" localSheetId="64">'[1]Bancos Múltiples'!#REF!</definedName>
    <definedName name="XA412.00" localSheetId="65">'[1]Bancos Múltiples'!#REF!</definedName>
    <definedName name="XA412.00" localSheetId="73">'[1]Bancos Múltiples'!#REF!</definedName>
    <definedName name="XA412.00" localSheetId="74">'[1]Bancos Múltiples'!#REF!</definedName>
    <definedName name="XA412.00">'[1]Bancos Múltiples'!#REF!</definedName>
    <definedName name="XA412.01" localSheetId="1">'[1]Bancos Múltiples'!#REF!</definedName>
    <definedName name="XA412.01" localSheetId="2">'[1]Bancos Múltiples'!#REF!</definedName>
    <definedName name="XA412.01" localSheetId="28">'[1]Bancos Múltiples'!#REF!</definedName>
    <definedName name="XA412.01" localSheetId="29">'[1]Bancos Múltiples'!#REF!</definedName>
    <definedName name="XA412.01" localSheetId="3">'[1]Bancos Múltiples'!#REF!</definedName>
    <definedName name="XA412.01" localSheetId="4">'[1]Bancos Múltiples'!#REF!</definedName>
    <definedName name="XA412.01" localSheetId="43">'[1]Bancos Múltiples'!#REF!</definedName>
    <definedName name="XA412.01" localSheetId="44">'[1]Bancos Múltiples'!#REF!</definedName>
    <definedName name="XA412.01" localSheetId="52">'[1]Bancos Múltiples'!#REF!</definedName>
    <definedName name="XA412.01" localSheetId="5">'[1]Bancos Múltiples'!#REF!</definedName>
    <definedName name="XA412.01" localSheetId="53">'[1]Bancos Múltiples'!#REF!</definedName>
    <definedName name="XA412.01" localSheetId="64">'[1]Bancos Múltiples'!#REF!</definedName>
    <definedName name="XA412.01" localSheetId="65">'[1]Bancos Múltiples'!#REF!</definedName>
    <definedName name="XA412.01" localSheetId="73">'[1]Bancos Múltiples'!#REF!</definedName>
    <definedName name="XA412.01" localSheetId="74">'[1]Bancos Múltiples'!#REF!</definedName>
    <definedName name="XA412.01">'[1]Bancos Múltiples'!#REF!</definedName>
    <definedName name="XA412.02" localSheetId="1">'[1]Bancos Múltiples'!#REF!</definedName>
    <definedName name="XA412.02" localSheetId="2">'[1]Bancos Múltiples'!#REF!</definedName>
    <definedName name="XA412.02" localSheetId="28">'[1]Bancos Múltiples'!#REF!</definedName>
    <definedName name="XA412.02" localSheetId="29">'[1]Bancos Múltiples'!#REF!</definedName>
    <definedName name="XA412.02" localSheetId="3">'[1]Bancos Múltiples'!#REF!</definedName>
    <definedName name="XA412.02" localSheetId="4">'[1]Bancos Múltiples'!#REF!</definedName>
    <definedName name="XA412.02" localSheetId="43">'[1]Bancos Múltiples'!#REF!</definedName>
    <definedName name="XA412.02" localSheetId="44">'[1]Bancos Múltiples'!#REF!</definedName>
    <definedName name="XA412.02" localSheetId="52">'[1]Bancos Múltiples'!#REF!</definedName>
    <definedName name="XA412.02" localSheetId="5">'[1]Bancos Múltiples'!#REF!</definedName>
    <definedName name="XA412.02" localSheetId="53">'[1]Bancos Múltiples'!#REF!</definedName>
    <definedName name="XA412.02" localSheetId="64">'[1]Bancos Múltiples'!#REF!</definedName>
    <definedName name="XA412.02" localSheetId="65">'[1]Bancos Múltiples'!#REF!</definedName>
    <definedName name="XA412.02" localSheetId="73">'[1]Bancos Múltiples'!#REF!</definedName>
    <definedName name="XA412.02" localSheetId="74">'[1]Bancos Múltiples'!#REF!</definedName>
    <definedName name="XA412.02">'[1]Bancos Múltiples'!#REF!</definedName>
    <definedName name="XA412.03" localSheetId="1">'[1]Bancos Múltiples'!#REF!</definedName>
    <definedName name="XA412.03" localSheetId="2">'[1]Bancos Múltiples'!#REF!</definedName>
    <definedName name="XA412.03" localSheetId="28">'[1]Bancos Múltiples'!#REF!</definedName>
    <definedName name="XA412.03" localSheetId="29">'[1]Bancos Múltiples'!#REF!</definedName>
    <definedName name="XA412.03" localSheetId="3">'[1]Bancos Múltiples'!#REF!</definedName>
    <definedName name="XA412.03" localSheetId="4">'[1]Bancos Múltiples'!#REF!</definedName>
    <definedName name="XA412.03" localSheetId="43">'[1]Bancos Múltiples'!#REF!</definedName>
    <definedName name="XA412.03" localSheetId="44">'[1]Bancos Múltiples'!#REF!</definedName>
    <definedName name="XA412.03" localSheetId="52">'[1]Bancos Múltiples'!#REF!</definedName>
    <definedName name="XA412.03" localSheetId="5">'[1]Bancos Múltiples'!#REF!</definedName>
    <definedName name="XA412.03" localSheetId="53">'[1]Bancos Múltiples'!#REF!</definedName>
    <definedName name="XA412.03" localSheetId="64">'[1]Bancos Múltiples'!#REF!</definedName>
    <definedName name="XA412.03" localSheetId="65">'[1]Bancos Múltiples'!#REF!</definedName>
    <definedName name="XA412.03" localSheetId="73">'[1]Bancos Múltiples'!#REF!</definedName>
    <definedName name="XA412.03" localSheetId="74">'[1]Bancos Múltiples'!#REF!</definedName>
    <definedName name="XA412.03">'[1]Bancos Múltiples'!#REF!</definedName>
    <definedName name="XA412.04" localSheetId="1">'[1]Bancos Múltiples'!#REF!</definedName>
    <definedName name="XA412.04" localSheetId="2">'[1]Bancos Múltiples'!#REF!</definedName>
    <definedName name="XA412.04" localSheetId="28">'[1]Bancos Múltiples'!#REF!</definedName>
    <definedName name="XA412.04" localSheetId="29">'[1]Bancos Múltiples'!#REF!</definedName>
    <definedName name="XA412.04" localSheetId="3">'[1]Bancos Múltiples'!#REF!</definedName>
    <definedName name="XA412.04" localSheetId="4">'[1]Bancos Múltiples'!#REF!</definedName>
    <definedName name="XA412.04" localSheetId="43">'[1]Bancos Múltiples'!#REF!</definedName>
    <definedName name="XA412.04" localSheetId="44">'[1]Bancos Múltiples'!#REF!</definedName>
    <definedName name="XA412.04" localSheetId="52">'[1]Bancos Múltiples'!#REF!</definedName>
    <definedName name="XA412.04" localSheetId="5">'[1]Bancos Múltiples'!#REF!</definedName>
    <definedName name="XA412.04" localSheetId="53">'[1]Bancos Múltiples'!#REF!</definedName>
    <definedName name="XA412.04" localSheetId="64">'[1]Bancos Múltiples'!#REF!</definedName>
    <definedName name="XA412.04" localSheetId="65">'[1]Bancos Múltiples'!#REF!</definedName>
    <definedName name="XA412.04" localSheetId="73">'[1]Bancos Múltiples'!#REF!</definedName>
    <definedName name="XA412.04" localSheetId="74">'[1]Bancos Múltiples'!#REF!</definedName>
    <definedName name="XA412.04">'[1]Bancos Múltiples'!#REF!</definedName>
    <definedName name="XA413.00" localSheetId="1">'[1]Bancos Múltiples'!#REF!</definedName>
    <definedName name="XA413.00" localSheetId="2">'[1]Bancos Múltiples'!#REF!</definedName>
    <definedName name="XA413.00" localSheetId="28">'[1]Bancos Múltiples'!#REF!</definedName>
    <definedName name="XA413.00" localSheetId="29">'[1]Bancos Múltiples'!#REF!</definedName>
    <definedName name="XA413.00" localSheetId="3">'[1]Bancos Múltiples'!#REF!</definedName>
    <definedName name="XA413.00" localSheetId="4">'[1]Bancos Múltiples'!#REF!</definedName>
    <definedName name="XA413.00" localSheetId="43">'[1]Bancos Múltiples'!#REF!</definedName>
    <definedName name="XA413.00" localSheetId="44">'[1]Bancos Múltiples'!#REF!</definedName>
    <definedName name="XA413.00" localSheetId="52">'[1]Bancos Múltiples'!#REF!</definedName>
    <definedName name="XA413.00" localSheetId="5">'[1]Bancos Múltiples'!#REF!</definedName>
    <definedName name="XA413.00" localSheetId="53">'[1]Bancos Múltiples'!#REF!</definedName>
    <definedName name="XA413.00" localSheetId="64">'[1]Bancos Múltiples'!#REF!</definedName>
    <definedName name="XA413.00" localSheetId="65">'[1]Bancos Múltiples'!#REF!</definedName>
    <definedName name="XA413.00" localSheetId="73">'[1]Bancos Múltiples'!#REF!</definedName>
    <definedName name="XA413.00" localSheetId="74">'[1]Bancos Múltiples'!#REF!</definedName>
    <definedName name="XA413.00">'[1]Bancos Múltiples'!#REF!</definedName>
    <definedName name="XA413.01" localSheetId="1">'[1]Bancos Múltiples'!#REF!</definedName>
    <definedName name="XA413.01" localSheetId="2">'[1]Bancos Múltiples'!#REF!</definedName>
    <definedName name="XA413.01" localSheetId="28">'[1]Bancos Múltiples'!#REF!</definedName>
    <definedName name="XA413.01" localSheetId="29">'[1]Bancos Múltiples'!#REF!</definedName>
    <definedName name="XA413.01" localSheetId="3">'[1]Bancos Múltiples'!#REF!</definedName>
    <definedName name="XA413.01" localSheetId="4">'[1]Bancos Múltiples'!#REF!</definedName>
    <definedName name="XA413.01" localSheetId="43">'[1]Bancos Múltiples'!#REF!</definedName>
    <definedName name="XA413.01" localSheetId="44">'[1]Bancos Múltiples'!#REF!</definedName>
    <definedName name="XA413.01" localSheetId="52">'[1]Bancos Múltiples'!#REF!</definedName>
    <definedName name="XA413.01" localSheetId="5">'[1]Bancos Múltiples'!#REF!</definedName>
    <definedName name="XA413.01" localSheetId="53">'[1]Bancos Múltiples'!#REF!</definedName>
    <definedName name="XA413.01" localSheetId="64">'[1]Bancos Múltiples'!#REF!</definedName>
    <definedName name="XA413.01" localSheetId="65">'[1]Bancos Múltiples'!#REF!</definedName>
    <definedName name="XA413.01" localSheetId="73">'[1]Bancos Múltiples'!#REF!</definedName>
    <definedName name="XA413.01" localSheetId="74">'[1]Bancos Múltiples'!#REF!</definedName>
    <definedName name="XA413.01">'[1]Bancos Múltiples'!#REF!</definedName>
    <definedName name="XA413.02" localSheetId="1">'[1]Bancos Múltiples'!#REF!</definedName>
    <definedName name="XA413.02" localSheetId="2">'[1]Bancos Múltiples'!#REF!</definedName>
    <definedName name="XA413.02" localSheetId="28">'[1]Bancos Múltiples'!#REF!</definedName>
    <definedName name="XA413.02" localSheetId="29">'[1]Bancos Múltiples'!#REF!</definedName>
    <definedName name="XA413.02" localSheetId="3">'[1]Bancos Múltiples'!#REF!</definedName>
    <definedName name="XA413.02" localSheetId="4">'[1]Bancos Múltiples'!#REF!</definedName>
    <definedName name="XA413.02" localSheetId="43">'[1]Bancos Múltiples'!#REF!</definedName>
    <definedName name="XA413.02" localSheetId="44">'[1]Bancos Múltiples'!#REF!</definedName>
    <definedName name="XA413.02" localSheetId="52">'[1]Bancos Múltiples'!#REF!</definedName>
    <definedName name="XA413.02" localSheetId="5">'[1]Bancos Múltiples'!#REF!</definedName>
    <definedName name="XA413.02" localSheetId="53">'[1]Bancos Múltiples'!#REF!</definedName>
    <definedName name="XA413.02" localSheetId="64">'[1]Bancos Múltiples'!#REF!</definedName>
    <definedName name="XA413.02" localSheetId="65">'[1]Bancos Múltiples'!#REF!</definedName>
    <definedName name="XA413.02" localSheetId="73">'[1]Bancos Múltiples'!#REF!</definedName>
    <definedName name="XA413.02" localSheetId="74">'[1]Bancos Múltiples'!#REF!</definedName>
    <definedName name="XA413.02">'[1]Bancos Múltiples'!#REF!</definedName>
    <definedName name="XA413.03" localSheetId="1">'[1]Bancos Múltiples'!#REF!</definedName>
    <definedName name="XA413.03" localSheetId="2">'[1]Bancos Múltiples'!#REF!</definedName>
    <definedName name="XA413.03" localSheetId="28">'[1]Bancos Múltiples'!#REF!</definedName>
    <definedName name="XA413.03" localSheetId="29">'[1]Bancos Múltiples'!#REF!</definedName>
    <definedName name="XA413.03" localSheetId="3">'[1]Bancos Múltiples'!#REF!</definedName>
    <definedName name="XA413.03" localSheetId="4">'[1]Bancos Múltiples'!#REF!</definedName>
    <definedName name="XA413.03" localSheetId="43">'[1]Bancos Múltiples'!#REF!</definedName>
    <definedName name="XA413.03" localSheetId="44">'[1]Bancos Múltiples'!#REF!</definedName>
    <definedName name="XA413.03" localSheetId="52">'[1]Bancos Múltiples'!#REF!</definedName>
    <definedName name="XA413.03" localSheetId="5">'[1]Bancos Múltiples'!#REF!</definedName>
    <definedName name="XA413.03" localSheetId="53">'[1]Bancos Múltiples'!#REF!</definedName>
    <definedName name="XA413.03" localSheetId="64">'[1]Bancos Múltiples'!#REF!</definedName>
    <definedName name="XA413.03" localSheetId="65">'[1]Bancos Múltiples'!#REF!</definedName>
    <definedName name="XA413.03" localSheetId="73">'[1]Bancos Múltiples'!#REF!</definedName>
    <definedName name="XA413.03" localSheetId="74">'[1]Bancos Múltiples'!#REF!</definedName>
    <definedName name="XA413.03">'[1]Bancos Múltiples'!#REF!</definedName>
    <definedName name="XA413.04" localSheetId="1">'[1]Bancos Múltiples'!#REF!</definedName>
    <definedName name="XA413.04" localSheetId="2">'[1]Bancos Múltiples'!#REF!</definedName>
    <definedName name="XA413.04" localSheetId="28">'[1]Bancos Múltiples'!#REF!</definedName>
    <definedName name="XA413.04" localSheetId="29">'[1]Bancos Múltiples'!#REF!</definedName>
    <definedName name="XA413.04" localSheetId="3">'[1]Bancos Múltiples'!#REF!</definedName>
    <definedName name="XA413.04" localSheetId="4">'[1]Bancos Múltiples'!#REF!</definedName>
    <definedName name="XA413.04" localSheetId="43">'[1]Bancos Múltiples'!#REF!</definedName>
    <definedName name="XA413.04" localSheetId="44">'[1]Bancos Múltiples'!#REF!</definedName>
    <definedName name="XA413.04" localSheetId="52">'[1]Bancos Múltiples'!#REF!</definedName>
    <definedName name="XA413.04" localSheetId="5">'[1]Bancos Múltiples'!#REF!</definedName>
    <definedName name="XA413.04" localSheetId="53">'[1]Bancos Múltiples'!#REF!</definedName>
    <definedName name="XA413.04" localSheetId="64">'[1]Bancos Múltiples'!#REF!</definedName>
    <definedName name="XA413.04" localSheetId="65">'[1]Bancos Múltiples'!#REF!</definedName>
    <definedName name="XA413.04" localSheetId="73">'[1]Bancos Múltiples'!#REF!</definedName>
    <definedName name="XA413.04" localSheetId="74">'[1]Bancos Múltiples'!#REF!</definedName>
    <definedName name="XA413.04">'[1]Bancos Múltiples'!#REF!</definedName>
    <definedName name="XA413.05" localSheetId="1">'[1]Bancos Múltiples'!#REF!</definedName>
    <definedName name="XA413.05" localSheetId="2">'[1]Bancos Múltiples'!#REF!</definedName>
    <definedName name="XA413.05" localSheetId="28">'[1]Bancos Múltiples'!#REF!</definedName>
    <definedName name="XA413.05" localSheetId="29">'[1]Bancos Múltiples'!#REF!</definedName>
    <definedName name="XA413.05" localSheetId="3">'[1]Bancos Múltiples'!#REF!</definedName>
    <definedName name="XA413.05" localSheetId="4">'[1]Bancos Múltiples'!#REF!</definedName>
    <definedName name="XA413.05" localSheetId="43">'[1]Bancos Múltiples'!#REF!</definedName>
    <definedName name="XA413.05" localSheetId="44">'[1]Bancos Múltiples'!#REF!</definedName>
    <definedName name="XA413.05" localSheetId="52">'[1]Bancos Múltiples'!#REF!</definedName>
    <definedName name="XA413.05" localSheetId="5">'[1]Bancos Múltiples'!#REF!</definedName>
    <definedName name="XA413.05" localSheetId="53">'[1]Bancos Múltiples'!#REF!</definedName>
    <definedName name="XA413.05" localSheetId="64">'[1]Bancos Múltiples'!#REF!</definedName>
    <definedName name="XA413.05" localSheetId="65">'[1]Bancos Múltiples'!#REF!</definedName>
    <definedName name="XA413.05" localSheetId="73">'[1]Bancos Múltiples'!#REF!</definedName>
    <definedName name="XA413.05" localSheetId="74">'[1]Bancos Múltiples'!#REF!</definedName>
    <definedName name="XA413.05">'[1]Bancos Múltiples'!#REF!</definedName>
    <definedName name="XA413.06" localSheetId="1">'[1]Bancos Múltiples'!#REF!</definedName>
    <definedName name="XA413.06" localSheetId="2">'[1]Bancos Múltiples'!#REF!</definedName>
    <definedName name="XA413.06" localSheetId="28">'[1]Bancos Múltiples'!#REF!</definedName>
    <definedName name="XA413.06" localSheetId="29">'[1]Bancos Múltiples'!#REF!</definedName>
    <definedName name="XA413.06" localSheetId="3">'[1]Bancos Múltiples'!#REF!</definedName>
    <definedName name="XA413.06" localSheetId="4">'[1]Bancos Múltiples'!#REF!</definedName>
    <definedName name="XA413.06" localSheetId="43">'[1]Bancos Múltiples'!#REF!</definedName>
    <definedName name="XA413.06" localSheetId="44">'[1]Bancos Múltiples'!#REF!</definedName>
    <definedName name="XA413.06" localSheetId="52">'[1]Bancos Múltiples'!#REF!</definedName>
    <definedName name="XA413.06" localSheetId="5">'[1]Bancos Múltiples'!#REF!</definedName>
    <definedName name="XA413.06" localSheetId="53">'[1]Bancos Múltiples'!#REF!</definedName>
    <definedName name="XA413.06" localSheetId="64">'[1]Bancos Múltiples'!#REF!</definedName>
    <definedName name="XA413.06" localSheetId="65">'[1]Bancos Múltiples'!#REF!</definedName>
    <definedName name="XA413.06" localSheetId="73">'[1]Bancos Múltiples'!#REF!</definedName>
    <definedName name="XA413.06" localSheetId="74">'[1]Bancos Múltiples'!#REF!</definedName>
    <definedName name="XA413.06">'[1]Bancos Múltiples'!#REF!</definedName>
    <definedName name="XA413.07" localSheetId="1">'[1]Bancos Múltiples'!#REF!</definedName>
    <definedName name="XA413.07" localSheetId="2">'[1]Bancos Múltiples'!#REF!</definedName>
    <definedName name="XA413.07" localSheetId="28">'[1]Bancos Múltiples'!#REF!</definedName>
    <definedName name="XA413.07" localSheetId="29">'[1]Bancos Múltiples'!#REF!</definedName>
    <definedName name="XA413.07" localSheetId="3">'[1]Bancos Múltiples'!#REF!</definedName>
    <definedName name="XA413.07" localSheetId="4">'[1]Bancos Múltiples'!#REF!</definedName>
    <definedName name="XA413.07" localSheetId="43">'[1]Bancos Múltiples'!#REF!</definedName>
    <definedName name="XA413.07" localSheetId="44">'[1]Bancos Múltiples'!#REF!</definedName>
    <definedName name="XA413.07" localSheetId="52">'[1]Bancos Múltiples'!#REF!</definedName>
    <definedName name="XA413.07" localSheetId="5">'[1]Bancos Múltiples'!#REF!</definedName>
    <definedName name="XA413.07" localSheetId="53">'[1]Bancos Múltiples'!#REF!</definedName>
    <definedName name="XA413.07" localSheetId="64">'[1]Bancos Múltiples'!#REF!</definedName>
    <definedName name="XA413.07" localSheetId="65">'[1]Bancos Múltiples'!#REF!</definedName>
    <definedName name="XA413.07" localSheetId="73">'[1]Bancos Múltiples'!#REF!</definedName>
    <definedName name="XA413.07" localSheetId="74">'[1]Bancos Múltiples'!#REF!</definedName>
    <definedName name="XA413.07">'[1]Bancos Múltiples'!#REF!</definedName>
    <definedName name="XA413.08" localSheetId="1">'[1]Bancos Múltiples'!#REF!</definedName>
    <definedName name="XA413.08" localSheetId="2">'[1]Bancos Múltiples'!#REF!</definedName>
    <definedName name="XA413.08" localSheetId="28">'[1]Bancos Múltiples'!#REF!</definedName>
    <definedName name="XA413.08" localSheetId="29">'[1]Bancos Múltiples'!#REF!</definedName>
    <definedName name="XA413.08" localSheetId="3">'[1]Bancos Múltiples'!#REF!</definedName>
    <definedName name="XA413.08" localSheetId="4">'[1]Bancos Múltiples'!#REF!</definedName>
    <definedName name="XA413.08" localSheetId="43">'[1]Bancos Múltiples'!#REF!</definedName>
    <definedName name="XA413.08" localSheetId="44">'[1]Bancos Múltiples'!#REF!</definedName>
    <definedName name="XA413.08" localSheetId="52">'[1]Bancos Múltiples'!#REF!</definedName>
    <definedName name="XA413.08" localSheetId="5">'[1]Bancos Múltiples'!#REF!</definedName>
    <definedName name="XA413.08" localSheetId="53">'[1]Bancos Múltiples'!#REF!</definedName>
    <definedName name="XA413.08" localSheetId="64">'[1]Bancos Múltiples'!#REF!</definedName>
    <definedName name="XA413.08" localSheetId="65">'[1]Bancos Múltiples'!#REF!</definedName>
    <definedName name="XA413.08" localSheetId="73">'[1]Bancos Múltiples'!#REF!</definedName>
    <definedName name="XA413.08" localSheetId="74">'[1]Bancos Múltiples'!#REF!</definedName>
    <definedName name="XA413.08">'[1]Bancos Múltiples'!#REF!</definedName>
    <definedName name="XA414.00" localSheetId="1">'[1]Bancos Múltiples'!#REF!</definedName>
    <definedName name="XA414.00" localSheetId="2">'[1]Bancos Múltiples'!#REF!</definedName>
    <definedName name="XA414.00" localSheetId="28">'[1]Bancos Múltiples'!#REF!</definedName>
    <definedName name="XA414.00" localSheetId="29">'[1]Bancos Múltiples'!#REF!</definedName>
    <definedName name="XA414.00" localSheetId="3">'[1]Bancos Múltiples'!#REF!</definedName>
    <definedName name="XA414.00" localSheetId="4">'[1]Bancos Múltiples'!#REF!</definedName>
    <definedName name="XA414.00" localSheetId="43">'[1]Bancos Múltiples'!#REF!</definedName>
    <definedName name="XA414.00" localSheetId="44">'[1]Bancos Múltiples'!#REF!</definedName>
    <definedName name="XA414.00" localSheetId="52">'[1]Bancos Múltiples'!#REF!</definedName>
    <definedName name="XA414.00" localSheetId="5">'[1]Bancos Múltiples'!#REF!</definedName>
    <definedName name="XA414.00" localSheetId="53">'[1]Bancos Múltiples'!#REF!</definedName>
    <definedName name="XA414.00" localSheetId="64">'[1]Bancos Múltiples'!#REF!</definedName>
    <definedName name="XA414.00" localSheetId="65">'[1]Bancos Múltiples'!#REF!</definedName>
    <definedName name="XA414.00" localSheetId="73">'[1]Bancos Múltiples'!#REF!</definedName>
    <definedName name="XA414.00" localSheetId="74">'[1]Bancos Múltiples'!#REF!</definedName>
    <definedName name="XA414.00">'[1]Bancos Múltiples'!#REF!</definedName>
    <definedName name="XA414.01" localSheetId="1">'[1]Bancos Múltiples'!#REF!</definedName>
    <definedName name="XA414.01" localSheetId="2">'[1]Bancos Múltiples'!#REF!</definedName>
    <definedName name="XA414.01" localSheetId="28">'[1]Bancos Múltiples'!#REF!</definedName>
    <definedName name="XA414.01" localSheetId="29">'[1]Bancos Múltiples'!#REF!</definedName>
    <definedName name="XA414.01" localSheetId="3">'[1]Bancos Múltiples'!#REF!</definedName>
    <definedName name="XA414.01" localSheetId="4">'[1]Bancos Múltiples'!#REF!</definedName>
    <definedName name="XA414.01" localSheetId="43">'[1]Bancos Múltiples'!#REF!</definedName>
    <definedName name="XA414.01" localSheetId="44">'[1]Bancos Múltiples'!#REF!</definedName>
    <definedName name="XA414.01" localSheetId="52">'[1]Bancos Múltiples'!#REF!</definedName>
    <definedName name="XA414.01" localSheetId="5">'[1]Bancos Múltiples'!#REF!</definedName>
    <definedName name="XA414.01" localSheetId="53">'[1]Bancos Múltiples'!#REF!</definedName>
    <definedName name="XA414.01" localSheetId="64">'[1]Bancos Múltiples'!#REF!</definedName>
    <definedName name="XA414.01" localSheetId="65">'[1]Bancos Múltiples'!#REF!</definedName>
    <definedName name="XA414.01" localSheetId="73">'[1]Bancos Múltiples'!#REF!</definedName>
    <definedName name="XA414.01" localSheetId="74">'[1]Bancos Múltiples'!#REF!</definedName>
    <definedName name="XA414.01">'[1]Bancos Múltiples'!#REF!</definedName>
    <definedName name="XA414.02" localSheetId="1">'[1]Bancos Múltiples'!#REF!</definedName>
    <definedName name="XA414.02" localSheetId="2">'[1]Bancos Múltiples'!#REF!</definedName>
    <definedName name="XA414.02" localSheetId="28">'[1]Bancos Múltiples'!#REF!</definedName>
    <definedName name="XA414.02" localSheetId="29">'[1]Bancos Múltiples'!#REF!</definedName>
    <definedName name="XA414.02" localSheetId="3">'[1]Bancos Múltiples'!#REF!</definedName>
    <definedName name="XA414.02" localSheetId="4">'[1]Bancos Múltiples'!#REF!</definedName>
    <definedName name="XA414.02" localSheetId="43">'[1]Bancos Múltiples'!#REF!</definedName>
    <definedName name="XA414.02" localSheetId="44">'[1]Bancos Múltiples'!#REF!</definedName>
    <definedName name="XA414.02" localSheetId="52">'[1]Bancos Múltiples'!#REF!</definedName>
    <definedName name="XA414.02" localSheetId="5">'[1]Bancos Múltiples'!#REF!</definedName>
    <definedName name="XA414.02" localSheetId="53">'[1]Bancos Múltiples'!#REF!</definedName>
    <definedName name="XA414.02" localSheetId="64">'[1]Bancos Múltiples'!#REF!</definedName>
    <definedName name="XA414.02" localSheetId="65">'[1]Bancos Múltiples'!#REF!</definedName>
    <definedName name="XA414.02" localSheetId="73">'[1]Bancos Múltiples'!#REF!</definedName>
    <definedName name="XA414.02" localSheetId="74">'[1]Bancos Múltiples'!#REF!</definedName>
    <definedName name="XA414.02">'[1]Bancos Múltiples'!#REF!</definedName>
    <definedName name="XA414.03" localSheetId="1">'[1]Bancos Múltiples'!#REF!</definedName>
    <definedName name="XA414.03" localSheetId="2">'[1]Bancos Múltiples'!#REF!</definedName>
    <definedName name="XA414.03" localSheetId="28">'[1]Bancos Múltiples'!#REF!</definedName>
    <definedName name="XA414.03" localSheetId="29">'[1]Bancos Múltiples'!#REF!</definedName>
    <definedName name="XA414.03" localSheetId="3">'[1]Bancos Múltiples'!#REF!</definedName>
    <definedName name="XA414.03" localSheetId="4">'[1]Bancos Múltiples'!#REF!</definedName>
    <definedName name="XA414.03" localSheetId="43">'[1]Bancos Múltiples'!#REF!</definedName>
    <definedName name="XA414.03" localSheetId="44">'[1]Bancos Múltiples'!#REF!</definedName>
    <definedName name="XA414.03" localSheetId="52">'[1]Bancos Múltiples'!#REF!</definedName>
    <definedName name="XA414.03" localSheetId="5">'[1]Bancos Múltiples'!#REF!</definedName>
    <definedName name="XA414.03" localSheetId="53">'[1]Bancos Múltiples'!#REF!</definedName>
    <definedName name="XA414.03" localSheetId="64">'[1]Bancos Múltiples'!#REF!</definedName>
    <definedName name="XA414.03" localSheetId="65">'[1]Bancos Múltiples'!#REF!</definedName>
    <definedName name="XA414.03" localSheetId="73">'[1]Bancos Múltiples'!#REF!</definedName>
    <definedName name="XA414.03" localSheetId="74">'[1]Bancos Múltiples'!#REF!</definedName>
    <definedName name="XA414.03">'[1]Bancos Múltiples'!#REF!</definedName>
    <definedName name="XA414.10" localSheetId="1">'[1]Bancos Múltiples'!#REF!</definedName>
    <definedName name="XA414.10" localSheetId="2">'[1]Bancos Múltiples'!#REF!</definedName>
    <definedName name="XA414.10" localSheetId="28">'[1]Bancos Múltiples'!#REF!</definedName>
    <definedName name="XA414.10" localSheetId="29">'[1]Bancos Múltiples'!#REF!</definedName>
    <definedName name="XA414.10" localSheetId="3">'[1]Bancos Múltiples'!#REF!</definedName>
    <definedName name="XA414.10" localSheetId="4">'[1]Bancos Múltiples'!#REF!</definedName>
    <definedName name="XA414.10" localSheetId="43">'[1]Bancos Múltiples'!#REF!</definedName>
    <definedName name="XA414.10" localSheetId="44">'[1]Bancos Múltiples'!#REF!</definedName>
    <definedName name="XA414.10" localSheetId="52">'[1]Bancos Múltiples'!#REF!</definedName>
    <definedName name="XA414.10" localSheetId="5">'[1]Bancos Múltiples'!#REF!</definedName>
    <definedName name="XA414.10" localSheetId="53">'[1]Bancos Múltiples'!#REF!</definedName>
    <definedName name="XA414.10" localSheetId="64">'[1]Bancos Múltiples'!#REF!</definedName>
    <definedName name="XA414.10" localSheetId="65">'[1]Bancos Múltiples'!#REF!</definedName>
    <definedName name="XA414.10" localSheetId="73">'[1]Bancos Múltiples'!#REF!</definedName>
    <definedName name="XA414.10" localSheetId="74">'[1]Bancos Múltiples'!#REF!</definedName>
    <definedName name="XA414.10">'[1]Bancos Múltiples'!#REF!</definedName>
    <definedName name="XA414.11" localSheetId="1">'[1]Bancos Múltiples'!#REF!</definedName>
    <definedName name="XA414.11" localSheetId="2">'[1]Bancos Múltiples'!#REF!</definedName>
    <definedName name="XA414.11" localSheetId="28">'[1]Bancos Múltiples'!#REF!</definedName>
    <definedName name="XA414.11" localSheetId="29">'[1]Bancos Múltiples'!#REF!</definedName>
    <definedName name="XA414.11" localSheetId="3">'[1]Bancos Múltiples'!#REF!</definedName>
    <definedName name="XA414.11" localSheetId="4">'[1]Bancos Múltiples'!#REF!</definedName>
    <definedName name="XA414.11" localSheetId="43">'[1]Bancos Múltiples'!#REF!</definedName>
    <definedName name="XA414.11" localSheetId="44">'[1]Bancos Múltiples'!#REF!</definedName>
    <definedName name="XA414.11" localSheetId="52">'[1]Bancos Múltiples'!#REF!</definedName>
    <definedName name="XA414.11" localSheetId="5">'[1]Bancos Múltiples'!#REF!</definedName>
    <definedName name="XA414.11" localSheetId="53">'[1]Bancos Múltiples'!#REF!</definedName>
    <definedName name="XA414.11" localSheetId="64">'[1]Bancos Múltiples'!#REF!</definedName>
    <definedName name="XA414.11" localSheetId="65">'[1]Bancos Múltiples'!#REF!</definedName>
    <definedName name="XA414.11" localSheetId="73">'[1]Bancos Múltiples'!#REF!</definedName>
    <definedName name="XA414.11" localSheetId="74">'[1]Bancos Múltiples'!#REF!</definedName>
    <definedName name="XA414.11">'[1]Bancos Múltiples'!#REF!</definedName>
    <definedName name="XA414.12" localSheetId="1">'[1]Bancos Múltiples'!#REF!</definedName>
    <definedName name="XA414.12" localSheetId="2">'[1]Bancos Múltiples'!#REF!</definedName>
    <definedName name="XA414.12" localSheetId="28">'[1]Bancos Múltiples'!#REF!</definedName>
    <definedName name="XA414.12" localSheetId="29">'[1]Bancos Múltiples'!#REF!</definedName>
    <definedName name="XA414.12" localSheetId="3">'[1]Bancos Múltiples'!#REF!</definedName>
    <definedName name="XA414.12" localSheetId="4">'[1]Bancos Múltiples'!#REF!</definedName>
    <definedName name="XA414.12" localSheetId="43">'[1]Bancos Múltiples'!#REF!</definedName>
    <definedName name="XA414.12" localSheetId="44">'[1]Bancos Múltiples'!#REF!</definedName>
    <definedName name="XA414.12" localSheetId="52">'[1]Bancos Múltiples'!#REF!</definedName>
    <definedName name="XA414.12" localSheetId="5">'[1]Bancos Múltiples'!#REF!</definedName>
    <definedName name="XA414.12" localSheetId="53">'[1]Bancos Múltiples'!#REF!</definedName>
    <definedName name="XA414.12" localSheetId="64">'[1]Bancos Múltiples'!#REF!</definedName>
    <definedName name="XA414.12" localSheetId="65">'[1]Bancos Múltiples'!#REF!</definedName>
    <definedName name="XA414.12" localSheetId="73">'[1]Bancos Múltiples'!#REF!</definedName>
    <definedName name="XA414.12" localSheetId="74">'[1]Bancos Múltiples'!#REF!</definedName>
    <definedName name="XA414.12">'[1]Bancos Múltiples'!#REF!</definedName>
    <definedName name="XA414.99" localSheetId="1">'[1]Bancos Múltiples'!#REF!</definedName>
    <definedName name="XA414.99" localSheetId="2">'[1]Bancos Múltiples'!#REF!</definedName>
    <definedName name="XA414.99" localSheetId="28">'[1]Bancos Múltiples'!#REF!</definedName>
    <definedName name="XA414.99" localSheetId="29">'[1]Bancos Múltiples'!#REF!</definedName>
    <definedName name="XA414.99" localSheetId="3">'[1]Bancos Múltiples'!#REF!</definedName>
    <definedName name="XA414.99" localSheetId="4">'[1]Bancos Múltiples'!#REF!</definedName>
    <definedName name="XA414.99" localSheetId="43">'[1]Bancos Múltiples'!#REF!</definedName>
    <definedName name="XA414.99" localSheetId="44">'[1]Bancos Múltiples'!#REF!</definedName>
    <definedName name="XA414.99" localSheetId="52">'[1]Bancos Múltiples'!#REF!</definedName>
    <definedName name="XA414.99" localSheetId="5">'[1]Bancos Múltiples'!#REF!</definedName>
    <definedName name="XA414.99" localSheetId="53">'[1]Bancos Múltiples'!#REF!</definedName>
    <definedName name="XA414.99" localSheetId="64">'[1]Bancos Múltiples'!#REF!</definedName>
    <definedName name="XA414.99" localSheetId="65">'[1]Bancos Múltiples'!#REF!</definedName>
    <definedName name="XA414.99" localSheetId="73">'[1]Bancos Múltiples'!#REF!</definedName>
    <definedName name="XA414.99" localSheetId="74">'[1]Bancos Múltiples'!#REF!</definedName>
    <definedName name="XA414.99">'[1]Bancos Múltiples'!#REF!</definedName>
    <definedName name="XA415.00" localSheetId="1">'[1]Bancos Múltiples'!#REF!</definedName>
    <definedName name="XA415.00" localSheetId="2">'[1]Bancos Múltiples'!#REF!</definedName>
    <definedName name="XA415.00" localSheetId="28">'[1]Bancos Múltiples'!#REF!</definedName>
    <definedName name="XA415.00" localSheetId="29">'[1]Bancos Múltiples'!#REF!</definedName>
    <definedName name="XA415.00" localSheetId="3">'[1]Bancos Múltiples'!#REF!</definedName>
    <definedName name="XA415.00" localSheetId="4">'[1]Bancos Múltiples'!#REF!</definedName>
    <definedName name="XA415.00" localSheetId="43">'[1]Bancos Múltiples'!#REF!</definedName>
    <definedName name="XA415.00" localSheetId="44">'[1]Bancos Múltiples'!#REF!</definedName>
    <definedName name="XA415.00" localSheetId="52">'[1]Bancos Múltiples'!#REF!</definedName>
    <definedName name="XA415.00" localSheetId="5">'[1]Bancos Múltiples'!#REF!</definedName>
    <definedName name="XA415.00" localSheetId="53">'[1]Bancos Múltiples'!#REF!</definedName>
    <definedName name="XA415.00" localSheetId="64">'[1]Bancos Múltiples'!#REF!</definedName>
    <definedName name="XA415.00" localSheetId="65">'[1]Bancos Múltiples'!#REF!</definedName>
    <definedName name="XA415.00" localSheetId="73">'[1]Bancos Múltiples'!#REF!</definedName>
    <definedName name="XA415.00" localSheetId="74">'[1]Bancos Múltiples'!#REF!</definedName>
    <definedName name="XA415.00">'[1]Bancos Múltiples'!#REF!</definedName>
    <definedName name="XA415.01" localSheetId="1">'[1]Bancos Múltiples'!#REF!</definedName>
    <definedName name="XA415.01" localSheetId="2">'[1]Bancos Múltiples'!#REF!</definedName>
    <definedName name="XA415.01" localSheetId="28">'[1]Bancos Múltiples'!#REF!</definedName>
    <definedName name="XA415.01" localSheetId="29">'[1]Bancos Múltiples'!#REF!</definedName>
    <definedName name="XA415.01" localSheetId="3">'[1]Bancos Múltiples'!#REF!</definedName>
    <definedName name="XA415.01" localSheetId="4">'[1]Bancos Múltiples'!#REF!</definedName>
    <definedName name="XA415.01" localSheetId="43">'[1]Bancos Múltiples'!#REF!</definedName>
    <definedName name="XA415.01" localSheetId="44">'[1]Bancos Múltiples'!#REF!</definedName>
    <definedName name="XA415.01" localSheetId="52">'[1]Bancos Múltiples'!#REF!</definedName>
    <definedName name="XA415.01" localSheetId="5">'[1]Bancos Múltiples'!#REF!</definedName>
    <definedName name="XA415.01" localSheetId="53">'[1]Bancos Múltiples'!#REF!</definedName>
    <definedName name="XA415.01" localSheetId="64">'[1]Bancos Múltiples'!#REF!</definedName>
    <definedName name="XA415.01" localSheetId="65">'[1]Bancos Múltiples'!#REF!</definedName>
    <definedName name="XA415.01" localSheetId="73">'[1]Bancos Múltiples'!#REF!</definedName>
    <definedName name="XA415.01" localSheetId="74">'[1]Bancos Múltiples'!#REF!</definedName>
    <definedName name="XA415.01">'[1]Bancos Múltiples'!#REF!</definedName>
    <definedName name="XA415.02" localSheetId="1">'[1]Bancos Múltiples'!#REF!</definedName>
    <definedName name="XA415.02" localSheetId="2">'[1]Bancos Múltiples'!#REF!</definedName>
    <definedName name="XA415.02" localSheetId="28">'[1]Bancos Múltiples'!#REF!</definedName>
    <definedName name="XA415.02" localSheetId="29">'[1]Bancos Múltiples'!#REF!</definedName>
    <definedName name="XA415.02" localSheetId="3">'[1]Bancos Múltiples'!#REF!</definedName>
    <definedName name="XA415.02" localSheetId="4">'[1]Bancos Múltiples'!#REF!</definedName>
    <definedName name="XA415.02" localSheetId="43">'[1]Bancos Múltiples'!#REF!</definedName>
    <definedName name="XA415.02" localSheetId="44">'[1]Bancos Múltiples'!#REF!</definedName>
    <definedName name="XA415.02" localSheetId="52">'[1]Bancos Múltiples'!#REF!</definedName>
    <definedName name="XA415.02" localSheetId="5">'[1]Bancos Múltiples'!#REF!</definedName>
    <definedName name="XA415.02" localSheetId="53">'[1]Bancos Múltiples'!#REF!</definedName>
    <definedName name="XA415.02" localSheetId="64">'[1]Bancos Múltiples'!#REF!</definedName>
    <definedName name="XA415.02" localSheetId="65">'[1]Bancos Múltiples'!#REF!</definedName>
    <definedName name="XA415.02" localSheetId="73">'[1]Bancos Múltiples'!#REF!</definedName>
    <definedName name="XA415.02" localSheetId="74">'[1]Bancos Múltiples'!#REF!</definedName>
    <definedName name="XA415.02">'[1]Bancos Múltiples'!#REF!</definedName>
    <definedName name="XA415.03" localSheetId="1">'[1]Bancos Múltiples'!#REF!</definedName>
    <definedName name="XA415.03" localSheetId="2">'[1]Bancos Múltiples'!#REF!</definedName>
    <definedName name="XA415.03" localSheetId="28">'[1]Bancos Múltiples'!#REF!</definedName>
    <definedName name="XA415.03" localSheetId="29">'[1]Bancos Múltiples'!#REF!</definedName>
    <definedName name="XA415.03" localSheetId="3">'[1]Bancos Múltiples'!#REF!</definedName>
    <definedName name="XA415.03" localSheetId="4">'[1]Bancos Múltiples'!#REF!</definedName>
    <definedName name="XA415.03" localSheetId="43">'[1]Bancos Múltiples'!#REF!</definedName>
    <definedName name="XA415.03" localSheetId="44">'[1]Bancos Múltiples'!#REF!</definedName>
    <definedName name="XA415.03" localSheetId="52">'[1]Bancos Múltiples'!#REF!</definedName>
    <definedName name="XA415.03" localSheetId="5">'[1]Bancos Múltiples'!#REF!</definedName>
    <definedName name="XA415.03" localSheetId="53">'[1]Bancos Múltiples'!#REF!</definedName>
    <definedName name="XA415.03" localSheetId="64">'[1]Bancos Múltiples'!#REF!</definedName>
    <definedName name="XA415.03" localSheetId="65">'[1]Bancos Múltiples'!#REF!</definedName>
    <definedName name="XA415.03" localSheetId="73">'[1]Bancos Múltiples'!#REF!</definedName>
    <definedName name="XA415.03" localSheetId="74">'[1]Bancos Múltiples'!#REF!</definedName>
    <definedName name="XA415.03">'[1]Bancos Múltiples'!#REF!</definedName>
    <definedName name="XA416.00" localSheetId="1">'[1]Bancos Múltiples'!#REF!</definedName>
    <definedName name="XA416.00" localSheetId="2">'[1]Bancos Múltiples'!#REF!</definedName>
    <definedName name="XA416.00" localSheetId="28">'[1]Bancos Múltiples'!#REF!</definedName>
    <definedName name="XA416.00" localSheetId="29">'[1]Bancos Múltiples'!#REF!</definedName>
    <definedName name="XA416.00" localSheetId="3">'[1]Bancos Múltiples'!#REF!</definedName>
    <definedName name="XA416.00" localSheetId="4">'[1]Bancos Múltiples'!#REF!</definedName>
    <definedName name="XA416.00" localSheetId="43">'[1]Bancos Múltiples'!#REF!</definedName>
    <definedName name="XA416.00" localSheetId="44">'[1]Bancos Múltiples'!#REF!</definedName>
    <definedName name="XA416.00" localSheetId="52">'[1]Bancos Múltiples'!#REF!</definedName>
    <definedName name="XA416.00" localSheetId="5">'[1]Bancos Múltiples'!#REF!</definedName>
    <definedName name="XA416.00" localSheetId="53">'[1]Bancos Múltiples'!#REF!</definedName>
    <definedName name="XA416.00" localSheetId="64">'[1]Bancos Múltiples'!#REF!</definedName>
    <definedName name="XA416.00" localSheetId="65">'[1]Bancos Múltiples'!#REF!</definedName>
    <definedName name="XA416.00" localSheetId="73">'[1]Bancos Múltiples'!#REF!</definedName>
    <definedName name="XA416.00" localSheetId="74">'[1]Bancos Múltiples'!#REF!</definedName>
    <definedName name="XA416.00">'[1]Bancos Múltiples'!#REF!</definedName>
    <definedName name="XA416.01" localSheetId="1">'[1]Bancos Múltiples'!#REF!</definedName>
    <definedName name="XA416.01" localSheetId="2">'[1]Bancos Múltiples'!#REF!</definedName>
    <definedName name="XA416.01" localSheetId="28">'[1]Bancos Múltiples'!#REF!</definedName>
    <definedName name="XA416.01" localSheetId="29">'[1]Bancos Múltiples'!#REF!</definedName>
    <definedName name="XA416.01" localSheetId="3">'[1]Bancos Múltiples'!#REF!</definedName>
    <definedName name="XA416.01" localSheetId="4">'[1]Bancos Múltiples'!#REF!</definedName>
    <definedName name="XA416.01" localSheetId="43">'[1]Bancos Múltiples'!#REF!</definedName>
    <definedName name="XA416.01" localSheetId="44">'[1]Bancos Múltiples'!#REF!</definedName>
    <definedName name="XA416.01" localSheetId="52">'[1]Bancos Múltiples'!#REF!</definedName>
    <definedName name="XA416.01" localSheetId="5">'[1]Bancos Múltiples'!#REF!</definedName>
    <definedName name="XA416.01" localSheetId="53">'[1]Bancos Múltiples'!#REF!</definedName>
    <definedName name="XA416.01" localSheetId="64">'[1]Bancos Múltiples'!#REF!</definedName>
    <definedName name="XA416.01" localSheetId="65">'[1]Bancos Múltiples'!#REF!</definedName>
    <definedName name="XA416.01" localSheetId="73">'[1]Bancos Múltiples'!#REF!</definedName>
    <definedName name="XA416.01" localSheetId="74">'[1]Bancos Múltiples'!#REF!</definedName>
    <definedName name="XA416.01">'[1]Bancos Múltiples'!#REF!</definedName>
    <definedName name="XA416.02" localSheetId="1">'[1]Bancos Múltiples'!#REF!</definedName>
    <definedName name="XA416.02" localSheetId="2">'[1]Bancos Múltiples'!#REF!</definedName>
    <definedName name="XA416.02" localSheetId="28">'[1]Bancos Múltiples'!#REF!</definedName>
    <definedName name="XA416.02" localSheetId="29">'[1]Bancos Múltiples'!#REF!</definedName>
    <definedName name="XA416.02" localSheetId="3">'[1]Bancos Múltiples'!#REF!</definedName>
    <definedName name="XA416.02" localSheetId="4">'[1]Bancos Múltiples'!#REF!</definedName>
    <definedName name="XA416.02" localSheetId="43">'[1]Bancos Múltiples'!#REF!</definedName>
    <definedName name="XA416.02" localSheetId="44">'[1]Bancos Múltiples'!#REF!</definedName>
    <definedName name="XA416.02" localSheetId="52">'[1]Bancos Múltiples'!#REF!</definedName>
    <definedName name="XA416.02" localSheetId="5">'[1]Bancos Múltiples'!#REF!</definedName>
    <definedName name="XA416.02" localSheetId="53">'[1]Bancos Múltiples'!#REF!</definedName>
    <definedName name="XA416.02" localSheetId="64">'[1]Bancos Múltiples'!#REF!</definedName>
    <definedName name="XA416.02" localSheetId="65">'[1]Bancos Múltiples'!#REF!</definedName>
    <definedName name="XA416.02" localSheetId="73">'[1]Bancos Múltiples'!#REF!</definedName>
    <definedName name="XA416.02" localSheetId="74">'[1]Bancos Múltiples'!#REF!</definedName>
    <definedName name="XA416.02">'[1]Bancos Múltiples'!#REF!</definedName>
    <definedName name="XA416.99" localSheetId="1">'[1]Bancos Múltiples'!#REF!</definedName>
    <definedName name="XA416.99" localSheetId="2">'[1]Bancos Múltiples'!#REF!</definedName>
    <definedName name="XA416.99" localSheetId="28">'[1]Bancos Múltiples'!#REF!</definedName>
    <definedName name="XA416.99" localSheetId="29">'[1]Bancos Múltiples'!#REF!</definedName>
    <definedName name="XA416.99" localSheetId="3">'[1]Bancos Múltiples'!#REF!</definedName>
    <definedName name="XA416.99" localSheetId="4">'[1]Bancos Múltiples'!#REF!</definedName>
    <definedName name="XA416.99" localSheetId="43">'[1]Bancos Múltiples'!#REF!</definedName>
    <definedName name="XA416.99" localSheetId="44">'[1]Bancos Múltiples'!#REF!</definedName>
    <definedName name="XA416.99" localSheetId="52">'[1]Bancos Múltiples'!#REF!</definedName>
    <definedName name="XA416.99" localSheetId="5">'[1]Bancos Múltiples'!#REF!</definedName>
    <definedName name="XA416.99" localSheetId="53">'[1]Bancos Múltiples'!#REF!</definedName>
    <definedName name="XA416.99" localSheetId="64">'[1]Bancos Múltiples'!#REF!</definedName>
    <definedName name="XA416.99" localSheetId="65">'[1]Bancos Múltiples'!#REF!</definedName>
    <definedName name="XA416.99" localSheetId="73">'[1]Bancos Múltiples'!#REF!</definedName>
    <definedName name="XA416.99" localSheetId="74">'[1]Bancos Múltiples'!#REF!</definedName>
    <definedName name="XA416.99">'[1]Bancos Múltiples'!#REF!</definedName>
    <definedName name="XA420.00" localSheetId="1">'[1]Bancos Múltiples'!#REF!</definedName>
    <definedName name="XA420.00" localSheetId="2">'[1]Bancos Múltiples'!#REF!</definedName>
    <definedName name="XA420.00" localSheetId="28">'[1]Bancos Múltiples'!#REF!</definedName>
    <definedName name="XA420.00" localSheetId="29">'[1]Bancos Múltiples'!#REF!</definedName>
    <definedName name="XA420.00" localSheetId="3">'[1]Bancos Múltiples'!#REF!</definedName>
    <definedName name="XA420.00" localSheetId="4">'[1]Bancos Múltiples'!#REF!</definedName>
    <definedName name="XA420.00" localSheetId="43">'[1]Bancos Múltiples'!#REF!</definedName>
    <definedName name="XA420.00" localSheetId="44">'[1]Bancos Múltiples'!#REF!</definedName>
    <definedName name="XA420.00" localSheetId="52">'[1]Bancos Múltiples'!#REF!</definedName>
    <definedName name="XA420.00" localSheetId="5">'[1]Bancos Múltiples'!#REF!</definedName>
    <definedName name="XA420.00" localSheetId="53">'[1]Bancos Múltiples'!#REF!</definedName>
    <definedName name="XA420.00" localSheetId="64">'[1]Bancos Múltiples'!#REF!</definedName>
    <definedName name="XA420.00" localSheetId="65">'[1]Bancos Múltiples'!#REF!</definedName>
    <definedName name="XA420.00" localSheetId="73">'[1]Bancos Múltiples'!#REF!</definedName>
    <definedName name="XA420.00" localSheetId="74">'[1]Bancos Múltiples'!#REF!</definedName>
    <definedName name="XA420.00">'[1]Bancos Múltiples'!#REF!</definedName>
    <definedName name="XA421.00" localSheetId="1">'[1]Bancos Múltiples'!#REF!</definedName>
    <definedName name="XA421.00" localSheetId="2">'[1]Bancos Múltiples'!#REF!</definedName>
    <definedName name="XA421.00" localSheetId="28">'[1]Bancos Múltiples'!#REF!</definedName>
    <definedName name="XA421.00" localSheetId="29">'[1]Bancos Múltiples'!#REF!</definedName>
    <definedName name="XA421.00" localSheetId="3">'[1]Bancos Múltiples'!#REF!</definedName>
    <definedName name="XA421.00" localSheetId="4">'[1]Bancos Múltiples'!#REF!</definedName>
    <definedName name="XA421.00" localSheetId="43">'[1]Bancos Múltiples'!#REF!</definedName>
    <definedName name="XA421.00" localSheetId="44">'[1]Bancos Múltiples'!#REF!</definedName>
    <definedName name="XA421.00" localSheetId="52">'[1]Bancos Múltiples'!#REF!</definedName>
    <definedName name="XA421.00" localSheetId="5">'[1]Bancos Múltiples'!#REF!</definedName>
    <definedName name="XA421.00" localSheetId="53">'[1]Bancos Múltiples'!#REF!</definedName>
    <definedName name="XA421.00" localSheetId="64">'[1]Bancos Múltiples'!#REF!</definedName>
    <definedName name="XA421.00" localSheetId="65">'[1]Bancos Múltiples'!#REF!</definedName>
    <definedName name="XA421.00" localSheetId="73">'[1]Bancos Múltiples'!#REF!</definedName>
    <definedName name="XA421.00" localSheetId="74">'[1]Bancos Múltiples'!#REF!</definedName>
    <definedName name="XA421.00">'[1]Bancos Múltiples'!#REF!</definedName>
    <definedName name="XA421.01" localSheetId="1">'[1]Bancos Múltiples'!#REF!</definedName>
    <definedName name="XA421.01" localSheetId="2">'[1]Bancos Múltiples'!#REF!</definedName>
    <definedName name="XA421.01" localSheetId="28">'[1]Bancos Múltiples'!#REF!</definedName>
    <definedName name="XA421.01" localSheetId="29">'[1]Bancos Múltiples'!#REF!</definedName>
    <definedName name="XA421.01" localSheetId="3">'[1]Bancos Múltiples'!#REF!</definedName>
    <definedName name="XA421.01" localSheetId="4">'[1]Bancos Múltiples'!#REF!</definedName>
    <definedName name="XA421.01" localSheetId="43">'[1]Bancos Múltiples'!#REF!</definedName>
    <definedName name="XA421.01" localSheetId="44">'[1]Bancos Múltiples'!#REF!</definedName>
    <definedName name="XA421.01" localSheetId="52">'[1]Bancos Múltiples'!#REF!</definedName>
    <definedName name="XA421.01" localSheetId="5">'[1]Bancos Múltiples'!#REF!</definedName>
    <definedName name="XA421.01" localSheetId="53">'[1]Bancos Múltiples'!#REF!</definedName>
    <definedName name="XA421.01" localSheetId="64">'[1]Bancos Múltiples'!#REF!</definedName>
    <definedName name="XA421.01" localSheetId="65">'[1]Bancos Múltiples'!#REF!</definedName>
    <definedName name="XA421.01" localSheetId="73">'[1]Bancos Múltiples'!#REF!</definedName>
    <definedName name="XA421.01" localSheetId="74">'[1]Bancos Múltiples'!#REF!</definedName>
    <definedName name="XA421.01">'[1]Bancos Múltiples'!#REF!</definedName>
    <definedName name="XA421.02" localSheetId="1">'[1]Bancos Múltiples'!#REF!</definedName>
    <definedName name="XA421.02" localSheetId="2">'[1]Bancos Múltiples'!#REF!</definedName>
    <definedName name="XA421.02" localSheetId="28">'[1]Bancos Múltiples'!#REF!</definedName>
    <definedName name="XA421.02" localSheetId="29">'[1]Bancos Múltiples'!#REF!</definedName>
    <definedName name="XA421.02" localSheetId="3">'[1]Bancos Múltiples'!#REF!</definedName>
    <definedName name="XA421.02" localSheetId="4">'[1]Bancos Múltiples'!#REF!</definedName>
    <definedName name="XA421.02" localSheetId="43">'[1]Bancos Múltiples'!#REF!</definedName>
    <definedName name="XA421.02" localSheetId="44">'[1]Bancos Múltiples'!#REF!</definedName>
    <definedName name="XA421.02" localSheetId="52">'[1]Bancos Múltiples'!#REF!</definedName>
    <definedName name="XA421.02" localSheetId="5">'[1]Bancos Múltiples'!#REF!</definedName>
    <definedName name="XA421.02" localSheetId="53">'[1]Bancos Múltiples'!#REF!</definedName>
    <definedName name="XA421.02" localSheetId="64">'[1]Bancos Múltiples'!#REF!</definedName>
    <definedName name="XA421.02" localSheetId="65">'[1]Bancos Múltiples'!#REF!</definedName>
    <definedName name="XA421.02" localSheetId="73">'[1]Bancos Múltiples'!#REF!</definedName>
    <definedName name="XA421.02" localSheetId="74">'[1]Bancos Múltiples'!#REF!</definedName>
    <definedName name="XA421.02">'[1]Bancos Múltiples'!#REF!</definedName>
    <definedName name="XA422.00" localSheetId="1">'[1]Bancos Múltiples'!#REF!</definedName>
    <definedName name="XA422.00" localSheetId="2">'[1]Bancos Múltiples'!#REF!</definedName>
    <definedName name="XA422.00" localSheetId="28">'[1]Bancos Múltiples'!#REF!</definedName>
    <definedName name="XA422.00" localSheetId="29">'[1]Bancos Múltiples'!#REF!</definedName>
    <definedName name="XA422.00" localSheetId="3">'[1]Bancos Múltiples'!#REF!</definedName>
    <definedName name="XA422.00" localSheetId="4">'[1]Bancos Múltiples'!#REF!</definedName>
    <definedName name="XA422.00" localSheetId="43">'[1]Bancos Múltiples'!#REF!</definedName>
    <definedName name="XA422.00" localSheetId="44">'[1]Bancos Múltiples'!#REF!</definedName>
    <definedName name="XA422.00" localSheetId="52">'[1]Bancos Múltiples'!#REF!</definedName>
    <definedName name="XA422.00" localSheetId="5">'[1]Bancos Múltiples'!#REF!</definedName>
    <definedName name="XA422.00" localSheetId="53">'[1]Bancos Múltiples'!#REF!</definedName>
    <definedName name="XA422.00" localSheetId="64">'[1]Bancos Múltiples'!#REF!</definedName>
    <definedName name="XA422.00" localSheetId="65">'[1]Bancos Múltiples'!#REF!</definedName>
    <definedName name="XA422.00" localSheetId="73">'[1]Bancos Múltiples'!#REF!</definedName>
    <definedName name="XA422.00" localSheetId="74">'[1]Bancos Múltiples'!#REF!</definedName>
    <definedName name="XA422.00">'[1]Bancos Múltiples'!#REF!</definedName>
    <definedName name="XA422.01" localSheetId="1">'[1]Bancos Múltiples'!#REF!</definedName>
    <definedName name="XA422.01" localSheetId="2">'[1]Bancos Múltiples'!#REF!</definedName>
    <definedName name="XA422.01" localSheetId="28">'[1]Bancos Múltiples'!#REF!</definedName>
    <definedName name="XA422.01" localSheetId="29">'[1]Bancos Múltiples'!#REF!</definedName>
    <definedName name="XA422.01" localSheetId="3">'[1]Bancos Múltiples'!#REF!</definedName>
    <definedName name="XA422.01" localSheetId="4">'[1]Bancos Múltiples'!#REF!</definedName>
    <definedName name="XA422.01" localSheetId="43">'[1]Bancos Múltiples'!#REF!</definedName>
    <definedName name="XA422.01" localSheetId="44">'[1]Bancos Múltiples'!#REF!</definedName>
    <definedName name="XA422.01" localSheetId="52">'[1]Bancos Múltiples'!#REF!</definedName>
    <definedName name="XA422.01" localSheetId="5">'[1]Bancos Múltiples'!#REF!</definedName>
    <definedName name="XA422.01" localSheetId="53">'[1]Bancos Múltiples'!#REF!</definedName>
    <definedName name="XA422.01" localSheetId="64">'[1]Bancos Múltiples'!#REF!</definedName>
    <definedName name="XA422.01" localSheetId="65">'[1]Bancos Múltiples'!#REF!</definedName>
    <definedName name="XA422.01" localSheetId="73">'[1]Bancos Múltiples'!#REF!</definedName>
    <definedName name="XA422.01" localSheetId="74">'[1]Bancos Múltiples'!#REF!</definedName>
    <definedName name="XA422.01">'[1]Bancos Múltiples'!#REF!</definedName>
    <definedName name="XA422.02" localSheetId="1">'[1]Bancos Múltiples'!#REF!</definedName>
    <definedName name="XA422.02" localSheetId="2">'[1]Bancos Múltiples'!#REF!</definedName>
    <definedName name="XA422.02" localSheetId="28">'[1]Bancos Múltiples'!#REF!</definedName>
    <definedName name="XA422.02" localSheetId="29">'[1]Bancos Múltiples'!#REF!</definedName>
    <definedName name="XA422.02" localSheetId="3">'[1]Bancos Múltiples'!#REF!</definedName>
    <definedName name="XA422.02" localSheetId="4">'[1]Bancos Múltiples'!#REF!</definedName>
    <definedName name="XA422.02" localSheetId="43">'[1]Bancos Múltiples'!#REF!</definedName>
    <definedName name="XA422.02" localSheetId="44">'[1]Bancos Múltiples'!#REF!</definedName>
    <definedName name="XA422.02" localSheetId="52">'[1]Bancos Múltiples'!#REF!</definedName>
    <definedName name="XA422.02" localSheetId="5">'[1]Bancos Múltiples'!#REF!</definedName>
    <definedName name="XA422.02" localSheetId="53">'[1]Bancos Múltiples'!#REF!</definedName>
    <definedName name="XA422.02" localSheetId="64">'[1]Bancos Múltiples'!#REF!</definedName>
    <definedName name="XA422.02" localSheetId="65">'[1]Bancos Múltiples'!#REF!</definedName>
    <definedName name="XA422.02" localSheetId="73">'[1]Bancos Múltiples'!#REF!</definedName>
    <definedName name="XA422.02" localSheetId="74">'[1]Bancos Múltiples'!#REF!</definedName>
    <definedName name="XA422.02">'[1]Bancos Múltiples'!#REF!</definedName>
    <definedName name="XA423.00" localSheetId="1">'[1]Bancos Múltiples'!#REF!</definedName>
    <definedName name="XA423.00" localSheetId="2">'[1]Bancos Múltiples'!#REF!</definedName>
    <definedName name="XA423.00" localSheetId="28">'[1]Bancos Múltiples'!#REF!</definedName>
    <definedName name="XA423.00" localSheetId="29">'[1]Bancos Múltiples'!#REF!</definedName>
    <definedName name="XA423.00" localSheetId="3">'[1]Bancos Múltiples'!#REF!</definedName>
    <definedName name="XA423.00" localSheetId="4">'[1]Bancos Múltiples'!#REF!</definedName>
    <definedName name="XA423.00" localSheetId="43">'[1]Bancos Múltiples'!#REF!</definedName>
    <definedName name="XA423.00" localSheetId="44">'[1]Bancos Múltiples'!#REF!</definedName>
    <definedName name="XA423.00" localSheetId="52">'[1]Bancos Múltiples'!#REF!</definedName>
    <definedName name="XA423.00" localSheetId="5">'[1]Bancos Múltiples'!#REF!</definedName>
    <definedName name="XA423.00" localSheetId="53">'[1]Bancos Múltiples'!#REF!</definedName>
    <definedName name="XA423.00" localSheetId="64">'[1]Bancos Múltiples'!#REF!</definedName>
    <definedName name="XA423.00" localSheetId="65">'[1]Bancos Múltiples'!#REF!</definedName>
    <definedName name="XA423.00" localSheetId="73">'[1]Bancos Múltiples'!#REF!</definedName>
    <definedName name="XA423.00" localSheetId="74">'[1]Bancos Múltiples'!#REF!</definedName>
    <definedName name="XA423.00">'[1]Bancos Múltiples'!#REF!</definedName>
    <definedName name="XA423.01" localSheetId="1">'[1]Bancos Múltiples'!#REF!</definedName>
    <definedName name="XA423.01" localSheetId="2">'[1]Bancos Múltiples'!#REF!</definedName>
    <definedName name="XA423.01" localSheetId="28">'[1]Bancos Múltiples'!#REF!</definedName>
    <definedName name="XA423.01" localSheetId="29">'[1]Bancos Múltiples'!#REF!</definedName>
    <definedName name="XA423.01" localSheetId="3">'[1]Bancos Múltiples'!#REF!</definedName>
    <definedName name="XA423.01" localSheetId="4">'[1]Bancos Múltiples'!#REF!</definedName>
    <definedName name="XA423.01" localSheetId="43">'[1]Bancos Múltiples'!#REF!</definedName>
    <definedName name="XA423.01" localSheetId="44">'[1]Bancos Múltiples'!#REF!</definedName>
    <definedName name="XA423.01" localSheetId="52">'[1]Bancos Múltiples'!#REF!</definedName>
    <definedName name="XA423.01" localSheetId="5">'[1]Bancos Múltiples'!#REF!</definedName>
    <definedName name="XA423.01" localSheetId="53">'[1]Bancos Múltiples'!#REF!</definedName>
    <definedName name="XA423.01" localSheetId="64">'[1]Bancos Múltiples'!#REF!</definedName>
    <definedName name="XA423.01" localSheetId="65">'[1]Bancos Múltiples'!#REF!</definedName>
    <definedName name="XA423.01" localSheetId="73">'[1]Bancos Múltiples'!#REF!</definedName>
    <definedName name="XA423.01" localSheetId="74">'[1]Bancos Múltiples'!#REF!</definedName>
    <definedName name="XA423.01">'[1]Bancos Múltiples'!#REF!</definedName>
    <definedName name="XA423.02" localSheetId="1">'[1]Bancos Múltiples'!#REF!</definedName>
    <definedName name="XA423.02" localSheetId="2">'[1]Bancos Múltiples'!#REF!</definedName>
    <definedName name="XA423.02" localSheetId="28">'[1]Bancos Múltiples'!#REF!</definedName>
    <definedName name="XA423.02" localSheetId="29">'[1]Bancos Múltiples'!#REF!</definedName>
    <definedName name="XA423.02" localSheetId="3">'[1]Bancos Múltiples'!#REF!</definedName>
    <definedName name="XA423.02" localSheetId="4">'[1]Bancos Múltiples'!#REF!</definedName>
    <definedName name="XA423.02" localSheetId="43">'[1]Bancos Múltiples'!#REF!</definedName>
    <definedName name="XA423.02" localSheetId="44">'[1]Bancos Múltiples'!#REF!</definedName>
    <definedName name="XA423.02" localSheetId="52">'[1]Bancos Múltiples'!#REF!</definedName>
    <definedName name="XA423.02" localSheetId="5">'[1]Bancos Múltiples'!#REF!</definedName>
    <definedName name="XA423.02" localSheetId="53">'[1]Bancos Múltiples'!#REF!</definedName>
    <definedName name="XA423.02" localSheetId="64">'[1]Bancos Múltiples'!#REF!</definedName>
    <definedName name="XA423.02" localSheetId="65">'[1]Bancos Múltiples'!#REF!</definedName>
    <definedName name="XA423.02" localSheetId="73">'[1]Bancos Múltiples'!#REF!</definedName>
    <definedName name="XA423.02" localSheetId="74">'[1]Bancos Múltiples'!#REF!</definedName>
    <definedName name="XA423.02">'[1]Bancos Múltiples'!#REF!</definedName>
    <definedName name="XA424.00" localSheetId="1">'[1]Bancos Múltiples'!#REF!</definedName>
    <definedName name="XA424.00" localSheetId="2">'[1]Bancos Múltiples'!#REF!</definedName>
    <definedName name="XA424.00" localSheetId="28">'[1]Bancos Múltiples'!#REF!</definedName>
    <definedName name="XA424.00" localSheetId="29">'[1]Bancos Múltiples'!#REF!</definedName>
    <definedName name="XA424.00" localSheetId="3">'[1]Bancos Múltiples'!#REF!</definedName>
    <definedName name="XA424.00" localSheetId="4">'[1]Bancos Múltiples'!#REF!</definedName>
    <definedName name="XA424.00" localSheetId="43">'[1]Bancos Múltiples'!#REF!</definedName>
    <definedName name="XA424.00" localSheetId="44">'[1]Bancos Múltiples'!#REF!</definedName>
    <definedName name="XA424.00" localSheetId="52">'[1]Bancos Múltiples'!#REF!</definedName>
    <definedName name="XA424.00" localSheetId="5">'[1]Bancos Múltiples'!#REF!</definedName>
    <definedName name="XA424.00" localSheetId="53">'[1]Bancos Múltiples'!#REF!</definedName>
    <definedName name="XA424.00" localSheetId="64">'[1]Bancos Múltiples'!#REF!</definedName>
    <definedName name="XA424.00" localSheetId="65">'[1]Bancos Múltiples'!#REF!</definedName>
    <definedName name="XA424.00" localSheetId="73">'[1]Bancos Múltiples'!#REF!</definedName>
    <definedName name="XA424.00" localSheetId="74">'[1]Bancos Múltiples'!#REF!</definedName>
    <definedName name="XA424.00">'[1]Bancos Múltiples'!#REF!</definedName>
    <definedName name="XA424.01" localSheetId="1">'[1]Bancos Múltiples'!#REF!</definedName>
    <definedName name="XA424.01" localSheetId="2">'[1]Bancos Múltiples'!#REF!</definedName>
    <definedName name="XA424.01" localSheetId="28">'[1]Bancos Múltiples'!#REF!</definedName>
    <definedName name="XA424.01" localSheetId="29">'[1]Bancos Múltiples'!#REF!</definedName>
    <definedName name="XA424.01" localSheetId="3">'[1]Bancos Múltiples'!#REF!</definedName>
    <definedName name="XA424.01" localSheetId="4">'[1]Bancos Múltiples'!#REF!</definedName>
    <definedName name="XA424.01" localSheetId="43">'[1]Bancos Múltiples'!#REF!</definedName>
    <definedName name="XA424.01" localSheetId="44">'[1]Bancos Múltiples'!#REF!</definedName>
    <definedName name="XA424.01" localSheetId="52">'[1]Bancos Múltiples'!#REF!</definedName>
    <definedName name="XA424.01" localSheetId="5">'[1]Bancos Múltiples'!#REF!</definedName>
    <definedName name="XA424.01" localSheetId="53">'[1]Bancos Múltiples'!#REF!</definedName>
    <definedName name="XA424.01" localSheetId="64">'[1]Bancos Múltiples'!#REF!</definedName>
    <definedName name="XA424.01" localSheetId="65">'[1]Bancos Múltiples'!#REF!</definedName>
    <definedName name="XA424.01" localSheetId="73">'[1]Bancos Múltiples'!#REF!</definedName>
    <definedName name="XA424.01" localSheetId="74">'[1]Bancos Múltiples'!#REF!</definedName>
    <definedName name="XA424.01">'[1]Bancos Múltiples'!#REF!</definedName>
    <definedName name="XA424.02" localSheetId="1">'[1]Bancos Múltiples'!#REF!</definedName>
    <definedName name="XA424.02" localSheetId="2">'[1]Bancos Múltiples'!#REF!</definedName>
    <definedName name="XA424.02" localSheetId="28">'[1]Bancos Múltiples'!#REF!</definedName>
    <definedName name="XA424.02" localSheetId="29">'[1]Bancos Múltiples'!#REF!</definedName>
    <definedName name="XA424.02" localSheetId="3">'[1]Bancos Múltiples'!#REF!</definedName>
    <definedName name="XA424.02" localSheetId="4">'[1]Bancos Múltiples'!#REF!</definedName>
    <definedName name="XA424.02" localSheetId="43">'[1]Bancos Múltiples'!#REF!</definedName>
    <definedName name="XA424.02" localSheetId="44">'[1]Bancos Múltiples'!#REF!</definedName>
    <definedName name="XA424.02" localSheetId="52">'[1]Bancos Múltiples'!#REF!</definedName>
    <definedName name="XA424.02" localSheetId="5">'[1]Bancos Múltiples'!#REF!</definedName>
    <definedName name="XA424.02" localSheetId="53">'[1]Bancos Múltiples'!#REF!</definedName>
    <definedName name="XA424.02" localSheetId="64">'[1]Bancos Múltiples'!#REF!</definedName>
    <definedName name="XA424.02" localSheetId="65">'[1]Bancos Múltiples'!#REF!</definedName>
    <definedName name="XA424.02" localSheetId="73">'[1]Bancos Múltiples'!#REF!</definedName>
    <definedName name="XA424.02" localSheetId="74">'[1]Bancos Múltiples'!#REF!</definedName>
    <definedName name="XA424.02">'[1]Bancos Múltiples'!#REF!</definedName>
    <definedName name="XA424.03" localSheetId="1">'[1]Bancos Múltiples'!#REF!</definedName>
    <definedName name="XA424.03" localSheetId="2">'[1]Bancos Múltiples'!#REF!</definedName>
    <definedName name="XA424.03" localSheetId="28">'[1]Bancos Múltiples'!#REF!</definedName>
    <definedName name="XA424.03" localSheetId="29">'[1]Bancos Múltiples'!#REF!</definedName>
    <definedName name="XA424.03" localSheetId="3">'[1]Bancos Múltiples'!#REF!</definedName>
    <definedName name="XA424.03" localSheetId="4">'[1]Bancos Múltiples'!#REF!</definedName>
    <definedName name="XA424.03" localSheetId="43">'[1]Bancos Múltiples'!#REF!</definedName>
    <definedName name="XA424.03" localSheetId="44">'[1]Bancos Múltiples'!#REF!</definedName>
    <definedName name="XA424.03" localSheetId="52">'[1]Bancos Múltiples'!#REF!</definedName>
    <definedName name="XA424.03" localSheetId="5">'[1]Bancos Múltiples'!#REF!</definedName>
    <definedName name="XA424.03" localSheetId="53">'[1]Bancos Múltiples'!#REF!</definedName>
    <definedName name="XA424.03" localSheetId="64">'[1]Bancos Múltiples'!#REF!</definedName>
    <definedName name="XA424.03" localSheetId="65">'[1]Bancos Múltiples'!#REF!</definedName>
    <definedName name="XA424.03" localSheetId="73">'[1]Bancos Múltiples'!#REF!</definedName>
    <definedName name="XA424.03" localSheetId="74">'[1]Bancos Múltiples'!#REF!</definedName>
    <definedName name="XA424.03">'[1]Bancos Múltiples'!#REF!</definedName>
    <definedName name="XA424.04" localSheetId="1">'[1]Bancos Múltiples'!#REF!</definedName>
    <definedName name="XA424.04" localSheetId="2">'[1]Bancos Múltiples'!#REF!</definedName>
    <definedName name="XA424.04" localSheetId="28">'[1]Bancos Múltiples'!#REF!</definedName>
    <definedName name="XA424.04" localSheetId="29">'[1]Bancos Múltiples'!#REF!</definedName>
    <definedName name="XA424.04" localSheetId="3">'[1]Bancos Múltiples'!#REF!</definedName>
    <definedName name="XA424.04" localSheetId="4">'[1]Bancos Múltiples'!#REF!</definedName>
    <definedName name="XA424.04" localSheetId="43">'[1]Bancos Múltiples'!#REF!</definedName>
    <definedName name="XA424.04" localSheetId="44">'[1]Bancos Múltiples'!#REF!</definedName>
    <definedName name="XA424.04" localSheetId="52">'[1]Bancos Múltiples'!#REF!</definedName>
    <definedName name="XA424.04" localSheetId="5">'[1]Bancos Múltiples'!#REF!</definedName>
    <definedName name="XA424.04" localSheetId="53">'[1]Bancos Múltiples'!#REF!</definedName>
    <definedName name="XA424.04" localSheetId="64">'[1]Bancos Múltiples'!#REF!</definedName>
    <definedName name="XA424.04" localSheetId="65">'[1]Bancos Múltiples'!#REF!</definedName>
    <definedName name="XA424.04" localSheetId="73">'[1]Bancos Múltiples'!#REF!</definedName>
    <definedName name="XA424.04" localSheetId="74">'[1]Bancos Múltiples'!#REF!</definedName>
    <definedName name="XA424.04">'[1]Bancos Múltiples'!#REF!</definedName>
    <definedName name="XA425.00" localSheetId="1">'[1]Bancos Múltiples'!#REF!</definedName>
    <definedName name="XA425.00" localSheetId="2">'[1]Bancos Múltiples'!#REF!</definedName>
    <definedName name="XA425.00" localSheetId="28">'[1]Bancos Múltiples'!#REF!</definedName>
    <definedName name="XA425.00" localSheetId="29">'[1]Bancos Múltiples'!#REF!</definedName>
    <definedName name="XA425.00" localSheetId="3">'[1]Bancos Múltiples'!#REF!</definedName>
    <definedName name="XA425.00" localSheetId="4">'[1]Bancos Múltiples'!#REF!</definedName>
    <definedName name="XA425.00" localSheetId="43">'[1]Bancos Múltiples'!#REF!</definedName>
    <definedName name="XA425.00" localSheetId="44">'[1]Bancos Múltiples'!#REF!</definedName>
    <definedName name="XA425.00" localSheetId="52">'[1]Bancos Múltiples'!#REF!</definedName>
    <definedName name="XA425.00" localSheetId="5">'[1]Bancos Múltiples'!#REF!</definedName>
    <definedName name="XA425.00" localSheetId="53">'[1]Bancos Múltiples'!#REF!</definedName>
    <definedName name="XA425.00" localSheetId="64">'[1]Bancos Múltiples'!#REF!</definedName>
    <definedName name="XA425.00" localSheetId="65">'[1]Bancos Múltiples'!#REF!</definedName>
    <definedName name="XA425.00" localSheetId="73">'[1]Bancos Múltiples'!#REF!</definedName>
    <definedName name="XA425.00" localSheetId="74">'[1]Bancos Múltiples'!#REF!</definedName>
    <definedName name="XA425.00">'[1]Bancos Múltiples'!#REF!</definedName>
    <definedName name="XA425.01" localSheetId="1">'[1]Bancos Múltiples'!#REF!</definedName>
    <definedName name="XA425.01" localSheetId="2">'[1]Bancos Múltiples'!#REF!</definedName>
    <definedName name="XA425.01" localSheetId="28">'[1]Bancos Múltiples'!#REF!</definedName>
    <definedName name="XA425.01" localSheetId="29">'[1]Bancos Múltiples'!#REF!</definedName>
    <definedName name="XA425.01" localSheetId="3">'[1]Bancos Múltiples'!#REF!</definedName>
    <definedName name="XA425.01" localSheetId="4">'[1]Bancos Múltiples'!#REF!</definedName>
    <definedName name="XA425.01" localSheetId="43">'[1]Bancos Múltiples'!#REF!</definedName>
    <definedName name="XA425.01" localSheetId="44">'[1]Bancos Múltiples'!#REF!</definedName>
    <definedName name="XA425.01" localSheetId="52">'[1]Bancos Múltiples'!#REF!</definedName>
    <definedName name="XA425.01" localSheetId="5">'[1]Bancos Múltiples'!#REF!</definedName>
    <definedName name="XA425.01" localSheetId="53">'[1]Bancos Múltiples'!#REF!</definedName>
    <definedName name="XA425.01" localSheetId="64">'[1]Bancos Múltiples'!#REF!</definedName>
    <definedName name="XA425.01" localSheetId="65">'[1]Bancos Múltiples'!#REF!</definedName>
    <definedName name="XA425.01" localSheetId="73">'[1]Bancos Múltiples'!#REF!</definedName>
    <definedName name="XA425.01" localSheetId="74">'[1]Bancos Múltiples'!#REF!</definedName>
    <definedName name="XA425.01">'[1]Bancos Múltiples'!#REF!</definedName>
    <definedName name="XA425.02" localSheetId="1">'[1]Bancos Múltiples'!#REF!</definedName>
    <definedName name="XA425.02" localSheetId="2">'[1]Bancos Múltiples'!#REF!</definedName>
    <definedName name="XA425.02" localSheetId="28">'[1]Bancos Múltiples'!#REF!</definedName>
    <definedName name="XA425.02" localSheetId="29">'[1]Bancos Múltiples'!#REF!</definedName>
    <definedName name="XA425.02" localSheetId="3">'[1]Bancos Múltiples'!#REF!</definedName>
    <definedName name="XA425.02" localSheetId="4">'[1]Bancos Múltiples'!#REF!</definedName>
    <definedName name="XA425.02" localSheetId="43">'[1]Bancos Múltiples'!#REF!</definedName>
    <definedName name="XA425.02" localSheetId="44">'[1]Bancos Múltiples'!#REF!</definedName>
    <definedName name="XA425.02" localSheetId="52">'[1]Bancos Múltiples'!#REF!</definedName>
    <definedName name="XA425.02" localSheetId="5">'[1]Bancos Múltiples'!#REF!</definedName>
    <definedName name="XA425.02" localSheetId="53">'[1]Bancos Múltiples'!#REF!</definedName>
    <definedName name="XA425.02" localSheetId="64">'[1]Bancos Múltiples'!#REF!</definedName>
    <definedName name="XA425.02" localSheetId="65">'[1]Bancos Múltiples'!#REF!</definedName>
    <definedName name="XA425.02" localSheetId="73">'[1]Bancos Múltiples'!#REF!</definedName>
    <definedName name="XA425.02" localSheetId="74">'[1]Bancos Múltiples'!#REF!</definedName>
    <definedName name="XA425.02">'[1]Bancos Múltiples'!#REF!</definedName>
    <definedName name="XA426.00" localSheetId="1">'[1]Bancos Múltiples'!#REF!</definedName>
    <definedName name="XA426.00" localSheetId="2">'[1]Bancos Múltiples'!#REF!</definedName>
    <definedName name="XA426.00" localSheetId="28">'[1]Bancos Múltiples'!#REF!</definedName>
    <definedName name="XA426.00" localSheetId="29">'[1]Bancos Múltiples'!#REF!</definedName>
    <definedName name="XA426.00" localSheetId="3">'[1]Bancos Múltiples'!#REF!</definedName>
    <definedName name="XA426.00" localSheetId="4">'[1]Bancos Múltiples'!#REF!</definedName>
    <definedName name="XA426.00" localSheetId="43">'[1]Bancos Múltiples'!#REF!</definedName>
    <definedName name="XA426.00" localSheetId="44">'[1]Bancos Múltiples'!#REF!</definedName>
    <definedName name="XA426.00" localSheetId="52">'[1]Bancos Múltiples'!#REF!</definedName>
    <definedName name="XA426.00" localSheetId="5">'[1]Bancos Múltiples'!#REF!</definedName>
    <definedName name="XA426.00" localSheetId="53">'[1]Bancos Múltiples'!#REF!</definedName>
    <definedName name="XA426.00" localSheetId="64">'[1]Bancos Múltiples'!#REF!</definedName>
    <definedName name="XA426.00" localSheetId="65">'[1]Bancos Múltiples'!#REF!</definedName>
    <definedName name="XA426.00" localSheetId="73">'[1]Bancos Múltiples'!#REF!</definedName>
    <definedName name="XA426.00" localSheetId="74">'[1]Bancos Múltiples'!#REF!</definedName>
    <definedName name="XA426.00">'[1]Bancos Múltiples'!#REF!</definedName>
    <definedName name="XA426.01" localSheetId="1">'[1]Bancos Múltiples'!#REF!</definedName>
    <definedName name="XA426.01" localSheetId="2">'[1]Bancos Múltiples'!#REF!</definedName>
    <definedName name="XA426.01" localSheetId="28">'[1]Bancos Múltiples'!#REF!</definedName>
    <definedName name="XA426.01" localSheetId="29">'[1]Bancos Múltiples'!#REF!</definedName>
    <definedName name="XA426.01" localSheetId="3">'[1]Bancos Múltiples'!#REF!</definedName>
    <definedName name="XA426.01" localSheetId="4">'[1]Bancos Múltiples'!#REF!</definedName>
    <definedName name="XA426.01" localSheetId="43">'[1]Bancos Múltiples'!#REF!</definedName>
    <definedName name="XA426.01" localSheetId="44">'[1]Bancos Múltiples'!#REF!</definedName>
    <definedName name="XA426.01" localSheetId="52">'[1]Bancos Múltiples'!#REF!</definedName>
    <definedName name="XA426.01" localSheetId="5">'[1]Bancos Múltiples'!#REF!</definedName>
    <definedName name="XA426.01" localSheetId="53">'[1]Bancos Múltiples'!#REF!</definedName>
    <definedName name="XA426.01" localSheetId="64">'[1]Bancos Múltiples'!#REF!</definedName>
    <definedName name="XA426.01" localSheetId="65">'[1]Bancos Múltiples'!#REF!</definedName>
    <definedName name="XA426.01" localSheetId="73">'[1]Bancos Múltiples'!#REF!</definedName>
    <definedName name="XA426.01" localSheetId="74">'[1]Bancos Múltiples'!#REF!</definedName>
    <definedName name="XA426.01">'[1]Bancos Múltiples'!#REF!</definedName>
    <definedName name="XA426.02" localSheetId="1">'[1]Bancos Múltiples'!#REF!</definedName>
    <definedName name="XA426.02" localSheetId="2">'[1]Bancos Múltiples'!#REF!</definedName>
    <definedName name="XA426.02" localSheetId="28">'[1]Bancos Múltiples'!#REF!</definedName>
    <definedName name="XA426.02" localSheetId="29">'[1]Bancos Múltiples'!#REF!</definedName>
    <definedName name="XA426.02" localSheetId="3">'[1]Bancos Múltiples'!#REF!</definedName>
    <definedName name="XA426.02" localSheetId="4">'[1]Bancos Múltiples'!#REF!</definedName>
    <definedName name="XA426.02" localSheetId="43">'[1]Bancos Múltiples'!#REF!</definedName>
    <definedName name="XA426.02" localSheetId="44">'[1]Bancos Múltiples'!#REF!</definedName>
    <definedName name="XA426.02" localSheetId="52">'[1]Bancos Múltiples'!#REF!</definedName>
    <definedName name="XA426.02" localSheetId="5">'[1]Bancos Múltiples'!#REF!</definedName>
    <definedName name="XA426.02" localSheetId="53">'[1]Bancos Múltiples'!#REF!</definedName>
    <definedName name="XA426.02" localSheetId="64">'[1]Bancos Múltiples'!#REF!</definedName>
    <definedName name="XA426.02" localSheetId="65">'[1]Bancos Múltiples'!#REF!</definedName>
    <definedName name="XA426.02" localSheetId="73">'[1]Bancos Múltiples'!#REF!</definedName>
    <definedName name="XA426.02" localSheetId="74">'[1]Bancos Múltiples'!#REF!</definedName>
    <definedName name="XA426.02">'[1]Bancos Múltiples'!#REF!</definedName>
    <definedName name="XA427.00" localSheetId="1">'[1]Bancos Múltiples'!#REF!</definedName>
    <definedName name="XA427.00" localSheetId="2">'[1]Bancos Múltiples'!#REF!</definedName>
    <definedName name="XA427.00" localSheetId="28">'[1]Bancos Múltiples'!#REF!</definedName>
    <definedName name="XA427.00" localSheetId="29">'[1]Bancos Múltiples'!#REF!</definedName>
    <definedName name="XA427.00" localSheetId="3">'[1]Bancos Múltiples'!#REF!</definedName>
    <definedName name="XA427.00" localSheetId="4">'[1]Bancos Múltiples'!#REF!</definedName>
    <definedName name="XA427.00" localSheetId="43">'[1]Bancos Múltiples'!#REF!</definedName>
    <definedName name="XA427.00" localSheetId="44">'[1]Bancos Múltiples'!#REF!</definedName>
    <definedName name="XA427.00" localSheetId="52">'[1]Bancos Múltiples'!#REF!</definedName>
    <definedName name="XA427.00" localSheetId="5">'[1]Bancos Múltiples'!#REF!</definedName>
    <definedName name="XA427.00" localSheetId="53">'[1]Bancos Múltiples'!#REF!</definedName>
    <definedName name="XA427.00" localSheetId="64">'[1]Bancos Múltiples'!#REF!</definedName>
    <definedName name="XA427.00" localSheetId="65">'[1]Bancos Múltiples'!#REF!</definedName>
    <definedName name="XA427.00" localSheetId="73">'[1]Bancos Múltiples'!#REF!</definedName>
    <definedName name="XA427.00" localSheetId="74">'[1]Bancos Múltiples'!#REF!</definedName>
    <definedName name="XA427.00">'[1]Bancos Múltiples'!#REF!</definedName>
    <definedName name="XA427.01" localSheetId="1">'[1]Bancos Múltiples'!#REF!</definedName>
    <definedName name="XA427.01" localSheetId="2">'[1]Bancos Múltiples'!#REF!</definedName>
    <definedName name="XA427.01" localSheetId="28">'[1]Bancos Múltiples'!#REF!</definedName>
    <definedName name="XA427.01" localSheetId="29">'[1]Bancos Múltiples'!#REF!</definedName>
    <definedName name="XA427.01" localSheetId="3">'[1]Bancos Múltiples'!#REF!</definedName>
    <definedName name="XA427.01" localSheetId="4">'[1]Bancos Múltiples'!#REF!</definedName>
    <definedName name="XA427.01" localSheetId="43">'[1]Bancos Múltiples'!#REF!</definedName>
    <definedName name="XA427.01" localSheetId="44">'[1]Bancos Múltiples'!#REF!</definedName>
    <definedName name="XA427.01" localSheetId="52">'[1]Bancos Múltiples'!#REF!</definedName>
    <definedName name="XA427.01" localSheetId="5">'[1]Bancos Múltiples'!#REF!</definedName>
    <definedName name="XA427.01" localSheetId="53">'[1]Bancos Múltiples'!#REF!</definedName>
    <definedName name="XA427.01" localSheetId="64">'[1]Bancos Múltiples'!#REF!</definedName>
    <definedName name="XA427.01" localSheetId="65">'[1]Bancos Múltiples'!#REF!</definedName>
    <definedName name="XA427.01" localSheetId="73">'[1]Bancos Múltiples'!#REF!</definedName>
    <definedName name="XA427.01" localSheetId="74">'[1]Bancos Múltiples'!#REF!</definedName>
    <definedName name="XA427.01">'[1]Bancos Múltiples'!#REF!</definedName>
    <definedName name="XA427.02" localSheetId="1">'[1]Bancos Múltiples'!#REF!</definedName>
    <definedName name="XA427.02" localSheetId="2">'[1]Bancos Múltiples'!#REF!</definedName>
    <definedName name="XA427.02" localSheetId="28">'[1]Bancos Múltiples'!#REF!</definedName>
    <definedName name="XA427.02" localSheetId="29">'[1]Bancos Múltiples'!#REF!</definedName>
    <definedName name="XA427.02" localSheetId="3">'[1]Bancos Múltiples'!#REF!</definedName>
    <definedName name="XA427.02" localSheetId="4">'[1]Bancos Múltiples'!#REF!</definedName>
    <definedName name="XA427.02" localSheetId="43">'[1]Bancos Múltiples'!#REF!</definedName>
    <definedName name="XA427.02" localSheetId="44">'[1]Bancos Múltiples'!#REF!</definedName>
    <definedName name="XA427.02" localSheetId="52">'[1]Bancos Múltiples'!#REF!</definedName>
    <definedName name="XA427.02" localSheetId="5">'[1]Bancos Múltiples'!#REF!</definedName>
    <definedName name="XA427.02" localSheetId="53">'[1]Bancos Múltiples'!#REF!</definedName>
    <definedName name="XA427.02" localSheetId="64">'[1]Bancos Múltiples'!#REF!</definedName>
    <definedName name="XA427.02" localSheetId="65">'[1]Bancos Múltiples'!#REF!</definedName>
    <definedName name="XA427.02" localSheetId="73">'[1]Bancos Múltiples'!#REF!</definedName>
    <definedName name="XA427.02" localSheetId="74">'[1]Bancos Múltiples'!#REF!</definedName>
    <definedName name="XA427.02">'[1]Bancos Múltiples'!#REF!</definedName>
    <definedName name="XA428.00" localSheetId="1">'[1]Bancos Múltiples'!#REF!</definedName>
    <definedName name="XA428.00" localSheetId="2">'[1]Bancos Múltiples'!#REF!</definedName>
    <definedName name="XA428.00" localSheetId="28">'[1]Bancos Múltiples'!#REF!</definedName>
    <definedName name="XA428.00" localSheetId="29">'[1]Bancos Múltiples'!#REF!</definedName>
    <definedName name="XA428.00" localSheetId="3">'[1]Bancos Múltiples'!#REF!</definedName>
    <definedName name="XA428.00" localSheetId="4">'[1]Bancos Múltiples'!#REF!</definedName>
    <definedName name="XA428.00" localSheetId="43">'[1]Bancos Múltiples'!#REF!</definedName>
    <definedName name="XA428.00" localSheetId="44">'[1]Bancos Múltiples'!#REF!</definedName>
    <definedName name="XA428.00" localSheetId="52">'[1]Bancos Múltiples'!#REF!</definedName>
    <definedName name="XA428.00" localSheetId="5">'[1]Bancos Múltiples'!#REF!</definedName>
    <definedName name="XA428.00" localSheetId="53">'[1]Bancos Múltiples'!#REF!</definedName>
    <definedName name="XA428.00" localSheetId="64">'[1]Bancos Múltiples'!#REF!</definedName>
    <definedName name="XA428.00" localSheetId="65">'[1]Bancos Múltiples'!#REF!</definedName>
    <definedName name="XA428.00" localSheetId="73">'[1]Bancos Múltiples'!#REF!</definedName>
    <definedName name="XA428.00" localSheetId="74">'[1]Bancos Múltiples'!#REF!</definedName>
    <definedName name="XA428.00">'[1]Bancos Múltiples'!#REF!</definedName>
    <definedName name="XA428.01" localSheetId="1">'[1]Bancos Múltiples'!#REF!</definedName>
    <definedName name="XA428.01" localSheetId="2">'[1]Bancos Múltiples'!#REF!</definedName>
    <definedName name="XA428.01" localSheetId="28">'[1]Bancos Múltiples'!#REF!</definedName>
    <definedName name="XA428.01" localSheetId="29">'[1]Bancos Múltiples'!#REF!</definedName>
    <definedName name="XA428.01" localSheetId="3">'[1]Bancos Múltiples'!#REF!</definedName>
    <definedName name="XA428.01" localSheetId="4">'[1]Bancos Múltiples'!#REF!</definedName>
    <definedName name="XA428.01" localSheetId="43">'[1]Bancos Múltiples'!#REF!</definedName>
    <definedName name="XA428.01" localSheetId="44">'[1]Bancos Múltiples'!#REF!</definedName>
    <definedName name="XA428.01" localSheetId="52">'[1]Bancos Múltiples'!#REF!</definedName>
    <definedName name="XA428.01" localSheetId="5">'[1]Bancos Múltiples'!#REF!</definedName>
    <definedName name="XA428.01" localSheetId="53">'[1]Bancos Múltiples'!#REF!</definedName>
    <definedName name="XA428.01" localSheetId="64">'[1]Bancos Múltiples'!#REF!</definedName>
    <definedName name="XA428.01" localSheetId="65">'[1]Bancos Múltiples'!#REF!</definedName>
    <definedName name="XA428.01" localSheetId="73">'[1]Bancos Múltiples'!#REF!</definedName>
    <definedName name="XA428.01" localSheetId="74">'[1]Bancos Múltiples'!#REF!</definedName>
    <definedName name="XA428.01">'[1]Bancos Múltiples'!#REF!</definedName>
    <definedName name="XA428.02" localSheetId="1">'[1]Bancos Múltiples'!#REF!</definedName>
    <definedName name="XA428.02" localSheetId="2">'[1]Bancos Múltiples'!#REF!</definedName>
    <definedName name="XA428.02" localSheetId="28">'[1]Bancos Múltiples'!#REF!</definedName>
    <definedName name="XA428.02" localSheetId="29">'[1]Bancos Múltiples'!#REF!</definedName>
    <definedName name="XA428.02" localSheetId="3">'[1]Bancos Múltiples'!#REF!</definedName>
    <definedName name="XA428.02" localSheetId="4">'[1]Bancos Múltiples'!#REF!</definedName>
    <definedName name="XA428.02" localSheetId="43">'[1]Bancos Múltiples'!#REF!</definedName>
    <definedName name="XA428.02" localSheetId="44">'[1]Bancos Múltiples'!#REF!</definedName>
    <definedName name="XA428.02" localSheetId="52">'[1]Bancos Múltiples'!#REF!</definedName>
    <definedName name="XA428.02" localSheetId="5">'[1]Bancos Múltiples'!#REF!</definedName>
    <definedName name="XA428.02" localSheetId="53">'[1]Bancos Múltiples'!#REF!</definedName>
    <definedName name="XA428.02" localSheetId="64">'[1]Bancos Múltiples'!#REF!</definedName>
    <definedName name="XA428.02" localSheetId="65">'[1]Bancos Múltiples'!#REF!</definedName>
    <definedName name="XA428.02" localSheetId="73">'[1]Bancos Múltiples'!#REF!</definedName>
    <definedName name="XA428.02" localSheetId="74">'[1]Bancos Múltiples'!#REF!</definedName>
    <definedName name="XA428.02">'[1]Bancos Múltiples'!#REF!</definedName>
    <definedName name="XA428.03" localSheetId="1">'[1]Bancos Múltiples'!#REF!</definedName>
    <definedName name="XA428.03" localSheetId="2">'[1]Bancos Múltiples'!#REF!</definedName>
    <definedName name="XA428.03" localSheetId="28">'[1]Bancos Múltiples'!#REF!</definedName>
    <definedName name="XA428.03" localSheetId="29">'[1]Bancos Múltiples'!#REF!</definedName>
    <definedName name="XA428.03" localSheetId="3">'[1]Bancos Múltiples'!#REF!</definedName>
    <definedName name="XA428.03" localSheetId="4">'[1]Bancos Múltiples'!#REF!</definedName>
    <definedName name="XA428.03" localSheetId="43">'[1]Bancos Múltiples'!#REF!</definedName>
    <definedName name="XA428.03" localSheetId="44">'[1]Bancos Múltiples'!#REF!</definedName>
    <definedName name="XA428.03" localSheetId="52">'[1]Bancos Múltiples'!#REF!</definedName>
    <definedName name="XA428.03" localSheetId="5">'[1]Bancos Múltiples'!#REF!</definedName>
    <definedName name="XA428.03" localSheetId="53">'[1]Bancos Múltiples'!#REF!</definedName>
    <definedName name="XA428.03" localSheetId="64">'[1]Bancos Múltiples'!#REF!</definedName>
    <definedName name="XA428.03" localSheetId="65">'[1]Bancos Múltiples'!#REF!</definedName>
    <definedName name="XA428.03" localSheetId="73">'[1]Bancos Múltiples'!#REF!</definedName>
    <definedName name="XA428.03" localSheetId="74">'[1]Bancos Múltiples'!#REF!</definedName>
    <definedName name="XA428.03">'[1]Bancos Múltiples'!#REF!</definedName>
    <definedName name="XA428.04" localSheetId="1">'[1]Bancos Múltiples'!#REF!</definedName>
    <definedName name="XA428.04" localSheetId="2">'[1]Bancos Múltiples'!#REF!</definedName>
    <definedName name="XA428.04" localSheetId="28">'[1]Bancos Múltiples'!#REF!</definedName>
    <definedName name="XA428.04" localSheetId="29">'[1]Bancos Múltiples'!#REF!</definedName>
    <definedName name="XA428.04" localSheetId="3">'[1]Bancos Múltiples'!#REF!</definedName>
    <definedName name="XA428.04" localSheetId="4">'[1]Bancos Múltiples'!#REF!</definedName>
    <definedName name="XA428.04" localSheetId="43">'[1]Bancos Múltiples'!#REF!</definedName>
    <definedName name="XA428.04" localSheetId="44">'[1]Bancos Múltiples'!#REF!</definedName>
    <definedName name="XA428.04" localSheetId="52">'[1]Bancos Múltiples'!#REF!</definedName>
    <definedName name="XA428.04" localSheetId="5">'[1]Bancos Múltiples'!#REF!</definedName>
    <definedName name="XA428.04" localSheetId="53">'[1]Bancos Múltiples'!#REF!</definedName>
    <definedName name="XA428.04" localSheetId="64">'[1]Bancos Múltiples'!#REF!</definedName>
    <definedName name="XA428.04" localSheetId="65">'[1]Bancos Múltiples'!#REF!</definedName>
    <definedName name="XA428.04" localSheetId="73">'[1]Bancos Múltiples'!#REF!</definedName>
    <definedName name="XA428.04" localSheetId="74">'[1]Bancos Múltiples'!#REF!</definedName>
    <definedName name="XA428.04">'[1]Bancos Múltiples'!#REF!</definedName>
    <definedName name="XA428.05" localSheetId="1">'[1]Bancos Múltiples'!#REF!</definedName>
    <definedName name="XA428.05" localSheetId="2">'[1]Bancos Múltiples'!#REF!</definedName>
    <definedName name="XA428.05" localSheetId="28">'[1]Bancos Múltiples'!#REF!</definedName>
    <definedName name="XA428.05" localSheetId="29">'[1]Bancos Múltiples'!#REF!</definedName>
    <definedName name="XA428.05" localSheetId="3">'[1]Bancos Múltiples'!#REF!</definedName>
    <definedName name="XA428.05" localSheetId="4">'[1]Bancos Múltiples'!#REF!</definedName>
    <definedName name="XA428.05" localSheetId="43">'[1]Bancos Múltiples'!#REF!</definedName>
    <definedName name="XA428.05" localSheetId="44">'[1]Bancos Múltiples'!#REF!</definedName>
    <definedName name="XA428.05" localSheetId="52">'[1]Bancos Múltiples'!#REF!</definedName>
    <definedName name="XA428.05" localSheetId="5">'[1]Bancos Múltiples'!#REF!</definedName>
    <definedName name="XA428.05" localSheetId="53">'[1]Bancos Múltiples'!#REF!</definedName>
    <definedName name="XA428.05" localSheetId="64">'[1]Bancos Múltiples'!#REF!</definedName>
    <definedName name="XA428.05" localSheetId="65">'[1]Bancos Múltiples'!#REF!</definedName>
    <definedName name="XA428.05" localSheetId="73">'[1]Bancos Múltiples'!#REF!</definedName>
    <definedName name="XA428.05" localSheetId="74">'[1]Bancos Múltiples'!#REF!</definedName>
    <definedName name="XA428.05">'[1]Bancos Múltiples'!#REF!</definedName>
    <definedName name="XA429.00" localSheetId="1">'[1]Bancos Múltiples'!#REF!</definedName>
    <definedName name="XA429.00" localSheetId="2">'[1]Bancos Múltiples'!#REF!</definedName>
    <definedName name="XA429.00" localSheetId="28">'[1]Bancos Múltiples'!#REF!</definedName>
    <definedName name="XA429.00" localSheetId="29">'[1]Bancos Múltiples'!#REF!</definedName>
    <definedName name="XA429.00" localSheetId="3">'[1]Bancos Múltiples'!#REF!</definedName>
    <definedName name="XA429.00" localSheetId="4">'[1]Bancos Múltiples'!#REF!</definedName>
    <definedName name="XA429.00" localSheetId="43">'[1]Bancos Múltiples'!#REF!</definedName>
    <definedName name="XA429.00" localSheetId="44">'[1]Bancos Múltiples'!#REF!</definedName>
    <definedName name="XA429.00" localSheetId="52">'[1]Bancos Múltiples'!#REF!</definedName>
    <definedName name="XA429.00" localSheetId="5">'[1]Bancos Múltiples'!#REF!</definedName>
    <definedName name="XA429.00" localSheetId="53">'[1]Bancos Múltiples'!#REF!</definedName>
    <definedName name="XA429.00" localSheetId="64">'[1]Bancos Múltiples'!#REF!</definedName>
    <definedName name="XA429.00" localSheetId="65">'[1]Bancos Múltiples'!#REF!</definedName>
    <definedName name="XA429.00" localSheetId="73">'[1]Bancos Múltiples'!#REF!</definedName>
    <definedName name="XA429.00" localSheetId="74">'[1]Bancos Múltiples'!#REF!</definedName>
    <definedName name="XA429.00">'[1]Bancos Múltiples'!#REF!</definedName>
    <definedName name="XA429.01" localSheetId="1">'[1]Bancos Múltiples'!#REF!</definedName>
    <definedName name="XA429.01" localSheetId="2">'[1]Bancos Múltiples'!#REF!</definedName>
    <definedName name="XA429.01" localSheetId="28">'[1]Bancos Múltiples'!#REF!</definedName>
    <definedName name="XA429.01" localSheetId="29">'[1]Bancos Múltiples'!#REF!</definedName>
    <definedName name="XA429.01" localSheetId="3">'[1]Bancos Múltiples'!#REF!</definedName>
    <definedName name="XA429.01" localSheetId="4">'[1]Bancos Múltiples'!#REF!</definedName>
    <definedName name="XA429.01" localSheetId="43">'[1]Bancos Múltiples'!#REF!</definedName>
    <definedName name="XA429.01" localSheetId="44">'[1]Bancos Múltiples'!#REF!</definedName>
    <definedName name="XA429.01" localSheetId="52">'[1]Bancos Múltiples'!#REF!</definedName>
    <definedName name="XA429.01" localSheetId="5">'[1]Bancos Múltiples'!#REF!</definedName>
    <definedName name="XA429.01" localSheetId="53">'[1]Bancos Múltiples'!#REF!</definedName>
    <definedName name="XA429.01" localSheetId="64">'[1]Bancos Múltiples'!#REF!</definedName>
    <definedName name="XA429.01" localSheetId="65">'[1]Bancos Múltiples'!#REF!</definedName>
    <definedName name="XA429.01" localSheetId="73">'[1]Bancos Múltiples'!#REF!</definedName>
    <definedName name="XA429.01" localSheetId="74">'[1]Bancos Múltiples'!#REF!</definedName>
    <definedName name="XA429.01">'[1]Bancos Múltiples'!#REF!</definedName>
    <definedName name="XA429.02" localSheetId="1">'[1]Bancos Múltiples'!#REF!</definedName>
    <definedName name="XA429.02" localSheetId="2">'[1]Bancos Múltiples'!#REF!</definedName>
    <definedName name="XA429.02" localSheetId="28">'[1]Bancos Múltiples'!#REF!</definedName>
    <definedName name="XA429.02" localSheetId="29">'[1]Bancos Múltiples'!#REF!</definedName>
    <definedName name="XA429.02" localSheetId="3">'[1]Bancos Múltiples'!#REF!</definedName>
    <definedName name="XA429.02" localSheetId="4">'[1]Bancos Múltiples'!#REF!</definedName>
    <definedName name="XA429.02" localSheetId="43">'[1]Bancos Múltiples'!#REF!</definedName>
    <definedName name="XA429.02" localSheetId="44">'[1]Bancos Múltiples'!#REF!</definedName>
    <definedName name="XA429.02" localSheetId="52">'[1]Bancos Múltiples'!#REF!</definedName>
    <definedName name="XA429.02" localSheetId="5">'[1]Bancos Múltiples'!#REF!</definedName>
    <definedName name="XA429.02" localSheetId="53">'[1]Bancos Múltiples'!#REF!</definedName>
    <definedName name="XA429.02" localSheetId="64">'[1]Bancos Múltiples'!#REF!</definedName>
    <definedName name="XA429.02" localSheetId="65">'[1]Bancos Múltiples'!#REF!</definedName>
    <definedName name="XA429.02" localSheetId="73">'[1]Bancos Múltiples'!#REF!</definedName>
    <definedName name="XA429.02" localSheetId="74">'[1]Bancos Múltiples'!#REF!</definedName>
    <definedName name="XA429.02">'[1]Bancos Múltiples'!#REF!</definedName>
    <definedName name="XA429.03" localSheetId="1">'[1]Bancos Múltiples'!#REF!</definedName>
    <definedName name="XA429.03" localSheetId="2">'[1]Bancos Múltiples'!#REF!</definedName>
    <definedName name="XA429.03" localSheetId="28">'[1]Bancos Múltiples'!#REF!</definedName>
    <definedName name="XA429.03" localSheetId="29">'[1]Bancos Múltiples'!#REF!</definedName>
    <definedName name="XA429.03" localSheetId="3">'[1]Bancos Múltiples'!#REF!</definedName>
    <definedName name="XA429.03" localSheetId="4">'[1]Bancos Múltiples'!#REF!</definedName>
    <definedName name="XA429.03" localSheetId="43">'[1]Bancos Múltiples'!#REF!</definedName>
    <definedName name="XA429.03" localSheetId="44">'[1]Bancos Múltiples'!#REF!</definedName>
    <definedName name="XA429.03" localSheetId="52">'[1]Bancos Múltiples'!#REF!</definedName>
    <definedName name="XA429.03" localSheetId="5">'[1]Bancos Múltiples'!#REF!</definedName>
    <definedName name="XA429.03" localSheetId="53">'[1]Bancos Múltiples'!#REF!</definedName>
    <definedName name="XA429.03" localSheetId="64">'[1]Bancos Múltiples'!#REF!</definedName>
    <definedName name="XA429.03" localSheetId="65">'[1]Bancos Múltiples'!#REF!</definedName>
    <definedName name="XA429.03" localSheetId="73">'[1]Bancos Múltiples'!#REF!</definedName>
    <definedName name="XA429.03" localSheetId="74">'[1]Bancos Múltiples'!#REF!</definedName>
    <definedName name="XA429.03">'[1]Bancos Múltiples'!#REF!</definedName>
    <definedName name="XA429.04" localSheetId="1">'[1]Bancos Múltiples'!#REF!</definedName>
    <definedName name="XA429.04" localSheetId="2">'[1]Bancos Múltiples'!#REF!</definedName>
    <definedName name="XA429.04" localSheetId="28">'[1]Bancos Múltiples'!#REF!</definedName>
    <definedName name="XA429.04" localSheetId="29">'[1]Bancos Múltiples'!#REF!</definedName>
    <definedName name="XA429.04" localSheetId="3">'[1]Bancos Múltiples'!#REF!</definedName>
    <definedName name="XA429.04" localSheetId="4">'[1]Bancos Múltiples'!#REF!</definedName>
    <definedName name="XA429.04" localSheetId="43">'[1]Bancos Múltiples'!#REF!</definedName>
    <definedName name="XA429.04" localSheetId="44">'[1]Bancos Múltiples'!#REF!</definedName>
    <definedName name="XA429.04" localSheetId="52">'[1]Bancos Múltiples'!#REF!</definedName>
    <definedName name="XA429.04" localSheetId="5">'[1]Bancos Múltiples'!#REF!</definedName>
    <definedName name="XA429.04" localSheetId="53">'[1]Bancos Múltiples'!#REF!</definedName>
    <definedName name="XA429.04" localSheetId="64">'[1]Bancos Múltiples'!#REF!</definedName>
    <definedName name="XA429.04" localSheetId="65">'[1]Bancos Múltiples'!#REF!</definedName>
    <definedName name="XA429.04" localSheetId="73">'[1]Bancos Múltiples'!#REF!</definedName>
    <definedName name="XA429.04" localSheetId="74">'[1]Bancos Múltiples'!#REF!</definedName>
    <definedName name="XA429.04">'[1]Bancos Múltiples'!#REF!</definedName>
    <definedName name="XA429.05" localSheetId="1">'[1]Bancos Múltiples'!#REF!</definedName>
    <definedName name="XA429.05" localSheetId="2">'[1]Bancos Múltiples'!#REF!</definedName>
    <definedName name="XA429.05" localSheetId="28">'[1]Bancos Múltiples'!#REF!</definedName>
    <definedName name="XA429.05" localSheetId="29">'[1]Bancos Múltiples'!#REF!</definedName>
    <definedName name="XA429.05" localSheetId="3">'[1]Bancos Múltiples'!#REF!</definedName>
    <definedName name="XA429.05" localSheetId="4">'[1]Bancos Múltiples'!#REF!</definedName>
    <definedName name="XA429.05" localSheetId="43">'[1]Bancos Múltiples'!#REF!</definedName>
    <definedName name="XA429.05" localSheetId="44">'[1]Bancos Múltiples'!#REF!</definedName>
    <definedName name="XA429.05" localSheetId="52">'[1]Bancos Múltiples'!#REF!</definedName>
    <definedName name="XA429.05" localSheetId="5">'[1]Bancos Múltiples'!#REF!</definedName>
    <definedName name="XA429.05" localSheetId="53">'[1]Bancos Múltiples'!#REF!</definedName>
    <definedName name="XA429.05" localSheetId="64">'[1]Bancos Múltiples'!#REF!</definedName>
    <definedName name="XA429.05" localSheetId="65">'[1]Bancos Múltiples'!#REF!</definedName>
    <definedName name="XA429.05" localSheetId="73">'[1]Bancos Múltiples'!#REF!</definedName>
    <definedName name="XA429.05" localSheetId="74">'[1]Bancos Múltiples'!#REF!</definedName>
    <definedName name="XA429.05">'[1]Bancos Múltiples'!#REF!</definedName>
    <definedName name="XA430.00" localSheetId="1">'[1]Bancos Múltiples'!#REF!</definedName>
    <definedName name="XA430.00" localSheetId="2">'[1]Bancos Múltiples'!#REF!</definedName>
    <definedName name="XA430.00" localSheetId="28">'[1]Bancos Múltiples'!#REF!</definedName>
    <definedName name="XA430.00" localSheetId="29">'[1]Bancos Múltiples'!#REF!</definedName>
    <definedName name="XA430.00" localSheetId="3">'[1]Bancos Múltiples'!#REF!</definedName>
    <definedName name="XA430.00" localSheetId="4">'[1]Bancos Múltiples'!#REF!</definedName>
    <definedName name="XA430.00" localSheetId="43">'[1]Bancos Múltiples'!#REF!</definedName>
    <definedName name="XA430.00" localSheetId="44">'[1]Bancos Múltiples'!#REF!</definedName>
    <definedName name="XA430.00" localSheetId="52">'[1]Bancos Múltiples'!#REF!</definedName>
    <definedName name="XA430.00" localSheetId="5">'[1]Bancos Múltiples'!#REF!</definedName>
    <definedName name="XA430.00" localSheetId="53">'[1]Bancos Múltiples'!#REF!</definedName>
    <definedName name="XA430.00" localSheetId="64">'[1]Bancos Múltiples'!#REF!</definedName>
    <definedName name="XA430.00" localSheetId="65">'[1]Bancos Múltiples'!#REF!</definedName>
    <definedName name="XA430.00" localSheetId="73">'[1]Bancos Múltiples'!#REF!</definedName>
    <definedName name="XA430.00" localSheetId="74">'[1]Bancos Múltiples'!#REF!</definedName>
    <definedName name="XA430.00">'[1]Bancos Múltiples'!#REF!</definedName>
    <definedName name="XA431.00" localSheetId="1">'[1]Bancos Múltiples'!#REF!</definedName>
    <definedName name="XA431.00" localSheetId="2">'[1]Bancos Múltiples'!#REF!</definedName>
    <definedName name="XA431.00" localSheetId="28">'[1]Bancos Múltiples'!#REF!</definedName>
    <definedName name="XA431.00" localSheetId="29">'[1]Bancos Múltiples'!#REF!</definedName>
    <definedName name="XA431.00" localSheetId="3">'[1]Bancos Múltiples'!#REF!</definedName>
    <definedName name="XA431.00" localSheetId="4">'[1]Bancos Múltiples'!#REF!</definedName>
    <definedName name="XA431.00" localSheetId="43">'[1]Bancos Múltiples'!#REF!</definedName>
    <definedName name="XA431.00" localSheetId="44">'[1]Bancos Múltiples'!#REF!</definedName>
    <definedName name="XA431.00" localSheetId="52">'[1]Bancos Múltiples'!#REF!</definedName>
    <definedName name="XA431.00" localSheetId="5">'[1]Bancos Múltiples'!#REF!</definedName>
    <definedName name="XA431.00" localSheetId="53">'[1]Bancos Múltiples'!#REF!</definedName>
    <definedName name="XA431.00" localSheetId="64">'[1]Bancos Múltiples'!#REF!</definedName>
    <definedName name="XA431.00" localSheetId="65">'[1]Bancos Múltiples'!#REF!</definedName>
    <definedName name="XA431.00" localSheetId="73">'[1]Bancos Múltiples'!#REF!</definedName>
    <definedName name="XA431.00" localSheetId="74">'[1]Bancos Múltiples'!#REF!</definedName>
    <definedName name="XA431.00">'[1]Bancos Múltiples'!#REF!</definedName>
    <definedName name="XA431.01" localSheetId="1">'[1]Bancos Múltiples'!#REF!</definedName>
    <definedName name="XA431.01" localSheetId="2">'[1]Bancos Múltiples'!#REF!</definedName>
    <definedName name="XA431.01" localSheetId="28">'[1]Bancos Múltiples'!#REF!</definedName>
    <definedName name="XA431.01" localSheetId="29">'[1]Bancos Múltiples'!#REF!</definedName>
    <definedName name="XA431.01" localSheetId="3">'[1]Bancos Múltiples'!#REF!</definedName>
    <definedName name="XA431.01" localSheetId="4">'[1]Bancos Múltiples'!#REF!</definedName>
    <definedName name="XA431.01" localSheetId="43">'[1]Bancos Múltiples'!#REF!</definedName>
    <definedName name="XA431.01" localSheetId="44">'[1]Bancos Múltiples'!#REF!</definedName>
    <definedName name="XA431.01" localSheetId="52">'[1]Bancos Múltiples'!#REF!</definedName>
    <definedName name="XA431.01" localSheetId="5">'[1]Bancos Múltiples'!#REF!</definedName>
    <definedName name="XA431.01" localSheetId="53">'[1]Bancos Múltiples'!#REF!</definedName>
    <definedName name="XA431.01" localSheetId="64">'[1]Bancos Múltiples'!#REF!</definedName>
    <definedName name="XA431.01" localSheetId="65">'[1]Bancos Múltiples'!#REF!</definedName>
    <definedName name="XA431.01" localSheetId="73">'[1]Bancos Múltiples'!#REF!</definedName>
    <definedName name="XA431.01" localSheetId="74">'[1]Bancos Múltiples'!#REF!</definedName>
    <definedName name="XA431.01">'[1]Bancos Múltiples'!#REF!</definedName>
    <definedName name="XA431.02" localSheetId="1">'[1]Bancos Múltiples'!#REF!</definedName>
    <definedName name="XA431.02" localSheetId="2">'[1]Bancos Múltiples'!#REF!</definedName>
    <definedName name="XA431.02" localSheetId="28">'[1]Bancos Múltiples'!#REF!</definedName>
    <definedName name="XA431.02" localSheetId="29">'[1]Bancos Múltiples'!#REF!</definedName>
    <definedName name="XA431.02" localSheetId="3">'[1]Bancos Múltiples'!#REF!</definedName>
    <definedName name="XA431.02" localSheetId="4">'[1]Bancos Múltiples'!#REF!</definedName>
    <definedName name="XA431.02" localSheetId="43">'[1]Bancos Múltiples'!#REF!</definedName>
    <definedName name="XA431.02" localSheetId="44">'[1]Bancos Múltiples'!#REF!</definedName>
    <definedName name="XA431.02" localSheetId="52">'[1]Bancos Múltiples'!#REF!</definedName>
    <definedName name="XA431.02" localSheetId="5">'[1]Bancos Múltiples'!#REF!</definedName>
    <definedName name="XA431.02" localSheetId="53">'[1]Bancos Múltiples'!#REF!</definedName>
    <definedName name="XA431.02" localSheetId="64">'[1]Bancos Múltiples'!#REF!</definedName>
    <definedName name="XA431.02" localSheetId="65">'[1]Bancos Múltiples'!#REF!</definedName>
    <definedName name="XA431.02" localSheetId="73">'[1]Bancos Múltiples'!#REF!</definedName>
    <definedName name="XA431.02" localSheetId="74">'[1]Bancos Múltiples'!#REF!</definedName>
    <definedName name="XA431.02">'[1]Bancos Múltiples'!#REF!</definedName>
    <definedName name="XA431.03" localSheetId="1">'[1]Bancos Múltiples'!#REF!</definedName>
    <definedName name="XA431.03" localSheetId="2">'[1]Bancos Múltiples'!#REF!</definedName>
    <definedName name="XA431.03" localSheetId="28">'[1]Bancos Múltiples'!#REF!</definedName>
    <definedName name="XA431.03" localSheetId="29">'[1]Bancos Múltiples'!#REF!</definedName>
    <definedName name="XA431.03" localSheetId="3">'[1]Bancos Múltiples'!#REF!</definedName>
    <definedName name="XA431.03" localSheetId="4">'[1]Bancos Múltiples'!#REF!</definedName>
    <definedName name="XA431.03" localSheetId="43">'[1]Bancos Múltiples'!#REF!</definedName>
    <definedName name="XA431.03" localSheetId="44">'[1]Bancos Múltiples'!#REF!</definedName>
    <definedName name="XA431.03" localSheetId="52">'[1]Bancos Múltiples'!#REF!</definedName>
    <definedName name="XA431.03" localSheetId="5">'[1]Bancos Múltiples'!#REF!</definedName>
    <definedName name="XA431.03" localSheetId="53">'[1]Bancos Múltiples'!#REF!</definedName>
    <definedName name="XA431.03" localSheetId="64">'[1]Bancos Múltiples'!#REF!</definedName>
    <definedName name="XA431.03" localSheetId="65">'[1]Bancos Múltiples'!#REF!</definedName>
    <definedName name="XA431.03" localSheetId="73">'[1]Bancos Múltiples'!#REF!</definedName>
    <definedName name="XA431.03" localSheetId="74">'[1]Bancos Múltiples'!#REF!</definedName>
    <definedName name="XA431.03">'[1]Bancos Múltiples'!#REF!</definedName>
    <definedName name="XA431.04" localSheetId="1">'[1]Bancos Múltiples'!#REF!</definedName>
    <definedName name="XA431.04" localSheetId="2">'[1]Bancos Múltiples'!#REF!</definedName>
    <definedName name="XA431.04" localSheetId="28">'[1]Bancos Múltiples'!#REF!</definedName>
    <definedName name="XA431.04" localSheetId="29">'[1]Bancos Múltiples'!#REF!</definedName>
    <definedName name="XA431.04" localSheetId="3">'[1]Bancos Múltiples'!#REF!</definedName>
    <definedName name="XA431.04" localSheetId="4">'[1]Bancos Múltiples'!#REF!</definedName>
    <definedName name="XA431.04" localSheetId="43">'[1]Bancos Múltiples'!#REF!</definedName>
    <definedName name="XA431.04" localSheetId="44">'[1]Bancos Múltiples'!#REF!</definedName>
    <definedName name="XA431.04" localSheetId="52">'[1]Bancos Múltiples'!#REF!</definedName>
    <definedName name="XA431.04" localSheetId="5">'[1]Bancos Múltiples'!#REF!</definedName>
    <definedName name="XA431.04" localSheetId="53">'[1]Bancos Múltiples'!#REF!</definedName>
    <definedName name="XA431.04" localSheetId="64">'[1]Bancos Múltiples'!#REF!</definedName>
    <definedName name="XA431.04" localSheetId="65">'[1]Bancos Múltiples'!#REF!</definedName>
    <definedName name="XA431.04" localSheetId="73">'[1]Bancos Múltiples'!#REF!</definedName>
    <definedName name="XA431.04" localSheetId="74">'[1]Bancos Múltiples'!#REF!</definedName>
    <definedName name="XA431.04">'[1]Bancos Múltiples'!#REF!</definedName>
    <definedName name="XA431.05" localSheetId="1">'[1]Bancos Múltiples'!#REF!</definedName>
    <definedName name="XA431.05" localSheetId="2">'[1]Bancos Múltiples'!#REF!</definedName>
    <definedName name="XA431.05" localSheetId="28">'[1]Bancos Múltiples'!#REF!</definedName>
    <definedName name="XA431.05" localSheetId="29">'[1]Bancos Múltiples'!#REF!</definedName>
    <definedName name="XA431.05" localSheetId="3">'[1]Bancos Múltiples'!#REF!</definedName>
    <definedName name="XA431.05" localSheetId="4">'[1]Bancos Múltiples'!#REF!</definedName>
    <definedName name="XA431.05" localSheetId="43">'[1]Bancos Múltiples'!#REF!</definedName>
    <definedName name="XA431.05" localSheetId="44">'[1]Bancos Múltiples'!#REF!</definedName>
    <definedName name="XA431.05" localSheetId="52">'[1]Bancos Múltiples'!#REF!</definedName>
    <definedName name="XA431.05" localSheetId="5">'[1]Bancos Múltiples'!#REF!</definedName>
    <definedName name="XA431.05" localSheetId="53">'[1]Bancos Múltiples'!#REF!</definedName>
    <definedName name="XA431.05" localSheetId="64">'[1]Bancos Múltiples'!#REF!</definedName>
    <definedName name="XA431.05" localSheetId="65">'[1]Bancos Múltiples'!#REF!</definedName>
    <definedName name="XA431.05" localSheetId="73">'[1]Bancos Múltiples'!#REF!</definedName>
    <definedName name="XA431.05" localSheetId="74">'[1]Bancos Múltiples'!#REF!</definedName>
    <definedName name="XA431.05">'[1]Bancos Múltiples'!#REF!</definedName>
    <definedName name="XA432.00" localSheetId="1">'[1]Bancos Múltiples'!#REF!</definedName>
    <definedName name="XA432.00" localSheetId="2">'[1]Bancos Múltiples'!#REF!</definedName>
    <definedName name="XA432.00" localSheetId="28">'[1]Bancos Múltiples'!#REF!</definedName>
    <definedName name="XA432.00" localSheetId="29">'[1]Bancos Múltiples'!#REF!</definedName>
    <definedName name="XA432.00" localSheetId="3">'[1]Bancos Múltiples'!#REF!</definedName>
    <definedName name="XA432.00" localSheetId="4">'[1]Bancos Múltiples'!#REF!</definedName>
    <definedName name="XA432.00" localSheetId="43">'[1]Bancos Múltiples'!#REF!</definedName>
    <definedName name="XA432.00" localSheetId="44">'[1]Bancos Múltiples'!#REF!</definedName>
    <definedName name="XA432.00" localSheetId="52">'[1]Bancos Múltiples'!#REF!</definedName>
    <definedName name="XA432.00" localSheetId="5">'[1]Bancos Múltiples'!#REF!</definedName>
    <definedName name="XA432.00" localSheetId="53">'[1]Bancos Múltiples'!#REF!</definedName>
    <definedName name="XA432.00" localSheetId="64">'[1]Bancos Múltiples'!#REF!</definedName>
    <definedName name="XA432.00" localSheetId="65">'[1]Bancos Múltiples'!#REF!</definedName>
    <definedName name="XA432.00" localSheetId="73">'[1]Bancos Múltiples'!#REF!</definedName>
    <definedName name="XA432.00" localSheetId="74">'[1]Bancos Múltiples'!#REF!</definedName>
    <definedName name="XA432.00">'[1]Bancos Múltiples'!#REF!</definedName>
    <definedName name="XA432.01" localSheetId="1">'[1]Bancos Múltiples'!#REF!</definedName>
    <definedName name="XA432.01" localSheetId="2">'[1]Bancos Múltiples'!#REF!</definedName>
    <definedName name="XA432.01" localSheetId="28">'[1]Bancos Múltiples'!#REF!</definedName>
    <definedName name="XA432.01" localSheetId="29">'[1]Bancos Múltiples'!#REF!</definedName>
    <definedName name="XA432.01" localSheetId="3">'[1]Bancos Múltiples'!#REF!</definedName>
    <definedName name="XA432.01" localSheetId="4">'[1]Bancos Múltiples'!#REF!</definedName>
    <definedName name="XA432.01" localSheetId="43">'[1]Bancos Múltiples'!#REF!</definedName>
    <definedName name="XA432.01" localSheetId="44">'[1]Bancos Múltiples'!#REF!</definedName>
    <definedName name="XA432.01" localSheetId="52">'[1]Bancos Múltiples'!#REF!</definedName>
    <definedName name="XA432.01" localSheetId="5">'[1]Bancos Múltiples'!#REF!</definedName>
    <definedName name="XA432.01" localSheetId="53">'[1]Bancos Múltiples'!#REF!</definedName>
    <definedName name="XA432.01" localSheetId="64">'[1]Bancos Múltiples'!#REF!</definedName>
    <definedName name="XA432.01" localSheetId="65">'[1]Bancos Múltiples'!#REF!</definedName>
    <definedName name="XA432.01" localSheetId="73">'[1]Bancos Múltiples'!#REF!</definedName>
    <definedName name="XA432.01" localSheetId="74">'[1]Bancos Múltiples'!#REF!</definedName>
    <definedName name="XA432.01">'[1]Bancos Múltiples'!#REF!</definedName>
    <definedName name="XA433.00" localSheetId="1">'[1]Bancos Múltiples'!#REF!</definedName>
    <definedName name="XA433.00" localSheetId="2">'[1]Bancos Múltiples'!#REF!</definedName>
    <definedName name="XA433.00" localSheetId="28">'[1]Bancos Múltiples'!#REF!</definedName>
    <definedName name="XA433.00" localSheetId="29">'[1]Bancos Múltiples'!#REF!</definedName>
    <definedName name="XA433.00" localSheetId="3">'[1]Bancos Múltiples'!#REF!</definedName>
    <definedName name="XA433.00" localSheetId="4">'[1]Bancos Múltiples'!#REF!</definedName>
    <definedName name="XA433.00" localSheetId="43">'[1]Bancos Múltiples'!#REF!</definedName>
    <definedName name="XA433.00" localSheetId="44">'[1]Bancos Múltiples'!#REF!</definedName>
    <definedName name="XA433.00" localSheetId="52">'[1]Bancos Múltiples'!#REF!</definedName>
    <definedName name="XA433.00" localSheetId="5">'[1]Bancos Múltiples'!#REF!</definedName>
    <definedName name="XA433.00" localSheetId="53">'[1]Bancos Múltiples'!#REF!</definedName>
    <definedName name="XA433.00" localSheetId="64">'[1]Bancos Múltiples'!#REF!</definedName>
    <definedName name="XA433.00" localSheetId="65">'[1]Bancos Múltiples'!#REF!</definedName>
    <definedName name="XA433.00" localSheetId="73">'[1]Bancos Múltiples'!#REF!</definedName>
    <definedName name="XA433.00" localSheetId="74">'[1]Bancos Múltiples'!#REF!</definedName>
    <definedName name="XA433.00">'[1]Bancos Múltiples'!#REF!</definedName>
    <definedName name="XA433.01" localSheetId="1">'[1]Bancos Múltiples'!#REF!</definedName>
    <definedName name="XA433.01" localSheetId="2">'[1]Bancos Múltiples'!#REF!</definedName>
    <definedName name="XA433.01" localSheetId="28">'[1]Bancos Múltiples'!#REF!</definedName>
    <definedName name="XA433.01" localSheetId="29">'[1]Bancos Múltiples'!#REF!</definedName>
    <definedName name="XA433.01" localSheetId="3">'[1]Bancos Múltiples'!#REF!</definedName>
    <definedName name="XA433.01" localSheetId="4">'[1]Bancos Múltiples'!#REF!</definedName>
    <definedName name="XA433.01" localSheetId="43">'[1]Bancos Múltiples'!#REF!</definedName>
    <definedName name="XA433.01" localSheetId="44">'[1]Bancos Múltiples'!#REF!</definedName>
    <definedName name="XA433.01" localSheetId="52">'[1]Bancos Múltiples'!#REF!</definedName>
    <definedName name="XA433.01" localSheetId="5">'[1]Bancos Múltiples'!#REF!</definedName>
    <definedName name="XA433.01" localSheetId="53">'[1]Bancos Múltiples'!#REF!</definedName>
    <definedName name="XA433.01" localSheetId="64">'[1]Bancos Múltiples'!#REF!</definedName>
    <definedName name="XA433.01" localSheetId="65">'[1]Bancos Múltiples'!#REF!</definedName>
    <definedName name="XA433.01" localSheetId="73">'[1]Bancos Múltiples'!#REF!</definedName>
    <definedName name="XA433.01" localSheetId="74">'[1]Bancos Múltiples'!#REF!</definedName>
    <definedName name="XA433.01">'[1]Bancos Múltiples'!#REF!</definedName>
    <definedName name="XA434.00" localSheetId="1">'[1]Bancos Múltiples'!#REF!</definedName>
    <definedName name="XA434.00" localSheetId="2">'[1]Bancos Múltiples'!#REF!</definedName>
    <definedName name="XA434.00" localSheetId="28">'[1]Bancos Múltiples'!#REF!</definedName>
    <definedName name="XA434.00" localSheetId="29">'[1]Bancos Múltiples'!#REF!</definedName>
    <definedName name="XA434.00" localSheetId="3">'[1]Bancos Múltiples'!#REF!</definedName>
    <definedName name="XA434.00" localSheetId="4">'[1]Bancos Múltiples'!#REF!</definedName>
    <definedName name="XA434.00" localSheetId="43">'[1]Bancos Múltiples'!#REF!</definedName>
    <definedName name="XA434.00" localSheetId="44">'[1]Bancos Múltiples'!#REF!</definedName>
    <definedName name="XA434.00" localSheetId="52">'[1]Bancos Múltiples'!#REF!</definedName>
    <definedName name="XA434.00" localSheetId="5">'[1]Bancos Múltiples'!#REF!</definedName>
    <definedName name="XA434.00" localSheetId="53">'[1]Bancos Múltiples'!#REF!</definedName>
    <definedName name="XA434.00" localSheetId="64">'[1]Bancos Múltiples'!#REF!</definedName>
    <definedName name="XA434.00" localSheetId="65">'[1]Bancos Múltiples'!#REF!</definedName>
    <definedName name="XA434.00" localSheetId="73">'[1]Bancos Múltiples'!#REF!</definedName>
    <definedName name="XA434.00" localSheetId="74">'[1]Bancos Múltiples'!#REF!</definedName>
    <definedName name="XA434.00">'[1]Bancos Múltiples'!#REF!</definedName>
    <definedName name="XA434.01" localSheetId="1">'[1]Bancos Múltiples'!#REF!</definedName>
    <definedName name="XA434.01" localSheetId="2">'[1]Bancos Múltiples'!#REF!</definedName>
    <definedName name="XA434.01" localSheetId="28">'[1]Bancos Múltiples'!#REF!</definedName>
    <definedName name="XA434.01" localSheetId="29">'[1]Bancos Múltiples'!#REF!</definedName>
    <definedName name="XA434.01" localSheetId="3">'[1]Bancos Múltiples'!#REF!</definedName>
    <definedName name="XA434.01" localSheetId="4">'[1]Bancos Múltiples'!#REF!</definedName>
    <definedName name="XA434.01" localSheetId="43">'[1]Bancos Múltiples'!#REF!</definedName>
    <definedName name="XA434.01" localSheetId="44">'[1]Bancos Múltiples'!#REF!</definedName>
    <definedName name="XA434.01" localSheetId="52">'[1]Bancos Múltiples'!#REF!</definedName>
    <definedName name="XA434.01" localSheetId="5">'[1]Bancos Múltiples'!#REF!</definedName>
    <definedName name="XA434.01" localSheetId="53">'[1]Bancos Múltiples'!#REF!</definedName>
    <definedName name="XA434.01" localSheetId="64">'[1]Bancos Múltiples'!#REF!</definedName>
    <definedName name="XA434.01" localSheetId="65">'[1]Bancos Múltiples'!#REF!</definedName>
    <definedName name="XA434.01" localSheetId="73">'[1]Bancos Múltiples'!#REF!</definedName>
    <definedName name="XA434.01" localSheetId="74">'[1]Bancos Múltiples'!#REF!</definedName>
    <definedName name="XA434.01">'[1]Bancos Múltiples'!#REF!</definedName>
    <definedName name="XA434.02" localSheetId="1">'[1]Bancos Múltiples'!#REF!</definedName>
    <definedName name="XA434.02" localSheetId="2">'[1]Bancos Múltiples'!#REF!</definedName>
    <definedName name="XA434.02" localSheetId="28">'[1]Bancos Múltiples'!#REF!</definedName>
    <definedName name="XA434.02" localSheetId="29">'[1]Bancos Múltiples'!#REF!</definedName>
    <definedName name="XA434.02" localSheetId="3">'[1]Bancos Múltiples'!#REF!</definedName>
    <definedName name="XA434.02" localSheetId="4">'[1]Bancos Múltiples'!#REF!</definedName>
    <definedName name="XA434.02" localSheetId="43">'[1]Bancos Múltiples'!#REF!</definedName>
    <definedName name="XA434.02" localSheetId="44">'[1]Bancos Múltiples'!#REF!</definedName>
    <definedName name="XA434.02" localSheetId="52">'[1]Bancos Múltiples'!#REF!</definedName>
    <definedName name="XA434.02" localSheetId="5">'[1]Bancos Múltiples'!#REF!</definedName>
    <definedName name="XA434.02" localSheetId="53">'[1]Bancos Múltiples'!#REF!</definedName>
    <definedName name="XA434.02" localSheetId="64">'[1]Bancos Múltiples'!#REF!</definedName>
    <definedName name="XA434.02" localSheetId="65">'[1]Bancos Múltiples'!#REF!</definedName>
    <definedName name="XA434.02" localSheetId="73">'[1]Bancos Múltiples'!#REF!</definedName>
    <definedName name="XA434.02" localSheetId="74">'[1]Bancos Múltiples'!#REF!</definedName>
    <definedName name="XA434.02">'[1]Bancos Múltiples'!#REF!</definedName>
    <definedName name="XA434.03" localSheetId="1">'[1]Bancos Múltiples'!#REF!</definedName>
    <definedName name="XA434.03" localSheetId="2">'[1]Bancos Múltiples'!#REF!</definedName>
    <definedName name="XA434.03" localSheetId="28">'[1]Bancos Múltiples'!#REF!</definedName>
    <definedName name="XA434.03" localSheetId="29">'[1]Bancos Múltiples'!#REF!</definedName>
    <definedName name="XA434.03" localSheetId="3">'[1]Bancos Múltiples'!#REF!</definedName>
    <definedName name="XA434.03" localSheetId="4">'[1]Bancos Múltiples'!#REF!</definedName>
    <definedName name="XA434.03" localSheetId="43">'[1]Bancos Múltiples'!#REF!</definedName>
    <definedName name="XA434.03" localSheetId="44">'[1]Bancos Múltiples'!#REF!</definedName>
    <definedName name="XA434.03" localSheetId="52">'[1]Bancos Múltiples'!#REF!</definedName>
    <definedName name="XA434.03" localSheetId="5">'[1]Bancos Múltiples'!#REF!</definedName>
    <definedName name="XA434.03" localSheetId="53">'[1]Bancos Múltiples'!#REF!</definedName>
    <definedName name="XA434.03" localSheetId="64">'[1]Bancos Múltiples'!#REF!</definedName>
    <definedName name="XA434.03" localSheetId="65">'[1]Bancos Múltiples'!#REF!</definedName>
    <definedName name="XA434.03" localSheetId="73">'[1]Bancos Múltiples'!#REF!</definedName>
    <definedName name="XA434.03" localSheetId="74">'[1]Bancos Múltiples'!#REF!</definedName>
    <definedName name="XA434.03">'[1]Bancos Múltiples'!#REF!</definedName>
    <definedName name="XA434.04" localSheetId="1">'[1]Bancos Múltiples'!#REF!</definedName>
    <definedName name="XA434.04" localSheetId="2">'[1]Bancos Múltiples'!#REF!</definedName>
    <definedName name="XA434.04" localSheetId="28">'[1]Bancos Múltiples'!#REF!</definedName>
    <definedName name="XA434.04" localSheetId="29">'[1]Bancos Múltiples'!#REF!</definedName>
    <definedName name="XA434.04" localSheetId="3">'[1]Bancos Múltiples'!#REF!</definedName>
    <definedName name="XA434.04" localSheetId="4">'[1]Bancos Múltiples'!#REF!</definedName>
    <definedName name="XA434.04" localSheetId="43">'[1]Bancos Múltiples'!#REF!</definedName>
    <definedName name="XA434.04" localSheetId="44">'[1]Bancos Múltiples'!#REF!</definedName>
    <definedName name="XA434.04" localSheetId="52">'[1]Bancos Múltiples'!#REF!</definedName>
    <definedName name="XA434.04" localSheetId="5">'[1]Bancos Múltiples'!#REF!</definedName>
    <definedName name="XA434.04" localSheetId="53">'[1]Bancos Múltiples'!#REF!</definedName>
    <definedName name="XA434.04" localSheetId="64">'[1]Bancos Múltiples'!#REF!</definedName>
    <definedName name="XA434.04" localSheetId="65">'[1]Bancos Múltiples'!#REF!</definedName>
    <definedName name="XA434.04" localSheetId="73">'[1]Bancos Múltiples'!#REF!</definedName>
    <definedName name="XA434.04" localSheetId="74">'[1]Bancos Múltiples'!#REF!</definedName>
    <definedName name="XA434.04">'[1]Bancos Múltiples'!#REF!</definedName>
    <definedName name="XA440.00" localSheetId="1">'[1]Bancos Múltiples'!#REF!</definedName>
    <definedName name="XA440.00" localSheetId="2">'[1]Bancos Múltiples'!#REF!</definedName>
    <definedName name="XA440.00" localSheetId="28">'[1]Bancos Múltiples'!#REF!</definedName>
    <definedName name="XA440.00" localSheetId="29">'[1]Bancos Múltiples'!#REF!</definedName>
    <definedName name="XA440.00" localSheetId="3">'[1]Bancos Múltiples'!#REF!</definedName>
    <definedName name="XA440.00" localSheetId="4">'[1]Bancos Múltiples'!#REF!</definedName>
    <definedName name="XA440.00" localSheetId="43">'[1]Bancos Múltiples'!#REF!</definedName>
    <definedName name="XA440.00" localSheetId="44">'[1]Bancos Múltiples'!#REF!</definedName>
    <definedName name="XA440.00" localSheetId="52">'[1]Bancos Múltiples'!#REF!</definedName>
    <definedName name="XA440.00" localSheetId="5">'[1]Bancos Múltiples'!#REF!</definedName>
    <definedName name="XA440.00" localSheetId="53">'[1]Bancos Múltiples'!#REF!</definedName>
    <definedName name="XA440.00" localSheetId="64">'[1]Bancos Múltiples'!#REF!</definedName>
    <definedName name="XA440.00" localSheetId="65">'[1]Bancos Múltiples'!#REF!</definedName>
    <definedName name="XA440.00" localSheetId="73">'[1]Bancos Múltiples'!#REF!</definedName>
    <definedName name="XA440.00" localSheetId="74">'[1]Bancos Múltiples'!#REF!</definedName>
    <definedName name="XA440.00">'[1]Bancos Múltiples'!#REF!</definedName>
    <definedName name="XA441.00" localSheetId="1">'[1]Bancos Múltiples'!#REF!</definedName>
    <definedName name="XA441.00" localSheetId="2">'[1]Bancos Múltiples'!#REF!</definedName>
    <definedName name="XA441.00" localSheetId="28">'[1]Bancos Múltiples'!#REF!</definedName>
    <definedName name="XA441.00" localSheetId="29">'[1]Bancos Múltiples'!#REF!</definedName>
    <definedName name="XA441.00" localSheetId="3">'[1]Bancos Múltiples'!#REF!</definedName>
    <definedName name="XA441.00" localSheetId="4">'[1]Bancos Múltiples'!#REF!</definedName>
    <definedName name="XA441.00" localSheetId="43">'[1]Bancos Múltiples'!#REF!</definedName>
    <definedName name="XA441.00" localSheetId="44">'[1]Bancos Múltiples'!#REF!</definedName>
    <definedName name="XA441.00" localSheetId="52">'[1]Bancos Múltiples'!#REF!</definedName>
    <definedName name="XA441.00" localSheetId="5">'[1]Bancos Múltiples'!#REF!</definedName>
    <definedName name="XA441.00" localSheetId="53">'[1]Bancos Múltiples'!#REF!</definedName>
    <definedName name="XA441.00" localSheetId="64">'[1]Bancos Múltiples'!#REF!</definedName>
    <definedName name="XA441.00" localSheetId="65">'[1]Bancos Múltiples'!#REF!</definedName>
    <definedName name="XA441.00" localSheetId="73">'[1]Bancos Múltiples'!#REF!</definedName>
    <definedName name="XA441.00" localSheetId="74">'[1]Bancos Múltiples'!#REF!</definedName>
    <definedName name="XA441.00">'[1]Bancos Múltiples'!#REF!</definedName>
    <definedName name="XA441.01" localSheetId="1">'[1]Bancos Múltiples'!#REF!</definedName>
    <definedName name="XA441.01" localSheetId="2">'[1]Bancos Múltiples'!#REF!</definedName>
    <definedName name="XA441.01" localSheetId="28">'[1]Bancos Múltiples'!#REF!</definedName>
    <definedName name="XA441.01" localSheetId="29">'[1]Bancos Múltiples'!#REF!</definedName>
    <definedName name="XA441.01" localSheetId="3">'[1]Bancos Múltiples'!#REF!</definedName>
    <definedName name="XA441.01" localSheetId="4">'[1]Bancos Múltiples'!#REF!</definedName>
    <definedName name="XA441.01" localSheetId="43">'[1]Bancos Múltiples'!#REF!</definedName>
    <definedName name="XA441.01" localSheetId="44">'[1]Bancos Múltiples'!#REF!</definedName>
    <definedName name="XA441.01" localSheetId="52">'[1]Bancos Múltiples'!#REF!</definedName>
    <definedName name="XA441.01" localSheetId="5">'[1]Bancos Múltiples'!#REF!</definedName>
    <definedName name="XA441.01" localSheetId="53">'[1]Bancos Múltiples'!#REF!</definedName>
    <definedName name="XA441.01" localSheetId="64">'[1]Bancos Múltiples'!#REF!</definedName>
    <definedName name="XA441.01" localSheetId="65">'[1]Bancos Múltiples'!#REF!</definedName>
    <definedName name="XA441.01" localSheetId="73">'[1]Bancos Múltiples'!#REF!</definedName>
    <definedName name="XA441.01" localSheetId="74">'[1]Bancos Múltiples'!#REF!</definedName>
    <definedName name="XA441.01">'[1]Bancos Múltiples'!#REF!</definedName>
    <definedName name="XA441.02" localSheetId="1">'[1]Bancos Múltiples'!#REF!</definedName>
    <definedName name="XA441.02" localSheetId="2">'[1]Bancos Múltiples'!#REF!</definedName>
    <definedName name="XA441.02" localSheetId="28">'[1]Bancos Múltiples'!#REF!</definedName>
    <definedName name="XA441.02" localSheetId="29">'[1]Bancos Múltiples'!#REF!</definedName>
    <definedName name="XA441.02" localSheetId="3">'[1]Bancos Múltiples'!#REF!</definedName>
    <definedName name="XA441.02" localSheetId="4">'[1]Bancos Múltiples'!#REF!</definedName>
    <definedName name="XA441.02" localSheetId="43">'[1]Bancos Múltiples'!#REF!</definedName>
    <definedName name="XA441.02" localSheetId="44">'[1]Bancos Múltiples'!#REF!</definedName>
    <definedName name="XA441.02" localSheetId="52">'[1]Bancos Múltiples'!#REF!</definedName>
    <definedName name="XA441.02" localSheetId="5">'[1]Bancos Múltiples'!#REF!</definedName>
    <definedName name="XA441.02" localSheetId="53">'[1]Bancos Múltiples'!#REF!</definedName>
    <definedName name="XA441.02" localSheetId="64">'[1]Bancos Múltiples'!#REF!</definedName>
    <definedName name="XA441.02" localSheetId="65">'[1]Bancos Múltiples'!#REF!</definedName>
    <definedName name="XA441.02" localSheetId="73">'[1]Bancos Múltiples'!#REF!</definedName>
    <definedName name="XA441.02" localSheetId="74">'[1]Bancos Múltiples'!#REF!</definedName>
    <definedName name="XA441.02">'[1]Bancos Múltiples'!#REF!</definedName>
    <definedName name="XA441.03" localSheetId="1">'[1]Bancos Múltiples'!#REF!</definedName>
    <definedName name="XA441.03" localSheetId="2">'[1]Bancos Múltiples'!#REF!</definedName>
    <definedName name="XA441.03" localSheetId="28">'[1]Bancos Múltiples'!#REF!</definedName>
    <definedName name="XA441.03" localSheetId="29">'[1]Bancos Múltiples'!#REF!</definedName>
    <definedName name="XA441.03" localSheetId="3">'[1]Bancos Múltiples'!#REF!</definedName>
    <definedName name="XA441.03" localSheetId="4">'[1]Bancos Múltiples'!#REF!</definedName>
    <definedName name="XA441.03" localSheetId="43">'[1]Bancos Múltiples'!#REF!</definedName>
    <definedName name="XA441.03" localSheetId="44">'[1]Bancos Múltiples'!#REF!</definedName>
    <definedName name="XA441.03" localSheetId="52">'[1]Bancos Múltiples'!#REF!</definedName>
    <definedName name="XA441.03" localSheetId="5">'[1]Bancos Múltiples'!#REF!</definedName>
    <definedName name="XA441.03" localSheetId="53">'[1]Bancos Múltiples'!#REF!</definedName>
    <definedName name="XA441.03" localSheetId="64">'[1]Bancos Múltiples'!#REF!</definedName>
    <definedName name="XA441.03" localSheetId="65">'[1]Bancos Múltiples'!#REF!</definedName>
    <definedName name="XA441.03" localSheetId="73">'[1]Bancos Múltiples'!#REF!</definedName>
    <definedName name="XA441.03" localSheetId="74">'[1]Bancos Múltiples'!#REF!</definedName>
    <definedName name="XA441.03">'[1]Bancos Múltiples'!#REF!</definedName>
    <definedName name="XA441.99" localSheetId="1">'[1]Bancos Múltiples'!#REF!</definedName>
    <definedName name="XA441.99" localSheetId="2">'[1]Bancos Múltiples'!#REF!</definedName>
    <definedName name="XA441.99" localSheetId="28">'[1]Bancos Múltiples'!#REF!</definedName>
    <definedName name="XA441.99" localSheetId="29">'[1]Bancos Múltiples'!#REF!</definedName>
    <definedName name="XA441.99" localSheetId="3">'[1]Bancos Múltiples'!#REF!</definedName>
    <definedName name="XA441.99" localSheetId="4">'[1]Bancos Múltiples'!#REF!</definedName>
    <definedName name="XA441.99" localSheetId="43">'[1]Bancos Múltiples'!#REF!</definedName>
    <definedName name="XA441.99" localSheetId="44">'[1]Bancos Múltiples'!#REF!</definedName>
    <definedName name="XA441.99" localSheetId="52">'[1]Bancos Múltiples'!#REF!</definedName>
    <definedName name="XA441.99" localSheetId="5">'[1]Bancos Múltiples'!#REF!</definedName>
    <definedName name="XA441.99" localSheetId="53">'[1]Bancos Múltiples'!#REF!</definedName>
    <definedName name="XA441.99" localSheetId="64">'[1]Bancos Múltiples'!#REF!</definedName>
    <definedName name="XA441.99" localSheetId="65">'[1]Bancos Múltiples'!#REF!</definedName>
    <definedName name="XA441.99" localSheetId="73">'[1]Bancos Múltiples'!#REF!</definedName>
    <definedName name="XA441.99" localSheetId="74">'[1]Bancos Múltiples'!#REF!</definedName>
    <definedName name="XA441.99">'[1]Bancos Múltiples'!#REF!</definedName>
    <definedName name="XA442.00" localSheetId="1">'[1]Bancos Múltiples'!#REF!</definedName>
    <definedName name="XA442.00" localSheetId="2">'[1]Bancos Múltiples'!#REF!</definedName>
    <definedName name="XA442.00" localSheetId="28">'[1]Bancos Múltiples'!#REF!</definedName>
    <definedName name="XA442.00" localSheetId="29">'[1]Bancos Múltiples'!#REF!</definedName>
    <definedName name="XA442.00" localSheetId="3">'[1]Bancos Múltiples'!#REF!</definedName>
    <definedName name="XA442.00" localSheetId="4">'[1]Bancos Múltiples'!#REF!</definedName>
    <definedName name="XA442.00" localSheetId="43">'[1]Bancos Múltiples'!#REF!</definedName>
    <definedName name="XA442.00" localSheetId="44">'[1]Bancos Múltiples'!#REF!</definedName>
    <definedName name="XA442.00" localSheetId="52">'[1]Bancos Múltiples'!#REF!</definedName>
    <definedName name="XA442.00" localSheetId="5">'[1]Bancos Múltiples'!#REF!</definedName>
    <definedName name="XA442.00" localSheetId="53">'[1]Bancos Múltiples'!#REF!</definedName>
    <definedName name="XA442.00" localSheetId="64">'[1]Bancos Múltiples'!#REF!</definedName>
    <definedName name="XA442.00" localSheetId="65">'[1]Bancos Múltiples'!#REF!</definedName>
    <definedName name="XA442.00" localSheetId="73">'[1]Bancos Múltiples'!#REF!</definedName>
    <definedName name="XA442.00" localSheetId="74">'[1]Bancos Múltiples'!#REF!</definedName>
    <definedName name="XA442.00">'[1]Bancos Múltiples'!#REF!</definedName>
    <definedName name="XA442.01" localSheetId="1">'[1]Bancos Múltiples'!#REF!</definedName>
    <definedName name="XA442.01" localSheetId="2">'[1]Bancos Múltiples'!#REF!</definedName>
    <definedName name="XA442.01" localSheetId="28">'[1]Bancos Múltiples'!#REF!</definedName>
    <definedName name="XA442.01" localSheetId="29">'[1]Bancos Múltiples'!#REF!</definedName>
    <definedName name="XA442.01" localSheetId="3">'[1]Bancos Múltiples'!#REF!</definedName>
    <definedName name="XA442.01" localSheetId="4">'[1]Bancos Múltiples'!#REF!</definedName>
    <definedName name="XA442.01" localSheetId="43">'[1]Bancos Múltiples'!#REF!</definedName>
    <definedName name="XA442.01" localSheetId="44">'[1]Bancos Múltiples'!#REF!</definedName>
    <definedName name="XA442.01" localSheetId="52">'[1]Bancos Múltiples'!#REF!</definedName>
    <definedName name="XA442.01" localSheetId="5">'[1]Bancos Múltiples'!#REF!</definedName>
    <definedName name="XA442.01" localSheetId="53">'[1]Bancos Múltiples'!#REF!</definedName>
    <definedName name="XA442.01" localSheetId="64">'[1]Bancos Múltiples'!#REF!</definedName>
    <definedName name="XA442.01" localSheetId="65">'[1]Bancos Múltiples'!#REF!</definedName>
    <definedName name="XA442.01" localSheetId="73">'[1]Bancos Múltiples'!#REF!</definedName>
    <definedName name="XA442.01" localSheetId="74">'[1]Bancos Múltiples'!#REF!</definedName>
    <definedName name="XA442.01">'[1]Bancos Múltiples'!#REF!</definedName>
    <definedName name="XA442.02" localSheetId="1">'[1]Bancos Múltiples'!#REF!</definedName>
    <definedName name="XA442.02" localSheetId="2">'[1]Bancos Múltiples'!#REF!</definedName>
    <definedName name="XA442.02" localSheetId="28">'[1]Bancos Múltiples'!#REF!</definedName>
    <definedName name="XA442.02" localSheetId="29">'[1]Bancos Múltiples'!#REF!</definedName>
    <definedName name="XA442.02" localSheetId="3">'[1]Bancos Múltiples'!#REF!</definedName>
    <definedName name="XA442.02" localSheetId="4">'[1]Bancos Múltiples'!#REF!</definedName>
    <definedName name="XA442.02" localSheetId="43">'[1]Bancos Múltiples'!#REF!</definedName>
    <definedName name="XA442.02" localSheetId="44">'[1]Bancos Múltiples'!#REF!</definedName>
    <definedName name="XA442.02" localSheetId="52">'[1]Bancos Múltiples'!#REF!</definedName>
    <definedName name="XA442.02" localSheetId="5">'[1]Bancos Múltiples'!#REF!</definedName>
    <definedName name="XA442.02" localSheetId="53">'[1]Bancos Múltiples'!#REF!</definedName>
    <definedName name="XA442.02" localSheetId="64">'[1]Bancos Múltiples'!#REF!</definedName>
    <definedName name="XA442.02" localSheetId="65">'[1]Bancos Múltiples'!#REF!</definedName>
    <definedName name="XA442.02" localSheetId="73">'[1]Bancos Múltiples'!#REF!</definedName>
    <definedName name="XA442.02" localSheetId="74">'[1]Bancos Múltiples'!#REF!</definedName>
    <definedName name="XA442.02">'[1]Bancos Múltiples'!#REF!</definedName>
    <definedName name="XA442.03" localSheetId="1">'[1]Bancos Múltiples'!#REF!</definedName>
    <definedName name="XA442.03" localSheetId="2">'[1]Bancos Múltiples'!#REF!</definedName>
    <definedName name="XA442.03" localSheetId="28">'[1]Bancos Múltiples'!#REF!</definedName>
    <definedName name="XA442.03" localSheetId="29">'[1]Bancos Múltiples'!#REF!</definedName>
    <definedName name="XA442.03" localSheetId="3">'[1]Bancos Múltiples'!#REF!</definedName>
    <definedName name="XA442.03" localSheetId="4">'[1]Bancos Múltiples'!#REF!</definedName>
    <definedName name="XA442.03" localSheetId="43">'[1]Bancos Múltiples'!#REF!</definedName>
    <definedName name="XA442.03" localSheetId="44">'[1]Bancos Múltiples'!#REF!</definedName>
    <definedName name="XA442.03" localSheetId="52">'[1]Bancos Múltiples'!#REF!</definedName>
    <definedName name="XA442.03" localSheetId="5">'[1]Bancos Múltiples'!#REF!</definedName>
    <definedName name="XA442.03" localSheetId="53">'[1]Bancos Múltiples'!#REF!</definedName>
    <definedName name="XA442.03" localSheetId="64">'[1]Bancos Múltiples'!#REF!</definedName>
    <definedName name="XA442.03" localSheetId="65">'[1]Bancos Múltiples'!#REF!</definedName>
    <definedName name="XA442.03" localSheetId="73">'[1]Bancos Múltiples'!#REF!</definedName>
    <definedName name="XA442.03" localSheetId="74">'[1]Bancos Múltiples'!#REF!</definedName>
    <definedName name="XA442.03">'[1]Bancos Múltiples'!#REF!</definedName>
    <definedName name="XA442.04" localSheetId="1">'[1]Bancos Múltiples'!#REF!</definedName>
    <definedName name="XA442.04" localSheetId="2">'[1]Bancos Múltiples'!#REF!</definedName>
    <definedName name="XA442.04" localSheetId="28">'[1]Bancos Múltiples'!#REF!</definedName>
    <definedName name="XA442.04" localSheetId="29">'[1]Bancos Múltiples'!#REF!</definedName>
    <definedName name="XA442.04" localSheetId="3">'[1]Bancos Múltiples'!#REF!</definedName>
    <definedName name="XA442.04" localSheetId="4">'[1]Bancos Múltiples'!#REF!</definedName>
    <definedName name="XA442.04" localSheetId="43">'[1]Bancos Múltiples'!#REF!</definedName>
    <definedName name="XA442.04" localSheetId="44">'[1]Bancos Múltiples'!#REF!</definedName>
    <definedName name="XA442.04" localSheetId="52">'[1]Bancos Múltiples'!#REF!</definedName>
    <definedName name="XA442.04" localSheetId="5">'[1]Bancos Múltiples'!#REF!</definedName>
    <definedName name="XA442.04" localSheetId="53">'[1]Bancos Múltiples'!#REF!</definedName>
    <definedName name="XA442.04" localSheetId="64">'[1]Bancos Múltiples'!#REF!</definedName>
    <definedName name="XA442.04" localSheetId="65">'[1]Bancos Múltiples'!#REF!</definedName>
    <definedName name="XA442.04" localSheetId="73">'[1]Bancos Múltiples'!#REF!</definedName>
    <definedName name="XA442.04" localSheetId="74">'[1]Bancos Múltiples'!#REF!</definedName>
    <definedName name="XA442.04">'[1]Bancos Múltiples'!#REF!</definedName>
    <definedName name="XA442.05" localSheetId="1">'[1]Bancos Múltiples'!#REF!</definedName>
    <definedName name="XA442.05" localSheetId="2">'[1]Bancos Múltiples'!#REF!</definedName>
    <definedName name="XA442.05" localSheetId="28">'[1]Bancos Múltiples'!#REF!</definedName>
    <definedName name="XA442.05" localSheetId="29">'[1]Bancos Múltiples'!#REF!</definedName>
    <definedName name="XA442.05" localSheetId="3">'[1]Bancos Múltiples'!#REF!</definedName>
    <definedName name="XA442.05" localSheetId="4">'[1]Bancos Múltiples'!#REF!</definedName>
    <definedName name="XA442.05" localSheetId="43">'[1]Bancos Múltiples'!#REF!</definedName>
    <definedName name="XA442.05" localSheetId="44">'[1]Bancos Múltiples'!#REF!</definedName>
    <definedName name="XA442.05" localSheetId="52">'[1]Bancos Múltiples'!#REF!</definedName>
    <definedName name="XA442.05" localSheetId="5">'[1]Bancos Múltiples'!#REF!</definedName>
    <definedName name="XA442.05" localSheetId="53">'[1]Bancos Múltiples'!#REF!</definedName>
    <definedName name="XA442.05" localSheetId="64">'[1]Bancos Múltiples'!#REF!</definedName>
    <definedName name="XA442.05" localSheetId="65">'[1]Bancos Múltiples'!#REF!</definedName>
    <definedName name="XA442.05" localSheetId="73">'[1]Bancos Múltiples'!#REF!</definedName>
    <definedName name="XA442.05" localSheetId="74">'[1]Bancos Múltiples'!#REF!</definedName>
    <definedName name="XA442.05">'[1]Bancos Múltiples'!#REF!</definedName>
    <definedName name="XA442.06" localSheetId="1">'[1]Bancos Múltiples'!#REF!</definedName>
    <definedName name="XA442.06" localSheetId="2">'[1]Bancos Múltiples'!#REF!</definedName>
    <definedName name="XA442.06" localSheetId="28">'[1]Bancos Múltiples'!#REF!</definedName>
    <definedName name="XA442.06" localSheetId="29">'[1]Bancos Múltiples'!#REF!</definedName>
    <definedName name="XA442.06" localSheetId="3">'[1]Bancos Múltiples'!#REF!</definedName>
    <definedName name="XA442.06" localSheetId="4">'[1]Bancos Múltiples'!#REF!</definedName>
    <definedName name="XA442.06" localSheetId="43">'[1]Bancos Múltiples'!#REF!</definedName>
    <definedName name="XA442.06" localSheetId="44">'[1]Bancos Múltiples'!#REF!</definedName>
    <definedName name="XA442.06" localSheetId="52">'[1]Bancos Múltiples'!#REF!</definedName>
    <definedName name="XA442.06" localSheetId="5">'[1]Bancos Múltiples'!#REF!</definedName>
    <definedName name="XA442.06" localSheetId="53">'[1]Bancos Múltiples'!#REF!</definedName>
    <definedName name="XA442.06" localSheetId="64">'[1]Bancos Múltiples'!#REF!</definedName>
    <definedName name="XA442.06" localSheetId="65">'[1]Bancos Múltiples'!#REF!</definedName>
    <definedName name="XA442.06" localSheetId="73">'[1]Bancos Múltiples'!#REF!</definedName>
    <definedName name="XA442.06" localSheetId="74">'[1]Bancos Múltiples'!#REF!</definedName>
    <definedName name="XA442.06">'[1]Bancos Múltiples'!#REF!</definedName>
    <definedName name="XA443.00" localSheetId="1">'[1]Bancos Múltiples'!#REF!</definedName>
    <definedName name="XA443.00" localSheetId="2">'[1]Bancos Múltiples'!#REF!</definedName>
    <definedName name="XA443.00" localSheetId="28">'[1]Bancos Múltiples'!#REF!</definedName>
    <definedName name="XA443.00" localSheetId="29">'[1]Bancos Múltiples'!#REF!</definedName>
    <definedName name="XA443.00" localSheetId="3">'[1]Bancos Múltiples'!#REF!</definedName>
    <definedName name="XA443.00" localSheetId="4">'[1]Bancos Múltiples'!#REF!</definedName>
    <definedName name="XA443.00" localSheetId="43">'[1]Bancos Múltiples'!#REF!</definedName>
    <definedName name="XA443.00" localSheetId="44">'[1]Bancos Múltiples'!#REF!</definedName>
    <definedName name="XA443.00" localSheetId="52">'[1]Bancos Múltiples'!#REF!</definedName>
    <definedName name="XA443.00" localSheetId="5">'[1]Bancos Múltiples'!#REF!</definedName>
    <definedName name="XA443.00" localSheetId="53">'[1]Bancos Múltiples'!#REF!</definedName>
    <definedName name="XA443.00" localSheetId="64">'[1]Bancos Múltiples'!#REF!</definedName>
    <definedName name="XA443.00" localSheetId="65">'[1]Bancos Múltiples'!#REF!</definedName>
    <definedName name="XA443.00" localSheetId="73">'[1]Bancos Múltiples'!#REF!</definedName>
    <definedName name="XA443.00" localSheetId="74">'[1]Bancos Múltiples'!#REF!</definedName>
    <definedName name="XA443.00">'[1]Bancos Múltiples'!#REF!</definedName>
    <definedName name="XA443.01" localSheetId="1">'[1]Bancos Múltiples'!#REF!</definedName>
    <definedName name="XA443.01" localSheetId="2">'[1]Bancos Múltiples'!#REF!</definedName>
    <definedName name="XA443.01" localSheetId="28">'[1]Bancos Múltiples'!#REF!</definedName>
    <definedName name="XA443.01" localSheetId="29">'[1]Bancos Múltiples'!#REF!</definedName>
    <definedName name="XA443.01" localSheetId="3">'[1]Bancos Múltiples'!#REF!</definedName>
    <definedName name="XA443.01" localSheetId="4">'[1]Bancos Múltiples'!#REF!</definedName>
    <definedName name="XA443.01" localSheetId="43">'[1]Bancos Múltiples'!#REF!</definedName>
    <definedName name="XA443.01" localSheetId="44">'[1]Bancos Múltiples'!#REF!</definedName>
    <definedName name="XA443.01" localSheetId="52">'[1]Bancos Múltiples'!#REF!</definedName>
    <definedName name="XA443.01" localSheetId="5">'[1]Bancos Múltiples'!#REF!</definedName>
    <definedName name="XA443.01" localSheetId="53">'[1]Bancos Múltiples'!#REF!</definedName>
    <definedName name="XA443.01" localSheetId="64">'[1]Bancos Múltiples'!#REF!</definedName>
    <definedName name="XA443.01" localSheetId="65">'[1]Bancos Múltiples'!#REF!</definedName>
    <definedName name="XA443.01" localSheetId="73">'[1]Bancos Múltiples'!#REF!</definedName>
    <definedName name="XA443.01" localSheetId="74">'[1]Bancos Múltiples'!#REF!</definedName>
    <definedName name="XA443.01">'[1]Bancos Múltiples'!#REF!</definedName>
    <definedName name="XA443.02" localSheetId="1">'[1]Bancos Múltiples'!#REF!</definedName>
    <definedName name="XA443.02" localSheetId="2">'[1]Bancos Múltiples'!#REF!</definedName>
    <definedName name="XA443.02" localSheetId="28">'[1]Bancos Múltiples'!#REF!</definedName>
    <definedName name="XA443.02" localSheetId="29">'[1]Bancos Múltiples'!#REF!</definedName>
    <definedName name="XA443.02" localSheetId="3">'[1]Bancos Múltiples'!#REF!</definedName>
    <definedName name="XA443.02" localSheetId="4">'[1]Bancos Múltiples'!#REF!</definedName>
    <definedName name="XA443.02" localSheetId="43">'[1]Bancos Múltiples'!#REF!</definedName>
    <definedName name="XA443.02" localSheetId="44">'[1]Bancos Múltiples'!#REF!</definedName>
    <definedName name="XA443.02" localSheetId="52">'[1]Bancos Múltiples'!#REF!</definedName>
    <definedName name="XA443.02" localSheetId="5">'[1]Bancos Múltiples'!#REF!</definedName>
    <definedName name="XA443.02" localSheetId="53">'[1]Bancos Múltiples'!#REF!</definedName>
    <definedName name="XA443.02" localSheetId="64">'[1]Bancos Múltiples'!#REF!</definedName>
    <definedName name="XA443.02" localSheetId="65">'[1]Bancos Múltiples'!#REF!</definedName>
    <definedName name="XA443.02" localSheetId="73">'[1]Bancos Múltiples'!#REF!</definedName>
    <definedName name="XA443.02" localSheetId="74">'[1]Bancos Múltiples'!#REF!</definedName>
    <definedName name="XA443.02">'[1]Bancos Múltiples'!#REF!</definedName>
    <definedName name="XA444.00" localSheetId="1">'[1]Bancos Múltiples'!#REF!</definedName>
    <definedName name="XA444.00" localSheetId="2">'[1]Bancos Múltiples'!#REF!</definedName>
    <definedName name="XA444.00" localSheetId="28">'[1]Bancos Múltiples'!#REF!</definedName>
    <definedName name="XA444.00" localSheetId="29">'[1]Bancos Múltiples'!#REF!</definedName>
    <definedName name="XA444.00" localSheetId="3">'[1]Bancos Múltiples'!#REF!</definedName>
    <definedName name="XA444.00" localSheetId="4">'[1]Bancos Múltiples'!#REF!</definedName>
    <definedName name="XA444.00" localSheetId="43">'[1]Bancos Múltiples'!#REF!</definedName>
    <definedName name="XA444.00" localSheetId="44">'[1]Bancos Múltiples'!#REF!</definedName>
    <definedName name="XA444.00" localSheetId="52">'[1]Bancos Múltiples'!#REF!</definedName>
    <definedName name="XA444.00" localSheetId="5">'[1]Bancos Múltiples'!#REF!</definedName>
    <definedName name="XA444.00" localSheetId="53">'[1]Bancos Múltiples'!#REF!</definedName>
    <definedName name="XA444.00" localSheetId="64">'[1]Bancos Múltiples'!#REF!</definedName>
    <definedName name="XA444.00" localSheetId="65">'[1]Bancos Múltiples'!#REF!</definedName>
    <definedName name="XA444.00" localSheetId="73">'[1]Bancos Múltiples'!#REF!</definedName>
    <definedName name="XA444.00" localSheetId="74">'[1]Bancos Múltiples'!#REF!</definedName>
    <definedName name="XA444.00">'[1]Bancos Múltiples'!#REF!</definedName>
    <definedName name="XA444.01" localSheetId="1">'[1]Bancos Múltiples'!#REF!</definedName>
    <definedName name="XA444.01" localSheetId="2">'[1]Bancos Múltiples'!#REF!</definedName>
    <definedName name="XA444.01" localSheetId="28">'[1]Bancos Múltiples'!#REF!</definedName>
    <definedName name="XA444.01" localSheetId="29">'[1]Bancos Múltiples'!#REF!</definedName>
    <definedName name="XA444.01" localSheetId="3">'[1]Bancos Múltiples'!#REF!</definedName>
    <definedName name="XA444.01" localSheetId="4">'[1]Bancos Múltiples'!#REF!</definedName>
    <definedName name="XA444.01" localSheetId="43">'[1]Bancos Múltiples'!#REF!</definedName>
    <definedName name="XA444.01" localSheetId="44">'[1]Bancos Múltiples'!#REF!</definedName>
    <definedName name="XA444.01" localSheetId="52">'[1]Bancos Múltiples'!#REF!</definedName>
    <definedName name="XA444.01" localSheetId="5">'[1]Bancos Múltiples'!#REF!</definedName>
    <definedName name="XA444.01" localSheetId="53">'[1]Bancos Múltiples'!#REF!</definedName>
    <definedName name="XA444.01" localSheetId="64">'[1]Bancos Múltiples'!#REF!</definedName>
    <definedName name="XA444.01" localSheetId="65">'[1]Bancos Múltiples'!#REF!</definedName>
    <definedName name="XA444.01" localSheetId="73">'[1]Bancos Múltiples'!#REF!</definedName>
    <definedName name="XA444.01" localSheetId="74">'[1]Bancos Múltiples'!#REF!</definedName>
    <definedName name="XA444.01">'[1]Bancos Múltiples'!#REF!</definedName>
    <definedName name="XA444.02" localSheetId="1">'[1]Bancos Múltiples'!#REF!</definedName>
    <definedName name="XA444.02" localSheetId="2">'[1]Bancos Múltiples'!#REF!</definedName>
    <definedName name="XA444.02" localSheetId="28">'[1]Bancos Múltiples'!#REF!</definedName>
    <definedName name="XA444.02" localSheetId="29">'[1]Bancos Múltiples'!#REF!</definedName>
    <definedName name="XA444.02" localSheetId="3">'[1]Bancos Múltiples'!#REF!</definedName>
    <definedName name="XA444.02" localSheetId="4">'[1]Bancos Múltiples'!#REF!</definedName>
    <definedName name="XA444.02" localSheetId="43">'[1]Bancos Múltiples'!#REF!</definedName>
    <definedName name="XA444.02" localSheetId="44">'[1]Bancos Múltiples'!#REF!</definedName>
    <definedName name="XA444.02" localSheetId="52">'[1]Bancos Múltiples'!#REF!</definedName>
    <definedName name="XA444.02" localSheetId="5">'[1]Bancos Múltiples'!#REF!</definedName>
    <definedName name="XA444.02" localSheetId="53">'[1]Bancos Múltiples'!#REF!</definedName>
    <definedName name="XA444.02" localSheetId="64">'[1]Bancos Múltiples'!#REF!</definedName>
    <definedName name="XA444.02" localSheetId="65">'[1]Bancos Múltiples'!#REF!</definedName>
    <definedName name="XA444.02" localSheetId="73">'[1]Bancos Múltiples'!#REF!</definedName>
    <definedName name="XA444.02" localSheetId="74">'[1]Bancos Múltiples'!#REF!</definedName>
    <definedName name="XA444.02">'[1]Bancos Múltiples'!#REF!</definedName>
    <definedName name="XA445.00" localSheetId="1">'[1]Bancos Múltiples'!#REF!</definedName>
    <definedName name="XA445.00" localSheetId="2">'[1]Bancos Múltiples'!#REF!</definedName>
    <definedName name="XA445.00" localSheetId="28">'[1]Bancos Múltiples'!#REF!</definedName>
    <definedName name="XA445.00" localSheetId="29">'[1]Bancos Múltiples'!#REF!</definedName>
    <definedName name="XA445.00" localSheetId="3">'[1]Bancos Múltiples'!#REF!</definedName>
    <definedName name="XA445.00" localSheetId="4">'[1]Bancos Múltiples'!#REF!</definedName>
    <definedName name="XA445.00" localSheetId="43">'[1]Bancos Múltiples'!#REF!</definedName>
    <definedName name="XA445.00" localSheetId="44">'[1]Bancos Múltiples'!#REF!</definedName>
    <definedName name="XA445.00" localSheetId="52">'[1]Bancos Múltiples'!#REF!</definedName>
    <definedName name="XA445.00" localSheetId="5">'[1]Bancos Múltiples'!#REF!</definedName>
    <definedName name="XA445.00" localSheetId="53">'[1]Bancos Múltiples'!#REF!</definedName>
    <definedName name="XA445.00" localSheetId="64">'[1]Bancos Múltiples'!#REF!</definedName>
    <definedName name="XA445.00" localSheetId="65">'[1]Bancos Múltiples'!#REF!</definedName>
    <definedName name="XA445.00" localSheetId="73">'[1]Bancos Múltiples'!#REF!</definedName>
    <definedName name="XA445.00" localSheetId="74">'[1]Bancos Múltiples'!#REF!</definedName>
    <definedName name="XA445.00">'[1]Bancos Múltiples'!#REF!</definedName>
    <definedName name="XA445.01" localSheetId="1">'[1]Bancos Múltiples'!#REF!</definedName>
    <definedName name="XA445.01" localSheetId="2">'[1]Bancos Múltiples'!#REF!</definedName>
    <definedName name="XA445.01" localSheetId="28">'[1]Bancos Múltiples'!#REF!</definedName>
    <definedName name="XA445.01" localSheetId="29">'[1]Bancos Múltiples'!#REF!</definedName>
    <definedName name="XA445.01" localSheetId="3">'[1]Bancos Múltiples'!#REF!</definedName>
    <definedName name="XA445.01" localSheetId="4">'[1]Bancos Múltiples'!#REF!</definedName>
    <definedName name="XA445.01" localSheetId="43">'[1]Bancos Múltiples'!#REF!</definedName>
    <definedName name="XA445.01" localSheetId="44">'[1]Bancos Múltiples'!#REF!</definedName>
    <definedName name="XA445.01" localSheetId="52">'[1]Bancos Múltiples'!#REF!</definedName>
    <definedName name="XA445.01" localSheetId="5">'[1]Bancos Múltiples'!#REF!</definedName>
    <definedName name="XA445.01" localSheetId="53">'[1]Bancos Múltiples'!#REF!</definedName>
    <definedName name="XA445.01" localSheetId="64">'[1]Bancos Múltiples'!#REF!</definedName>
    <definedName name="XA445.01" localSheetId="65">'[1]Bancos Múltiples'!#REF!</definedName>
    <definedName name="XA445.01" localSheetId="73">'[1]Bancos Múltiples'!#REF!</definedName>
    <definedName name="XA445.01" localSheetId="74">'[1]Bancos Múltiples'!#REF!</definedName>
    <definedName name="XA445.01">'[1]Bancos Múltiples'!#REF!</definedName>
    <definedName name="XA445.99" localSheetId="1">'[1]Bancos Múltiples'!#REF!</definedName>
    <definedName name="XA445.99" localSheetId="2">'[1]Bancos Múltiples'!#REF!</definedName>
    <definedName name="XA445.99" localSheetId="28">'[1]Bancos Múltiples'!#REF!</definedName>
    <definedName name="XA445.99" localSheetId="29">'[1]Bancos Múltiples'!#REF!</definedName>
    <definedName name="XA445.99" localSheetId="3">'[1]Bancos Múltiples'!#REF!</definedName>
    <definedName name="XA445.99" localSheetId="4">'[1]Bancos Múltiples'!#REF!</definedName>
    <definedName name="XA445.99" localSheetId="43">'[1]Bancos Múltiples'!#REF!</definedName>
    <definedName name="XA445.99" localSheetId="44">'[1]Bancos Múltiples'!#REF!</definedName>
    <definedName name="XA445.99" localSheetId="52">'[1]Bancos Múltiples'!#REF!</definedName>
    <definedName name="XA445.99" localSheetId="5">'[1]Bancos Múltiples'!#REF!</definedName>
    <definedName name="XA445.99" localSheetId="53">'[1]Bancos Múltiples'!#REF!</definedName>
    <definedName name="XA445.99" localSheetId="64">'[1]Bancos Múltiples'!#REF!</definedName>
    <definedName name="XA445.99" localSheetId="65">'[1]Bancos Múltiples'!#REF!</definedName>
    <definedName name="XA445.99" localSheetId="73">'[1]Bancos Múltiples'!#REF!</definedName>
    <definedName name="XA445.99" localSheetId="74">'[1]Bancos Múltiples'!#REF!</definedName>
    <definedName name="XA445.99">'[1]Bancos Múltiples'!#REF!</definedName>
    <definedName name="XA450.00" localSheetId="1">'[1]Bancos Múltiples'!#REF!</definedName>
    <definedName name="XA450.00" localSheetId="2">'[1]Bancos Múltiples'!#REF!</definedName>
    <definedName name="XA450.00" localSheetId="28">'[1]Bancos Múltiples'!#REF!</definedName>
    <definedName name="XA450.00" localSheetId="29">'[1]Bancos Múltiples'!#REF!</definedName>
    <definedName name="XA450.00" localSheetId="3">'[1]Bancos Múltiples'!#REF!</definedName>
    <definedName name="XA450.00" localSheetId="4">'[1]Bancos Múltiples'!#REF!</definedName>
    <definedName name="XA450.00" localSheetId="43">'[1]Bancos Múltiples'!#REF!</definedName>
    <definedName name="XA450.00" localSheetId="44">'[1]Bancos Múltiples'!#REF!</definedName>
    <definedName name="XA450.00" localSheetId="52">'[1]Bancos Múltiples'!#REF!</definedName>
    <definedName name="XA450.00" localSheetId="5">'[1]Bancos Múltiples'!#REF!</definedName>
    <definedName name="XA450.00" localSheetId="53">'[1]Bancos Múltiples'!#REF!</definedName>
    <definedName name="XA450.00" localSheetId="64">'[1]Bancos Múltiples'!#REF!</definedName>
    <definedName name="XA450.00" localSheetId="65">'[1]Bancos Múltiples'!#REF!</definedName>
    <definedName name="XA450.00" localSheetId="73">'[1]Bancos Múltiples'!#REF!</definedName>
    <definedName name="XA450.00" localSheetId="74">'[1]Bancos Múltiples'!#REF!</definedName>
    <definedName name="XA450.00">'[1]Bancos Múltiples'!#REF!</definedName>
    <definedName name="XA451.00" localSheetId="1">'[1]Bancos Múltiples'!#REF!</definedName>
    <definedName name="XA451.00" localSheetId="2">'[1]Bancos Múltiples'!#REF!</definedName>
    <definedName name="XA451.00" localSheetId="28">'[1]Bancos Múltiples'!#REF!</definedName>
    <definedName name="XA451.00" localSheetId="29">'[1]Bancos Múltiples'!#REF!</definedName>
    <definedName name="XA451.00" localSheetId="3">'[1]Bancos Múltiples'!#REF!</definedName>
    <definedName name="XA451.00" localSheetId="4">'[1]Bancos Múltiples'!#REF!</definedName>
    <definedName name="XA451.00" localSheetId="43">'[1]Bancos Múltiples'!#REF!</definedName>
    <definedName name="XA451.00" localSheetId="44">'[1]Bancos Múltiples'!#REF!</definedName>
    <definedName name="XA451.00" localSheetId="52">'[1]Bancos Múltiples'!#REF!</definedName>
    <definedName name="XA451.00" localSheetId="5">'[1]Bancos Múltiples'!#REF!</definedName>
    <definedName name="XA451.00" localSheetId="53">'[1]Bancos Múltiples'!#REF!</definedName>
    <definedName name="XA451.00" localSheetId="64">'[1]Bancos Múltiples'!#REF!</definedName>
    <definedName name="XA451.00" localSheetId="65">'[1]Bancos Múltiples'!#REF!</definedName>
    <definedName name="XA451.00" localSheetId="73">'[1]Bancos Múltiples'!#REF!</definedName>
    <definedName name="XA451.00" localSheetId="74">'[1]Bancos Múltiples'!#REF!</definedName>
    <definedName name="XA451.00">'[1]Bancos Múltiples'!#REF!</definedName>
    <definedName name="XA451.01" localSheetId="1">'[1]Bancos Múltiples'!#REF!</definedName>
    <definedName name="XA451.01" localSheetId="2">'[1]Bancos Múltiples'!#REF!</definedName>
    <definedName name="XA451.01" localSheetId="28">'[1]Bancos Múltiples'!#REF!</definedName>
    <definedName name="XA451.01" localSheetId="29">'[1]Bancos Múltiples'!#REF!</definedName>
    <definedName name="XA451.01" localSheetId="3">'[1]Bancos Múltiples'!#REF!</definedName>
    <definedName name="XA451.01" localSheetId="4">'[1]Bancos Múltiples'!#REF!</definedName>
    <definedName name="XA451.01" localSheetId="43">'[1]Bancos Múltiples'!#REF!</definedName>
    <definedName name="XA451.01" localSheetId="44">'[1]Bancos Múltiples'!#REF!</definedName>
    <definedName name="XA451.01" localSheetId="52">'[1]Bancos Múltiples'!#REF!</definedName>
    <definedName name="XA451.01" localSheetId="5">'[1]Bancos Múltiples'!#REF!</definedName>
    <definedName name="XA451.01" localSheetId="53">'[1]Bancos Múltiples'!#REF!</definedName>
    <definedName name="XA451.01" localSheetId="64">'[1]Bancos Múltiples'!#REF!</definedName>
    <definedName name="XA451.01" localSheetId="65">'[1]Bancos Múltiples'!#REF!</definedName>
    <definedName name="XA451.01" localSheetId="73">'[1]Bancos Múltiples'!#REF!</definedName>
    <definedName name="XA451.01" localSheetId="74">'[1]Bancos Múltiples'!#REF!</definedName>
    <definedName name="XA451.01">'[1]Bancos Múltiples'!#REF!</definedName>
    <definedName name="XA451.02" localSheetId="1">'[1]Bancos Múltiples'!#REF!</definedName>
    <definedName name="XA451.02" localSheetId="2">'[1]Bancos Múltiples'!#REF!</definedName>
    <definedName name="XA451.02" localSheetId="28">'[1]Bancos Múltiples'!#REF!</definedName>
    <definedName name="XA451.02" localSheetId="29">'[1]Bancos Múltiples'!#REF!</definedName>
    <definedName name="XA451.02" localSheetId="3">'[1]Bancos Múltiples'!#REF!</definedName>
    <definedName name="XA451.02" localSheetId="4">'[1]Bancos Múltiples'!#REF!</definedName>
    <definedName name="XA451.02" localSheetId="43">'[1]Bancos Múltiples'!#REF!</definedName>
    <definedName name="XA451.02" localSheetId="44">'[1]Bancos Múltiples'!#REF!</definedName>
    <definedName name="XA451.02" localSheetId="52">'[1]Bancos Múltiples'!#REF!</definedName>
    <definedName name="XA451.02" localSheetId="5">'[1]Bancos Múltiples'!#REF!</definedName>
    <definedName name="XA451.02" localSheetId="53">'[1]Bancos Múltiples'!#REF!</definedName>
    <definedName name="XA451.02" localSheetId="64">'[1]Bancos Múltiples'!#REF!</definedName>
    <definedName name="XA451.02" localSheetId="65">'[1]Bancos Múltiples'!#REF!</definedName>
    <definedName name="XA451.02" localSheetId="73">'[1]Bancos Múltiples'!#REF!</definedName>
    <definedName name="XA451.02" localSheetId="74">'[1]Bancos Múltiples'!#REF!</definedName>
    <definedName name="XA451.02">'[1]Bancos Múltiples'!#REF!</definedName>
    <definedName name="XA451.03" localSheetId="1">'[1]Bancos Múltiples'!#REF!</definedName>
    <definedName name="XA451.03" localSheetId="2">'[1]Bancos Múltiples'!#REF!</definedName>
    <definedName name="XA451.03" localSheetId="28">'[1]Bancos Múltiples'!#REF!</definedName>
    <definedName name="XA451.03" localSheetId="29">'[1]Bancos Múltiples'!#REF!</definedName>
    <definedName name="XA451.03" localSheetId="3">'[1]Bancos Múltiples'!#REF!</definedName>
    <definedName name="XA451.03" localSheetId="4">'[1]Bancos Múltiples'!#REF!</definedName>
    <definedName name="XA451.03" localSheetId="43">'[1]Bancos Múltiples'!#REF!</definedName>
    <definedName name="XA451.03" localSheetId="44">'[1]Bancos Múltiples'!#REF!</definedName>
    <definedName name="XA451.03" localSheetId="52">'[1]Bancos Múltiples'!#REF!</definedName>
    <definedName name="XA451.03" localSheetId="5">'[1]Bancos Múltiples'!#REF!</definedName>
    <definedName name="XA451.03" localSheetId="53">'[1]Bancos Múltiples'!#REF!</definedName>
    <definedName name="XA451.03" localSheetId="64">'[1]Bancos Múltiples'!#REF!</definedName>
    <definedName name="XA451.03" localSheetId="65">'[1]Bancos Múltiples'!#REF!</definedName>
    <definedName name="XA451.03" localSheetId="73">'[1]Bancos Múltiples'!#REF!</definedName>
    <definedName name="XA451.03" localSheetId="74">'[1]Bancos Múltiples'!#REF!</definedName>
    <definedName name="XA451.03">'[1]Bancos Múltiples'!#REF!</definedName>
    <definedName name="XA451.04" localSheetId="1">'[1]Bancos Múltiples'!#REF!</definedName>
    <definedName name="XA451.04" localSheetId="2">'[1]Bancos Múltiples'!#REF!</definedName>
    <definedName name="XA451.04" localSheetId="28">'[1]Bancos Múltiples'!#REF!</definedName>
    <definedName name="XA451.04" localSheetId="29">'[1]Bancos Múltiples'!#REF!</definedName>
    <definedName name="XA451.04" localSheetId="3">'[1]Bancos Múltiples'!#REF!</definedName>
    <definedName name="XA451.04" localSheetId="4">'[1]Bancos Múltiples'!#REF!</definedName>
    <definedName name="XA451.04" localSheetId="43">'[1]Bancos Múltiples'!#REF!</definedName>
    <definedName name="XA451.04" localSheetId="44">'[1]Bancos Múltiples'!#REF!</definedName>
    <definedName name="XA451.04" localSheetId="52">'[1]Bancos Múltiples'!#REF!</definedName>
    <definedName name="XA451.04" localSheetId="5">'[1]Bancos Múltiples'!#REF!</definedName>
    <definedName name="XA451.04" localSheetId="53">'[1]Bancos Múltiples'!#REF!</definedName>
    <definedName name="XA451.04" localSheetId="64">'[1]Bancos Múltiples'!#REF!</definedName>
    <definedName name="XA451.04" localSheetId="65">'[1]Bancos Múltiples'!#REF!</definedName>
    <definedName name="XA451.04" localSheetId="73">'[1]Bancos Múltiples'!#REF!</definedName>
    <definedName name="XA451.04" localSheetId="74">'[1]Bancos Múltiples'!#REF!</definedName>
    <definedName name="XA451.04">'[1]Bancos Múltiples'!#REF!</definedName>
    <definedName name="XA451.05" localSheetId="1">'[1]Bancos Múltiples'!#REF!</definedName>
    <definedName name="XA451.05" localSheetId="2">'[1]Bancos Múltiples'!#REF!</definedName>
    <definedName name="XA451.05" localSheetId="28">'[1]Bancos Múltiples'!#REF!</definedName>
    <definedName name="XA451.05" localSheetId="29">'[1]Bancos Múltiples'!#REF!</definedName>
    <definedName name="XA451.05" localSheetId="3">'[1]Bancos Múltiples'!#REF!</definedName>
    <definedName name="XA451.05" localSheetId="4">'[1]Bancos Múltiples'!#REF!</definedName>
    <definedName name="XA451.05" localSheetId="43">'[1]Bancos Múltiples'!#REF!</definedName>
    <definedName name="XA451.05" localSheetId="44">'[1]Bancos Múltiples'!#REF!</definedName>
    <definedName name="XA451.05" localSheetId="52">'[1]Bancos Múltiples'!#REF!</definedName>
    <definedName name="XA451.05" localSheetId="5">'[1]Bancos Múltiples'!#REF!</definedName>
    <definedName name="XA451.05" localSheetId="53">'[1]Bancos Múltiples'!#REF!</definedName>
    <definedName name="XA451.05" localSheetId="64">'[1]Bancos Múltiples'!#REF!</definedName>
    <definedName name="XA451.05" localSheetId="65">'[1]Bancos Múltiples'!#REF!</definedName>
    <definedName name="XA451.05" localSheetId="73">'[1]Bancos Múltiples'!#REF!</definedName>
    <definedName name="XA451.05" localSheetId="74">'[1]Bancos Múltiples'!#REF!</definedName>
    <definedName name="XA451.05">'[1]Bancos Múltiples'!#REF!</definedName>
    <definedName name="XA451.06" localSheetId="1">'[1]Bancos Múltiples'!#REF!</definedName>
    <definedName name="XA451.06" localSheetId="2">'[1]Bancos Múltiples'!#REF!</definedName>
    <definedName name="XA451.06" localSheetId="28">'[1]Bancos Múltiples'!#REF!</definedName>
    <definedName name="XA451.06" localSheetId="29">'[1]Bancos Múltiples'!#REF!</definedName>
    <definedName name="XA451.06" localSheetId="3">'[1]Bancos Múltiples'!#REF!</definedName>
    <definedName name="XA451.06" localSheetId="4">'[1]Bancos Múltiples'!#REF!</definedName>
    <definedName name="XA451.06" localSheetId="43">'[1]Bancos Múltiples'!#REF!</definedName>
    <definedName name="XA451.06" localSheetId="44">'[1]Bancos Múltiples'!#REF!</definedName>
    <definedName name="XA451.06" localSheetId="52">'[1]Bancos Múltiples'!#REF!</definedName>
    <definedName name="XA451.06" localSheetId="5">'[1]Bancos Múltiples'!#REF!</definedName>
    <definedName name="XA451.06" localSheetId="53">'[1]Bancos Múltiples'!#REF!</definedName>
    <definedName name="XA451.06" localSheetId="64">'[1]Bancos Múltiples'!#REF!</definedName>
    <definedName name="XA451.06" localSheetId="65">'[1]Bancos Múltiples'!#REF!</definedName>
    <definedName name="XA451.06" localSheetId="73">'[1]Bancos Múltiples'!#REF!</definedName>
    <definedName name="XA451.06" localSheetId="74">'[1]Bancos Múltiples'!#REF!</definedName>
    <definedName name="XA451.06">'[1]Bancos Múltiples'!#REF!</definedName>
    <definedName name="XA451.07" localSheetId="1">'[1]Bancos Múltiples'!#REF!</definedName>
    <definedName name="XA451.07" localSheetId="2">'[1]Bancos Múltiples'!#REF!</definedName>
    <definedName name="XA451.07" localSheetId="28">'[1]Bancos Múltiples'!#REF!</definedName>
    <definedName name="XA451.07" localSheetId="29">'[1]Bancos Múltiples'!#REF!</definedName>
    <definedName name="XA451.07" localSheetId="3">'[1]Bancos Múltiples'!#REF!</definedName>
    <definedName name="XA451.07" localSheetId="4">'[1]Bancos Múltiples'!#REF!</definedName>
    <definedName name="XA451.07" localSheetId="43">'[1]Bancos Múltiples'!#REF!</definedName>
    <definedName name="XA451.07" localSheetId="44">'[1]Bancos Múltiples'!#REF!</definedName>
    <definedName name="XA451.07" localSheetId="52">'[1]Bancos Múltiples'!#REF!</definedName>
    <definedName name="XA451.07" localSheetId="5">'[1]Bancos Múltiples'!#REF!</definedName>
    <definedName name="XA451.07" localSheetId="53">'[1]Bancos Múltiples'!#REF!</definedName>
    <definedName name="XA451.07" localSheetId="64">'[1]Bancos Múltiples'!#REF!</definedName>
    <definedName name="XA451.07" localSheetId="65">'[1]Bancos Múltiples'!#REF!</definedName>
    <definedName name="XA451.07" localSheetId="73">'[1]Bancos Múltiples'!#REF!</definedName>
    <definedName name="XA451.07" localSheetId="74">'[1]Bancos Múltiples'!#REF!</definedName>
    <definedName name="XA451.07">'[1]Bancos Múltiples'!#REF!</definedName>
    <definedName name="XA451.08" localSheetId="1">'[1]Bancos Múltiples'!#REF!</definedName>
    <definedName name="XA451.08" localSheetId="2">'[1]Bancos Múltiples'!#REF!</definedName>
    <definedName name="XA451.08" localSheetId="28">'[1]Bancos Múltiples'!#REF!</definedName>
    <definedName name="XA451.08" localSheetId="29">'[1]Bancos Múltiples'!#REF!</definedName>
    <definedName name="XA451.08" localSheetId="3">'[1]Bancos Múltiples'!#REF!</definedName>
    <definedName name="XA451.08" localSheetId="4">'[1]Bancos Múltiples'!#REF!</definedName>
    <definedName name="XA451.08" localSheetId="43">'[1]Bancos Múltiples'!#REF!</definedName>
    <definedName name="XA451.08" localSheetId="44">'[1]Bancos Múltiples'!#REF!</definedName>
    <definedName name="XA451.08" localSheetId="52">'[1]Bancos Múltiples'!#REF!</definedName>
    <definedName name="XA451.08" localSheetId="5">'[1]Bancos Múltiples'!#REF!</definedName>
    <definedName name="XA451.08" localSheetId="53">'[1]Bancos Múltiples'!#REF!</definedName>
    <definedName name="XA451.08" localSheetId="64">'[1]Bancos Múltiples'!#REF!</definedName>
    <definedName name="XA451.08" localSheetId="65">'[1]Bancos Múltiples'!#REF!</definedName>
    <definedName name="XA451.08" localSheetId="73">'[1]Bancos Múltiples'!#REF!</definedName>
    <definedName name="XA451.08" localSheetId="74">'[1]Bancos Múltiples'!#REF!</definedName>
    <definedName name="XA451.08">'[1]Bancos Múltiples'!#REF!</definedName>
    <definedName name="XA451.09" localSheetId="1">'[1]Bancos Múltiples'!#REF!</definedName>
    <definedName name="XA451.09" localSheetId="2">'[1]Bancos Múltiples'!#REF!</definedName>
    <definedName name="XA451.09" localSheetId="28">'[1]Bancos Múltiples'!#REF!</definedName>
    <definedName name="XA451.09" localSheetId="29">'[1]Bancos Múltiples'!#REF!</definedName>
    <definedName name="XA451.09" localSheetId="3">'[1]Bancos Múltiples'!#REF!</definedName>
    <definedName name="XA451.09" localSheetId="4">'[1]Bancos Múltiples'!#REF!</definedName>
    <definedName name="XA451.09" localSheetId="43">'[1]Bancos Múltiples'!#REF!</definedName>
    <definedName name="XA451.09" localSheetId="44">'[1]Bancos Múltiples'!#REF!</definedName>
    <definedName name="XA451.09" localSheetId="52">'[1]Bancos Múltiples'!#REF!</definedName>
    <definedName name="XA451.09" localSheetId="5">'[1]Bancos Múltiples'!#REF!</definedName>
    <definedName name="XA451.09" localSheetId="53">'[1]Bancos Múltiples'!#REF!</definedName>
    <definedName name="XA451.09" localSheetId="64">'[1]Bancos Múltiples'!#REF!</definedName>
    <definedName name="XA451.09" localSheetId="65">'[1]Bancos Múltiples'!#REF!</definedName>
    <definedName name="XA451.09" localSheetId="73">'[1]Bancos Múltiples'!#REF!</definedName>
    <definedName name="XA451.09" localSheetId="74">'[1]Bancos Múltiples'!#REF!</definedName>
    <definedName name="XA451.09">'[1]Bancos Múltiples'!#REF!</definedName>
    <definedName name="XA451.10" localSheetId="1">'[1]Bancos Múltiples'!#REF!</definedName>
    <definedName name="XA451.10" localSheetId="2">'[1]Bancos Múltiples'!#REF!</definedName>
    <definedName name="XA451.10" localSheetId="28">'[1]Bancos Múltiples'!#REF!</definedName>
    <definedName name="XA451.10" localSheetId="29">'[1]Bancos Múltiples'!#REF!</definedName>
    <definedName name="XA451.10" localSheetId="3">'[1]Bancos Múltiples'!#REF!</definedName>
    <definedName name="XA451.10" localSheetId="4">'[1]Bancos Múltiples'!#REF!</definedName>
    <definedName name="XA451.10" localSheetId="43">'[1]Bancos Múltiples'!#REF!</definedName>
    <definedName name="XA451.10" localSheetId="44">'[1]Bancos Múltiples'!#REF!</definedName>
    <definedName name="XA451.10" localSheetId="52">'[1]Bancos Múltiples'!#REF!</definedName>
    <definedName name="XA451.10" localSheetId="5">'[1]Bancos Múltiples'!#REF!</definedName>
    <definedName name="XA451.10" localSheetId="53">'[1]Bancos Múltiples'!#REF!</definedName>
    <definedName name="XA451.10" localSheetId="64">'[1]Bancos Múltiples'!#REF!</definedName>
    <definedName name="XA451.10" localSheetId="65">'[1]Bancos Múltiples'!#REF!</definedName>
    <definedName name="XA451.10" localSheetId="73">'[1]Bancos Múltiples'!#REF!</definedName>
    <definedName name="XA451.10" localSheetId="74">'[1]Bancos Múltiples'!#REF!</definedName>
    <definedName name="XA451.10">'[1]Bancos Múltiples'!#REF!</definedName>
    <definedName name="XA451.11" localSheetId="1">'[1]Bancos Múltiples'!#REF!</definedName>
    <definedName name="XA451.11" localSheetId="2">'[1]Bancos Múltiples'!#REF!</definedName>
    <definedName name="XA451.11" localSheetId="28">'[1]Bancos Múltiples'!#REF!</definedName>
    <definedName name="XA451.11" localSheetId="29">'[1]Bancos Múltiples'!#REF!</definedName>
    <definedName name="XA451.11" localSheetId="3">'[1]Bancos Múltiples'!#REF!</definedName>
    <definedName name="XA451.11" localSheetId="4">'[1]Bancos Múltiples'!#REF!</definedName>
    <definedName name="XA451.11" localSheetId="43">'[1]Bancos Múltiples'!#REF!</definedName>
    <definedName name="XA451.11" localSheetId="44">'[1]Bancos Múltiples'!#REF!</definedName>
    <definedName name="XA451.11" localSheetId="52">'[1]Bancos Múltiples'!#REF!</definedName>
    <definedName name="XA451.11" localSheetId="5">'[1]Bancos Múltiples'!#REF!</definedName>
    <definedName name="XA451.11" localSheetId="53">'[1]Bancos Múltiples'!#REF!</definedName>
    <definedName name="XA451.11" localSheetId="64">'[1]Bancos Múltiples'!#REF!</definedName>
    <definedName name="XA451.11" localSheetId="65">'[1]Bancos Múltiples'!#REF!</definedName>
    <definedName name="XA451.11" localSheetId="73">'[1]Bancos Múltiples'!#REF!</definedName>
    <definedName name="XA451.11" localSheetId="74">'[1]Bancos Múltiples'!#REF!</definedName>
    <definedName name="XA451.11">'[1]Bancos Múltiples'!#REF!</definedName>
    <definedName name="XA451.12" localSheetId="1">'[1]Bancos Múltiples'!#REF!</definedName>
    <definedName name="XA451.12" localSheetId="2">'[1]Bancos Múltiples'!#REF!</definedName>
    <definedName name="XA451.12" localSheetId="28">'[1]Bancos Múltiples'!#REF!</definedName>
    <definedName name="XA451.12" localSheetId="29">'[1]Bancos Múltiples'!#REF!</definedName>
    <definedName name="XA451.12" localSheetId="3">'[1]Bancos Múltiples'!#REF!</definedName>
    <definedName name="XA451.12" localSheetId="4">'[1]Bancos Múltiples'!#REF!</definedName>
    <definedName name="XA451.12" localSheetId="43">'[1]Bancos Múltiples'!#REF!</definedName>
    <definedName name="XA451.12" localSheetId="44">'[1]Bancos Múltiples'!#REF!</definedName>
    <definedName name="XA451.12" localSheetId="52">'[1]Bancos Múltiples'!#REF!</definedName>
    <definedName name="XA451.12" localSheetId="5">'[1]Bancos Múltiples'!#REF!</definedName>
    <definedName name="XA451.12" localSheetId="53">'[1]Bancos Múltiples'!#REF!</definedName>
    <definedName name="XA451.12" localSheetId="64">'[1]Bancos Múltiples'!#REF!</definedName>
    <definedName name="XA451.12" localSheetId="65">'[1]Bancos Múltiples'!#REF!</definedName>
    <definedName name="XA451.12" localSheetId="73">'[1]Bancos Múltiples'!#REF!</definedName>
    <definedName name="XA451.12" localSheetId="74">'[1]Bancos Múltiples'!#REF!</definedName>
    <definedName name="XA451.12">'[1]Bancos Múltiples'!#REF!</definedName>
    <definedName name="XA451.13" localSheetId="1">'[1]Bancos Múltiples'!#REF!</definedName>
    <definedName name="XA451.13" localSheetId="2">'[1]Bancos Múltiples'!#REF!</definedName>
    <definedName name="XA451.13" localSheetId="28">'[1]Bancos Múltiples'!#REF!</definedName>
    <definedName name="XA451.13" localSheetId="29">'[1]Bancos Múltiples'!#REF!</definedName>
    <definedName name="XA451.13" localSheetId="3">'[1]Bancos Múltiples'!#REF!</definedName>
    <definedName name="XA451.13" localSheetId="4">'[1]Bancos Múltiples'!#REF!</definedName>
    <definedName name="XA451.13" localSheetId="43">'[1]Bancos Múltiples'!#REF!</definedName>
    <definedName name="XA451.13" localSheetId="44">'[1]Bancos Múltiples'!#REF!</definedName>
    <definedName name="XA451.13" localSheetId="52">'[1]Bancos Múltiples'!#REF!</definedName>
    <definedName name="XA451.13" localSheetId="5">'[1]Bancos Múltiples'!#REF!</definedName>
    <definedName name="XA451.13" localSheetId="53">'[1]Bancos Múltiples'!#REF!</definedName>
    <definedName name="XA451.13" localSheetId="64">'[1]Bancos Múltiples'!#REF!</definedName>
    <definedName name="XA451.13" localSheetId="65">'[1]Bancos Múltiples'!#REF!</definedName>
    <definedName name="XA451.13" localSheetId="73">'[1]Bancos Múltiples'!#REF!</definedName>
    <definedName name="XA451.13" localSheetId="74">'[1]Bancos Múltiples'!#REF!</definedName>
    <definedName name="XA451.13">'[1]Bancos Múltiples'!#REF!</definedName>
    <definedName name="XA451.14" localSheetId="1">'[1]Bancos Múltiples'!#REF!</definedName>
    <definedName name="XA451.14" localSheetId="2">'[1]Bancos Múltiples'!#REF!</definedName>
    <definedName name="XA451.14" localSheetId="28">'[1]Bancos Múltiples'!#REF!</definedName>
    <definedName name="XA451.14" localSheetId="29">'[1]Bancos Múltiples'!#REF!</definedName>
    <definedName name="XA451.14" localSheetId="3">'[1]Bancos Múltiples'!#REF!</definedName>
    <definedName name="XA451.14" localSheetId="4">'[1]Bancos Múltiples'!#REF!</definedName>
    <definedName name="XA451.14" localSheetId="43">'[1]Bancos Múltiples'!#REF!</definedName>
    <definedName name="XA451.14" localSheetId="44">'[1]Bancos Múltiples'!#REF!</definedName>
    <definedName name="XA451.14" localSheetId="52">'[1]Bancos Múltiples'!#REF!</definedName>
    <definedName name="XA451.14" localSheetId="5">'[1]Bancos Múltiples'!#REF!</definedName>
    <definedName name="XA451.14" localSheetId="53">'[1]Bancos Múltiples'!#REF!</definedName>
    <definedName name="XA451.14" localSheetId="64">'[1]Bancos Múltiples'!#REF!</definedName>
    <definedName name="XA451.14" localSheetId="65">'[1]Bancos Múltiples'!#REF!</definedName>
    <definedName name="XA451.14" localSheetId="73">'[1]Bancos Múltiples'!#REF!</definedName>
    <definedName name="XA451.14" localSheetId="74">'[1]Bancos Múltiples'!#REF!</definedName>
    <definedName name="XA451.14">'[1]Bancos Múltiples'!#REF!</definedName>
    <definedName name="XA451.15" localSheetId="1">'[1]Bancos Múltiples'!#REF!</definedName>
    <definedName name="XA451.15" localSheetId="2">'[1]Bancos Múltiples'!#REF!</definedName>
    <definedName name="XA451.15" localSheetId="28">'[1]Bancos Múltiples'!#REF!</definedName>
    <definedName name="XA451.15" localSheetId="29">'[1]Bancos Múltiples'!#REF!</definedName>
    <definedName name="XA451.15" localSheetId="3">'[1]Bancos Múltiples'!#REF!</definedName>
    <definedName name="XA451.15" localSheetId="4">'[1]Bancos Múltiples'!#REF!</definedName>
    <definedName name="XA451.15" localSheetId="43">'[1]Bancos Múltiples'!#REF!</definedName>
    <definedName name="XA451.15" localSheetId="44">'[1]Bancos Múltiples'!#REF!</definedName>
    <definedName name="XA451.15" localSheetId="52">'[1]Bancos Múltiples'!#REF!</definedName>
    <definedName name="XA451.15" localSheetId="5">'[1]Bancos Múltiples'!#REF!</definedName>
    <definedName name="XA451.15" localSheetId="53">'[1]Bancos Múltiples'!#REF!</definedName>
    <definedName name="XA451.15" localSheetId="64">'[1]Bancos Múltiples'!#REF!</definedName>
    <definedName name="XA451.15" localSheetId="65">'[1]Bancos Múltiples'!#REF!</definedName>
    <definedName name="XA451.15" localSheetId="73">'[1]Bancos Múltiples'!#REF!</definedName>
    <definedName name="XA451.15" localSheetId="74">'[1]Bancos Múltiples'!#REF!</definedName>
    <definedName name="XA451.15">'[1]Bancos Múltiples'!#REF!</definedName>
    <definedName name="XA451.16" localSheetId="1">'[1]Bancos Múltiples'!#REF!</definedName>
    <definedName name="XA451.16" localSheetId="2">'[1]Bancos Múltiples'!#REF!</definedName>
    <definedName name="XA451.16" localSheetId="28">'[1]Bancos Múltiples'!#REF!</definedName>
    <definedName name="XA451.16" localSheetId="29">'[1]Bancos Múltiples'!#REF!</definedName>
    <definedName name="XA451.16" localSheetId="3">'[1]Bancos Múltiples'!#REF!</definedName>
    <definedName name="XA451.16" localSheetId="4">'[1]Bancos Múltiples'!#REF!</definedName>
    <definedName name="XA451.16" localSheetId="43">'[1]Bancos Múltiples'!#REF!</definedName>
    <definedName name="XA451.16" localSheetId="44">'[1]Bancos Múltiples'!#REF!</definedName>
    <definedName name="XA451.16" localSheetId="52">'[1]Bancos Múltiples'!#REF!</definedName>
    <definedName name="XA451.16" localSheetId="5">'[1]Bancos Múltiples'!#REF!</definedName>
    <definedName name="XA451.16" localSheetId="53">'[1]Bancos Múltiples'!#REF!</definedName>
    <definedName name="XA451.16" localSheetId="64">'[1]Bancos Múltiples'!#REF!</definedName>
    <definedName name="XA451.16" localSheetId="65">'[1]Bancos Múltiples'!#REF!</definedName>
    <definedName name="XA451.16" localSheetId="73">'[1]Bancos Múltiples'!#REF!</definedName>
    <definedName name="XA451.16" localSheetId="74">'[1]Bancos Múltiples'!#REF!</definedName>
    <definedName name="XA451.16">'[1]Bancos Múltiples'!#REF!</definedName>
    <definedName name="XA451.17" localSheetId="1">'[1]Bancos Múltiples'!#REF!</definedName>
    <definedName name="XA451.17" localSheetId="2">'[1]Bancos Múltiples'!#REF!</definedName>
    <definedName name="XA451.17" localSheetId="28">'[1]Bancos Múltiples'!#REF!</definedName>
    <definedName name="XA451.17" localSheetId="29">'[1]Bancos Múltiples'!#REF!</definedName>
    <definedName name="XA451.17" localSheetId="3">'[1]Bancos Múltiples'!#REF!</definedName>
    <definedName name="XA451.17" localSheetId="4">'[1]Bancos Múltiples'!#REF!</definedName>
    <definedName name="XA451.17" localSheetId="43">'[1]Bancos Múltiples'!#REF!</definedName>
    <definedName name="XA451.17" localSheetId="44">'[1]Bancos Múltiples'!#REF!</definedName>
    <definedName name="XA451.17" localSheetId="52">'[1]Bancos Múltiples'!#REF!</definedName>
    <definedName name="XA451.17" localSheetId="5">'[1]Bancos Múltiples'!#REF!</definedName>
    <definedName name="XA451.17" localSheetId="53">'[1]Bancos Múltiples'!#REF!</definedName>
    <definedName name="XA451.17" localSheetId="64">'[1]Bancos Múltiples'!#REF!</definedName>
    <definedName name="XA451.17" localSheetId="65">'[1]Bancos Múltiples'!#REF!</definedName>
    <definedName name="XA451.17" localSheetId="73">'[1]Bancos Múltiples'!#REF!</definedName>
    <definedName name="XA451.17" localSheetId="74">'[1]Bancos Múltiples'!#REF!</definedName>
    <definedName name="XA451.17">'[1]Bancos Múltiples'!#REF!</definedName>
    <definedName name="XA451.18" localSheetId="1">'[1]Bancos Múltiples'!#REF!</definedName>
    <definedName name="XA451.18" localSheetId="2">'[1]Bancos Múltiples'!#REF!</definedName>
    <definedName name="XA451.18" localSheetId="28">'[1]Bancos Múltiples'!#REF!</definedName>
    <definedName name="XA451.18" localSheetId="29">'[1]Bancos Múltiples'!#REF!</definedName>
    <definedName name="XA451.18" localSheetId="3">'[1]Bancos Múltiples'!#REF!</definedName>
    <definedName name="XA451.18" localSheetId="4">'[1]Bancos Múltiples'!#REF!</definedName>
    <definedName name="XA451.18" localSheetId="43">'[1]Bancos Múltiples'!#REF!</definedName>
    <definedName name="XA451.18" localSheetId="44">'[1]Bancos Múltiples'!#REF!</definedName>
    <definedName name="XA451.18" localSheetId="52">'[1]Bancos Múltiples'!#REF!</definedName>
    <definedName name="XA451.18" localSheetId="5">'[1]Bancos Múltiples'!#REF!</definedName>
    <definedName name="XA451.18" localSheetId="53">'[1]Bancos Múltiples'!#REF!</definedName>
    <definedName name="XA451.18" localSheetId="64">'[1]Bancos Múltiples'!#REF!</definedName>
    <definedName name="XA451.18" localSheetId="65">'[1]Bancos Múltiples'!#REF!</definedName>
    <definedName name="XA451.18" localSheetId="73">'[1]Bancos Múltiples'!#REF!</definedName>
    <definedName name="XA451.18" localSheetId="74">'[1]Bancos Múltiples'!#REF!</definedName>
    <definedName name="XA451.18">'[1]Bancos Múltiples'!#REF!</definedName>
    <definedName name="XA451.19" localSheetId="1">'[1]Bancos Múltiples'!#REF!</definedName>
    <definedName name="XA451.19" localSheetId="2">'[1]Bancos Múltiples'!#REF!</definedName>
    <definedName name="XA451.19" localSheetId="28">'[1]Bancos Múltiples'!#REF!</definedName>
    <definedName name="XA451.19" localSheetId="29">'[1]Bancos Múltiples'!#REF!</definedName>
    <definedName name="XA451.19" localSheetId="3">'[1]Bancos Múltiples'!#REF!</definedName>
    <definedName name="XA451.19" localSheetId="4">'[1]Bancos Múltiples'!#REF!</definedName>
    <definedName name="XA451.19" localSheetId="43">'[1]Bancos Múltiples'!#REF!</definedName>
    <definedName name="XA451.19" localSheetId="44">'[1]Bancos Múltiples'!#REF!</definedName>
    <definedName name="XA451.19" localSheetId="52">'[1]Bancos Múltiples'!#REF!</definedName>
    <definedName name="XA451.19" localSheetId="5">'[1]Bancos Múltiples'!#REF!</definedName>
    <definedName name="XA451.19" localSheetId="53">'[1]Bancos Múltiples'!#REF!</definedName>
    <definedName name="XA451.19" localSheetId="64">'[1]Bancos Múltiples'!#REF!</definedName>
    <definedName name="XA451.19" localSheetId="65">'[1]Bancos Múltiples'!#REF!</definedName>
    <definedName name="XA451.19" localSheetId="73">'[1]Bancos Múltiples'!#REF!</definedName>
    <definedName name="XA451.19" localSheetId="74">'[1]Bancos Múltiples'!#REF!</definedName>
    <definedName name="XA451.19">'[1]Bancos Múltiples'!#REF!</definedName>
    <definedName name="XA451.20" localSheetId="1">'[1]Bancos Múltiples'!#REF!</definedName>
    <definedName name="XA451.20" localSheetId="2">'[1]Bancos Múltiples'!#REF!</definedName>
    <definedName name="XA451.20" localSheetId="28">'[1]Bancos Múltiples'!#REF!</definedName>
    <definedName name="XA451.20" localSheetId="29">'[1]Bancos Múltiples'!#REF!</definedName>
    <definedName name="XA451.20" localSheetId="3">'[1]Bancos Múltiples'!#REF!</definedName>
    <definedName name="XA451.20" localSheetId="4">'[1]Bancos Múltiples'!#REF!</definedName>
    <definedName name="XA451.20" localSheetId="43">'[1]Bancos Múltiples'!#REF!</definedName>
    <definedName name="XA451.20" localSheetId="44">'[1]Bancos Múltiples'!#REF!</definedName>
    <definedName name="XA451.20" localSheetId="52">'[1]Bancos Múltiples'!#REF!</definedName>
    <definedName name="XA451.20" localSheetId="5">'[1]Bancos Múltiples'!#REF!</definedName>
    <definedName name="XA451.20" localSheetId="53">'[1]Bancos Múltiples'!#REF!</definedName>
    <definedName name="XA451.20" localSheetId="64">'[1]Bancos Múltiples'!#REF!</definedName>
    <definedName name="XA451.20" localSheetId="65">'[1]Bancos Múltiples'!#REF!</definedName>
    <definedName name="XA451.20" localSheetId="73">'[1]Bancos Múltiples'!#REF!</definedName>
    <definedName name="XA451.20" localSheetId="74">'[1]Bancos Múltiples'!#REF!</definedName>
    <definedName name="XA451.20">'[1]Bancos Múltiples'!#REF!</definedName>
    <definedName name="XA451.99" localSheetId="1">'[1]Bancos Múltiples'!#REF!</definedName>
    <definedName name="XA451.99" localSheetId="2">'[1]Bancos Múltiples'!#REF!</definedName>
    <definedName name="XA451.99" localSheetId="28">'[1]Bancos Múltiples'!#REF!</definedName>
    <definedName name="XA451.99" localSheetId="29">'[1]Bancos Múltiples'!#REF!</definedName>
    <definedName name="XA451.99" localSheetId="3">'[1]Bancos Múltiples'!#REF!</definedName>
    <definedName name="XA451.99" localSheetId="4">'[1]Bancos Múltiples'!#REF!</definedName>
    <definedName name="XA451.99" localSheetId="43">'[1]Bancos Múltiples'!#REF!</definedName>
    <definedName name="XA451.99" localSheetId="44">'[1]Bancos Múltiples'!#REF!</definedName>
    <definedName name="XA451.99" localSheetId="52">'[1]Bancos Múltiples'!#REF!</definedName>
    <definedName name="XA451.99" localSheetId="5">'[1]Bancos Múltiples'!#REF!</definedName>
    <definedName name="XA451.99" localSheetId="53">'[1]Bancos Múltiples'!#REF!</definedName>
    <definedName name="XA451.99" localSheetId="64">'[1]Bancos Múltiples'!#REF!</definedName>
    <definedName name="XA451.99" localSheetId="65">'[1]Bancos Múltiples'!#REF!</definedName>
    <definedName name="XA451.99" localSheetId="73">'[1]Bancos Múltiples'!#REF!</definedName>
    <definedName name="XA451.99" localSheetId="74">'[1]Bancos Múltiples'!#REF!</definedName>
    <definedName name="XA451.99">'[1]Bancos Múltiples'!#REF!</definedName>
    <definedName name="XA452.00" localSheetId="1">'[1]Bancos Múltiples'!#REF!</definedName>
    <definedName name="XA452.00" localSheetId="2">'[1]Bancos Múltiples'!#REF!</definedName>
    <definedName name="XA452.00" localSheetId="28">'[1]Bancos Múltiples'!#REF!</definedName>
    <definedName name="XA452.00" localSheetId="29">'[1]Bancos Múltiples'!#REF!</definedName>
    <definedName name="XA452.00" localSheetId="3">'[1]Bancos Múltiples'!#REF!</definedName>
    <definedName name="XA452.00" localSheetId="4">'[1]Bancos Múltiples'!#REF!</definedName>
    <definedName name="XA452.00" localSheetId="43">'[1]Bancos Múltiples'!#REF!</definedName>
    <definedName name="XA452.00" localSheetId="44">'[1]Bancos Múltiples'!#REF!</definedName>
    <definedName name="XA452.00" localSheetId="52">'[1]Bancos Múltiples'!#REF!</definedName>
    <definedName name="XA452.00" localSheetId="5">'[1]Bancos Múltiples'!#REF!</definedName>
    <definedName name="XA452.00" localSheetId="53">'[1]Bancos Múltiples'!#REF!</definedName>
    <definedName name="XA452.00" localSheetId="64">'[1]Bancos Múltiples'!#REF!</definedName>
    <definedName name="XA452.00" localSheetId="65">'[1]Bancos Múltiples'!#REF!</definedName>
    <definedName name="XA452.00" localSheetId="73">'[1]Bancos Múltiples'!#REF!</definedName>
    <definedName name="XA452.00" localSheetId="74">'[1]Bancos Múltiples'!#REF!</definedName>
    <definedName name="XA452.00">'[1]Bancos Múltiples'!#REF!</definedName>
    <definedName name="XA452.01" localSheetId="1">'[1]Bancos Múltiples'!#REF!</definedName>
    <definedName name="XA452.01" localSheetId="2">'[1]Bancos Múltiples'!#REF!</definedName>
    <definedName name="XA452.01" localSheetId="28">'[1]Bancos Múltiples'!#REF!</definedName>
    <definedName name="XA452.01" localSheetId="29">'[1]Bancos Múltiples'!#REF!</definedName>
    <definedName name="XA452.01" localSheetId="3">'[1]Bancos Múltiples'!#REF!</definedName>
    <definedName name="XA452.01" localSheetId="4">'[1]Bancos Múltiples'!#REF!</definedName>
    <definedName name="XA452.01" localSheetId="43">'[1]Bancos Múltiples'!#REF!</definedName>
    <definedName name="XA452.01" localSheetId="44">'[1]Bancos Múltiples'!#REF!</definedName>
    <definedName name="XA452.01" localSheetId="52">'[1]Bancos Múltiples'!#REF!</definedName>
    <definedName name="XA452.01" localSheetId="5">'[1]Bancos Múltiples'!#REF!</definedName>
    <definedName name="XA452.01" localSheetId="53">'[1]Bancos Múltiples'!#REF!</definedName>
    <definedName name="XA452.01" localSheetId="64">'[1]Bancos Múltiples'!#REF!</definedName>
    <definedName name="XA452.01" localSheetId="65">'[1]Bancos Múltiples'!#REF!</definedName>
    <definedName name="XA452.01" localSheetId="73">'[1]Bancos Múltiples'!#REF!</definedName>
    <definedName name="XA452.01" localSheetId="74">'[1]Bancos Múltiples'!#REF!</definedName>
    <definedName name="XA452.01">'[1]Bancos Múltiples'!#REF!</definedName>
    <definedName name="XA452.02" localSheetId="1">'[1]Bancos Múltiples'!#REF!</definedName>
    <definedName name="XA452.02" localSheetId="2">'[1]Bancos Múltiples'!#REF!</definedName>
    <definedName name="XA452.02" localSheetId="28">'[1]Bancos Múltiples'!#REF!</definedName>
    <definedName name="XA452.02" localSheetId="29">'[1]Bancos Múltiples'!#REF!</definedName>
    <definedName name="XA452.02" localSheetId="3">'[1]Bancos Múltiples'!#REF!</definedName>
    <definedName name="XA452.02" localSheetId="4">'[1]Bancos Múltiples'!#REF!</definedName>
    <definedName name="XA452.02" localSheetId="43">'[1]Bancos Múltiples'!#REF!</definedName>
    <definedName name="XA452.02" localSheetId="44">'[1]Bancos Múltiples'!#REF!</definedName>
    <definedName name="XA452.02" localSheetId="52">'[1]Bancos Múltiples'!#REF!</definedName>
    <definedName name="XA452.02" localSheetId="5">'[1]Bancos Múltiples'!#REF!</definedName>
    <definedName name="XA452.02" localSheetId="53">'[1]Bancos Múltiples'!#REF!</definedName>
    <definedName name="XA452.02" localSheetId="64">'[1]Bancos Múltiples'!#REF!</definedName>
    <definedName name="XA452.02" localSheetId="65">'[1]Bancos Múltiples'!#REF!</definedName>
    <definedName name="XA452.02" localSheetId="73">'[1]Bancos Múltiples'!#REF!</definedName>
    <definedName name="XA452.02" localSheetId="74">'[1]Bancos Múltiples'!#REF!</definedName>
    <definedName name="XA452.02">'[1]Bancos Múltiples'!#REF!</definedName>
    <definedName name="XA452.03" localSheetId="1">'[1]Bancos Múltiples'!#REF!</definedName>
    <definedName name="XA452.03" localSheetId="2">'[1]Bancos Múltiples'!#REF!</definedName>
    <definedName name="XA452.03" localSheetId="28">'[1]Bancos Múltiples'!#REF!</definedName>
    <definedName name="XA452.03" localSheetId="29">'[1]Bancos Múltiples'!#REF!</definedName>
    <definedName name="XA452.03" localSheetId="3">'[1]Bancos Múltiples'!#REF!</definedName>
    <definedName name="XA452.03" localSheetId="4">'[1]Bancos Múltiples'!#REF!</definedName>
    <definedName name="XA452.03" localSheetId="43">'[1]Bancos Múltiples'!#REF!</definedName>
    <definedName name="XA452.03" localSheetId="44">'[1]Bancos Múltiples'!#REF!</definedName>
    <definedName name="XA452.03" localSheetId="52">'[1]Bancos Múltiples'!#REF!</definedName>
    <definedName name="XA452.03" localSheetId="5">'[1]Bancos Múltiples'!#REF!</definedName>
    <definedName name="XA452.03" localSheetId="53">'[1]Bancos Múltiples'!#REF!</definedName>
    <definedName name="XA452.03" localSheetId="64">'[1]Bancos Múltiples'!#REF!</definedName>
    <definedName name="XA452.03" localSheetId="65">'[1]Bancos Múltiples'!#REF!</definedName>
    <definedName name="XA452.03" localSheetId="73">'[1]Bancos Múltiples'!#REF!</definedName>
    <definedName name="XA452.03" localSheetId="74">'[1]Bancos Múltiples'!#REF!</definedName>
    <definedName name="XA452.03">'[1]Bancos Múltiples'!#REF!</definedName>
    <definedName name="XA452.04" localSheetId="1">'[1]Bancos Múltiples'!#REF!</definedName>
    <definedName name="XA452.04" localSheetId="2">'[1]Bancos Múltiples'!#REF!</definedName>
    <definedName name="XA452.04" localSheetId="28">'[1]Bancos Múltiples'!#REF!</definedName>
    <definedName name="XA452.04" localSheetId="29">'[1]Bancos Múltiples'!#REF!</definedName>
    <definedName name="XA452.04" localSheetId="3">'[1]Bancos Múltiples'!#REF!</definedName>
    <definedName name="XA452.04" localSheetId="4">'[1]Bancos Múltiples'!#REF!</definedName>
    <definedName name="XA452.04" localSheetId="43">'[1]Bancos Múltiples'!#REF!</definedName>
    <definedName name="XA452.04" localSheetId="44">'[1]Bancos Múltiples'!#REF!</definedName>
    <definedName name="XA452.04" localSheetId="52">'[1]Bancos Múltiples'!#REF!</definedName>
    <definedName name="XA452.04" localSheetId="5">'[1]Bancos Múltiples'!#REF!</definedName>
    <definedName name="XA452.04" localSheetId="53">'[1]Bancos Múltiples'!#REF!</definedName>
    <definedName name="XA452.04" localSheetId="64">'[1]Bancos Múltiples'!#REF!</definedName>
    <definedName name="XA452.04" localSheetId="65">'[1]Bancos Múltiples'!#REF!</definedName>
    <definedName name="XA452.04" localSheetId="73">'[1]Bancos Múltiples'!#REF!</definedName>
    <definedName name="XA452.04" localSheetId="74">'[1]Bancos Múltiples'!#REF!</definedName>
    <definedName name="XA452.04">'[1]Bancos Múltiples'!#REF!</definedName>
    <definedName name="XA452.99" localSheetId="1">'[1]Bancos Múltiples'!#REF!</definedName>
    <definedName name="XA452.99" localSheetId="2">'[1]Bancos Múltiples'!#REF!</definedName>
    <definedName name="XA452.99" localSheetId="28">'[1]Bancos Múltiples'!#REF!</definedName>
    <definedName name="XA452.99" localSheetId="29">'[1]Bancos Múltiples'!#REF!</definedName>
    <definedName name="XA452.99" localSheetId="3">'[1]Bancos Múltiples'!#REF!</definedName>
    <definedName name="XA452.99" localSheetId="4">'[1]Bancos Múltiples'!#REF!</definedName>
    <definedName name="XA452.99" localSheetId="43">'[1]Bancos Múltiples'!#REF!</definedName>
    <definedName name="XA452.99" localSheetId="44">'[1]Bancos Múltiples'!#REF!</definedName>
    <definedName name="XA452.99" localSheetId="52">'[1]Bancos Múltiples'!#REF!</definedName>
    <definedName name="XA452.99" localSheetId="5">'[1]Bancos Múltiples'!#REF!</definedName>
    <definedName name="XA452.99" localSheetId="53">'[1]Bancos Múltiples'!#REF!</definedName>
    <definedName name="XA452.99" localSheetId="64">'[1]Bancos Múltiples'!#REF!</definedName>
    <definedName name="XA452.99" localSheetId="65">'[1]Bancos Múltiples'!#REF!</definedName>
    <definedName name="XA452.99" localSheetId="73">'[1]Bancos Múltiples'!#REF!</definedName>
    <definedName name="XA452.99" localSheetId="74">'[1]Bancos Múltiples'!#REF!</definedName>
    <definedName name="XA452.99">'[1]Bancos Múltiples'!#REF!</definedName>
    <definedName name="XA453.00" localSheetId="1">'[1]Bancos Múltiples'!#REF!</definedName>
    <definedName name="XA453.00" localSheetId="2">'[1]Bancos Múltiples'!#REF!</definedName>
    <definedName name="XA453.00" localSheetId="28">'[1]Bancos Múltiples'!#REF!</definedName>
    <definedName name="XA453.00" localSheetId="29">'[1]Bancos Múltiples'!#REF!</definedName>
    <definedName name="XA453.00" localSheetId="3">'[1]Bancos Múltiples'!#REF!</definedName>
    <definedName name="XA453.00" localSheetId="4">'[1]Bancos Múltiples'!#REF!</definedName>
    <definedName name="XA453.00" localSheetId="43">'[1]Bancos Múltiples'!#REF!</definedName>
    <definedName name="XA453.00" localSheetId="44">'[1]Bancos Múltiples'!#REF!</definedName>
    <definedName name="XA453.00" localSheetId="52">'[1]Bancos Múltiples'!#REF!</definedName>
    <definedName name="XA453.00" localSheetId="5">'[1]Bancos Múltiples'!#REF!</definedName>
    <definedName name="XA453.00" localSheetId="53">'[1]Bancos Múltiples'!#REF!</definedName>
    <definedName name="XA453.00" localSheetId="64">'[1]Bancos Múltiples'!#REF!</definedName>
    <definedName name="XA453.00" localSheetId="65">'[1]Bancos Múltiples'!#REF!</definedName>
    <definedName name="XA453.00" localSheetId="73">'[1]Bancos Múltiples'!#REF!</definedName>
    <definedName name="XA453.00" localSheetId="74">'[1]Bancos Múltiples'!#REF!</definedName>
    <definedName name="XA453.00">'[1]Bancos Múltiples'!#REF!</definedName>
    <definedName name="XA453.01" localSheetId="1">'[1]Bancos Múltiples'!#REF!</definedName>
    <definedName name="XA453.01" localSheetId="2">'[1]Bancos Múltiples'!#REF!</definedName>
    <definedName name="XA453.01" localSheetId="28">'[1]Bancos Múltiples'!#REF!</definedName>
    <definedName name="XA453.01" localSheetId="29">'[1]Bancos Múltiples'!#REF!</definedName>
    <definedName name="XA453.01" localSheetId="3">'[1]Bancos Múltiples'!#REF!</definedName>
    <definedName name="XA453.01" localSheetId="4">'[1]Bancos Múltiples'!#REF!</definedName>
    <definedName name="XA453.01" localSheetId="43">'[1]Bancos Múltiples'!#REF!</definedName>
    <definedName name="XA453.01" localSheetId="44">'[1]Bancos Múltiples'!#REF!</definedName>
    <definedName name="XA453.01" localSheetId="52">'[1]Bancos Múltiples'!#REF!</definedName>
    <definedName name="XA453.01" localSheetId="5">'[1]Bancos Múltiples'!#REF!</definedName>
    <definedName name="XA453.01" localSheetId="53">'[1]Bancos Múltiples'!#REF!</definedName>
    <definedName name="XA453.01" localSheetId="64">'[1]Bancos Múltiples'!#REF!</definedName>
    <definedName name="XA453.01" localSheetId="65">'[1]Bancos Múltiples'!#REF!</definedName>
    <definedName name="XA453.01" localSheetId="73">'[1]Bancos Múltiples'!#REF!</definedName>
    <definedName name="XA453.01" localSheetId="74">'[1]Bancos Múltiples'!#REF!</definedName>
    <definedName name="XA453.01">'[1]Bancos Múltiples'!#REF!</definedName>
    <definedName name="XA453.02" localSheetId="1">'[1]Bancos Múltiples'!#REF!</definedName>
    <definedName name="XA453.02" localSheetId="2">'[1]Bancos Múltiples'!#REF!</definedName>
    <definedName name="XA453.02" localSheetId="28">'[1]Bancos Múltiples'!#REF!</definedName>
    <definedName name="XA453.02" localSheetId="29">'[1]Bancos Múltiples'!#REF!</definedName>
    <definedName name="XA453.02" localSheetId="3">'[1]Bancos Múltiples'!#REF!</definedName>
    <definedName name="XA453.02" localSheetId="4">'[1]Bancos Múltiples'!#REF!</definedName>
    <definedName name="XA453.02" localSheetId="43">'[1]Bancos Múltiples'!#REF!</definedName>
    <definedName name="XA453.02" localSheetId="44">'[1]Bancos Múltiples'!#REF!</definedName>
    <definedName name="XA453.02" localSheetId="52">'[1]Bancos Múltiples'!#REF!</definedName>
    <definedName name="XA453.02" localSheetId="5">'[1]Bancos Múltiples'!#REF!</definedName>
    <definedName name="XA453.02" localSheetId="53">'[1]Bancos Múltiples'!#REF!</definedName>
    <definedName name="XA453.02" localSheetId="64">'[1]Bancos Múltiples'!#REF!</definedName>
    <definedName name="XA453.02" localSheetId="65">'[1]Bancos Múltiples'!#REF!</definedName>
    <definedName name="XA453.02" localSheetId="73">'[1]Bancos Múltiples'!#REF!</definedName>
    <definedName name="XA453.02" localSheetId="74">'[1]Bancos Múltiples'!#REF!</definedName>
    <definedName name="XA453.02">'[1]Bancos Múltiples'!#REF!</definedName>
    <definedName name="XA453.03" localSheetId="1">'[1]Bancos Múltiples'!#REF!</definedName>
    <definedName name="XA453.03" localSheetId="2">'[1]Bancos Múltiples'!#REF!</definedName>
    <definedName name="XA453.03" localSheetId="28">'[1]Bancos Múltiples'!#REF!</definedName>
    <definedName name="XA453.03" localSheetId="29">'[1]Bancos Múltiples'!#REF!</definedName>
    <definedName name="XA453.03" localSheetId="3">'[1]Bancos Múltiples'!#REF!</definedName>
    <definedName name="XA453.03" localSheetId="4">'[1]Bancos Múltiples'!#REF!</definedName>
    <definedName name="XA453.03" localSheetId="43">'[1]Bancos Múltiples'!#REF!</definedName>
    <definedName name="XA453.03" localSheetId="44">'[1]Bancos Múltiples'!#REF!</definedName>
    <definedName name="XA453.03" localSheetId="52">'[1]Bancos Múltiples'!#REF!</definedName>
    <definedName name="XA453.03" localSheetId="5">'[1]Bancos Múltiples'!#REF!</definedName>
    <definedName name="XA453.03" localSheetId="53">'[1]Bancos Múltiples'!#REF!</definedName>
    <definedName name="XA453.03" localSheetId="64">'[1]Bancos Múltiples'!#REF!</definedName>
    <definedName name="XA453.03" localSheetId="65">'[1]Bancos Múltiples'!#REF!</definedName>
    <definedName name="XA453.03" localSheetId="73">'[1]Bancos Múltiples'!#REF!</definedName>
    <definedName name="XA453.03" localSheetId="74">'[1]Bancos Múltiples'!#REF!</definedName>
    <definedName name="XA453.03">'[1]Bancos Múltiples'!#REF!</definedName>
    <definedName name="XA453.04" localSheetId="1">'[1]Bancos Múltiples'!#REF!</definedName>
    <definedName name="XA453.04" localSheetId="2">'[1]Bancos Múltiples'!#REF!</definedName>
    <definedName name="XA453.04" localSheetId="28">'[1]Bancos Múltiples'!#REF!</definedName>
    <definedName name="XA453.04" localSheetId="29">'[1]Bancos Múltiples'!#REF!</definedName>
    <definedName name="XA453.04" localSheetId="3">'[1]Bancos Múltiples'!#REF!</definedName>
    <definedName name="XA453.04" localSheetId="4">'[1]Bancos Múltiples'!#REF!</definedName>
    <definedName name="XA453.04" localSheetId="43">'[1]Bancos Múltiples'!#REF!</definedName>
    <definedName name="XA453.04" localSheetId="44">'[1]Bancos Múltiples'!#REF!</definedName>
    <definedName name="XA453.04" localSheetId="52">'[1]Bancos Múltiples'!#REF!</definedName>
    <definedName name="XA453.04" localSheetId="5">'[1]Bancos Múltiples'!#REF!</definedName>
    <definedName name="XA453.04" localSheetId="53">'[1]Bancos Múltiples'!#REF!</definedName>
    <definedName name="XA453.04" localSheetId="64">'[1]Bancos Múltiples'!#REF!</definedName>
    <definedName name="XA453.04" localSheetId="65">'[1]Bancos Múltiples'!#REF!</definedName>
    <definedName name="XA453.04" localSheetId="73">'[1]Bancos Múltiples'!#REF!</definedName>
    <definedName name="XA453.04" localSheetId="74">'[1]Bancos Múltiples'!#REF!</definedName>
    <definedName name="XA453.04">'[1]Bancos Múltiples'!#REF!</definedName>
    <definedName name="XA453.05" localSheetId="1">'[1]Bancos Múltiples'!#REF!</definedName>
    <definedName name="XA453.05" localSheetId="2">'[1]Bancos Múltiples'!#REF!</definedName>
    <definedName name="XA453.05" localSheetId="28">'[1]Bancos Múltiples'!#REF!</definedName>
    <definedName name="XA453.05" localSheetId="29">'[1]Bancos Múltiples'!#REF!</definedName>
    <definedName name="XA453.05" localSheetId="3">'[1]Bancos Múltiples'!#REF!</definedName>
    <definedName name="XA453.05" localSheetId="4">'[1]Bancos Múltiples'!#REF!</definedName>
    <definedName name="XA453.05" localSheetId="43">'[1]Bancos Múltiples'!#REF!</definedName>
    <definedName name="XA453.05" localSheetId="44">'[1]Bancos Múltiples'!#REF!</definedName>
    <definedName name="XA453.05" localSheetId="52">'[1]Bancos Múltiples'!#REF!</definedName>
    <definedName name="XA453.05" localSheetId="5">'[1]Bancos Múltiples'!#REF!</definedName>
    <definedName name="XA453.05" localSheetId="53">'[1]Bancos Múltiples'!#REF!</definedName>
    <definedName name="XA453.05" localSheetId="64">'[1]Bancos Múltiples'!#REF!</definedName>
    <definedName name="XA453.05" localSheetId="65">'[1]Bancos Múltiples'!#REF!</definedName>
    <definedName name="XA453.05" localSheetId="73">'[1]Bancos Múltiples'!#REF!</definedName>
    <definedName name="XA453.05" localSheetId="74">'[1]Bancos Múltiples'!#REF!</definedName>
    <definedName name="XA453.05">'[1]Bancos Múltiples'!#REF!</definedName>
    <definedName name="XA453.06" localSheetId="1">'[1]Bancos Múltiples'!#REF!</definedName>
    <definedName name="XA453.06" localSheetId="2">'[1]Bancos Múltiples'!#REF!</definedName>
    <definedName name="XA453.06" localSheetId="28">'[1]Bancos Múltiples'!#REF!</definedName>
    <definedName name="XA453.06" localSheetId="29">'[1]Bancos Múltiples'!#REF!</definedName>
    <definedName name="XA453.06" localSheetId="3">'[1]Bancos Múltiples'!#REF!</definedName>
    <definedName name="XA453.06" localSheetId="4">'[1]Bancos Múltiples'!#REF!</definedName>
    <definedName name="XA453.06" localSheetId="43">'[1]Bancos Múltiples'!#REF!</definedName>
    <definedName name="XA453.06" localSheetId="44">'[1]Bancos Múltiples'!#REF!</definedName>
    <definedName name="XA453.06" localSheetId="52">'[1]Bancos Múltiples'!#REF!</definedName>
    <definedName name="XA453.06" localSheetId="5">'[1]Bancos Múltiples'!#REF!</definedName>
    <definedName name="XA453.06" localSheetId="53">'[1]Bancos Múltiples'!#REF!</definedName>
    <definedName name="XA453.06" localSheetId="64">'[1]Bancos Múltiples'!#REF!</definedName>
    <definedName name="XA453.06" localSheetId="65">'[1]Bancos Múltiples'!#REF!</definedName>
    <definedName name="XA453.06" localSheetId="73">'[1]Bancos Múltiples'!#REF!</definedName>
    <definedName name="XA453.06" localSheetId="74">'[1]Bancos Múltiples'!#REF!</definedName>
    <definedName name="XA453.06">'[1]Bancos Múltiples'!#REF!</definedName>
    <definedName name="XA453.99" localSheetId="1">'[1]Bancos Múltiples'!#REF!</definedName>
    <definedName name="XA453.99" localSheetId="2">'[1]Bancos Múltiples'!#REF!</definedName>
    <definedName name="XA453.99" localSheetId="28">'[1]Bancos Múltiples'!#REF!</definedName>
    <definedName name="XA453.99" localSheetId="29">'[1]Bancos Múltiples'!#REF!</definedName>
    <definedName name="XA453.99" localSheetId="3">'[1]Bancos Múltiples'!#REF!</definedName>
    <definedName name="XA453.99" localSheetId="4">'[1]Bancos Múltiples'!#REF!</definedName>
    <definedName name="XA453.99" localSheetId="43">'[1]Bancos Múltiples'!#REF!</definedName>
    <definedName name="XA453.99" localSheetId="44">'[1]Bancos Múltiples'!#REF!</definedName>
    <definedName name="XA453.99" localSheetId="52">'[1]Bancos Múltiples'!#REF!</definedName>
    <definedName name="XA453.99" localSheetId="5">'[1]Bancos Múltiples'!#REF!</definedName>
    <definedName name="XA453.99" localSheetId="53">'[1]Bancos Múltiples'!#REF!</definedName>
    <definedName name="XA453.99" localSheetId="64">'[1]Bancos Múltiples'!#REF!</definedName>
    <definedName name="XA453.99" localSheetId="65">'[1]Bancos Múltiples'!#REF!</definedName>
    <definedName name="XA453.99" localSheetId="73">'[1]Bancos Múltiples'!#REF!</definedName>
    <definedName name="XA453.99" localSheetId="74">'[1]Bancos Múltiples'!#REF!</definedName>
    <definedName name="XA453.99">'[1]Bancos Múltiples'!#REF!</definedName>
    <definedName name="XA454.00" localSheetId="1">'[1]Bancos Múltiples'!#REF!</definedName>
    <definedName name="XA454.00" localSheetId="2">'[1]Bancos Múltiples'!#REF!</definedName>
    <definedName name="XA454.00" localSheetId="28">'[1]Bancos Múltiples'!#REF!</definedName>
    <definedName name="XA454.00" localSheetId="29">'[1]Bancos Múltiples'!#REF!</definedName>
    <definedName name="XA454.00" localSheetId="3">'[1]Bancos Múltiples'!#REF!</definedName>
    <definedName name="XA454.00" localSheetId="4">'[1]Bancos Múltiples'!#REF!</definedName>
    <definedName name="XA454.00" localSheetId="43">'[1]Bancos Múltiples'!#REF!</definedName>
    <definedName name="XA454.00" localSheetId="44">'[1]Bancos Múltiples'!#REF!</definedName>
    <definedName name="XA454.00" localSheetId="52">'[1]Bancos Múltiples'!#REF!</definedName>
    <definedName name="XA454.00" localSheetId="5">'[1]Bancos Múltiples'!#REF!</definedName>
    <definedName name="XA454.00" localSheetId="53">'[1]Bancos Múltiples'!#REF!</definedName>
    <definedName name="XA454.00" localSheetId="64">'[1]Bancos Múltiples'!#REF!</definedName>
    <definedName name="XA454.00" localSheetId="65">'[1]Bancos Múltiples'!#REF!</definedName>
    <definedName name="XA454.00" localSheetId="73">'[1]Bancos Múltiples'!#REF!</definedName>
    <definedName name="XA454.00" localSheetId="74">'[1]Bancos Múltiples'!#REF!</definedName>
    <definedName name="XA454.00">'[1]Bancos Múltiples'!#REF!</definedName>
    <definedName name="XA454.01" localSheetId="1">'[1]Bancos Múltiples'!#REF!</definedName>
    <definedName name="XA454.01" localSheetId="2">'[1]Bancos Múltiples'!#REF!</definedName>
    <definedName name="XA454.01" localSheetId="28">'[1]Bancos Múltiples'!#REF!</definedName>
    <definedName name="XA454.01" localSheetId="29">'[1]Bancos Múltiples'!#REF!</definedName>
    <definedName name="XA454.01" localSheetId="3">'[1]Bancos Múltiples'!#REF!</definedName>
    <definedName name="XA454.01" localSheetId="4">'[1]Bancos Múltiples'!#REF!</definedName>
    <definedName name="XA454.01" localSheetId="43">'[1]Bancos Múltiples'!#REF!</definedName>
    <definedName name="XA454.01" localSheetId="44">'[1]Bancos Múltiples'!#REF!</definedName>
    <definedName name="XA454.01" localSheetId="52">'[1]Bancos Múltiples'!#REF!</definedName>
    <definedName name="XA454.01" localSheetId="5">'[1]Bancos Múltiples'!#REF!</definedName>
    <definedName name="XA454.01" localSheetId="53">'[1]Bancos Múltiples'!#REF!</definedName>
    <definedName name="XA454.01" localSheetId="64">'[1]Bancos Múltiples'!#REF!</definedName>
    <definedName name="XA454.01" localSheetId="65">'[1]Bancos Múltiples'!#REF!</definedName>
    <definedName name="XA454.01" localSheetId="73">'[1]Bancos Múltiples'!#REF!</definedName>
    <definedName name="XA454.01" localSheetId="74">'[1]Bancos Múltiples'!#REF!</definedName>
    <definedName name="XA454.01">'[1]Bancos Múltiples'!#REF!</definedName>
    <definedName name="XA454.02" localSheetId="1">'[1]Bancos Múltiples'!#REF!</definedName>
    <definedName name="XA454.02" localSheetId="2">'[1]Bancos Múltiples'!#REF!</definedName>
    <definedName name="XA454.02" localSheetId="28">'[1]Bancos Múltiples'!#REF!</definedName>
    <definedName name="XA454.02" localSheetId="29">'[1]Bancos Múltiples'!#REF!</definedName>
    <definedName name="XA454.02" localSheetId="3">'[1]Bancos Múltiples'!#REF!</definedName>
    <definedName name="XA454.02" localSheetId="4">'[1]Bancos Múltiples'!#REF!</definedName>
    <definedName name="XA454.02" localSheetId="43">'[1]Bancos Múltiples'!#REF!</definedName>
    <definedName name="XA454.02" localSheetId="44">'[1]Bancos Múltiples'!#REF!</definedName>
    <definedName name="XA454.02" localSheetId="52">'[1]Bancos Múltiples'!#REF!</definedName>
    <definedName name="XA454.02" localSheetId="5">'[1]Bancos Múltiples'!#REF!</definedName>
    <definedName name="XA454.02" localSheetId="53">'[1]Bancos Múltiples'!#REF!</definedName>
    <definedName name="XA454.02" localSheetId="64">'[1]Bancos Múltiples'!#REF!</definedName>
    <definedName name="XA454.02" localSheetId="65">'[1]Bancos Múltiples'!#REF!</definedName>
    <definedName name="XA454.02" localSheetId="73">'[1]Bancos Múltiples'!#REF!</definedName>
    <definedName name="XA454.02" localSheetId="74">'[1]Bancos Múltiples'!#REF!</definedName>
    <definedName name="XA454.02">'[1]Bancos Múltiples'!#REF!</definedName>
    <definedName name="XA454.03" localSheetId="1">'[1]Bancos Múltiples'!#REF!</definedName>
    <definedName name="XA454.03" localSheetId="2">'[1]Bancos Múltiples'!#REF!</definedName>
    <definedName name="XA454.03" localSheetId="28">'[1]Bancos Múltiples'!#REF!</definedName>
    <definedName name="XA454.03" localSheetId="29">'[1]Bancos Múltiples'!#REF!</definedName>
    <definedName name="XA454.03" localSheetId="3">'[1]Bancos Múltiples'!#REF!</definedName>
    <definedName name="XA454.03" localSheetId="4">'[1]Bancos Múltiples'!#REF!</definedName>
    <definedName name="XA454.03" localSheetId="43">'[1]Bancos Múltiples'!#REF!</definedName>
    <definedName name="XA454.03" localSheetId="44">'[1]Bancos Múltiples'!#REF!</definedName>
    <definedName name="XA454.03" localSheetId="52">'[1]Bancos Múltiples'!#REF!</definedName>
    <definedName name="XA454.03" localSheetId="5">'[1]Bancos Múltiples'!#REF!</definedName>
    <definedName name="XA454.03" localSheetId="53">'[1]Bancos Múltiples'!#REF!</definedName>
    <definedName name="XA454.03" localSheetId="64">'[1]Bancos Múltiples'!#REF!</definedName>
    <definedName name="XA454.03" localSheetId="65">'[1]Bancos Múltiples'!#REF!</definedName>
    <definedName name="XA454.03" localSheetId="73">'[1]Bancos Múltiples'!#REF!</definedName>
    <definedName name="XA454.03" localSheetId="74">'[1]Bancos Múltiples'!#REF!</definedName>
    <definedName name="XA454.03">'[1]Bancos Múltiples'!#REF!</definedName>
    <definedName name="XA454.04" localSheetId="1">'[1]Bancos Múltiples'!#REF!</definedName>
    <definedName name="XA454.04" localSheetId="2">'[1]Bancos Múltiples'!#REF!</definedName>
    <definedName name="XA454.04" localSheetId="28">'[1]Bancos Múltiples'!#REF!</definedName>
    <definedName name="XA454.04" localSheetId="29">'[1]Bancos Múltiples'!#REF!</definedName>
    <definedName name="XA454.04" localSheetId="3">'[1]Bancos Múltiples'!#REF!</definedName>
    <definedName name="XA454.04" localSheetId="4">'[1]Bancos Múltiples'!#REF!</definedName>
    <definedName name="XA454.04" localSheetId="43">'[1]Bancos Múltiples'!#REF!</definedName>
    <definedName name="XA454.04" localSheetId="44">'[1]Bancos Múltiples'!#REF!</definedName>
    <definedName name="XA454.04" localSheetId="52">'[1]Bancos Múltiples'!#REF!</definedName>
    <definedName name="XA454.04" localSheetId="5">'[1]Bancos Múltiples'!#REF!</definedName>
    <definedName name="XA454.04" localSheetId="53">'[1]Bancos Múltiples'!#REF!</definedName>
    <definedName name="XA454.04" localSheetId="64">'[1]Bancos Múltiples'!#REF!</definedName>
    <definedName name="XA454.04" localSheetId="65">'[1]Bancos Múltiples'!#REF!</definedName>
    <definedName name="XA454.04" localSheetId="73">'[1]Bancos Múltiples'!#REF!</definedName>
    <definedName name="XA454.04" localSheetId="74">'[1]Bancos Múltiples'!#REF!</definedName>
    <definedName name="XA454.04">'[1]Bancos Múltiples'!#REF!</definedName>
    <definedName name="XA454.05" localSheetId="1">'[1]Bancos Múltiples'!#REF!</definedName>
    <definedName name="XA454.05" localSheetId="2">'[1]Bancos Múltiples'!#REF!</definedName>
    <definedName name="XA454.05" localSheetId="28">'[1]Bancos Múltiples'!#REF!</definedName>
    <definedName name="XA454.05" localSheetId="29">'[1]Bancos Múltiples'!#REF!</definedName>
    <definedName name="XA454.05" localSheetId="3">'[1]Bancos Múltiples'!#REF!</definedName>
    <definedName name="XA454.05" localSheetId="4">'[1]Bancos Múltiples'!#REF!</definedName>
    <definedName name="XA454.05" localSheetId="43">'[1]Bancos Múltiples'!#REF!</definedName>
    <definedName name="XA454.05" localSheetId="44">'[1]Bancos Múltiples'!#REF!</definedName>
    <definedName name="XA454.05" localSheetId="52">'[1]Bancos Múltiples'!#REF!</definedName>
    <definedName name="XA454.05" localSheetId="5">'[1]Bancos Múltiples'!#REF!</definedName>
    <definedName name="XA454.05" localSheetId="53">'[1]Bancos Múltiples'!#REF!</definedName>
    <definedName name="XA454.05" localSheetId="64">'[1]Bancos Múltiples'!#REF!</definedName>
    <definedName name="XA454.05" localSheetId="65">'[1]Bancos Múltiples'!#REF!</definedName>
    <definedName name="XA454.05" localSheetId="73">'[1]Bancos Múltiples'!#REF!</definedName>
    <definedName name="XA454.05" localSheetId="74">'[1]Bancos Múltiples'!#REF!</definedName>
    <definedName name="XA454.05">'[1]Bancos Múltiples'!#REF!</definedName>
    <definedName name="XA454.06" localSheetId="1">'[1]Bancos Múltiples'!#REF!</definedName>
    <definedName name="XA454.06" localSheetId="2">'[1]Bancos Múltiples'!#REF!</definedName>
    <definedName name="XA454.06" localSheetId="28">'[1]Bancos Múltiples'!#REF!</definedName>
    <definedName name="XA454.06" localSheetId="29">'[1]Bancos Múltiples'!#REF!</definedName>
    <definedName name="XA454.06" localSheetId="3">'[1]Bancos Múltiples'!#REF!</definedName>
    <definedName name="XA454.06" localSheetId="4">'[1]Bancos Múltiples'!#REF!</definedName>
    <definedName name="XA454.06" localSheetId="43">'[1]Bancos Múltiples'!#REF!</definedName>
    <definedName name="XA454.06" localSheetId="44">'[1]Bancos Múltiples'!#REF!</definedName>
    <definedName name="XA454.06" localSheetId="52">'[1]Bancos Múltiples'!#REF!</definedName>
    <definedName name="XA454.06" localSheetId="5">'[1]Bancos Múltiples'!#REF!</definedName>
    <definedName name="XA454.06" localSheetId="53">'[1]Bancos Múltiples'!#REF!</definedName>
    <definedName name="XA454.06" localSheetId="64">'[1]Bancos Múltiples'!#REF!</definedName>
    <definedName name="XA454.06" localSheetId="65">'[1]Bancos Múltiples'!#REF!</definedName>
    <definedName name="XA454.06" localSheetId="73">'[1]Bancos Múltiples'!#REF!</definedName>
    <definedName name="XA454.06" localSheetId="74">'[1]Bancos Múltiples'!#REF!</definedName>
    <definedName name="XA454.06">'[1]Bancos Múltiples'!#REF!</definedName>
    <definedName name="XA454.99" localSheetId="1">'[1]Bancos Múltiples'!#REF!</definedName>
    <definedName name="XA454.99" localSheetId="2">'[1]Bancos Múltiples'!#REF!</definedName>
    <definedName name="XA454.99" localSheetId="28">'[1]Bancos Múltiples'!#REF!</definedName>
    <definedName name="XA454.99" localSheetId="29">'[1]Bancos Múltiples'!#REF!</definedName>
    <definedName name="XA454.99" localSheetId="3">'[1]Bancos Múltiples'!#REF!</definedName>
    <definedName name="XA454.99" localSheetId="4">'[1]Bancos Múltiples'!#REF!</definedName>
    <definedName name="XA454.99" localSheetId="43">'[1]Bancos Múltiples'!#REF!</definedName>
    <definedName name="XA454.99" localSheetId="44">'[1]Bancos Múltiples'!#REF!</definedName>
    <definedName name="XA454.99" localSheetId="52">'[1]Bancos Múltiples'!#REF!</definedName>
    <definedName name="XA454.99" localSheetId="5">'[1]Bancos Múltiples'!#REF!</definedName>
    <definedName name="XA454.99" localSheetId="53">'[1]Bancos Múltiples'!#REF!</definedName>
    <definedName name="XA454.99" localSheetId="64">'[1]Bancos Múltiples'!#REF!</definedName>
    <definedName name="XA454.99" localSheetId="65">'[1]Bancos Múltiples'!#REF!</definedName>
    <definedName name="XA454.99" localSheetId="73">'[1]Bancos Múltiples'!#REF!</definedName>
    <definedName name="XA454.99" localSheetId="74">'[1]Bancos Múltiples'!#REF!</definedName>
    <definedName name="XA454.99">'[1]Bancos Múltiples'!#REF!</definedName>
    <definedName name="XA455.00" localSheetId="1">'[1]Bancos Múltiples'!#REF!</definedName>
    <definedName name="XA455.00" localSheetId="2">'[1]Bancos Múltiples'!#REF!</definedName>
    <definedName name="XA455.00" localSheetId="28">'[1]Bancos Múltiples'!#REF!</definedName>
    <definedName name="XA455.00" localSheetId="29">'[1]Bancos Múltiples'!#REF!</definedName>
    <definedName name="XA455.00" localSheetId="3">'[1]Bancos Múltiples'!#REF!</definedName>
    <definedName name="XA455.00" localSheetId="4">'[1]Bancos Múltiples'!#REF!</definedName>
    <definedName name="XA455.00" localSheetId="43">'[1]Bancos Múltiples'!#REF!</definedName>
    <definedName name="XA455.00" localSheetId="44">'[1]Bancos Múltiples'!#REF!</definedName>
    <definedName name="XA455.00" localSheetId="52">'[1]Bancos Múltiples'!#REF!</definedName>
    <definedName name="XA455.00" localSheetId="5">'[1]Bancos Múltiples'!#REF!</definedName>
    <definedName name="XA455.00" localSheetId="53">'[1]Bancos Múltiples'!#REF!</definedName>
    <definedName name="XA455.00" localSheetId="64">'[1]Bancos Múltiples'!#REF!</definedName>
    <definedName name="XA455.00" localSheetId="65">'[1]Bancos Múltiples'!#REF!</definedName>
    <definedName name="XA455.00" localSheetId="73">'[1]Bancos Múltiples'!#REF!</definedName>
    <definedName name="XA455.00" localSheetId="74">'[1]Bancos Múltiples'!#REF!</definedName>
    <definedName name="XA455.00">'[1]Bancos Múltiples'!#REF!</definedName>
    <definedName name="XA455.01" localSheetId="1">'[1]Bancos Múltiples'!#REF!</definedName>
    <definedName name="XA455.01" localSheetId="2">'[1]Bancos Múltiples'!#REF!</definedName>
    <definedName name="XA455.01" localSheetId="28">'[1]Bancos Múltiples'!#REF!</definedName>
    <definedName name="XA455.01" localSheetId="29">'[1]Bancos Múltiples'!#REF!</definedName>
    <definedName name="XA455.01" localSheetId="3">'[1]Bancos Múltiples'!#REF!</definedName>
    <definedName name="XA455.01" localSheetId="4">'[1]Bancos Múltiples'!#REF!</definedName>
    <definedName name="XA455.01" localSheetId="43">'[1]Bancos Múltiples'!#REF!</definedName>
    <definedName name="XA455.01" localSheetId="44">'[1]Bancos Múltiples'!#REF!</definedName>
    <definedName name="XA455.01" localSheetId="52">'[1]Bancos Múltiples'!#REF!</definedName>
    <definedName name="XA455.01" localSheetId="5">'[1]Bancos Múltiples'!#REF!</definedName>
    <definedName name="XA455.01" localSheetId="53">'[1]Bancos Múltiples'!#REF!</definedName>
    <definedName name="XA455.01" localSheetId="64">'[1]Bancos Múltiples'!#REF!</definedName>
    <definedName name="XA455.01" localSheetId="65">'[1]Bancos Múltiples'!#REF!</definedName>
    <definedName name="XA455.01" localSheetId="73">'[1]Bancos Múltiples'!#REF!</definedName>
    <definedName name="XA455.01" localSheetId="74">'[1]Bancos Múltiples'!#REF!</definedName>
    <definedName name="XA455.01">'[1]Bancos Múltiples'!#REF!</definedName>
    <definedName name="XA455.02" localSheetId="1">'[1]Bancos Múltiples'!#REF!</definedName>
    <definedName name="XA455.02" localSheetId="2">'[1]Bancos Múltiples'!#REF!</definedName>
    <definedName name="XA455.02" localSheetId="28">'[1]Bancos Múltiples'!#REF!</definedName>
    <definedName name="XA455.02" localSheetId="29">'[1]Bancos Múltiples'!#REF!</definedName>
    <definedName name="XA455.02" localSheetId="3">'[1]Bancos Múltiples'!#REF!</definedName>
    <definedName name="XA455.02" localSheetId="4">'[1]Bancos Múltiples'!#REF!</definedName>
    <definedName name="XA455.02" localSheetId="43">'[1]Bancos Múltiples'!#REF!</definedName>
    <definedName name="XA455.02" localSheetId="44">'[1]Bancos Múltiples'!#REF!</definedName>
    <definedName name="XA455.02" localSheetId="52">'[1]Bancos Múltiples'!#REF!</definedName>
    <definedName name="XA455.02" localSheetId="5">'[1]Bancos Múltiples'!#REF!</definedName>
    <definedName name="XA455.02" localSheetId="53">'[1]Bancos Múltiples'!#REF!</definedName>
    <definedName name="XA455.02" localSheetId="64">'[1]Bancos Múltiples'!#REF!</definedName>
    <definedName name="XA455.02" localSheetId="65">'[1]Bancos Múltiples'!#REF!</definedName>
    <definedName name="XA455.02" localSheetId="73">'[1]Bancos Múltiples'!#REF!</definedName>
    <definedName name="XA455.02" localSheetId="74">'[1]Bancos Múltiples'!#REF!</definedName>
    <definedName name="XA455.02">'[1]Bancos Múltiples'!#REF!</definedName>
    <definedName name="XA455.03" localSheetId="1">'[1]Bancos Múltiples'!#REF!</definedName>
    <definedName name="XA455.03" localSheetId="2">'[1]Bancos Múltiples'!#REF!</definedName>
    <definedName name="XA455.03" localSheetId="28">'[1]Bancos Múltiples'!#REF!</definedName>
    <definedName name="XA455.03" localSheetId="29">'[1]Bancos Múltiples'!#REF!</definedName>
    <definedName name="XA455.03" localSheetId="3">'[1]Bancos Múltiples'!#REF!</definedName>
    <definedName name="XA455.03" localSheetId="4">'[1]Bancos Múltiples'!#REF!</definedName>
    <definedName name="XA455.03" localSheetId="43">'[1]Bancos Múltiples'!#REF!</definedName>
    <definedName name="XA455.03" localSheetId="44">'[1]Bancos Múltiples'!#REF!</definedName>
    <definedName name="XA455.03" localSheetId="52">'[1]Bancos Múltiples'!#REF!</definedName>
    <definedName name="XA455.03" localSheetId="5">'[1]Bancos Múltiples'!#REF!</definedName>
    <definedName name="XA455.03" localSheetId="53">'[1]Bancos Múltiples'!#REF!</definedName>
    <definedName name="XA455.03" localSheetId="64">'[1]Bancos Múltiples'!#REF!</definedName>
    <definedName name="XA455.03" localSheetId="65">'[1]Bancos Múltiples'!#REF!</definedName>
    <definedName name="XA455.03" localSheetId="73">'[1]Bancos Múltiples'!#REF!</definedName>
    <definedName name="XA455.03" localSheetId="74">'[1]Bancos Múltiples'!#REF!</definedName>
    <definedName name="XA455.03">'[1]Bancos Múltiples'!#REF!</definedName>
    <definedName name="XA455.04" localSheetId="1">'[1]Bancos Múltiples'!#REF!</definedName>
    <definedName name="XA455.04" localSheetId="2">'[1]Bancos Múltiples'!#REF!</definedName>
    <definedName name="XA455.04" localSheetId="28">'[1]Bancos Múltiples'!#REF!</definedName>
    <definedName name="XA455.04" localSheetId="29">'[1]Bancos Múltiples'!#REF!</definedName>
    <definedName name="XA455.04" localSheetId="3">'[1]Bancos Múltiples'!#REF!</definedName>
    <definedName name="XA455.04" localSheetId="4">'[1]Bancos Múltiples'!#REF!</definedName>
    <definedName name="XA455.04" localSheetId="43">'[1]Bancos Múltiples'!#REF!</definedName>
    <definedName name="XA455.04" localSheetId="44">'[1]Bancos Múltiples'!#REF!</definedName>
    <definedName name="XA455.04" localSheetId="52">'[1]Bancos Múltiples'!#REF!</definedName>
    <definedName name="XA455.04" localSheetId="5">'[1]Bancos Múltiples'!#REF!</definedName>
    <definedName name="XA455.04" localSheetId="53">'[1]Bancos Múltiples'!#REF!</definedName>
    <definedName name="XA455.04" localSheetId="64">'[1]Bancos Múltiples'!#REF!</definedName>
    <definedName name="XA455.04" localSheetId="65">'[1]Bancos Múltiples'!#REF!</definedName>
    <definedName name="XA455.04" localSheetId="73">'[1]Bancos Múltiples'!#REF!</definedName>
    <definedName name="XA455.04" localSheetId="74">'[1]Bancos Múltiples'!#REF!</definedName>
    <definedName name="XA455.04">'[1]Bancos Múltiples'!#REF!</definedName>
    <definedName name="XA455.99" localSheetId="1">'[1]Bancos Múltiples'!#REF!</definedName>
    <definedName name="XA455.99" localSheetId="2">'[1]Bancos Múltiples'!#REF!</definedName>
    <definedName name="XA455.99" localSheetId="28">'[1]Bancos Múltiples'!#REF!</definedName>
    <definedName name="XA455.99" localSheetId="29">'[1]Bancos Múltiples'!#REF!</definedName>
    <definedName name="XA455.99" localSheetId="3">'[1]Bancos Múltiples'!#REF!</definedName>
    <definedName name="XA455.99" localSheetId="4">'[1]Bancos Múltiples'!#REF!</definedName>
    <definedName name="XA455.99" localSheetId="43">'[1]Bancos Múltiples'!#REF!</definedName>
    <definedName name="XA455.99" localSheetId="44">'[1]Bancos Múltiples'!#REF!</definedName>
    <definedName name="XA455.99" localSheetId="52">'[1]Bancos Múltiples'!#REF!</definedName>
    <definedName name="XA455.99" localSheetId="5">'[1]Bancos Múltiples'!#REF!</definedName>
    <definedName name="XA455.99" localSheetId="53">'[1]Bancos Múltiples'!#REF!</definedName>
    <definedName name="XA455.99" localSheetId="64">'[1]Bancos Múltiples'!#REF!</definedName>
    <definedName name="XA455.99" localSheetId="65">'[1]Bancos Múltiples'!#REF!</definedName>
    <definedName name="XA455.99" localSheetId="73">'[1]Bancos Múltiples'!#REF!</definedName>
    <definedName name="XA455.99" localSheetId="74">'[1]Bancos Múltiples'!#REF!</definedName>
    <definedName name="XA455.99">'[1]Bancos Múltiples'!#REF!</definedName>
    <definedName name="XA456.00" localSheetId="1">'[1]Bancos Múltiples'!#REF!</definedName>
    <definedName name="XA456.00" localSheetId="2">'[1]Bancos Múltiples'!#REF!</definedName>
    <definedName name="XA456.00" localSheetId="28">'[1]Bancos Múltiples'!#REF!</definedName>
    <definedName name="XA456.00" localSheetId="29">'[1]Bancos Múltiples'!#REF!</definedName>
    <definedName name="XA456.00" localSheetId="3">'[1]Bancos Múltiples'!#REF!</definedName>
    <definedName name="XA456.00" localSheetId="4">'[1]Bancos Múltiples'!#REF!</definedName>
    <definedName name="XA456.00" localSheetId="43">'[1]Bancos Múltiples'!#REF!</definedName>
    <definedName name="XA456.00" localSheetId="44">'[1]Bancos Múltiples'!#REF!</definedName>
    <definedName name="XA456.00" localSheetId="52">'[1]Bancos Múltiples'!#REF!</definedName>
    <definedName name="XA456.00" localSheetId="5">'[1]Bancos Múltiples'!#REF!</definedName>
    <definedName name="XA456.00" localSheetId="53">'[1]Bancos Múltiples'!#REF!</definedName>
    <definedName name="XA456.00" localSheetId="64">'[1]Bancos Múltiples'!#REF!</definedName>
    <definedName name="XA456.00" localSheetId="65">'[1]Bancos Múltiples'!#REF!</definedName>
    <definedName name="XA456.00" localSheetId="73">'[1]Bancos Múltiples'!#REF!</definedName>
    <definedName name="XA456.00" localSheetId="74">'[1]Bancos Múltiples'!#REF!</definedName>
    <definedName name="XA456.00">'[1]Bancos Múltiples'!#REF!</definedName>
    <definedName name="XA456.01" localSheetId="1">'[1]Bancos Múltiples'!#REF!</definedName>
    <definedName name="XA456.01" localSheetId="2">'[1]Bancos Múltiples'!#REF!</definedName>
    <definedName name="XA456.01" localSheetId="28">'[1]Bancos Múltiples'!#REF!</definedName>
    <definedName name="XA456.01" localSheetId="29">'[1]Bancos Múltiples'!#REF!</definedName>
    <definedName name="XA456.01" localSheetId="3">'[1]Bancos Múltiples'!#REF!</definedName>
    <definedName name="XA456.01" localSheetId="4">'[1]Bancos Múltiples'!#REF!</definedName>
    <definedName name="XA456.01" localSheetId="43">'[1]Bancos Múltiples'!#REF!</definedName>
    <definedName name="XA456.01" localSheetId="44">'[1]Bancos Múltiples'!#REF!</definedName>
    <definedName name="XA456.01" localSheetId="52">'[1]Bancos Múltiples'!#REF!</definedName>
    <definedName name="XA456.01" localSheetId="5">'[1]Bancos Múltiples'!#REF!</definedName>
    <definedName name="XA456.01" localSheetId="53">'[1]Bancos Múltiples'!#REF!</definedName>
    <definedName name="XA456.01" localSheetId="64">'[1]Bancos Múltiples'!#REF!</definedName>
    <definedName name="XA456.01" localSheetId="65">'[1]Bancos Múltiples'!#REF!</definedName>
    <definedName name="XA456.01" localSheetId="73">'[1]Bancos Múltiples'!#REF!</definedName>
    <definedName name="XA456.01" localSheetId="74">'[1]Bancos Múltiples'!#REF!</definedName>
    <definedName name="XA456.01">'[1]Bancos Múltiples'!#REF!</definedName>
    <definedName name="XA456.02" localSheetId="1">'[1]Bancos Múltiples'!#REF!</definedName>
    <definedName name="XA456.02" localSheetId="2">'[1]Bancos Múltiples'!#REF!</definedName>
    <definedName name="XA456.02" localSheetId="28">'[1]Bancos Múltiples'!#REF!</definedName>
    <definedName name="XA456.02" localSheetId="29">'[1]Bancos Múltiples'!#REF!</definedName>
    <definedName name="XA456.02" localSheetId="3">'[1]Bancos Múltiples'!#REF!</definedName>
    <definedName name="XA456.02" localSheetId="4">'[1]Bancos Múltiples'!#REF!</definedName>
    <definedName name="XA456.02" localSheetId="43">'[1]Bancos Múltiples'!#REF!</definedName>
    <definedName name="XA456.02" localSheetId="44">'[1]Bancos Múltiples'!#REF!</definedName>
    <definedName name="XA456.02" localSheetId="52">'[1]Bancos Múltiples'!#REF!</definedName>
    <definedName name="XA456.02" localSheetId="5">'[1]Bancos Múltiples'!#REF!</definedName>
    <definedName name="XA456.02" localSheetId="53">'[1]Bancos Múltiples'!#REF!</definedName>
    <definedName name="XA456.02" localSheetId="64">'[1]Bancos Múltiples'!#REF!</definedName>
    <definedName name="XA456.02" localSheetId="65">'[1]Bancos Múltiples'!#REF!</definedName>
    <definedName name="XA456.02" localSheetId="73">'[1]Bancos Múltiples'!#REF!</definedName>
    <definedName name="XA456.02" localSheetId="74">'[1]Bancos Múltiples'!#REF!</definedName>
    <definedName name="XA456.02">'[1]Bancos Múltiples'!#REF!</definedName>
    <definedName name="XA456.99" localSheetId="1">'[1]Bancos Múltiples'!#REF!</definedName>
    <definedName name="XA456.99" localSheetId="2">'[1]Bancos Múltiples'!#REF!</definedName>
    <definedName name="XA456.99" localSheetId="28">'[1]Bancos Múltiples'!#REF!</definedName>
    <definedName name="XA456.99" localSheetId="29">'[1]Bancos Múltiples'!#REF!</definedName>
    <definedName name="XA456.99" localSheetId="3">'[1]Bancos Múltiples'!#REF!</definedName>
    <definedName name="XA456.99" localSheetId="4">'[1]Bancos Múltiples'!#REF!</definedName>
    <definedName name="XA456.99" localSheetId="43">'[1]Bancos Múltiples'!#REF!</definedName>
    <definedName name="XA456.99" localSheetId="44">'[1]Bancos Múltiples'!#REF!</definedName>
    <definedName name="XA456.99" localSheetId="52">'[1]Bancos Múltiples'!#REF!</definedName>
    <definedName name="XA456.99" localSheetId="5">'[1]Bancos Múltiples'!#REF!</definedName>
    <definedName name="XA456.99" localSheetId="53">'[1]Bancos Múltiples'!#REF!</definedName>
    <definedName name="XA456.99" localSheetId="64">'[1]Bancos Múltiples'!#REF!</definedName>
    <definedName name="XA456.99" localSheetId="65">'[1]Bancos Múltiples'!#REF!</definedName>
    <definedName name="XA456.99" localSheetId="73">'[1]Bancos Múltiples'!#REF!</definedName>
    <definedName name="XA456.99" localSheetId="74">'[1]Bancos Múltiples'!#REF!</definedName>
    <definedName name="XA456.99">'[1]Bancos Múltiples'!#REF!</definedName>
    <definedName name="XA457.00" localSheetId="1">'[1]Bancos Múltiples'!#REF!</definedName>
    <definedName name="XA457.00" localSheetId="2">'[1]Bancos Múltiples'!#REF!</definedName>
    <definedName name="XA457.00" localSheetId="28">'[1]Bancos Múltiples'!#REF!</definedName>
    <definedName name="XA457.00" localSheetId="29">'[1]Bancos Múltiples'!#REF!</definedName>
    <definedName name="XA457.00" localSheetId="3">'[1]Bancos Múltiples'!#REF!</definedName>
    <definedName name="XA457.00" localSheetId="4">'[1]Bancos Múltiples'!#REF!</definedName>
    <definedName name="XA457.00" localSheetId="43">'[1]Bancos Múltiples'!#REF!</definedName>
    <definedName name="XA457.00" localSheetId="44">'[1]Bancos Múltiples'!#REF!</definedName>
    <definedName name="XA457.00" localSheetId="52">'[1]Bancos Múltiples'!#REF!</definedName>
    <definedName name="XA457.00" localSheetId="5">'[1]Bancos Múltiples'!#REF!</definedName>
    <definedName name="XA457.00" localSheetId="53">'[1]Bancos Múltiples'!#REF!</definedName>
    <definedName name="XA457.00" localSheetId="64">'[1]Bancos Múltiples'!#REF!</definedName>
    <definedName name="XA457.00" localSheetId="65">'[1]Bancos Múltiples'!#REF!</definedName>
    <definedName name="XA457.00" localSheetId="73">'[1]Bancos Múltiples'!#REF!</definedName>
    <definedName name="XA457.00" localSheetId="74">'[1]Bancos Múltiples'!#REF!</definedName>
    <definedName name="XA457.00">'[1]Bancos Múltiples'!#REF!</definedName>
    <definedName name="XA457.01" localSheetId="1">'[1]Bancos Múltiples'!#REF!</definedName>
    <definedName name="XA457.01" localSheetId="2">'[1]Bancos Múltiples'!#REF!</definedName>
    <definedName name="XA457.01" localSheetId="28">'[1]Bancos Múltiples'!#REF!</definedName>
    <definedName name="XA457.01" localSheetId="29">'[1]Bancos Múltiples'!#REF!</definedName>
    <definedName name="XA457.01" localSheetId="3">'[1]Bancos Múltiples'!#REF!</definedName>
    <definedName name="XA457.01" localSheetId="4">'[1]Bancos Múltiples'!#REF!</definedName>
    <definedName name="XA457.01" localSheetId="43">'[1]Bancos Múltiples'!#REF!</definedName>
    <definedName name="XA457.01" localSheetId="44">'[1]Bancos Múltiples'!#REF!</definedName>
    <definedName name="XA457.01" localSheetId="52">'[1]Bancos Múltiples'!#REF!</definedName>
    <definedName name="XA457.01" localSheetId="5">'[1]Bancos Múltiples'!#REF!</definedName>
    <definedName name="XA457.01" localSheetId="53">'[1]Bancos Múltiples'!#REF!</definedName>
    <definedName name="XA457.01" localSheetId="64">'[1]Bancos Múltiples'!#REF!</definedName>
    <definedName name="XA457.01" localSheetId="65">'[1]Bancos Múltiples'!#REF!</definedName>
    <definedName name="XA457.01" localSheetId="73">'[1]Bancos Múltiples'!#REF!</definedName>
    <definedName name="XA457.01" localSheetId="74">'[1]Bancos Múltiples'!#REF!</definedName>
    <definedName name="XA457.01">'[1]Bancos Múltiples'!#REF!</definedName>
    <definedName name="XA457.02" localSheetId="1">'[1]Bancos Múltiples'!#REF!</definedName>
    <definedName name="XA457.02" localSheetId="2">'[1]Bancos Múltiples'!#REF!</definedName>
    <definedName name="XA457.02" localSheetId="28">'[1]Bancos Múltiples'!#REF!</definedName>
    <definedName name="XA457.02" localSheetId="29">'[1]Bancos Múltiples'!#REF!</definedName>
    <definedName name="XA457.02" localSheetId="3">'[1]Bancos Múltiples'!#REF!</definedName>
    <definedName name="XA457.02" localSheetId="4">'[1]Bancos Múltiples'!#REF!</definedName>
    <definedName name="XA457.02" localSheetId="43">'[1]Bancos Múltiples'!#REF!</definedName>
    <definedName name="XA457.02" localSheetId="44">'[1]Bancos Múltiples'!#REF!</definedName>
    <definedName name="XA457.02" localSheetId="52">'[1]Bancos Múltiples'!#REF!</definedName>
    <definedName name="XA457.02" localSheetId="5">'[1]Bancos Múltiples'!#REF!</definedName>
    <definedName name="XA457.02" localSheetId="53">'[1]Bancos Múltiples'!#REF!</definedName>
    <definedName name="XA457.02" localSheetId="64">'[1]Bancos Múltiples'!#REF!</definedName>
    <definedName name="XA457.02" localSheetId="65">'[1]Bancos Múltiples'!#REF!</definedName>
    <definedName name="XA457.02" localSheetId="73">'[1]Bancos Múltiples'!#REF!</definedName>
    <definedName name="XA457.02" localSheetId="74">'[1]Bancos Múltiples'!#REF!</definedName>
    <definedName name="XA457.02">'[1]Bancos Múltiples'!#REF!</definedName>
    <definedName name="XA457.03" localSheetId="1">'[1]Bancos Múltiples'!#REF!</definedName>
    <definedName name="XA457.03" localSheetId="2">'[1]Bancos Múltiples'!#REF!</definedName>
    <definedName name="XA457.03" localSheetId="28">'[1]Bancos Múltiples'!#REF!</definedName>
    <definedName name="XA457.03" localSheetId="29">'[1]Bancos Múltiples'!#REF!</definedName>
    <definedName name="XA457.03" localSheetId="3">'[1]Bancos Múltiples'!#REF!</definedName>
    <definedName name="XA457.03" localSheetId="4">'[1]Bancos Múltiples'!#REF!</definedName>
    <definedName name="XA457.03" localSheetId="43">'[1]Bancos Múltiples'!#REF!</definedName>
    <definedName name="XA457.03" localSheetId="44">'[1]Bancos Múltiples'!#REF!</definedName>
    <definedName name="XA457.03" localSheetId="52">'[1]Bancos Múltiples'!#REF!</definedName>
    <definedName name="XA457.03" localSheetId="5">'[1]Bancos Múltiples'!#REF!</definedName>
    <definedName name="XA457.03" localSheetId="53">'[1]Bancos Múltiples'!#REF!</definedName>
    <definedName name="XA457.03" localSheetId="64">'[1]Bancos Múltiples'!#REF!</definedName>
    <definedName name="XA457.03" localSheetId="65">'[1]Bancos Múltiples'!#REF!</definedName>
    <definedName name="XA457.03" localSheetId="73">'[1]Bancos Múltiples'!#REF!</definedName>
    <definedName name="XA457.03" localSheetId="74">'[1]Bancos Múltiples'!#REF!</definedName>
    <definedName name="XA457.03">'[1]Bancos Múltiples'!#REF!</definedName>
    <definedName name="XA457.04" localSheetId="1">'[1]Bancos Múltiples'!#REF!</definedName>
    <definedName name="XA457.04" localSheetId="2">'[1]Bancos Múltiples'!#REF!</definedName>
    <definedName name="XA457.04" localSheetId="28">'[1]Bancos Múltiples'!#REF!</definedName>
    <definedName name="XA457.04" localSheetId="29">'[1]Bancos Múltiples'!#REF!</definedName>
    <definedName name="XA457.04" localSheetId="3">'[1]Bancos Múltiples'!#REF!</definedName>
    <definedName name="XA457.04" localSheetId="4">'[1]Bancos Múltiples'!#REF!</definedName>
    <definedName name="XA457.04" localSheetId="43">'[1]Bancos Múltiples'!#REF!</definedName>
    <definedName name="XA457.04" localSheetId="44">'[1]Bancos Múltiples'!#REF!</definedName>
    <definedName name="XA457.04" localSheetId="52">'[1]Bancos Múltiples'!#REF!</definedName>
    <definedName name="XA457.04" localSheetId="5">'[1]Bancos Múltiples'!#REF!</definedName>
    <definedName name="XA457.04" localSheetId="53">'[1]Bancos Múltiples'!#REF!</definedName>
    <definedName name="XA457.04" localSheetId="64">'[1]Bancos Múltiples'!#REF!</definedName>
    <definedName name="XA457.04" localSheetId="65">'[1]Bancos Múltiples'!#REF!</definedName>
    <definedName name="XA457.04" localSheetId="73">'[1]Bancos Múltiples'!#REF!</definedName>
    <definedName name="XA457.04" localSheetId="74">'[1]Bancos Múltiples'!#REF!</definedName>
    <definedName name="XA457.04">'[1]Bancos Múltiples'!#REF!</definedName>
    <definedName name="XA457.05" localSheetId="1">'[1]Bancos Múltiples'!#REF!</definedName>
    <definedName name="XA457.05" localSheetId="2">'[1]Bancos Múltiples'!#REF!</definedName>
    <definedName name="XA457.05" localSheetId="28">'[1]Bancos Múltiples'!#REF!</definedName>
    <definedName name="XA457.05" localSheetId="29">'[1]Bancos Múltiples'!#REF!</definedName>
    <definedName name="XA457.05" localSheetId="3">'[1]Bancos Múltiples'!#REF!</definedName>
    <definedName name="XA457.05" localSheetId="4">'[1]Bancos Múltiples'!#REF!</definedName>
    <definedName name="XA457.05" localSheetId="43">'[1]Bancos Múltiples'!#REF!</definedName>
    <definedName name="XA457.05" localSheetId="44">'[1]Bancos Múltiples'!#REF!</definedName>
    <definedName name="XA457.05" localSheetId="52">'[1]Bancos Múltiples'!#REF!</definedName>
    <definedName name="XA457.05" localSheetId="5">'[1]Bancos Múltiples'!#REF!</definedName>
    <definedName name="XA457.05" localSheetId="53">'[1]Bancos Múltiples'!#REF!</definedName>
    <definedName name="XA457.05" localSheetId="64">'[1]Bancos Múltiples'!#REF!</definedName>
    <definedName name="XA457.05" localSheetId="65">'[1]Bancos Múltiples'!#REF!</definedName>
    <definedName name="XA457.05" localSheetId="73">'[1]Bancos Múltiples'!#REF!</definedName>
    <definedName name="XA457.05" localSheetId="74">'[1]Bancos Múltiples'!#REF!</definedName>
    <definedName name="XA457.05">'[1]Bancos Múltiples'!#REF!</definedName>
    <definedName name="XA457.06" localSheetId="1">'[1]Bancos Múltiples'!#REF!</definedName>
    <definedName name="XA457.06" localSheetId="2">'[1]Bancos Múltiples'!#REF!</definedName>
    <definedName name="XA457.06" localSheetId="28">'[1]Bancos Múltiples'!#REF!</definedName>
    <definedName name="XA457.06" localSheetId="29">'[1]Bancos Múltiples'!#REF!</definedName>
    <definedName name="XA457.06" localSheetId="3">'[1]Bancos Múltiples'!#REF!</definedName>
    <definedName name="XA457.06" localSheetId="4">'[1]Bancos Múltiples'!#REF!</definedName>
    <definedName name="XA457.06" localSheetId="43">'[1]Bancos Múltiples'!#REF!</definedName>
    <definedName name="XA457.06" localSheetId="44">'[1]Bancos Múltiples'!#REF!</definedName>
    <definedName name="XA457.06" localSheetId="52">'[1]Bancos Múltiples'!#REF!</definedName>
    <definedName name="XA457.06" localSheetId="5">'[1]Bancos Múltiples'!#REF!</definedName>
    <definedName name="XA457.06" localSheetId="53">'[1]Bancos Múltiples'!#REF!</definedName>
    <definedName name="XA457.06" localSheetId="64">'[1]Bancos Múltiples'!#REF!</definedName>
    <definedName name="XA457.06" localSheetId="65">'[1]Bancos Múltiples'!#REF!</definedName>
    <definedName name="XA457.06" localSheetId="73">'[1]Bancos Múltiples'!#REF!</definedName>
    <definedName name="XA457.06" localSheetId="74">'[1]Bancos Múltiples'!#REF!</definedName>
    <definedName name="XA457.06">'[1]Bancos Múltiples'!#REF!</definedName>
    <definedName name="XA457.07" localSheetId="1">'[1]Bancos Múltiples'!#REF!</definedName>
    <definedName name="XA457.07" localSheetId="2">'[1]Bancos Múltiples'!#REF!</definedName>
    <definedName name="XA457.07" localSheetId="28">'[1]Bancos Múltiples'!#REF!</definedName>
    <definedName name="XA457.07" localSheetId="29">'[1]Bancos Múltiples'!#REF!</definedName>
    <definedName name="XA457.07" localSheetId="3">'[1]Bancos Múltiples'!#REF!</definedName>
    <definedName name="XA457.07" localSheetId="4">'[1]Bancos Múltiples'!#REF!</definedName>
    <definedName name="XA457.07" localSheetId="43">'[1]Bancos Múltiples'!#REF!</definedName>
    <definedName name="XA457.07" localSheetId="44">'[1]Bancos Múltiples'!#REF!</definedName>
    <definedName name="XA457.07" localSheetId="52">'[1]Bancos Múltiples'!#REF!</definedName>
    <definedName name="XA457.07" localSheetId="5">'[1]Bancos Múltiples'!#REF!</definedName>
    <definedName name="XA457.07" localSheetId="53">'[1]Bancos Múltiples'!#REF!</definedName>
    <definedName name="XA457.07" localSheetId="64">'[1]Bancos Múltiples'!#REF!</definedName>
    <definedName name="XA457.07" localSheetId="65">'[1]Bancos Múltiples'!#REF!</definedName>
    <definedName name="XA457.07" localSheetId="73">'[1]Bancos Múltiples'!#REF!</definedName>
    <definedName name="XA457.07" localSheetId="74">'[1]Bancos Múltiples'!#REF!</definedName>
    <definedName name="XA457.07">'[1]Bancos Múltiples'!#REF!</definedName>
    <definedName name="XA458.00" localSheetId="1">'[1]Bancos Múltiples'!#REF!</definedName>
    <definedName name="XA458.00" localSheetId="2">'[1]Bancos Múltiples'!#REF!</definedName>
    <definedName name="XA458.00" localSheetId="28">'[1]Bancos Múltiples'!#REF!</definedName>
    <definedName name="XA458.00" localSheetId="29">'[1]Bancos Múltiples'!#REF!</definedName>
    <definedName name="XA458.00" localSheetId="3">'[1]Bancos Múltiples'!#REF!</definedName>
    <definedName name="XA458.00" localSheetId="4">'[1]Bancos Múltiples'!#REF!</definedName>
    <definedName name="XA458.00" localSheetId="43">'[1]Bancos Múltiples'!#REF!</definedName>
    <definedName name="XA458.00" localSheetId="44">'[1]Bancos Múltiples'!#REF!</definedName>
    <definedName name="XA458.00" localSheetId="52">'[1]Bancos Múltiples'!#REF!</definedName>
    <definedName name="XA458.00" localSheetId="5">'[1]Bancos Múltiples'!#REF!</definedName>
    <definedName name="XA458.00" localSheetId="53">'[1]Bancos Múltiples'!#REF!</definedName>
    <definedName name="XA458.00" localSheetId="64">'[1]Bancos Múltiples'!#REF!</definedName>
    <definedName name="XA458.00" localSheetId="65">'[1]Bancos Múltiples'!#REF!</definedName>
    <definedName name="XA458.00" localSheetId="73">'[1]Bancos Múltiples'!#REF!</definedName>
    <definedName name="XA458.00" localSheetId="74">'[1]Bancos Múltiples'!#REF!</definedName>
    <definedName name="XA458.00">'[1]Bancos Múltiples'!#REF!</definedName>
    <definedName name="XA458.01" localSheetId="1">'[1]Bancos Múltiples'!#REF!</definedName>
    <definedName name="XA458.01" localSheetId="2">'[1]Bancos Múltiples'!#REF!</definedName>
    <definedName name="XA458.01" localSheetId="28">'[1]Bancos Múltiples'!#REF!</definedName>
    <definedName name="XA458.01" localSheetId="29">'[1]Bancos Múltiples'!#REF!</definedName>
    <definedName name="XA458.01" localSheetId="3">'[1]Bancos Múltiples'!#REF!</definedName>
    <definedName name="XA458.01" localSheetId="4">'[1]Bancos Múltiples'!#REF!</definedName>
    <definedName name="XA458.01" localSheetId="43">'[1]Bancos Múltiples'!#REF!</definedName>
    <definedName name="XA458.01" localSheetId="44">'[1]Bancos Múltiples'!#REF!</definedName>
    <definedName name="XA458.01" localSheetId="52">'[1]Bancos Múltiples'!#REF!</definedName>
    <definedName name="XA458.01" localSheetId="5">'[1]Bancos Múltiples'!#REF!</definedName>
    <definedName name="XA458.01" localSheetId="53">'[1]Bancos Múltiples'!#REF!</definedName>
    <definedName name="XA458.01" localSheetId="64">'[1]Bancos Múltiples'!#REF!</definedName>
    <definedName name="XA458.01" localSheetId="65">'[1]Bancos Múltiples'!#REF!</definedName>
    <definedName name="XA458.01" localSheetId="73">'[1]Bancos Múltiples'!#REF!</definedName>
    <definedName name="XA458.01" localSheetId="74">'[1]Bancos Múltiples'!#REF!</definedName>
    <definedName name="XA458.01">'[1]Bancos Múltiples'!#REF!</definedName>
    <definedName name="XA458.02" localSheetId="1">'[1]Bancos Múltiples'!#REF!</definedName>
    <definedName name="XA458.02" localSheetId="2">'[1]Bancos Múltiples'!#REF!</definedName>
    <definedName name="XA458.02" localSheetId="28">'[1]Bancos Múltiples'!#REF!</definedName>
    <definedName name="XA458.02" localSheetId="29">'[1]Bancos Múltiples'!#REF!</definedName>
    <definedName name="XA458.02" localSheetId="3">'[1]Bancos Múltiples'!#REF!</definedName>
    <definedName name="XA458.02" localSheetId="4">'[1]Bancos Múltiples'!#REF!</definedName>
    <definedName name="XA458.02" localSheetId="43">'[1]Bancos Múltiples'!#REF!</definedName>
    <definedName name="XA458.02" localSheetId="44">'[1]Bancos Múltiples'!#REF!</definedName>
    <definedName name="XA458.02" localSheetId="52">'[1]Bancos Múltiples'!#REF!</definedName>
    <definedName name="XA458.02" localSheetId="5">'[1]Bancos Múltiples'!#REF!</definedName>
    <definedName name="XA458.02" localSheetId="53">'[1]Bancos Múltiples'!#REF!</definedName>
    <definedName name="XA458.02" localSheetId="64">'[1]Bancos Múltiples'!#REF!</definedName>
    <definedName name="XA458.02" localSheetId="65">'[1]Bancos Múltiples'!#REF!</definedName>
    <definedName name="XA458.02" localSheetId="73">'[1]Bancos Múltiples'!#REF!</definedName>
    <definedName name="XA458.02" localSheetId="74">'[1]Bancos Múltiples'!#REF!</definedName>
    <definedName name="XA458.02">'[1]Bancos Múltiples'!#REF!</definedName>
    <definedName name="XA459.00" localSheetId="1">'[1]Bancos Múltiples'!#REF!</definedName>
    <definedName name="XA459.00" localSheetId="2">'[1]Bancos Múltiples'!#REF!</definedName>
    <definedName name="XA459.00" localSheetId="28">'[1]Bancos Múltiples'!#REF!</definedName>
    <definedName name="XA459.00" localSheetId="29">'[1]Bancos Múltiples'!#REF!</definedName>
    <definedName name="XA459.00" localSheetId="3">'[1]Bancos Múltiples'!#REF!</definedName>
    <definedName name="XA459.00" localSheetId="4">'[1]Bancos Múltiples'!#REF!</definedName>
    <definedName name="XA459.00" localSheetId="43">'[1]Bancos Múltiples'!#REF!</definedName>
    <definedName name="XA459.00" localSheetId="44">'[1]Bancos Múltiples'!#REF!</definedName>
    <definedName name="XA459.00" localSheetId="52">'[1]Bancos Múltiples'!#REF!</definedName>
    <definedName name="XA459.00" localSheetId="5">'[1]Bancos Múltiples'!#REF!</definedName>
    <definedName name="XA459.00" localSheetId="53">'[1]Bancos Múltiples'!#REF!</definedName>
    <definedName name="XA459.00" localSheetId="64">'[1]Bancos Múltiples'!#REF!</definedName>
    <definedName name="XA459.00" localSheetId="65">'[1]Bancos Múltiples'!#REF!</definedName>
    <definedName name="XA459.00" localSheetId="73">'[1]Bancos Múltiples'!#REF!</definedName>
    <definedName name="XA459.00" localSheetId="74">'[1]Bancos Múltiples'!#REF!</definedName>
    <definedName name="XA459.00">'[1]Bancos Múltiples'!#REF!</definedName>
    <definedName name="XA459.01" localSheetId="1">'[1]Bancos Múltiples'!#REF!</definedName>
    <definedName name="XA459.01" localSheetId="2">'[1]Bancos Múltiples'!#REF!</definedName>
    <definedName name="XA459.01" localSheetId="28">'[1]Bancos Múltiples'!#REF!</definedName>
    <definedName name="XA459.01" localSheetId="29">'[1]Bancos Múltiples'!#REF!</definedName>
    <definedName name="XA459.01" localSheetId="3">'[1]Bancos Múltiples'!#REF!</definedName>
    <definedName name="XA459.01" localSheetId="4">'[1]Bancos Múltiples'!#REF!</definedName>
    <definedName name="XA459.01" localSheetId="43">'[1]Bancos Múltiples'!#REF!</definedName>
    <definedName name="XA459.01" localSheetId="44">'[1]Bancos Múltiples'!#REF!</definedName>
    <definedName name="XA459.01" localSheetId="52">'[1]Bancos Múltiples'!#REF!</definedName>
    <definedName name="XA459.01" localSheetId="5">'[1]Bancos Múltiples'!#REF!</definedName>
    <definedName name="XA459.01" localSheetId="53">'[1]Bancos Múltiples'!#REF!</definedName>
    <definedName name="XA459.01" localSheetId="64">'[1]Bancos Múltiples'!#REF!</definedName>
    <definedName name="XA459.01" localSheetId="65">'[1]Bancos Múltiples'!#REF!</definedName>
    <definedName name="XA459.01" localSheetId="73">'[1]Bancos Múltiples'!#REF!</definedName>
    <definedName name="XA459.01" localSheetId="74">'[1]Bancos Múltiples'!#REF!</definedName>
    <definedName name="XA459.01">'[1]Bancos Múltiples'!#REF!</definedName>
    <definedName name="XA459.02" localSheetId="1">'[1]Bancos Múltiples'!#REF!</definedName>
    <definedName name="XA459.02" localSheetId="2">'[1]Bancos Múltiples'!#REF!</definedName>
    <definedName name="XA459.02" localSheetId="28">'[1]Bancos Múltiples'!#REF!</definedName>
    <definedName name="XA459.02" localSheetId="29">'[1]Bancos Múltiples'!#REF!</definedName>
    <definedName name="XA459.02" localSheetId="3">'[1]Bancos Múltiples'!#REF!</definedName>
    <definedName name="XA459.02" localSheetId="4">'[1]Bancos Múltiples'!#REF!</definedName>
    <definedName name="XA459.02" localSheetId="43">'[1]Bancos Múltiples'!#REF!</definedName>
    <definedName name="XA459.02" localSheetId="44">'[1]Bancos Múltiples'!#REF!</definedName>
    <definedName name="XA459.02" localSheetId="52">'[1]Bancos Múltiples'!#REF!</definedName>
    <definedName name="XA459.02" localSheetId="5">'[1]Bancos Múltiples'!#REF!</definedName>
    <definedName name="XA459.02" localSheetId="53">'[1]Bancos Múltiples'!#REF!</definedName>
    <definedName name="XA459.02" localSheetId="64">'[1]Bancos Múltiples'!#REF!</definedName>
    <definedName name="XA459.02" localSheetId="65">'[1]Bancos Múltiples'!#REF!</definedName>
    <definedName name="XA459.02" localSheetId="73">'[1]Bancos Múltiples'!#REF!</definedName>
    <definedName name="XA459.02" localSheetId="74">'[1]Bancos Múltiples'!#REF!</definedName>
    <definedName name="XA459.02">'[1]Bancos Múltiples'!#REF!</definedName>
    <definedName name="XA459.03" localSheetId="1">'[1]Bancos Múltiples'!#REF!</definedName>
    <definedName name="XA459.03" localSheetId="2">'[1]Bancos Múltiples'!#REF!</definedName>
    <definedName name="XA459.03" localSheetId="28">'[1]Bancos Múltiples'!#REF!</definedName>
    <definedName name="XA459.03" localSheetId="29">'[1]Bancos Múltiples'!#REF!</definedName>
    <definedName name="XA459.03" localSheetId="3">'[1]Bancos Múltiples'!#REF!</definedName>
    <definedName name="XA459.03" localSheetId="4">'[1]Bancos Múltiples'!#REF!</definedName>
    <definedName name="XA459.03" localSheetId="43">'[1]Bancos Múltiples'!#REF!</definedName>
    <definedName name="XA459.03" localSheetId="44">'[1]Bancos Múltiples'!#REF!</definedName>
    <definedName name="XA459.03" localSheetId="52">'[1]Bancos Múltiples'!#REF!</definedName>
    <definedName name="XA459.03" localSheetId="5">'[1]Bancos Múltiples'!#REF!</definedName>
    <definedName name="XA459.03" localSheetId="53">'[1]Bancos Múltiples'!#REF!</definedName>
    <definedName name="XA459.03" localSheetId="64">'[1]Bancos Múltiples'!#REF!</definedName>
    <definedName name="XA459.03" localSheetId="65">'[1]Bancos Múltiples'!#REF!</definedName>
    <definedName name="XA459.03" localSheetId="73">'[1]Bancos Múltiples'!#REF!</definedName>
    <definedName name="XA459.03" localSheetId="74">'[1]Bancos Múltiples'!#REF!</definedName>
    <definedName name="XA459.03">'[1]Bancos Múltiples'!#REF!</definedName>
    <definedName name="XA459.04" localSheetId="1">'[1]Bancos Múltiples'!#REF!</definedName>
    <definedName name="XA459.04" localSheetId="2">'[1]Bancos Múltiples'!#REF!</definedName>
    <definedName name="XA459.04" localSheetId="28">'[1]Bancos Múltiples'!#REF!</definedName>
    <definedName name="XA459.04" localSheetId="29">'[1]Bancos Múltiples'!#REF!</definedName>
    <definedName name="XA459.04" localSheetId="3">'[1]Bancos Múltiples'!#REF!</definedName>
    <definedName name="XA459.04" localSheetId="4">'[1]Bancos Múltiples'!#REF!</definedName>
    <definedName name="XA459.04" localSheetId="43">'[1]Bancos Múltiples'!#REF!</definedName>
    <definedName name="XA459.04" localSheetId="44">'[1]Bancos Múltiples'!#REF!</definedName>
    <definedName name="XA459.04" localSheetId="52">'[1]Bancos Múltiples'!#REF!</definedName>
    <definedName name="XA459.04" localSheetId="5">'[1]Bancos Múltiples'!#REF!</definedName>
    <definedName name="XA459.04" localSheetId="53">'[1]Bancos Múltiples'!#REF!</definedName>
    <definedName name="XA459.04" localSheetId="64">'[1]Bancos Múltiples'!#REF!</definedName>
    <definedName name="XA459.04" localSheetId="65">'[1]Bancos Múltiples'!#REF!</definedName>
    <definedName name="XA459.04" localSheetId="73">'[1]Bancos Múltiples'!#REF!</definedName>
    <definedName name="XA459.04" localSheetId="74">'[1]Bancos Múltiples'!#REF!</definedName>
    <definedName name="XA459.04">'[1]Bancos Múltiples'!#REF!</definedName>
    <definedName name="XA459.05" localSheetId="1">'[1]Bancos Múltiples'!#REF!</definedName>
    <definedName name="XA459.05" localSheetId="2">'[1]Bancos Múltiples'!#REF!</definedName>
    <definedName name="XA459.05" localSheetId="28">'[1]Bancos Múltiples'!#REF!</definedName>
    <definedName name="XA459.05" localSheetId="29">'[1]Bancos Múltiples'!#REF!</definedName>
    <definedName name="XA459.05" localSheetId="3">'[1]Bancos Múltiples'!#REF!</definedName>
    <definedName name="XA459.05" localSheetId="4">'[1]Bancos Múltiples'!#REF!</definedName>
    <definedName name="XA459.05" localSheetId="43">'[1]Bancos Múltiples'!#REF!</definedName>
    <definedName name="XA459.05" localSheetId="44">'[1]Bancos Múltiples'!#REF!</definedName>
    <definedName name="XA459.05" localSheetId="52">'[1]Bancos Múltiples'!#REF!</definedName>
    <definedName name="XA459.05" localSheetId="5">'[1]Bancos Múltiples'!#REF!</definedName>
    <definedName name="XA459.05" localSheetId="53">'[1]Bancos Múltiples'!#REF!</definedName>
    <definedName name="XA459.05" localSheetId="64">'[1]Bancos Múltiples'!#REF!</definedName>
    <definedName name="XA459.05" localSheetId="65">'[1]Bancos Múltiples'!#REF!</definedName>
    <definedName name="XA459.05" localSheetId="73">'[1]Bancos Múltiples'!#REF!</definedName>
    <definedName name="XA459.05" localSheetId="74">'[1]Bancos Múltiples'!#REF!</definedName>
    <definedName name="XA459.05">'[1]Bancos Múltiples'!#REF!</definedName>
    <definedName name="XA459.06" localSheetId="1">'[1]Bancos Múltiples'!#REF!</definedName>
    <definedName name="XA459.06" localSheetId="2">'[1]Bancos Múltiples'!#REF!</definedName>
    <definedName name="XA459.06" localSheetId="28">'[1]Bancos Múltiples'!#REF!</definedName>
    <definedName name="XA459.06" localSheetId="29">'[1]Bancos Múltiples'!#REF!</definedName>
    <definedName name="XA459.06" localSheetId="3">'[1]Bancos Múltiples'!#REF!</definedName>
    <definedName name="XA459.06" localSheetId="4">'[1]Bancos Múltiples'!#REF!</definedName>
    <definedName name="XA459.06" localSheetId="43">'[1]Bancos Múltiples'!#REF!</definedName>
    <definedName name="XA459.06" localSheetId="44">'[1]Bancos Múltiples'!#REF!</definedName>
    <definedName name="XA459.06" localSheetId="52">'[1]Bancos Múltiples'!#REF!</definedName>
    <definedName name="XA459.06" localSheetId="5">'[1]Bancos Múltiples'!#REF!</definedName>
    <definedName name="XA459.06" localSheetId="53">'[1]Bancos Múltiples'!#REF!</definedName>
    <definedName name="XA459.06" localSheetId="64">'[1]Bancos Múltiples'!#REF!</definedName>
    <definedName name="XA459.06" localSheetId="65">'[1]Bancos Múltiples'!#REF!</definedName>
    <definedName name="XA459.06" localSheetId="73">'[1]Bancos Múltiples'!#REF!</definedName>
    <definedName name="XA459.06" localSheetId="74">'[1]Bancos Múltiples'!#REF!</definedName>
    <definedName name="XA459.06">'[1]Bancos Múltiples'!#REF!</definedName>
    <definedName name="XA459.07" localSheetId="1">'[1]Bancos Múltiples'!#REF!</definedName>
    <definedName name="XA459.07" localSheetId="2">'[1]Bancos Múltiples'!#REF!</definedName>
    <definedName name="XA459.07" localSheetId="28">'[1]Bancos Múltiples'!#REF!</definedName>
    <definedName name="XA459.07" localSheetId="29">'[1]Bancos Múltiples'!#REF!</definedName>
    <definedName name="XA459.07" localSheetId="3">'[1]Bancos Múltiples'!#REF!</definedName>
    <definedName name="XA459.07" localSheetId="4">'[1]Bancos Múltiples'!#REF!</definedName>
    <definedName name="XA459.07" localSheetId="43">'[1]Bancos Múltiples'!#REF!</definedName>
    <definedName name="XA459.07" localSheetId="44">'[1]Bancos Múltiples'!#REF!</definedName>
    <definedName name="XA459.07" localSheetId="52">'[1]Bancos Múltiples'!#REF!</definedName>
    <definedName name="XA459.07" localSheetId="5">'[1]Bancos Múltiples'!#REF!</definedName>
    <definedName name="XA459.07" localSheetId="53">'[1]Bancos Múltiples'!#REF!</definedName>
    <definedName name="XA459.07" localSheetId="64">'[1]Bancos Múltiples'!#REF!</definedName>
    <definedName name="XA459.07" localSheetId="65">'[1]Bancos Múltiples'!#REF!</definedName>
    <definedName name="XA459.07" localSheetId="73">'[1]Bancos Múltiples'!#REF!</definedName>
    <definedName name="XA459.07" localSheetId="74">'[1]Bancos Múltiples'!#REF!</definedName>
    <definedName name="XA459.07">'[1]Bancos Múltiples'!#REF!</definedName>
    <definedName name="XA459.08" localSheetId="1">'[1]Bancos Múltiples'!#REF!</definedName>
    <definedName name="XA459.08" localSheetId="2">'[1]Bancos Múltiples'!#REF!</definedName>
    <definedName name="XA459.08" localSheetId="28">'[1]Bancos Múltiples'!#REF!</definedName>
    <definedName name="XA459.08" localSheetId="29">'[1]Bancos Múltiples'!#REF!</definedName>
    <definedName name="XA459.08" localSheetId="3">'[1]Bancos Múltiples'!#REF!</definedName>
    <definedName name="XA459.08" localSheetId="4">'[1]Bancos Múltiples'!#REF!</definedName>
    <definedName name="XA459.08" localSheetId="43">'[1]Bancos Múltiples'!#REF!</definedName>
    <definedName name="XA459.08" localSheetId="44">'[1]Bancos Múltiples'!#REF!</definedName>
    <definedName name="XA459.08" localSheetId="52">'[1]Bancos Múltiples'!#REF!</definedName>
    <definedName name="XA459.08" localSheetId="5">'[1]Bancos Múltiples'!#REF!</definedName>
    <definedName name="XA459.08" localSheetId="53">'[1]Bancos Múltiples'!#REF!</definedName>
    <definedName name="XA459.08" localSheetId="64">'[1]Bancos Múltiples'!#REF!</definedName>
    <definedName name="XA459.08" localSheetId="65">'[1]Bancos Múltiples'!#REF!</definedName>
    <definedName name="XA459.08" localSheetId="73">'[1]Bancos Múltiples'!#REF!</definedName>
    <definedName name="XA459.08" localSheetId="74">'[1]Bancos Múltiples'!#REF!</definedName>
    <definedName name="XA459.08">'[1]Bancos Múltiples'!#REF!</definedName>
    <definedName name="XA459.09" localSheetId="1">'[1]Bancos Múltiples'!#REF!</definedName>
    <definedName name="XA459.09" localSheetId="2">'[1]Bancos Múltiples'!#REF!</definedName>
    <definedName name="XA459.09" localSheetId="28">'[1]Bancos Múltiples'!#REF!</definedName>
    <definedName name="XA459.09" localSheetId="29">'[1]Bancos Múltiples'!#REF!</definedName>
    <definedName name="XA459.09" localSheetId="3">'[1]Bancos Múltiples'!#REF!</definedName>
    <definedName name="XA459.09" localSheetId="4">'[1]Bancos Múltiples'!#REF!</definedName>
    <definedName name="XA459.09" localSheetId="43">'[1]Bancos Múltiples'!#REF!</definedName>
    <definedName name="XA459.09" localSheetId="44">'[1]Bancos Múltiples'!#REF!</definedName>
    <definedName name="XA459.09" localSheetId="52">'[1]Bancos Múltiples'!#REF!</definedName>
    <definedName name="XA459.09" localSheetId="5">'[1]Bancos Múltiples'!#REF!</definedName>
    <definedName name="XA459.09" localSheetId="53">'[1]Bancos Múltiples'!#REF!</definedName>
    <definedName name="XA459.09" localSheetId="64">'[1]Bancos Múltiples'!#REF!</definedName>
    <definedName name="XA459.09" localSheetId="65">'[1]Bancos Múltiples'!#REF!</definedName>
    <definedName name="XA459.09" localSheetId="73">'[1]Bancos Múltiples'!#REF!</definedName>
    <definedName name="XA459.09" localSheetId="74">'[1]Bancos Múltiples'!#REF!</definedName>
    <definedName name="XA459.09">'[1]Bancos Múltiples'!#REF!</definedName>
    <definedName name="XA459.10" localSheetId="1">'[1]Bancos Múltiples'!#REF!</definedName>
    <definedName name="XA459.10" localSheetId="2">'[1]Bancos Múltiples'!#REF!</definedName>
    <definedName name="XA459.10" localSheetId="28">'[1]Bancos Múltiples'!#REF!</definedName>
    <definedName name="XA459.10" localSheetId="29">'[1]Bancos Múltiples'!#REF!</definedName>
    <definedName name="XA459.10" localSheetId="3">'[1]Bancos Múltiples'!#REF!</definedName>
    <definedName name="XA459.10" localSheetId="4">'[1]Bancos Múltiples'!#REF!</definedName>
    <definedName name="XA459.10" localSheetId="43">'[1]Bancos Múltiples'!#REF!</definedName>
    <definedName name="XA459.10" localSheetId="44">'[1]Bancos Múltiples'!#REF!</definedName>
    <definedName name="XA459.10" localSheetId="52">'[1]Bancos Múltiples'!#REF!</definedName>
    <definedName name="XA459.10" localSheetId="5">'[1]Bancos Múltiples'!#REF!</definedName>
    <definedName name="XA459.10" localSheetId="53">'[1]Bancos Múltiples'!#REF!</definedName>
    <definedName name="XA459.10" localSheetId="64">'[1]Bancos Múltiples'!#REF!</definedName>
    <definedName name="XA459.10" localSheetId="65">'[1]Bancos Múltiples'!#REF!</definedName>
    <definedName name="XA459.10" localSheetId="73">'[1]Bancos Múltiples'!#REF!</definedName>
    <definedName name="XA459.10" localSheetId="74">'[1]Bancos Múltiples'!#REF!</definedName>
    <definedName name="XA459.10">'[1]Bancos Múltiples'!#REF!</definedName>
    <definedName name="XA459.11" localSheetId="1">'[1]Bancos Múltiples'!#REF!</definedName>
    <definedName name="XA459.11" localSheetId="2">'[1]Bancos Múltiples'!#REF!</definedName>
    <definedName name="XA459.11" localSheetId="28">'[1]Bancos Múltiples'!#REF!</definedName>
    <definedName name="XA459.11" localSheetId="29">'[1]Bancos Múltiples'!#REF!</definedName>
    <definedName name="XA459.11" localSheetId="3">'[1]Bancos Múltiples'!#REF!</definedName>
    <definedName name="XA459.11" localSheetId="4">'[1]Bancos Múltiples'!#REF!</definedName>
    <definedName name="XA459.11" localSheetId="43">'[1]Bancos Múltiples'!#REF!</definedName>
    <definedName name="XA459.11" localSheetId="44">'[1]Bancos Múltiples'!#REF!</definedName>
    <definedName name="XA459.11" localSheetId="52">'[1]Bancos Múltiples'!#REF!</definedName>
    <definedName name="XA459.11" localSheetId="5">'[1]Bancos Múltiples'!#REF!</definedName>
    <definedName name="XA459.11" localSheetId="53">'[1]Bancos Múltiples'!#REF!</definedName>
    <definedName name="XA459.11" localSheetId="64">'[1]Bancos Múltiples'!#REF!</definedName>
    <definedName name="XA459.11" localSheetId="65">'[1]Bancos Múltiples'!#REF!</definedName>
    <definedName name="XA459.11" localSheetId="73">'[1]Bancos Múltiples'!#REF!</definedName>
    <definedName name="XA459.11" localSheetId="74">'[1]Bancos Múltiples'!#REF!</definedName>
    <definedName name="XA459.11">'[1]Bancos Múltiples'!#REF!</definedName>
    <definedName name="XA459.12" localSheetId="1">'[1]Bancos Múltiples'!#REF!</definedName>
    <definedName name="XA459.12" localSheetId="2">'[1]Bancos Múltiples'!#REF!</definedName>
    <definedName name="XA459.12" localSheetId="28">'[1]Bancos Múltiples'!#REF!</definedName>
    <definedName name="XA459.12" localSheetId="29">'[1]Bancos Múltiples'!#REF!</definedName>
    <definedName name="XA459.12" localSheetId="3">'[1]Bancos Múltiples'!#REF!</definedName>
    <definedName name="XA459.12" localSheetId="4">'[1]Bancos Múltiples'!#REF!</definedName>
    <definedName name="XA459.12" localSheetId="43">'[1]Bancos Múltiples'!#REF!</definedName>
    <definedName name="XA459.12" localSheetId="44">'[1]Bancos Múltiples'!#REF!</definedName>
    <definedName name="XA459.12" localSheetId="52">'[1]Bancos Múltiples'!#REF!</definedName>
    <definedName name="XA459.12" localSheetId="5">'[1]Bancos Múltiples'!#REF!</definedName>
    <definedName name="XA459.12" localSheetId="53">'[1]Bancos Múltiples'!#REF!</definedName>
    <definedName name="XA459.12" localSheetId="64">'[1]Bancos Múltiples'!#REF!</definedName>
    <definedName name="XA459.12" localSheetId="65">'[1]Bancos Múltiples'!#REF!</definedName>
    <definedName name="XA459.12" localSheetId="73">'[1]Bancos Múltiples'!#REF!</definedName>
    <definedName name="XA459.12" localSheetId="74">'[1]Bancos Múltiples'!#REF!</definedName>
    <definedName name="XA459.12">'[1]Bancos Múltiples'!#REF!</definedName>
    <definedName name="XA459.99" localSheetId="1">'[1]Bancos Múltiples'!#REF!</definedName>
    <definedName name="XA459.99" localSheetId="2">'[1]Bancos Múltiples'!#REF!</definedName>
    <definedName name="XA459.99" localSheetId="28">'[1]Bancos Múltiples'!#REF!</definedName>
    <definedName name="XA459.99" localSheetId="29">'[1]Bancos Múltiples'!#REF!</definedName>
    <definedName name="XA459.99" localSheetId="3">'[1]Bancos Múltiples'!#REF!</definedName>
    <definedName name="XA459.99" localSheetId="4">'[1]Bancos Múltiples'!#REF!</definedName>
    <definedName name="XA459.99" localSheetId="43">'[1]Bancos Múltiples'!#REF!</definedName>
    <definedName name="XA459.99" localSheetId="44">'[1]Bancos Múltiples'!#REF!</definedName>
    <definedName name="XA459.99" localSheetId="52">'[1]Bancos Múltiples'!#REF!</definedName>
    <definedName name="XA459.99" localSheetId="5">'[1]Bancos Múltiples'!#REF!</definedName>
    <definedName name="XA459.99" localSheetId="53">'[1]Bancos Múltiples'!#REF!</definedName>
    <definedName name="XA459.99" localSheetId="64">'[1]Bancos Múltiples'!#REF!</definedName>
    <definedName name="XA459.99" localSheetId="65">'[1]Bancos Múltiples'!#REF!</definedName>
    <definedName name="XA459.99" localSheetId="73">'[1]Bancos Múltiples'!#REF!</definedName>
    <definedName name="XA459.99" localSheetId="74">'[1]Bancos Múltiples'!#REF!</definedName>
    <definedName name="XA459.99">'[1]Bancos Múltiples'!#REF!</definedName>
    <definedName name="XA460.00" localSheetId="1">'[1]Bancos Múltiples'!#REF!</definedName>
    <definedName name="XA460.00" localSheetId="2">'[1]Bancos Múltiples'!#REF!</definedName>
    <definedName name="XA460.00" localSheetId="28">'[1]Bancos Múltiples'!#REF!</definedName>
    <definedName name="XA460.00" localSheetId="29">'[1]Bancos Múltiples'!#REF!</definedName>
    <definedName name="XA460.00" localSheetId="3">'[1]Bancos Múltiples'!#REF!</definedName>
    <definedName name="XA460.00" localSheetId="4">'[1]Bancos Múltiples'!#REF!</definedName>
    <definedName name="XA460.00" localSheetId="43">'[1]Bancos Múltiples'!#REF!</definedName>
    <definedName name="XA460.00" localSheetId="44">'[1]Bancos Múltiples'!#REF!</definedName>
    <definedName name="XA460.00" localSheetId="52">'[1]Bancos Múltiples'!#REF!</definedName>
    <definedName name="XA460.00" localSheetId="5">'[1]Bancos Múltiples'!#REF!</definedName>
    <definedName name="XA460.00" localSheetId="53">'[1]Bancos Múltiples'!#REF!</definedName>
    <definedName name="XA460.00" localSheetId="64">'[1]Bancos Múltiples'!#REF!</definedName>
    <definedName name="XA460.00" localSheetId="65">'[1]Bancos Múltiples'!#REF!</definedName>
    <definedName name="XA460.00" localSheetId="73">'[1]Bancos Múltiples'!#REF!</definedName>
    <definedName name="XA460.00" localSheetId="74">'[1]Bancos Múltiples'!#REF!</definedName>
    <definedName name="XA460.00">'[1]Bancos Múltiples'!#REF!</definedName>
    <definedName name="XA461.00" localSheetId="1">'[1]Bancos Múltiples'!#REF!</definedName>
    <definedName name="XA461.00" localSheetId="2">'[1]Bancos Múltiples'!#REF!</definedName>
    <definedName name="XA461.00" localSheetId="28">'[1]Bancos Múltiples'!#REF!</definedName>
    <definedName name="XA461.00" localSheetId="29">'[1]Bancos Múltiples'!#REF!</definedName>
    <definedName name="XA461.00" localSheetId="3">'[1]Bancos Múltiples'!#REF!</definedName>
    <definedName name="XA461.00" localSheetId="4">'[1]Bancos Múltiples'!#REF!</definedName>
    <definedName name="XA461.00" localSheetId="43">'[1]Bancos Múltiples'!#REF!</definedName>
    <definedName name="XA461.00" localSheetId="44">'[1]Bancos Múltiples'!#REF!</definedName>
    <definedName name="XA461.00" localSheetId="52">'[1]Bancos Múltiples'!#REF!</definedName>
    <definedName name="XA461.00" localSheetId="5">'[1]Bancos Múltiples'!#REF!</definedName>
    <definedName name="XA461.00" localSheetId="53">'[1]Bancos Múltiples'!#REF!</definedName>
    <definedName name="XA461.00" localSheetId="64">'[1]Bancos Múltiples'!#REF!</definedName>
    <definedName name="XA461.00" localSheetId="65">'[1]Bancos Múltiples'!#REF!</definedName>
    <definedName name="XA461.00" localSheetId="73">'[1]Bancos Múltiples'!#REF!</definedName>
    <definedName name="XA461.00" localSheetId="74">'[1]Bancos Múltiples'!#REF!</definedName>
    <definedName name="XA461.00">'[1]Bancos Múltiples'!#REF!</definedName>
    <definedName name="XA461.01" localSheetId="1">'[1]Bancos Múltiples'!#REF!</definedName>
    <definedName name="XA461.01" localSheetId="2">'[1]Bancos Múltiples'!#REF!</definedName>
    <definedName name="XA461.01" localSheetId="28">'[1]Bancos Múltiples'!#REF!</definedName>
    <definedName name="XA461.01" localSheetId="29">'[1]Bancos Múltiples'!#REF!</definedName>
    <definedName name="XA461.01" localSheetId="3">'[1]Bancos Múltiples'!#REF!</definedName>
    <definedName name="XA461.01" localSheetId="4">'[1]Bancos Múltiples'!#REF!</definedName>
    <definedName name="XA461.01" localSheetId="43">'[1]Bancos Múltiples'!#REF!</definedName>
    <definedName name="XA461.01" localSheetId="44">'[1]Bancos Múltiples'!#REF!</definedName>
    <definedName name="XA461.01" localSheetId="52">'[1]Bancos Múltiples'!#REF!</definedName>
    <definedName name="XA461.01" localSheetId="5">'[1]Bancos Múltiples'!#REF!</definedName>
    <definedName name="XA461.01" localSheetId="53">'[1]Bancos Múltiples'!#REF!</definedName>
    <definedName name="XA461.01" localSheetId="64">'[1]Bancos Múltiples'!#REF!</definedName>
    <definedName name="XA461.01" localSheetId="65">'[1]Bancos Múltiples'!#REF!</definedName>
    <definedName name="XA461.01" localSheetId="73">'[1]Bancos Múltiples'!#REF!</definedName>
    <definedName name="XA461.01" localSheetId="74">'[1]Bancos Múltiples'!#REF!</definedName>
    <definedName name="XA461.01">'[1]Bancos Múltiples'!#REF!</definedName>
    <definedName name="XA470.00" localSheetId="1">'[1]Bancos Múltiples'!#REF!</definedName>
    <definedName name="XA470.00" localSheetId="2">'[1]Bancos Múltiples'!#REF!</definedName>
    <definedName name="XA470.00" localSheetId="28">'[1]Bancos Múltiples'!#REF!</definedName>
    <definedName name="XA470.00" localSheetId="29">'[1]Bancos Múltiples'!#REF!</definedName>
    <definedName name="XA470.00" localSheetId="3">'[1]Bancos Múltiples'!#REF!</definedName>
    <definedName name="XA470.00" localSheetId="4">'[1]Bancos Múltiples'!#REF!</definedName>
    <definedName name="XA470.00" localSheetId="43">'[1]Bancos Múltiples'!#REF!</definedName>
    <definedName name="XA470.00" localSheetId="44">'[1]Bancos Múltiples'!#REF!</definedName>
    <definedName name="XA470.00" localSheetId="52">'[1]Bancos Múltiples'!#REF!</definedName>
    <definedName name="XA470.00" localSheetId="5">'[1]Bancos Múltiples'!#REF!</definedName>
    <definedName name="XA470.00" localSheetId="53">'[1]Bancos Múltiples'!#REF!</definedName>
    <definedName name="XA470.00" localSheetId="64">'[1]Bancos Múltiples'!#REF!</definedName>
    <definedName name="XA470.00" localSheetId="65">'[1]Bancos Múltiples'!#REF!</definedName>
    <definedName name="XA470.00" localSheetId="73">'[1]Bancos Múltiples'!#REF!</definedName>
    <definedName name="XA470.00" localSheetId="74">'[1]Bancos Múltiples'!#REF!</definedName>
    <definedName name="XA470.00">'[1]Bancos Múltiples'!#REF!</definedName>
    <definedName name="XA471.00" localSheetId="1">'[1]Bancos Múltiples'!#REF!</definedName>
    <definedName name="XA471.00" localSheetId="2">'[1]Bancos Múltiples'!#REF!</definedName>
    <definedName name="XA471.00" localSheetId="28">'[1]Bancos Múltiples'!#REF!</definedName>
    <definedName name="XA471.00" localSheetId="29">'[1]Bancos Múltiples'!#REF!</definedName>
    <definedName name="XA471.00" localSheetId="3">'[1]Bancos Múltiples'!#REF!</definedName>
    <definedName name="XA471.00" localSheetId="4">'[1]Bancos Múltiples'!#REF!</definedName>
    <definedName name="XA471.00" localSheetId="43">'[1]Bancos Múltiples'!#REF!</definedName>
    <definedName name="XA471.00" localSheetId="44">'[1]Bancos Múltiples'!#REF!</definedName>
    <definedName name="XA471.00" localSheetId="52">'[1]Bancos Múltiples'!#REF!</definedName>
    <definedName name="XA471.00" localSheetId="5">'[1]Bancos Múltiples'!#REF!</definedName>
    <definedName name="XA471.00" localSheetId="53">'[1]Bancos Múltiples'!#REF!</definedName>
    <definedName name="XA471.00" localSheetId="64">'[1]Bancos Múltiples'!#REF!</definedName>
    <definedName name="XA471.00" localSheetId="65">'[1]Bancos Múltiples'!#REF!</definedName>
    <definedName name="XA471.00" localSheetId="73">'[1]Bancos Múltiples'!#REF!</definedName>
    <definedName name="XA471.00" localSheetId="74">'[1]Bancos Múltiples'!#REF!</definedName>
    <definedName name="XA471.00">'[1]Bancos Múltiples'!#REF!</definedName>
    <definedName name="XA471.01" localSheetId="1">'[1]Bancos Múltiples'!#REF!</definedName>
    <definedName name="XA471.01" localSheetId="2">'[1]Bancos Múltiples'!#REF!</definedName>
    <definedName name="XA471.01" localSheetId="28">'[1]Bancos Múltiples'!#REF!</definedName>
    <definedName name="XA471.01" localSheetId="29">'[1]Bancos Múltiples'!#REF!</definedName>
    <definedName name="XA471.01" localSheetId="3">'[1]Bancos Múltiples'!#REF!</definedName>
    <definedName name="XA471.01" localSheetId="4">'[1]Bancos Múltiples'!#REF!</definedName>
    <definedName name="XA471.01" localSheetId="43">'[1]Bancos Múltiples'!#REF!</definedName>
    <definedName name="XA471.01" localSheetId="44">'[1]Bancos Múltiples'!#REF!</definedName>
    <definedName name="XA471.01" localSheetId="52">'[1]Bancos Múltiples'!#REF!</definedName>
    <definedName name="XA471.01" localSheetId="5">'[1]Bancos Múltiples'!#REF!</definedName>
    <definedName name="XA471.01" localSheetId="53">'[1]Bancos Múltiples'!#REF!</definedName>
    <definedName name="XA471.01" localSheetId="64">'[1]Bancos Múltiples'!#REF!</definedName>
    <definedName name="XA471.01" localSheetId="65">'[1]Bancos Múltiples'!#REF!</definedName>
    <definedName name="XA471.01" localSheetId="73">'[1]Bancos Múltiples'!#REF!</definedName>
    <definedName name="XA471.01" localSheetId="74">'[1]Bancos Múltiples'!#REF!</definedName>
    <definedName name="XA471.01">'[1]Bancos Múltiples'!#REF!</definedName>
    <definedName name="XA471.02" localSheetId="1">'[1]Bancos Múltiples'!#REF!</definedName>
    <definedName name="XA471.02" localSheetId="2">'[1]Bancos Múltiples'!#REF!</definedName>
    <definedName name="XA471.02" localSheetId="28">'[1]Bancos Múltiples'!#REF!</definedName>
    <definedName name="XA471.02" localSheetId="29">'[1]Bancos Múltiples'!#REF!</definedName>
    <definedName name="XA471.02" localSheetId="3">'[1]Bancos Múltiples'!#REF!</definedName>
    <definedName name="XA471.02" localSheetId="4">'[1]Bancos Múltiples'!#REF!</definedName>
    <definedName name="XA471.02" localSheetId="43">'[1]Bancos Múltiples'!#REF!</definedName>
    <definedName name="XA471.02" localSheetId="44">'[1]Bancos Múltiples'!#REF!</definedName>
    <definedName name="XA471.02" localSheetId="52">'[1]Bancos Múltiples'!#REF!</definedName>
    <definedName name="XA471.02" localSheetId="5">'[1]Bancos Múltiples'!#REF!</definedName>
    <definedName name="XA471.02" localSheetId="53">'[1]Bancos Múltiples'!#REF!</definedName>
    <definedName name="XA471.02" localSheetId="64">'[1]Bancos Múltiples'!#REF!</definedName>
    <definedName name="XA471.02" localSheetId="65">'[1]Bancos Múltiples'!#REF!</definedName>
    <definedName name="XA471.02" localSheetId="73">'[1]Bancos Múltiples'!#REF!</definedName>
    <definedName name="XA471.02" localSheetId="74">'[1]Bancos Múltiples'!#REF!</definedName>
    <definedName name="XA471.02">'[1]Bancos Múltiples'!#REF!</definedName>
    <definedName name="XA480.00" localSheetId="1">'[1]Bancos Múltiples'!#REF!</definedName>
    <definedName name="XA480.00" localSheetId="2">'[1]Bancos Múltiples'!#REF!</definedName>
    <definedName name="XA480.00" localSheetId="28">'[1]Bancos Múltiples'!#REF!</definedName>
    <definedName name="XA480.00" localSheetId="29">'[1]Bancos Múltiples'!#REF!</definedName>
    <definedName name="XA480.00" localSheetId="3">'[1]Bancos Múltiples'!#REF!</definedName>
    <definedName name="XA480.00" localSheetId="4">'[1]Bancos Múltiples'!#REF!</definedName>
    <definedName name="XA480.00" localSheetId="43">'[1]Bancos Múltiples'!#REF!</definedName>
    <definedName name="XA480.00" localSheetId="44">'[1]Bancos Múltiples'!#REF!</definedName>
    <definedName name="XA480.00" localSheetId="52">'[1]Bancos Múltiples'!#REF!</definedName>
    <definedName name="XA480.00" localSheetId="5">'[1]Bancos Múltiples'!#REF!</definedName>
    <definedName name="XA480.00" localSheetId="53">'[1]Bancos Múltiples'!#REF!</definedName>
    <definedName name="XA480.00" localSheetId="64">'[1]Bancos Múltiples'!#REF!</definedName>
    <definedName name="XA480.00" localSheetId="65">'[1]Bancos Múltiples'!#REF!</definedName>
    <definedName name="XA480.00" localSheetId="73">'[1]Bancos Múltiples'!#REF!</definedName>
    <definedName name="XA480.00" localSheetId="74">'[1]Bancos Múltiples'!#REF!</definedName>
    <definedName name="XA480.00">'[1]Bancos Múltiples'!#REF!</definedName>
    <definedName name="XA481.00" localSheetId="1">'[1]Bancos Múltiples'!#REF!</definedName>
    <definedName name="XA481.00" localSheetId="2">'[1]Bancos Múltiples'!#REF!</definedName>
    <definedName name="XA481.00" localSheetId="28">'[1]Bancos Múltiples'!#REF!</definedName>
    <definedName name="XA481.00" localSheetId="29">'[1]Bancos Múltiples'!#REF!</definedName>
    <definedName name="XA481.00" localSheetId="3">'[1]Bancos Múltiples'!#REF!</definedName>
    <definedName name="XA481.00" localSheetId="4">'[1]Bancos Múltiples'!#REF!</definedName>
    <definedName name="XA481.00" localSheetId="43">'[1]Bancos Múltiples'!#REF!</definedName>
    <definedName name="XA481.00" localSheetId="44">'[1]Bancos Múltiples'!#REF!</definedName>
    <definedName name="XA481.00" localSheetId="52">'[1]Bancos Múltiples'!#REF!</definedName>
    <definedName name="XA481.00" localSheetId="5">'[1]Bancos Múltiples'!#REF!</definedName>
    <definedName name="XA481.00" localSheetId="53">'[1]Bancos Múltiples'!#REF!</definedName>
    <definedName name="XA481.00" localSheetId="64">'[1]Bancos Múltiples'!#REF!</definedName>
    <definedName name="XA481.00" localSheetId="65">'[1]Bancos Múltiples'!#REF!</definedName>
    <definedName name="XA481.00" localSheetId="73">'[1]Bancos Múltiples'!#REF!</definedName>
    <definedName name="XA481.00" localSheetId="74">'[1]Bancos Múltiples'!#REF!</definedName>
    <definedName name="XA481.00">'[1]Bancos Múltiples'!#REF!</definedName>
    <definedName name="XA481.01" localSheetId="1">'[1]Bancos Múltiples'!#REF!</definedName>
    <definedName name="XA481.01" localSheetId="2">'[1]Bancos Múltiples'!#REF!</definedName>
    <definedName name="XA481.01" localSheetId="28">'[1]Bancos Múltiples'!#REF!</definedName>
    <definedName name="XA481.01" localSheetId="29">'[1]Bancos Múltiples'!#REF!</definedName>
    <definedName name="XA481.01" localSheetId="3">'[1]Bancos Múltiples'!#REF!</definedName>
    <definedName name="XA481.01" localSheetId="4">'[1]Bancos Múltiples'!#REF!</definedName>
    <definedName name="XA481.01" localSheetId="43">'[1]Bancos Múltiples'!#REF!</definedName>
    <definedName name="XA481.01" localSheetId="44">'[1]Bancos Múltiples'!#REF!</definedName>
    <definedName name="XA481.01" localSheetId="52">'[1]Bancos Múltiples'!#REF!</definedName>
    <definedName name="XA481.01" localSheetId="5">'[1]Bancos Múltiples'!#REF!</definedName>
    <definedName name="XA481.01" localSheetId="53">'[1]Bancos Múltiples'!#REF!</definedName>
    <definedName name="XA481.01" localSheetId="64">'[1]Bancos Múltiples'!#REF!</definedName>
    <definedName name="XA481.01" localSheetId="65">'[1]Bancos Múltiples'!#REF!</definedName>
    <definedName name="XA481.01" localSheetId="73">'[1]Bancos Múltiples'!#REF!</definedName>
    <definedName name="XA481.01" localSheetId="74">'[1]Bancos Múltiples'!#REF!</definedName>
    <definedName name="XA481.01">'[1]Bancos Múltiples'!#REF!</definedName>
    <definedName name="XA481.02" localSheetId="1">'[1]Bancos Múltiples'!#REF!</definedName>
    <definedName name="XA481.02" localSheetId="2">'[1]Bancos Múltiples'!#REF!</definedName>
    <definedName name="XA481.02" localSheetId="28">'[1]Bancos Múltiples'!#REF!</definedName>
    <definedName name="XA481.02" localSheetId="29">'[1]Bancos Múltiples'!#REF!</definedName>
    <definedName name="XA481.02" localSheetId="3">'[1]Bancos Múltiples'!#REF!</definedName>
    <definedName name="XA481.02" localSheetId="4">'[1]Bancos Múltiples'!#REF!</definedName>
    <definedName name="XA481.02" localSheetId="43">'[1]Bancos Múltiples'!#REF!</definedName>
    <definedName name="XA481.02" localSheetId="44">'[1]Bancos Múltiples'!#REF!</definedName>
    <definedName name="XA481.02" localSheetId="52">'[1]Bancos Múltiples'!#REF!</definedName>
    <definedName name="XA481.02" localSheetId="5">'[1]Bancos Múltiples'!#REF!</definedName>
    <definedName name="XA481.02" localSheetId="53">'[1]Bancos Múltiples'!#REF!</definedName>
    <definedName name="XA481.02" localSheetId="64">'[1]Bancos Múltiples'!#REF!</definedName>
    <definedName name="XA481.02" localSheetId="65">'[1]Bancos Múltiples'!#REF!</definedName>
    <definedName name="XA481.02" localSheetId="73">'[1]Bancos Múltiples'!#REF!</definedName>
    <definedName name="XA481.02" localSheetId="74">'[1]Bancos Múltiples'!#REF!</definedName>
    <definedName name="XA481.02">'[1]Bancos Múltiples'!#REF!</definedName>
    <definedName name="XA510.00" localSheetId="1">'[1]Bancos Múltiples'!#REF!</definedName>
    <definedName name="XA510.00" localSheetId="2">'[1]Bancos Múltiples'!#REF!</definedName>
    <definedName name="XA510.00" localSheetId="28">'[1]Bancos Múltiples'!#REF!</definedName>
    <definedName name="XA510.00" localSheetId="29">'[1]Bancos Múltiples'!#REF!</definedName>
    <definedName name="XA510.00" localSheetId="3">'[1]Bancos Múltiples'!#REF!</definedName>
    <definedName name="XA510.00" localSheetId="4">'[1]Bancos Múltiples'!#REF!</definedName>
    <definedName name="XA510.00" localSheetId="43">'[1]Bancos Múltiples'!#REF!</definedName>
    <definedName name="XA510.00" localSheetId="44">'[1]Bancos Múltiples'!#REF!</definedName>
    <definedName name="XA510.00" localSheetId="52">'[1]Bancos Múltiples'!#REF!</definedName>
    <definedName name="XA510.00" localSheetId="5">'[1]Bancos Múltiples'!#REF!</definedName>
    <definedName name="XA510.00" localSheetId="53">'[1]Bancos Múltiples'!#REF!</definedName>
    <definedName name="XA510.00" localSheetId="64">'[1]Bancos Múltiples'!#REF!</definedName>
    <definedName name="XA510.00" localSheetId="65">'[1]Bancos Múltiples'!#REF!</definedName>
    <definedName name="XA510.00" localSheetId="73">'[1]Bancos Múltiples'!#REF!</definedName>
    <definedName name="XA510.00" localSheetId="74">'[1]Bancos Múltiples'!#REF!</definedName>
    <definedName name="XA510.00">'[1]Bancos Múltiples'!#REF!</definedName>
    <definedName name="XA511.00" localSheetId="1">'[1]Bancos Múltiples'!#REF!</definedName>
    <definedName name="XA511.00" localSheetId="2">'[1]Bancos Múltiples'!#REF!</definedName>
    <definedName name="XA511.00" localSheetId="28">'[1]Bancos Múltiples'!#REF!</definedName>
    <definedName name="XA511.00" localSheetId="29">'[1]Bancos Múltiples'!#REF!</definedName>
    <definedName name="XA511.00" localSheetId="3">'[1]Bancos Múltiples'!#REF!</definedName>
    <definedName name="XA511.00" localSheetId="4">'[1]Bancos Múltiples'!#REF!</definedName>
    <definedName name="XA511.00" localSheetId="43">'[1]Bancos Múltiples'!#REF!</definedName>
    <definedName name="XA511.00" localSheetId="44">'[1]Bancos Múltiples'!#REF!</definedName>
    <definedName name="XA511.00" localSheetId="52">'[1]Bancos Múltiples'!#REF!</definedName>
    <definedName name="XA511.00" localSheetId="5">'[1]Bancos Múltiples'!#REF!</definedName>
    <definedName name="XA511.00" localSheetId="53">'[1]Bancos Múltiples'!#REF!</definedName>
    <definedName name="XA511.00" localSheetId="64">'[1]Bancos Múltiples'!#REF!</definedName>
    <definedName name="XA511.00" localSheetId="65">'[1]Bancos Múltiples'!#REF!</definedName>
    <definedName name="XA511.00" localSheetId="73">'[1]Bancos Múltiples'!#REF!</definedName>
    <definedName name="XA511.00" localSheetId="74">'[1]Bancos Múltiples'!#REF!</definedName>
    <definedName name="XA511.00">'[1]Bancos Múltiples'!#REF!</definedName>
    <definedName name="XA511.01" localSheetId="1">'[1]Bancos Múltiples'!#REF!</definedName>
    <definedName name="XA511.01" localSheetId="2">'[1]Bancos Múltiples'!#REF!</definedName>
    <definedName name="XA511.01" localSheetId="28">'[1]Bancos Múltiples'!#REF!</definedName>
    <definedName name="XA511.01" localSheetId="29">'[1]Bancos Múltiples'!#REF!</definedName>
    <definedName name="XA511.01" localSheetId="3">'[1]Bancos Múltiples'!#REF!</definedName>
    <definedName name="XA511.01" localSheetId="4">'[1]Bancos Múltiples'!#REF!</definedName>
    <definedName name="XA511.01" localSheetId="43">'[1]Bancos Múltiples'!#REF!</definedName>
    <definedName name="XA511.01" localSheetId="44">'[1]Bancos Múltiples'!#REF!</definedName>
    <definedName name="XA511.01" localSheetId="52">'[1]Bancos Múltiples'!#REF!</definedName>
    <definedName name="XA511.01" localSheetId="5">'[1]Bancos Múltiples'!#REF!</definedName>
    <definedName name="XA511.01" localSheetId="53">'[1]Bancos Múltiples'!#REF!</definedName>
    <definedName name="XA511.01" localSheetId="64">'[1]Bancos Múltiples'!#REF!</definedName>
    <definedName name="XA511.01" localSheetId="65">'[1]Bancos Múltiples'!#REF!</definedName>
    <definedName name="XA511.01" localSheetId="73">'[1]Bancos Múltiples'!#REF!</definedName>
    <definedName name="XA511.01" localSheetId="74">'[1]Bancos Múltiples'!#REF!</definedName>
    <definedName name="XA511.01">'[1]Bancos Múltiples'!#REF!</definedName>
    <definedName name="XA512.00" localSheetId="1">'[1]Bancos Múltiples'!#REF!</definedName>
    <definedName name="XA512.00" localSheetId="2">'[1]Bancos Múltiples'!#REF!</definedName>
    <definedName name="XA512.00" localSheetId="28">'[1]Bancos Múltiples'!#REF!</definedName>
    <definedName name="XA512.00" localSheetId="29">'[1]Bancos Múltiples'!#REF!</definedName>
    <definedName name="XA512.00" localSheetId="3">'[1]Bancos Múltiples'!#REF!</definedName>
    <definedName name="XA512.00" localSheetId="4">'[1]Bancos Múltiples'!#REF!</definedName>
    <definedName name="XA512.00" localSheetId="43">'[1]Bancos Múltiples'!#REF!</definedName>
    <definedName name="XA512.00" localSheetId="44">'[1]Bancos Múltiples'!#REF!</definedName>
    <definedName name="XA512.00" localSheetId="52">'[1]Bancos Múltiples'!#REF!</definedName>
    <definedName name="XA512.00" localSheetId="5">'[1]Bancos Múltiples'!#REF!</definedName>
    <definedName name="XA512.00" localSheetId="53">'[1]Bancos Múltiples'!#REF!</definedName>
    <definedName name="XA512.00" localSheetId="64">'[1]Bancos Múltiples'!#REF!</definedName>
    <definedName name="XA512.00" localSheetId="65">'[1]Bancos Múltiples'!#REF!</definedName>
    <definedName name="XA512.00" localSheetId="73">'[1]Bancos Múltiples'!#REF!</definedName>
    <definedName name="XA512.00" localSheetId="74">'[1]Bancos Múltiples'!#REF!</definedName>
    <definedName name="XA512.00">'[1]Bancos Múltiples'!#REF!</definedName>
    <definedName name="XA512.01" localSheetId="1">'[1]Bancos Múltiples'!#REF!</definedName>
    <definedName name="XA512.01" localSheetId="2">'[1]Bancos Múltiples'!#REF!</definedName>
    <definedName name="XA512.01" localSheetId="28">'[1]Bancos Múltiples'!#REF!</definedName>
    <definedName name="XA512.01" localSheetId="29">'[1]Bancos Múltiples'!#REF!</definedName>
    <definedName name="XA512.01" localSheetId="3">'[1]Bancos Múltiples'!#REF!</definedName>
    <definedName name="XA512.01" localSheetId="4">'[1]Bancos Múltiples'!#REF!</definedName>
    <definedName name="XA512.01" localSheetId="43">'[1]Bancos Múltiples'!#REF!</definedName>
    <definedName name="XA512.01" localSheetId="44">'[1]Bancos Múltiples'!#REF!</definedName>
    <definedName name="XA512.01" localSheetId="52">'[1]Bancos Múltiples'!#REF!</definedName>
    <definedName name="XA512.01" localSheetId="5">'[1]Bancos Múltiples'!#REF!</definedName>
    <definedName name="XA512.01" localSheetId="53">'[1]Bancos Múltiples'!#REF!</definedName>
    <definedName name="XA512.01" localSheetId="64">'[1]Bancos Múltiples'!#REF!</definedName>
    <definedName name="XA512.01" localSheetId="65">'[1]Bancos Múltiples'!#REF!</definedName>
    <definedName name="XA512.01" localSheetId="73">'[1]Bancos Múltiples'!#REF!</definedName>
    <definedName name="XA512.01" localSheetId="74">'[1]Bancos Múltiples'!#REF!</definedName>
    <definedName name="XA512.01">'[1]Bancos Múltiples'!#REF!</definedName>
    <definedName name="XA512.02" localSheetId="1">'[1]Bancos Múltiples'!#REF!</definedName>
    <definedName name="XA512.02" localSheetId="2">'[1]Bancos Múltiples'!#REF!</definedName>
    <definedName name="XA512.02" localSheetId="28">'[1]Bancos Múltiples'!#REF!</definedName>
    <definedName name="XA512.02" localSheetId="29">'[1]Bancos Múltiples'!#REF!</definedName>
    <definedName name="XA512.02" localSheetId="3">'[1]Bancos Múltiples'!#REF!</definedName>
    <definedName name="XA512.02" localSheetId="4">'[1]Bancos Múltiples'!#REF!</definedName>
    <definedName name="XA512.02" localSheetId="43">'[1]Bancos Múltiples'!#REF!</definedName>
    <definedName name="XA512.02" localSheetId="44">'[1]Bancos Múltiples'!#REF!</definedName>
    <definedName name="XA512.02" localSheetId="52">'[1]Bancos Múltiples'!#REF!</definedName>
    <definedName name="XA512.02" localSheetId="5">'[1]Bancos Múltiples'!#REF!</definedName>
    <definedName name="XA512.02" localSheetId="53">'[1]Bancos Múltiples'!#REF!</definedName>
    <definedName name="XA512.02" localSheetId="64">'[1]Bancos Múltiples'!#REF!</definedName>
    <definedName name="XA512.02" localSheetId="65">'[1]Bancos Múltiples'!#REF!</definedName>
    <definedName name="XA512.02" localSheetId="73">'[1]Bancos Múltiples'!#REF!</definedName>
    <definedName name="XA512.02" localSheetId="74">'[1]Bancos Múltiples'!#REF!</definedName>
    <definedName name="XA512.02">'[1]Bancos Múltiples'!#REF!</definedName>
    <definedName name="XA512.03" localSheetId="1">'[1]Bancos Múltiples'!#REF!</definedName>
    <definedName name="XA512.03" localSheetId="2">'[1]Bancos Múltiples'!#REF!</definedName>
    <definedName name="XA512.03" localSheetId="28">'[1]Bancos Múltiples'!#REF!</definedName>
    <definedName name="XA512.03" localSheetId="29">'[1]Bancos Múltiples'!#REF!</definedName>
    <definedName name="XA512.03" localSheetId="3">'[1]Bancos Múltiples'!#REF!</definedName>
    <definedName name="XA512.03" localSheetId="4">'[1]Bancos Múltiples'!#REF!</definedName>
    <definedName name="XA512.03" localSheetId="43">'[1]Bancos Múltiples'!#REF!</definedName>
    <definedName name="XA512.03" localSheetId="44">'[1]Bancos Múltiples'!#REF!</definedName>
    <definedName name="XA512.03" localSheetId="52">'[1]Bancos Múltiples'!#REF!</definedName>
    <definedName name="XA512.03" localSheetId="5">'[1]Bancos Múltiples'!#REF!</definedName>
    <definedName name="XA512.03" localSheetId="53">'[1]Bancos Múltiples'!#REF!</definedName>
    <definedName name="XA512.03" localSheetId="64">'[1]Bancos Múltiples'!#REF!</definedName>
    <definedName name="XA512.03" localSheetId="65">'[1]Bancos Múltiples'!#REF!</definedName>
    <definedName name="XA512.03" localSheetId="73">'[1]Bancos Múltiples'!#REF!</definedName>
    <definedName name="XA512.03" localSheetId="74">'[1]Bancos Múltiples'!#REF!</definedName>
    <definedName name="XA512.03">'[1]Bancos Múltiples'!#REF!</definedName>
    <definedName name="XA512.04" localSheetId="1">'[1]Bancos Múltiples'!#REF!</definedName>
    <definedName name="XA512.04" localSheetId="2">'[1]Bancos Múltiples'!#REF!</definedName>
    <definedName name="XA512.04" localSheetId="28">'[1]Bancos Múltiples'!#REF!</definedName>
    <definedName name="XA512.04" localSheetId="29">'[1]Bancos Múltiples'!#REF!</definedName>
    <definedName name="XA512.04" localSheetId="3">'[1]Bancos Múltiples'!#REF!</definedName>
    <definedName name="XA512.04" localSheetId="4">'[1]Bancos Múltiples'!#REF!</definedName>
    <definedName name="XA512.04" localSheetId="43">'[1]Bancos Múltiples'!#REF!</definedName>
    <definedName name="XA512.04" localSheetId="44">'[1]Bancos Múltiples'!#REF!</definedName>
    <definedName name="XA512.04" localSheetId="52">'[1]Bancos Múltiples'!#REF!</definedName>
    <definedName name="XA512.04" localSheetId="5">'[1]Bancos Múltiples'!#REF!</definedName>
    <definedName name="XA512.04" localSheetId="53">'[1]Bancos Múltiples'!#REF!</definedName>
    <definedName name="XA512.04" localSheetId="64">'[1]Bancos Múltiples'!#REF!</definedName>
    <definedName name="XA512.04" localSheetId="65">'[1]Bancos Múltiples'!#REF!</definedName>
    <definedName name="XA512.04" localSheetId="73">'[1]Bancos Múltiples'!#REF!</definedName>
    <definedName name="XA512.04" localSheetId="74">'[1]Bancos Múltiples'!#REF!</definedName>
    <definedName name="XA512.04">'[1]Bancos Múltiples'!#REF!</definedName>
    <definedName name="XA512.06" localSheetId="1">'[1]Bancos Múltiples'!#REF!</definedName>
    <definedName name="XA512.06" localSheetId="2">'[1]Bancos Múltiples'!#REF!</definedName>
    <definedName name="XA512.06" localSheetId="28">'[1]Bancos Múltiples'!#REF!</definedName>
    <definedName name="XA512.06" localSheetId="29">'[1]Bancos Múltiples'!#REF!</definedName>
    <definedName name="XA512.06" localSheetId="3">'[1]Bancos Múltiples'!#REF!</definedName>
    <definedName name="XA512.06" localSheetId="4">'[1]Bancos Múltiples'!#REF!</definedName>
    <definedName name="XA512.06" localSheetId="43">'[1]Bancos Múltiples'!#REF!</definedName>
    <definedName name="XA512.06" localSheetId="44">'[1]Bancos Múltiples'!#REF!</definedName>
    <definedName name="XA512.06" localSheetId="52">'[1]Bancos Múltiples'!#REF!</definedName>
    <definedName name="XA512.06" localSheetId="5">'[1]Bancos Múltiples'!#REF!</definedName>
    <definedName name="XA512.06" localSheetId="53">'[1]Bancos Múltiples'!#REF!</definedName>
    <definedName name="XA512.06" localSheetId="64">'[1]Bancos Múltiples'!#REF!</definedName>
    <definedName name="XA512.06" localSheetId="65">'[1]Bancos Múltiples'!#REF!</definedName>
    <definedName name="XA512.06" localSheetId="73">'[1]Bancos Múltiples'!#REF!</definedName>
    <definedName name="XA512.06" localSheetId="74">'[1]Bancos Múltiples'!#REF!</definedName>
    <definedName name="XA512.06">'[1]Bancos Múltiples'!#REF!</definedName>
    <definedName name="XA512.07" localSheetId="1">'[1]Bancos Múltiples'!#REF!</definedName>
    <definedName name="XA512.07" localSheetId="2">'[1]Bancos Múltiples'!#REF!</definedName>
    <definedName name="XA512.07" localSheetId="28">'[1]Bancos Múltiples'!#REF!</definedName>
    <definedName name="XA512.07" localSheetId="29">'[1]Bancos Múltiples'!#REF!</definedName>
    <definedName name="XA512.07" localSheetId="3">'[1]Bancos Múltiples'!#REF!</definedName>
    <definedName name="XA512.07" localSheetId="4">'[1]Bancos Múltiples'!#REF!</definedName>
    <definedName name="XA512.07" localSheetId="43">'[1]Bancos Múltiples'!#REF!</definedName>
    <definedName name="XA512.07" localSheetId="44">'[1]Bancos Múltiples'!#REF!</definedName>
    <definedName name="XA512.07" localSheetId="52">'[1]Bancos Múltiples'!#REF!</definedName>
    <definedName name="XA512.07" localSheetId="5">'[1]Bancos Múltiples'!#REF!</definedName>
    <definedName name="XA512.07" localSheetId="53">'[1]Bancos Múltiples'!#REF!</definedName>
    <definedName name="XA512.07" localSheetId="64">'[1]Bancos Múltiples'!#REF!</definedName>
    <definedName name="XA512.07" localSheetId="65">'[1]Bancos Múltiples'!#REF!</definedName>
    <definedName name="XA512.07" localSheetId="73">'[1]Bancos Múltiples'!#REF!</definedName>
    <definedName name="XA512.07" localSheetId="74">'[1]Bancos Múltiples'!#REF!</definedName>
    <definedName name="XA512.07">'[1]Bancos Múltiples'!#REF!</definedName>
    <definedName name="XA513.00" localSheetId="1">'[1]Bancos Múltiples'!#REF!</definedName>
    <definedName name="XA513.00" localSheetId="2">'[1]Bancos Múltiples'!#REF!</definedName>
    <definedName name="XA513.00" localSheetId="28">'[1]Bancos Múltiples'!#REF!</definedName>
    <definedName name="XA513.00" localSheetId="29">'[1]Bancos Múltiples'!#REF!</definedName>
    <definedName name="XA513.00" localSheetId="3">'[1]Bancos Múltiples'!#REF!</definedName>
    <definedName name="XA513.00" localSheetId="4">'[1]Bancos Múltiples'!#REF!</definedName>
    <definedName name="XA513.00" localSheetId="43">'[1]Bancos Múltiples'!#REF!</definedName>
    <definedName name="XA513.00" localSheetId="44">'[1]Bancos Múltiples'!#REF!</definedName>
    <definedName name="XA513.00" localSheetId="52">'[1]Bancos Múltiples'!#REF!</definedName>
    <definedName name="XA513.00" localSheetId="5">'[1]Bancos Múltiples'!#REF!</definedName>
    <definedName name="XA513.00" localSheetId="53">'[1]Bancos Múltiples'!#REF!</definedName>
    <definedName name="XA513.00" localSheetId="64">'[1]Bancos Múltiples'!#REF!</definedName>
    <definedName name="XA513.00" localSheetId="65">'[1]Bancos Múltiples'!#REF!</definedName>
    <definedName name="XA513.00" localSheetId="73">'[1]Bancos Múltiples'!#REF!</definedName>
    <definedName name="XA513.00" localSheetId="74">'[1]Bancos Múltiples'!#REF!</definedName>
    <definedName name="XA513.00">'[1]Bancos Múltiples'!#REF!</definedName>
    <definedName name="XA513.01" localSheetId="1">'[1]Bancos Múltiples'!#REF!</definedName>
    <definedName name="XA513.01" localSheetId="2">'[1]Bancos Múltiples'!#REF!</definedName>
    <definedName name="XA513.01" localSheetId="28">'[1]Bancos Múltiples'!#REF!</definedName>
    <definedName name="XA513.01" localSheetId="29">'[1]Bancos Múltiples'!#REF!</definedName>
    <definedName name="XA513.01" localSheetId="3">'[1]Bancos Múltiples'!#REF!</definedName>
    <definedName name="XA513.01" localSheetId="4">'[1]Bancos Múltiples'!#REF!</definedName>
    <definedName name="XA513.01" localSheetId="43">'[1]Bancos Múltiples'!#REF!</definedName>
    <definedName name="XA513.01" localSheetId="44">'[1]Bancos Múltiples'!#REF!</definedName>
    <definedName name="XA513.01" localSheetId="52">'[1]Bancos Múltiples'!#REF!</definedName>
    <definedName name="XA513.01" localSheetId="5">'[1]Bancos Múltiples'!#REF!</definedName>
    <definedName name="XA513.01" localSheetId="53">'[1]Bancos Múltiples'!#REF!</definedName>
    <definedName name="XA513.01" localSheetId="64">'[1]Bancos Múltiples'!#REF!</definedName>
    <definedName name="XA513.01" localSheetId="65">'[1]Bancos Múltiples'!#REF!</definedName>
    <definedName name="XA513.01" localSheetId="73">'[1]Bancos Múltiples'!#REF!</definedName>
    <definedName name="XA513.01" localSheetId="74">'[1]Bancos Múltiples'!#REF!</definedName>
    <definedName name="XA513.01">'[1]Bancos Múltiples'!#REF!</definedName>
    <definedName name="XA513.02" localSheetId="1">'[1]Bancos Múltiples'!#REF!</definedName>
    <definedName name="XA513.02" localSheetId="2">'[1]Bancos Múltiples'!#REF!</definedName>
    <definedName name="XA513.02" localSheetId="28">'[1]Bancos Múltiples'!#REF!</definedName>
    <definedName name="XA513.02" localSheetId="29">'[1]Bancos Múltiples'!#REF!</definedName>
    <definedName name="XA513.02" localSheetId="3">'[1]Bancos Múltiples'!#REF!</definedName>
    <definedName name="XA513.02" localSheetId="4">'[1]Bancos Múltiples'!#REF!</definedName>
    <definedName name="XA513.02" localSheetId="43">'[1]Bancos Múltiples'!#REF!</definedName>
    <definedName name="XA513.02" localSheetId="44">'[1]Bancos Múltiples'!#REF!</definedName>
    <definedName name="XA513.02" localSheetId="52">'[1]Bancos Múltiples'!#REF!</definedName>
    <definedName name="XA513.02" localSheetId="5">'[1]Bancos Múltiples'!#REF!</definedName>
    <definedName name="XA513.02" localSheetId="53">'[1]Bancos Múltiples'!#REF!</definedName>
    <definedName name="XA513.02" localSheetId="64">'[1]Bancos Múltiples'!#REF!</definedName>
    <definedName name="XA513.02" localSheetId="65">'[1]Bancos Múltiples'!#REF!</definedName>
    <definedName name="XA513.02" localSheetId="73">'[1]Bancos Múltiples'!#REF!</definedName>
    <definedName name="XA513.02" localSheetId="74">'[1]Bancos Múltiples'!#REF!</definedName>
    <definedName name="XA513.02">'[1]Bancos Múltiples'!#REF!</definedName>
    <definedName name="XA513.03" localSheetId="1">'[1]Bancos Múltiples'!#REF!</definedName>
    <definedName name="XA513.03" localSheetId="2">'[1]Bancos Múltiples'!#REF!</definedName>
    <definedName name="XA513.03" localSheetId="28">'[1]Bancos Múltiples'!#REF!</definedName>
    <definedName name="XA513.03" localSheetId="29">'[1]Bancos Múltiples'!#REF!</definedName>
    <definedName name="XA513.03" localSheetId="3">'[1]Bancos Múltiples'!#REF!</definedName>
    <definedName name="XA513.03" localSheetId="4">'[1]Bancos Múltiples'!#REF!</definedName>
    <definedName name="XA513.03" localSheetId="43">'[1]Bancos Múltiples'!#REF!</definedName>
    <definedName name="XA513.03" localSheetId="44">'[1]Bancos Múltiples'!#REF!</definedName>
    <definedName name="XA513.03" localSheetId="52">'[1]Bancos Múltiples'!#REF!</definedName>
    <definedName name="XA513.03" localSheetId="5">'[1]Bancos Múltiples'!#REF!</definedName>
    <definedName name="XA513.03" localSheetId="53">'[1]Bancos Múltiples'!#REF!</definedName>
    <definedName name="XA513.03" localSheetId="64">'[1]Bancos Múltiples'!#REF!</definedName>
    <definedName name="XA513.03" localSheetId="65">'[1]Bancos Múltiples'!#REF!</definedName>
    <definedName name="XA513.03" localSheetId="73">'[1]Bancos Múltiples'!#REF!</definedName>
    <definedName name="XA513.03" localSheetId="74">'[1]Bancos Múltiples'!#REF!</definedName>
    <definedName name="XA513.03">'[1]Bancos Múltiples'!#REF!</definedName>
    <definedName name="XA513.04" localSheetId="1">'[1]Bancos Múltiples'!#REF!</definedName>
    <definedName name="XA513.04" localSheetId="2">'[1]Bancos Múltiples'!#REF!</definedName>
    <definedName name="XA513.04" localSheetId="28">'[1]Bancos Múltiples'!#REF!</definedName>
    <definedName name="XA513.04" localSheetId="29">'[1]Bancos Múltiples'!#REF!</definedName>
    <definedName name="XA513.04" localSheetId="3">'[1]Bancos Múltiples'!#REF!</definedName>
    <definedName name="XA513.04" localSheetId="4">'[1]Bancos Múltiples'!#REF!</definedName>
    <definedName name="XA513.04" localSheetId="43">'[1]Bancos Múltiples'!#REF!</definedName>
    <definedName name="XA513.04" localSheetId="44">'[1]Bancos Múltiples'!#REF!</definedName>
    <definedName name="XA513.04" localSheetId="52">'[1]Bancos Múltiples'!#REF!</definedName>
    <definedName name="XA513.04" localSheetId="5">'[1]Bancos Múltiples'!#REF!</definedName>
    <definedName name="XA513.04" localSheetId="53">'[1]Bancos Múltiples'!#REF!</definedName>
    <definedName name="XA513.04" localSheetId="64">'[1]Bancos Múltiples'!#REF!</definedName>
    <definedName name="XA513.04" localSheetId="65">'[1]Bancos Múltiples'!#REF!</definedName>
    <definedName name="XA513.04" localSheetId="73">'[1]Bancos Múltiples'!#REF!</definedName>
    <definedName name="XA513.04" localSheetId="74">'[1]Bancos Múltiples'!#REF!</definedName>
    <definedName name="XA513.04">'[1]Bancos Múltiples'!#REF!</definedName>
    <definedName name="XA513.05" localSheetId="1">'[1]Bancos Múltiples'!#REF!</definedName>
    <definedName name="XA513.05" localSheetId="2">'[1]Bancos Múltiples'!#REF!</definedName>
    <definedName name="XA513.05" localSheetId="28">'[1]Bancos Múltiples'!#REF!</definedName>
    <definedName name="XA513.05" localSheetId="29">'[1]Bancos Múltiples'!#REF!</definedName>
    <definedName name="XA513.05" localSheetId="3">'[1]Bancos Múltiples'!#REF!</definedName>
    <definedName name="XA513.05" localSheetId="4">'[1]Bancos Múltiples'!#REF!</definedName>
    <definedName name="XA513.05" localSheetId="43">'[1]Bancos Múltiples'!#REF!</definedName>
    <definedName name="XA513.05" localSheetId="44">'[1]Bancos Múltiples'!#REF!</definedName>
    <definedName name="XA513.05" localSheetId="52">'[1]Bancos Múltiples'!#REF!</definedName>
    <definedName name="XA513.05" localSheetId="5">'[1]Bancos Múltiples'!#REF!</definedName>
    <definedName name="XA513.05" localSheetId="53">'[1]Bancos Múltiples'!#REF!</definedName>
    <definedName name="XA513.05" localSheetId="64">'[1]Bancos Múltiples'!#REF!</definedName>
    <definedName name="XA513.05" localSheetId="65">'[1]Bancos Múltiples'!#REF!</definedName>
    <definedName name="XA513.05" localSheetId="73">'[1]Bancos Múltiples'!#REF!</definedName>
    <definedName name="XA513.05" localSheetId="74">'[1]Bancos Múltiples'!#REF!</definedName>
    <definedName name="XA513.05">'[1]Bancos Múltiples'!#REF!</definedName>
    <definedName name="XA513.06" localSheetId="1">'[1]Bancos Múltiples'!#REF!</definedName>
    <definedName name="XA513.06" localSheetId="2">'[1]Bancos Múltiples'!#REF!</definedName>
    <definedName name="XA513.06" localSheetId="28">'[1]Bancos Múltiples'!#REF!</definedName>
    <definedName name="XA513.06" localSheetId="29">'[1]Bancos Múltiples'!#REF!</definedName>
    <definedName name="XA513.06" localSheetId="3">'[1]Bancos Múltiples'!#REF!</definedName>
    <definedName name="XA513.06" localSheetId="4">'[1]Bancos Múltiples'!#REF!</definedName>
    <definedName name="XA513.06" localSheetId="43">'[1]Bancos Múltiples'!#REF!</definedName>
    <definedName name="XA513.06" localSheetId="44">'[1]Bancos Múltiples'!#REF!</definedName>
    <definedName name="XA513.06" localSheetId="52">'[1]Bancos Múltiples'!#REF!</definedName>
    <definedName name="XA513.06" localSheetId="5">'[1]Bancos Múltiples'!#REF!</definedName>
    <definedName name="XA513.06" localSheetId="53">'[1]Bancos Múltiples'!#REF!</definedName>
    <definedName name="XA513.06" localSheetId="64">'[1]Bancos Múltiples'!#REF!</definedName>
    <definedName name="XA513.06" localSheetId="65">'[1]Bancos Múltiples'!#REF!</definedName>
    <definedName name="XA513.06" localSheetId="73">'[1]Bancos Múltiples'!#REF!</definedName>
    <definedName name="XA513.06" localSheetId="74">'[1]Bancos Múltiples'!#REF!</definedName>
    <definedName name="XA513.06">'[1]Bancos Múltiples'!#REF!</definedName>
    <definedName name="XA513.07" localSheetId="1">'[1]Bancos Múltiples'!#REF!</definedName>
    <definedName name="XA513.07" localSheetId="2">'[1]Bancos Múltiples'!#REF!</definedName>
    <definedName name="XA513.07" localSheetId="28">'[1]Bancos Múltiples'!#REF!</definedName>
    <definedName name="XA513.07" localSheetId="29">'[1]Bancos Múltiples'!#REF!</definedName>
    <definedName name="XA513.07" localSheetId="3">'[1]Bancos Múltiples'!#REF!</definedName>
    <definedName name="XA513.07" localSheetId="4">'[1]Bancos Múltiples'!#REF!</definedName>
    <definedName name="XA513.07" localSheetId="43">'[1]Bancos Múltiples'!#REF!</definedName>
    <definedName name="XA513.07" localSheetId="44">'[1]Bancos Múltiples'!#REF!</definedName>
    <definedName name="XA513.07" localSheetId="52">'[1]Bancos Múltiples'!#REF!</definedName>
    <definedName name="XA513.07" localSheetId="5">'[1]Bancos Múltiples'!#REF!</definedName>
    <definedName name="XA513.07" localSheetId="53">'[1]Bancos Múltiples'!#REF!</definedName>
    <definedName name="XA513.07" localSheetId="64">'[1]Bancos Múltiples'!#REF!</definedName>
    <definedName name="XA513.07" localSheetId="65">'[1]Bancos Múltiples'!#REF!</definedName>
    <definedName name="XA513.07" localSheetId="73">'[1]Bancos Múltiples'!#REF!</definedName>
    <definedName name="XA513.07" localSheetId="74">'[1]Bancos Múltiples'!#REF!</definedName>
    <definedName name="XA513.07">'[1]Bancos Múltiples'!#REF!</definedName>
    <definedName name="XA513.08" localSheetId="1">'[1]Bancos Múltiples'!#REF!</definedName>
    <definedName name="XA513.08" localSheetId="2">'[1]Bancos Múltiples'!#REF!</definedName>
    <definedName name="XA513.08" localSheetId="28">'[1]Bancos Múltiples'!#REF!</definedName>
    <definedName name="XA513.08" localSheetId="29">'[1]Bancos Múltiples'!#REF!</definedName>
    <definedName name="XA513.08" localSheetId="3">'[1]Bancos Múltiples'!#REF!</definedName>
    <definedName name="XA513.08" localSheetId="4">'[1]Bancos Múltiples'!#REF!</definedName>
    <definedName name="XA513.08" localSheetId="43">'[1]Bancos Múltiples'!#REF!</definedName>
    <definedName name="XA513.08" localSheetId="44">'[1]Bancos Múltiples'!#REF!</definedName>
    <definedName name="XA513.08" localSheetId="52">'[1]Bancos Múltiples'!#REF!</definedName>
    <definedName name="XA513.08" localSheetId="5">'[1]Bancos Múltiples'!#REF!</definedName>
    <definedName name="XA513.08" localSheetId="53">'[1]Bancos Múltiples'!#REF!</definedName>
    <definedName name="XA513.08" localSheetId="64">'[1]Bancos Múltiples'!#REF!</definedName>
    <definedName name="XA513.08" localSheetId="65">'[1]Bancos Múltiples'!#REF!</definedName>
    <definedName name="XA513.08" localSheetId="73">'[1]Bancos Múltiples'!#REF!</definedName>
    <definedName name="XA513.08" localSheetId="74">'[1]Bancos Múltiples'!#REF!</definedName>
    <definedName name="XA513.08">'[1]Bancos Múltiples'!#REF!</definedName>
    <definedName name="XA513.09" localSheetId="1">'[1]Bancos Múltiples'!#REF!</definedName>
    <definedName name="XA513.09" localSheetId="2">'[1]Bancos Múltiples'!#REF!</definedName>
    <definedName name="XA513.09" localSheetId="28">'[1]Bancos Múltiples'!#REF!</definedName>
    <definedName name="XA513.09" localSheetId="29">'[1]Bancos Múltiples'!#REF!</definedName>
    <definedName name="XA513.09" localSheetId="3">'[1]Bancos Múltiples'!#REF!</definedName>
    <definedName name="XA513.09" localSheetId="4">'[1]Bancos Múltiples'!#REF!</definedName>
    <definedName name="XA513.09" localSheetId="43">'[1]Bancos Múltiples'!#REF!</definedName>
    <definedName name="XA513.09" localSheetId="44">'[1]Bancos Múltiples'!#REF!</definedName>
    <definedName name="XA513.09" localSheetId="52">'[1]Bancos Múltiples'!#REF!</definedName>
    <definedName name="XA513.09" localSheetId="5">'[1]Bancos Múltiples'!#REF!</definedName>
    <definedName name="XA513.09" localSheetId="53">'[1]Bancos Múltiples'!#REF!</definedName>
    <definedName name="XA513.09" localSheetId="64">'[1]Bancos Múltiples'!#REF!</definedName>
    <definedName name="XA513.09" localSheetId="65">'[1]Bancos Múltiples'!#REF!</definedName>
    <definedName name="XA513.09" localSheetId="73">'[1]Bancos Múltiples'!#REF!</definedName>
    <definedName name="XA513.09" localSheetId="74">'[1]Bancos Múltiples'!#REF!</definedName>
    <definedName name="XA513.09">'[1]Bancos Múltiples'!#REF!</definedName>
    <definedName name="XA513.10" localSheetId="1">'[1]Bancos Múltiples'!#REF!</definedName>
    <definedName name="XA513.10" localSheetId="2">'[1]Bancos Múltiples'!#REF!</definedName>
    <definedName name="XA513.10" localSheetId="28">'[1]Bancos Múltiples'!#REF!</definedName>
    <definedName name="XA513.10" localSheetId="29">'[1]Bancos Múltiples'!#REF!</definedName>
    <definedName name="XA513.10" localSheetId="3">'[1]Bancos Múltiples'!#REF!</definedName>
    <definedName name="XA513.10" localSheetId="4">'[1]Bancos Múltiples'!#REF!</definedName>
    <definedName name="XA513.10" localSheetId="43">'[1]Bancos Múltiples'!#REF!</definedName>
    <definedName name="XA513.10" localSheetId="44">'[1]Bancos Múltiples'!#REF!</definedName>
    <definedName name="XA513.10" localSheetId="52">'[1]Bancos Múltiples'!#REF!</definedName>
    <definedName name="XA513.10" localSheetId="5">'[1]Bancos Múltiples'!#REF!</definedName>
    <definedName name="XA513.10" localSheetId="53">'[1]Bancos Múltiples'!#REF!</definedName>
    <definedName name="XA513.10" localSheetId="64">'[1]Bancos Múltiples'!#REF!</definedName>
    <definedName name="XA513.10" localSheetId="65">'[1]Bancos Múltiples'!#REF!</definedName>
    <definedName name="XA513.10" localSheetId="73">'[1]Bancos Múltiples'!#REF!</definedName>
    <definedName name="XA513.10" localSheetId="74">'[1]Bancos Múltiples'!#REF!</definedName>
    <definedName name="XA513.10">'[1]Bancos Múltiples'!#REF!</definedName>
    <definedName name="XA513.11" localSheetId="1">'[1]Bancos Múltiples'!#REF!</definedName>
    <definedName name="XA513.11" localSheetId="2">'[1]Bancos Múltiples'!#REF!</definedName>
    <definedName name="XA513.11" localSheetId="28">'[1]Bancos Múltiples'!#REF!</definedName>
    <definedName name="XA513.11" localSheetId="29">'[1]Bancos Múltiples'!#REF!</definedName>
    <definedName name="XA513.11" localSheetId="3">'[1]Bancos Múltiples'!#REF!</definedName>
    <definedName name="XA513.11" localSheetId="4">'[1]Bancos Múltiples'!#REF!</definedName>
    <definedName name="XA513.11" localSheetId="43">'[1]Bancos Múltiples'!#REF!</definedName>
    <definedName name="XA513.11" localSheetId="44">'[1]Bancos Múltiples'!#REF!</definedName>
    <definedName name="XA513.11" localSheetId="52">'[1]Bancos Múltiples'!#REF!</definedName>
    <definedName name="XA513.11" localSheetId="5">'[1]Bancos Múltiples'!#REF!</definedName>
    <definedName name="XA513.11" localSheetId="53">'[1]Bancos Múltiples'!#REF!</definedName>
    <definedName name="XA513.11" localSheetId="64">'[1]Bancos Múltiples'!#REF!</definedName>
    <definedName name="XA513.11" localSheetId="65">'[1]Bancos Múltiples'!#REF!</definedName>
    <definedName name="XA513.11" localSheetId="73">'[1]Bancos Múltiples'!#REF!</definedName>
    <definedName name="XA513.11" localSheetId="74">'[1]Bancos Múltiples'!#REF!</definedName>
    <definedName name="XA513.11">'[1]Bancos Múltiples'!#REF!</definedName>
    <definedName name="XA513.12" localSheetId="1">'[1]Bancos Múltiples'!#REF!</definedName>
    <definedName name="XA513.12" localSheetId="2">'[1]Bancos Múltiples'!#REF!</definedName>
    <definedName name="XA513.12" localSheetId="28">'[1]Bancos Múltiples'!#REF!</definedName>
    <definedName name="XA513.12" localSheetId="29">'[1]Bancos Múltiples'!#REF!</definedName>
    <definedName name="XA513.12" localSheetId="3">'[1]Bancos Múltiples'!#REF!</definedName>
    <definedName name="XA513.12" localSheetId="4">'[1]Bancos Múltiples'!#REF!</definedName>
    <definedName name="XA513.12" localSheetId="43">'[1]Bancos Múltiples'!#REF!</definedName>
    <definedName name="XA513.12" localSheetId="44">'[1]Bancos Múltiples'!#REF!</definedName>
    <definedName name="XA513.12" localSheetId="52">'[1]Bancos Múltiples'!#REF!</definedName>
    <definedName name="XA513.12" localSheetId="5">'[1]Bancos Múltiples'!#REF!</definedName>
    <definedName name="XA513.12" localSheetId="53">'[1]Bancos Múltiples'!#REF!</definedName>
    <definedName name="XA513.12" localSheetId="64">'[1]Bancos Múltiples'!#REF!</definedName>
    <definedName name="XA513.12" localSheetId="65">'[1]Bancos Múltiples'!#REF!</definedName>
    <definedName name="XA513.12" localSheetId="73">'[1]Bancos Múltiples'!#REF!</definedName>
    <definedName name="XA513.12" localSheetId="74">'[1]Bancos Múltiples'!#REF!</definedName>
    <definedName name="XA513.12">'[1]Bancos Múltiples'!#REF!</definedName>
    <definedName name="XA513.13" localSheetId="1">'[1]Bancos Múltiples'!#REF!</definedName>
    <definedName name="XA513.13" localSheetId="2">'[1]Bancos Múltiples'!#REF!</definedName>
    <definedName name="XA513.13" localSheetId="28">'[1]Bancos Múltiples'!#REF!</definedName>
    <definedName name="XA513.13" localSheetId="29">'[1]Bancos Múltiples'!#REF!</definedName>
    <definedName name="XA513.13" localSheetId="3">'[1]Bancos Múltiples'!#REF!</definedName>
    <definedName name="XA513.13" localSheetId="4">'[1]Bancos Múltiples'!#REF!</definedName>
    <definedName name="XA513.13" localSheetId="43">'[1]Bancos Múltiples'!#REF!</definedName>
    <definedName name="XA513.13" localSheetId="44">'[1]Bancos Múltiples'!#REF!</definedName>
    <definedName name="XA513.13" localSheetId="52">'[1]Bancos Múltiples'!#REF!</definedName>
    <definedName name="XA513.13" localSheetId="5">'[1]Bancos Múltiples'!#REF!</definedName>
    <definedName name="XA513.13" localSheetId="53">'[1]Bancos Múltiples'!#REF!</definedName>
    <definedName name="XA513.13" localSheetId="64">'[1]Bancos Múltiples'!#REF!</definedName>
    <definedName name="XA513.13" localSheetId="65">'[1]Bancos Múltiples'!#REF!</definedName>
    <definedName name="XA513.13" localSheetId="73">'[1]Bancos Múltiples'!#REF!</definedName>
    <definedName name="XA513.13" localSheetId="74">'[1]Bancos Múltiples'!#REF!</definedName>
    <definedName name="XA513.13">'[1]Bancos Múltiples'!#REF!</definedName>
    <definedName name="XA513.14" localSheetId="1">'[1]Bancos Múltiples'!#REF!</definedName>
    <definedName name="XA513.14" localSheetId="2">'[1]Bancos Múltiples'!#REF!</definedName>
    <definedName name="XA513.14" localSheetId="28">'[1]Bancos Múltiples'!#REF!</definedName>
    <definedName name="XA513.14" localSheetId="29">'[1]Bancos Múltiples'!#REF!</definedName>
    <definedName name="XA513.14" localSheetId="3">'[1]Bancos Múltiples'!#REF!</definedName>
    <definedName name="XA513.14" localSheetId="4">'[1]Bancos Múltiples'!#REF!</definedName>
    <definedName name="XA513.14" localSheetId="43">'[1]Bancos Múltiples'!#REF!</definedName>
    <definedName name="XA513.14" localSheetId="44">'[1]Bancos Múltiples'!#REF!</definedName>
    <definedName name="XA513.14" localSheetId="52">'[1]Bancos Múltiples'!#REF!</definedName>
    <definedName name="XA513.14" localSheetId="5">'[1]Bancos Múltiples'!#REF!</definedName>
    <definedName name="XA513.14" localSheetId="53">'[1]Bancos Múltiples'!#REF!</definedName>
    <definedName name="XA513.14" localSheetId="64">'[1]Bancos Múltiples'!#REF!</definedName>
    <definedName name="XA513.14" localSheetId="65">'[1]Bancos Múltiples'!#REF!</definedName>
    <definedName name="XA513.14" localSheetId="73">'[1]Bancos Múltiples'!#REF!</definedName>
    <definedName name="XA513.14" localSheetId="74">'[1]Bancos Múltiples'!#REF!</definedName>
    <definedName name="XA513.14">'[1]Bancos Múltiples'!#REF!</definedName>
    <definedName name="XA513.20" localSheetId="1">'[1]Bancos Múltiples'!#REF!</definedName>
    <definedName name="XA513.20" localSheetId="2">'[1]Bancos Múltiples'!#REF!</definedName>
    <definedName name="XA513.20" localSheetId="28">'[1]Bancos Múltiples'!#REF!</definedName>
    <definedName name="XA513.20" localSheetId="29">'[1]Bancos Múltiples'!#REF!</definedName>
    <definedName name="XA513.20" localSheetId="3">'[1]Bancos Múltiples'!#REF!</definedName>
    <definedName name="XA513.20" localSheetId="4">'[1]Bancos Múltiples'!#REF!</definedName>
    <definedName name="XA513.20" localSheetId="43">'[1]Bancos Múltiples'!#REF!</definedName>
    <definedName name="XA513.20" localSheetId="44">'[1]Bancos Múltiples'!#REF!</definedName>
    <definedName name="XA513.20" localSheetId="52">'[1]Bancos Múltiples'!#REF!</definedName>
    <definedName name="XA513.20" localSheetId="5">'[1]Bancos Múltiples'!#REF!</definedName>
    <definedName name="XA513.20" localSheetId="53">'[1]Bancos Múltiples'!#REF!</definedName>
    <definedName name="XA513.20" localSheetId="64">'[1]Bancos Múltiples'!#REF!</definedName>
    <definedName name="XA513.20" localSheetId="65">'[1]Bancos Múltiples'!#REF!</definedName>
    <definedName name="XA513.20" localSheetId="73">'[1]Bancos Múltiples'!#REF!</definedName>
    <definedName name="XA513.20" localSheetId="74">'[1]Bancos Múltiples'!#REF!</definedName>
    <definedName name="XA513.20">'[1]Bancos Múltiples'!#REF!</definedName>
    <definedName name="XA513.21" localSheetId="1">'[1]Bancos Múltiples'!#REF!</definedName>
    <definedName name="XA513.21" localSheetId="2">'[1]Bancos Múltiples'!#REF!</definedName>
    <definedName name="XA513.21" localSheetId="28">'[1]Bancos Múltiples'!#REF!</definedName>
    <definedName name="XA513.21" localSheetId="29">'[1]Bancos Múltiples'!#REF!</definedName>
    <definedName name="XA513.21" localSheetId="3">'[1]Bancos Múltiples'!#REF!</definedName>
    <definedName name="XA513.21" localSheetId="4">'[1]Bancos Múltiples'!#REF!</definedName>
    <definedName name="XA513.21" localSheetId="43">'[1]Bancos Múltiples'!#REF!</definedName>
    <definedName name="XA513.21" localSheetId="44">'[1]Bancos Múltiples'!#REF!</definedName>
    <definedName name="XA513.21" localSheetId="52">'[1]Bancos Múltiples'!#REF!</definedName>
    <definedName name="XA513.21" localSheetId="5">'[1]Bancos Múltiples'!#REF!</definedName>
    <definedName name="XA513.21" localSheetId="53">'[1]Bancos Múltiples'!#REF!</definedName>
    <definedName name="XA513.21" localSheetId="64">'[1]Bancos Múltiples'!#REF!</definedName>
    <definedName name="XA513.21" localSheetId="65">'[1]Bancos Múltiples'!#REF!</definedName>
    <definedName name="XA513.21" localSheetId="73">'[1]Bancos Múltiples'!#REF!</definedName>
    <definedName name="XA513.21" localSheetId="74">'[1]Bancos Múltiples'!#REF!</definedName>
    <definedName name="XA513.21">'[1]Bancos Múltiples'!#REF!</definedName>
    <definedName name="XA513.22" localSheetId="1">'[1]Bancos Múltiples'!#REF!</definedName>
    <definedName name="XA513.22" localSheetId="2">'[1]Bancos Múltiples'!#REF!</definedName>
    <definedName name="XA513.22" localSheetId="28">'[1]Bancos Múltiples'!#REF!</definedName>
    <definedName name="XA513.22" localSheetId="29">'[1]Bancos Múltiples'!#REF!</definedName>
    <definedName name="XA513.22" localSheetId="3">'[1]Bancos Múltiples'!#REF!</definedName>
    <definedName name="XA513.22" localSheetId="4">'[1]Bancos Múltiples'!#REF!</definedName>
    <definedName name="XA513.22" localSheetId="43">'[1]Bancos Múltiples'!#REF!</definedName>
    <definedName name="XA513.22" localSheetId="44">'[1]Bancos Múltiples'!#REF!</definedName>
    <definedName name="XA513.22" localSheetId="52">'[1]Bancos Múltiples'!#REF!</definedName>
    <definedName name="XA513.22" localSheetId="5">'[1]Bancos Múltiples'!#REF!</definedName>
    <definedName name="XA513.22" localSheetId="53">'[1]Bancos Múltiples'!#REF!</definedName>
    <definedName name="XA513.22" localSheetId="64">'[1]Bancos Múltiples'!#REF!</definedName>
    <definedName name="XA513.22" localSheetId="65">'[1]Bancos Múltiples'!#REF!</definedName>
    <definedName name="XA513.22" localSheetId="73">'[1]Bancos Múltiples'!#REF!</definedName>
    <definedName name="XA513.22" localSheetId="74">'[1]Bancos Múltiples'!#REF!</definedName>
    <definedName name="XA513.22">'[1]Bancos Múltiples'!#REF!</definedName>
    <definedName name="XA513.23" localSheetId="1">'[1]Bancos Múltiples'!#REF!</definedName>
    <definedName name="XA513.23" localSheetId="2">'[1]Bancos Múltiples'!#REF!</definedName>
    <definedName name="XA513.23" localSheetId="28">'[1]Bancos Múltiples'!#REF!</definedName>
    <definedName name="XA513.23" localSheetId="29">'[1]Bancos Múltiples'!#REF!</definedName>
    <definedName name="XA513.23" localSheetId="3">'[1]Bancos Múltiples'!#REF!</definedName>
    <definedName name="XA513.23" localSheetId="4">'[1]Bancos Múltiples'!#REF!</definedName>
    <definedName name="XA513.23" localSheetId="43">'[1]Bancos Múltiples'!#REF!</definedName>
    <definedName name="XA513.23" localSheetId="44">'[1]Bancos Múltiples'!#REF!</definedName>
    <definedName name="XA513.23" localSheetId="52">'[1]Bancos Múltiples'!#REF!</definedName>
    <definedName name="XA513.23" localSheetId="5">'[1]Bancos Múltiples'!#REF!</definedName>
    <definedName name="XA513.23" localSheetId="53">'[1]Bancos Múltiples'!#REF!</definedName>
    <definedName name="XA513.23" localSheetId="64">'[1]Bancos Múltiples'!#REF!</definedName>
    <definedName name="XA513.23" localSheetId="65">'[1]Bancos Múltiples'!#REF!</definedName>
    <definedName name="XA513.23" localSheetId="73">'[1]Bancos Múltiples'!#REF!</definedName>
    <definedName name="XA513.23" localSheetId="74">'[1]Bancos Múltiples'!#REF!</definedName>
    <definedName name="XA513.23">'[1]Bancos Múltiples'!#REF!</definedName>
    <definedName name="XA513.50" localSheetId="1">'[1]Bancos Múltiples'!#REF!</definedName>
    <definedName name="XA513.50" localSheetId="2">'[1]Bancos Múltiples'!#REF!</definedName>
    <definedName name="XA513.50" localSheetId="28">'[1]Bancos Múltiples'!#REF!</definedName>
    <definedName name="XA513.50" localSheetId="29">'[1]Bancos Múltiples'!#REF!</definedName>
    <definedName name="XA513.50" localSheetId="3">'[1]Bancos Múltiples'!#REF!</definedName>
    <definedName name="XA513.50" localSheetId="4">'[1]Bancos Múltiples'!#REF!</definedName>
    <definedName name="XA513.50" localSheetId="43">'[1]Bancos Múltiples'!#REF!</definedName>
    <definedName name="XA513.50" localSheetId="44">'[1]Bancos Múltiples'!#REF!</definedName>
    <definedName name="XA513.50" localSheetId="52">'[1]Bancos Múltiples'!#REF!</definedName>
    <definedName name="XA513.50" localSheetId="5">'[1]Bancos Múltiples'!#REF!</definedName>
    <definedName name="XA513.50" localSheetId="53">'[1]Bancos Múltiples'!#REF!</definedName>
    <definedName name="XA513.50" localSheetId="64">'[1]Bancos Múltiples'!#REF!</definedName>
    <definedName name="XA513.50" localSheetId="65">'[1]Bancos Múltiples'!#REF!</definedName>
    <definedName name="XA513.50" localSheetId="73">'[1]Bancos Múltiples'!#REF!</definedName>
    <definedName name="XA513.50" localSheetId="74">'[1]Bancos Múltiples'!#REF!</definedName>
    <definedName name="XA513.50">'[1]Bancos Múltiples'!#REF!</definedName>
    <definedName name="XA513.51" localSheetId="1">'[1]Bancos Múltiples'!#REF!</definedName>
    <definedName name="XA513.51" localSheetId="2">'[1]Bancos Múltiples'!#REF!</definedName>
    <definedName name="XA513.51" localSheetId="28">'[1]Bancos Múltiples'!#REF!</definedName>
    <definedName name="XA513.51" localSheetId="29">'[1]Bancos Múltiples'!#REF!</definedName>
    <definedName name="XA513.51" localSheetId="3">'[1]Bancos Múltiples'!#REF!</definedName>
    <definedName name="XA513.51" localSheetId="4">'[1]Bancos Múltiples'!#REF!</definedName>
    <definedName name="XA513.51" localSheetId="43">'[1]Bancos Múltiples'!#REF!</definedName>
    <definedName name="XA513.51" localSheetId="44">'[1]Bancos Múltiples'!#REF!</definedName>
    <definedName name="XA513.51" localSheetId="52">'[1]Bancos Múltiples'!#REF!</definedName>
    <definedName name="XA513.51" localSheetId="5">'[1]Bancos Múltiples'!#REF!</definedName>
    <definedName name="XA513.51" localSheetId="53">'[1]Bancos Múltiples'!#REF!</definedName>
    <definedName name="XA513.51" localSheetId="64">'[1]Bancos Múltiples'!#REF!</definedName>
    <definedName name="XA513.51" localSheetId="65">'[1]Bancos Múltiples'!#REF!</definedName>
    <definedName name="XA513.51" localSheetId="73">'[1]Bancos Múltiples'!#REF!</definedName>
    <definedName name="XA513.51" localSheetId="74">'[1]Bancos Múltiples'!#REF!</definedName>
    <definedName name="XA513.51">'[1]Bancos Múltiples'!#REF!</definedName>
    <definedName name="XA513.61" localSheetId="1">'[1]Bancos Múltiples'!#REF!</definedName>
    <definedName name="XA513.61" localSheetId="2">'[1]Bancos Múltiples'!#REF!</definedName>
    <definedName name="XA513.61" localSheetId="28">'[1]Bancos Múltiples'!#REF!</definedName>
    <definedName name="XA513.61" localSheetId="29">'[1]Bancos Múltiples'!#REF!</definedName>
    <definedName name="XA513.61" localSheetId="3">'[1]Bancos Múltiples'!#REF!</definedName>
    <definedName name="XA513.61" localSheetId="4">'[1]Bancos Múltiples'!#REF!</definedName>
    <definedName name="XA513.61" localSheetId="43">'[1]Bancos Múltiples'!#REF!</definedName>
    <definedName name="XA513.61" localSheetId="44">'[1]Bancos Múltiples'!#REF!</definedName>
    <definedName name="XA513.61" localSheetId="52">'[1]Bancos Múltiples'!#REF!</definedName>
    <definedName name="XA513.61" localSheetId="5">'[1]Bancos Múltiples'!#REF!</definedName>
    <definedName name="XA513.61" localSheetId="53">'[1]Bancos Múltiples'!#REF!</definedName>
    <definedName name="XA513.61" localSheetId="64">'[1]Bancos Múltiples'!#REF!</definedName>
    <definedName name="XA513.61" localSheetId="65">'[1]Bancos Múltiples'!#REF!</definedName>
    <definedName name="XA513.61" localSheetId="73">'[1]Bancos Múltiples'!#REF!</definedName>
    <definedName name="XA513.61" localSheetId="74">'[1]Bancos Múltiples'!#REF!</definedName>
    <definedName name="XA513.61">'[1]Bancos Múltiples'!#REF!</definedName>
    <definedName name="XA513.62" localSheetId="1">'[1]Bancos Múltiples'!#REF!</definedName>
    <definedName name="XA513.62" localSheetId="2">'[1]Bancos Múltiples'!#REF!</definedName>
    <definedName name="XA513.62" localSheetId="28">'[1]Bancos Múltiples'!#REF!</definedName>
    <definedName name="XA513.62" localSheetId="29">'[1]Bancos Múltiples'!#REF!</definedName>
    <definedName name="XA513.62" localSheetId="3">'[1]Bancos Múltiples'!#REF!</definedName>
    <definedName name="XA513.62" localSheetId="4">'[1]Bancos Múltiples'!#REF!</definedName>
    <definedName name="XA513.62" localSheetId="43">'[1]Bancos Múltiples'!#REF!</definedName>
    <definedName name="XA513.62" localSheetId="44">'[1]Bancos Múltiples'!#REF!</definedName>
    <definedName name="XA513.62" localSheetId="52">'[1]Bancos Múltiples'!#REF!</definedName>
    <definedName name="XA513.62" localSheetId="5">'[1]Bancos Múltiples'!#REF!</definedName>
    <definedName name="XA513.62" localSheetId="53">'[1]Bancos Múltiples'!#REF!</definedName>
    <definedName name="XA513.62" localSheetId="64">'[1]Bancos Múltiples'!#REF!</definedName>
    <definedName name="XA513.62" localSheetId="65">'[1]Bancos Múltiples'!#REF!</definedName>
    <definedName name="XA513.62" localSheetId="73">'[1]Bancos Múltiples'!#REF!</definedName>
    <definedName name="XA513.62" localSheetId="74">'[1]Bancos Múltiples'!#REF!</definedName>
    <definedName name="XA513.62">'[1]Bancos Múltiples'!#REF!</definedName>
    <definedName name="XA513.63" localSheetId="1">'[1]Bancos Múltiples'!#REF!</definedName>
    <definedName name="XA513.63" localSheetId="2">'[1]Bancos Múltiples'!#REF!</definedName>
    <definedName name="XA513.63" localSheetId="28">'[1]Bancos Múltiples'!#REF!</definedName>
    <definedName name="XA513.63" localSheetId="29">'[1]Bancos Múltiples'!#REF!</definedName>
    <definedName name="XA513.63" localSheetId="3">'[1]Bancos Múltiples'!#REF!</definedName>
    <definedName name="XA513.63" localSheetId="4">'[1]Bancos Múltiples'!#REF!</definedName>
    <definedName name="XA513.63" localSheetId="43">'[1]Bancos Múltiples'!#REF!</definedName>
    <definedName name="XA513.63" localSheetId="44">'[1]Bancos Múltiples'!#REF!</definedName>
    <definedName name="XA513.63" localSheetId="52">'[1]Bancos Múltiples'!#REF!</definedName>
    <definedName name="XA513.63" localSheetId="5">'[1]Bancos Múltiples'!#REF!</definedName>
    <definedName name="XA513.63" localSheetId="53">'[1]Bancos Múltiples'!#REF!</definedName>
    <definedName name="XA513.63" localSheetId="64">'[1]Bancos Múltiples'!#REF!</definedName>
    <definedName name="XA513.63" localSheetId="65">'[1]Bancos Múltiples'!#REF!</definedName>
    <definedName name="XA513.63" localSheetId="73">'[1]Bancos Múltiples'!#REF!</definedName>
    <definedName name="XA513.63" localSheetId="74">'[1]Bancos Múltiples'!#REF!</definedName>
    <definedName name="XA513.63">'[1]Bancos Múltiples'!#REF!</definedName>
    <definedName name="XA513.64" localSheetId="1">'[1]Bancos Múltiples'!#REF!</definedName>
    <definedName name="XA513.64" localSheetId="2">'[1]Bancos Múltiples'!#REF!</definedName>
    <definedName name="XA513.64" localSheetId="28">'[1]Bancos Múltiples'!#REF!</definedName>
    <definedName name="XA513.64" localSheetId="29">'[1]Bancos Múltiples'!#REF!</definedName>
    <definedName name="XA513.64" localSheetId="3">'[1]Bancos Múltiples'!#REF!</definedName>
    <definedName name="XA513.64" localSheetId="4">'[1]Bancos Múltiples'!#REF!</definedName>
    <definedName name="XA513.64" localSheetId="43">'[1]Bancos Múltiples'!#REF!</definedName>
    <definedName name="XA513.64" localSheetId="44">'[1]Bancos Múltiples'!#REF!</definedName>
    <definedName name="XA513.64" localSheetId="52">'[1]Bancos Múltiples'!#REF!</definedName>
    <definedName name="XA513.64" localSheetId="5">'[1]Bancos Múltiples'!#REF!</definedName>
    <definedName name="XA513.64" localSheetId="53">'[1]Bancos Múltiples'!#REF!</definedName>
    <definedName name="XA513.64" localSheetId="64">'[1]Bancos Múltiples'!#REF!</definedName>
    <definedName name="XA513.64" localSheetId="65">'[1]Bancos Múltiples'!#REF!</definedName>
    <definedName name="XA513.64" localSheetId="73">'[1]Bancos Múltiples'!#REF!</definedName>
    <definedName name="XA513.64" localSheetId="74">'[1]Bancos Múltiples'!#REF!</definedName>
    <definedName name="XA513.64">'[1]Bancos Múltiples'!#REF!</definedName>
    <definedName name="XA513.65" localSheetId="1">'[1]Bancos Múltiples'!#REF!</definedName>
    <definedName name="XA513.65" localSheetId="2">'[1]Bancos Múltiples'!#REF!</definedName>
    <definedName name="XA513.65" localSheetId="28">'[1]Bancos Múltiples'!#REF!</definedName>
    <definedName name="XA513.65" localSheetId="29">'[1]Bancos Múltiples'!#REF!</definedName>
    <definedName name="XA513.65" localSheetId="3">'[1]Bancos Múltiples'!#REF!</definedName>
    <definedName name="XA513.65" localSheetId="4">'[1]Bancos Múltiples'!#REF!</definedName>
    <definedName name="XA513.65" localSheetId="43">'[1]Bancos Múltiples'!#REF!</definedName>
    <definedName name="XA513.65" localSheetId="44">'[1]Bancos Múltiples'!#REF!</definedName>
    <definedName name="XA513.65" localSheetId="52">'[1]Bancos Múltiples'!#REF!</definedName>
    <definedName name="XA513.65" localSheetId="5">'[1]Bancos Múltiples'!#REF!</definedName>
    <definedName name="XA513.65" localSheetId="53">'[1]Bancos Múltiples'!#REF!</definedName>
    <definedName name="XA513.65" localSheetId="64">'[1]Bancos Múltiples'!#REF!</definedName>
    <definedName name="XA513.65" localSheetId="65">'[1]Bancos Múltiples'!#REF!</definedName>
    <definedName name="XA513.65" localSheetId="73">'[1]Bancos Múltiples'!#REF!</definedName>
    <definedName name="XA513.65" localSheetId="74">'[1]Bancos Múltiples'!#REF!</definedName>
    <definedName name="XA513.65">'[1]Bancos Múltiples'!#REF!</definedName>
    <definedName name="XA513.66" localSheetId="1">'[1]Bancos Múltiples'!#REF!</definedName>
    <definedName name="XA513.66" localSheetId="2">'[1]Bancos Múltiples'!#REF!</definedName>
    <definedName name="XA513.66" localSheetId="28">'[1]Bancos Múltiples'!#REF!</definedName>
    <definedName name="XA513.66" localSheetId="29">'[1]Bancos Múltiples'!#REF!</definedName>
    <definedName name="XA513.66" localSheetId="3">'[1]Bancos Múltiples'!#REF!</definedName>
    <definedName name="XA513.66" localSheetId="4">'[1]Bancos Múltiples'!#REF!</definedName>
    <definedName name="XA513.66" localSheetId="43">'[1]Bancos Múltiples'!#REF!</definedName>
    <definedName name="XA513.66" localSheetId="44">'[1]Bancos Múltiples'!#REF!</definedName>
    <definedName name="XA513.66" localSheetId="52">'[1]Bancos Múltiples'!#REF!</definedName>
    <definedName name="XA513.66" localSheetId="5">'[1]Bancos Múltiples'!#REF!</definedName>
    <definedName name="XA513.66" localSheetId="53">'[1]Bancos Múltiples'!#REF!</definedName>
    <definedName name="XA513.66" localSheetId="64">'[1]Bancos Múltiples'!#REF!</definedName>
    <definedName name="XA513.66" localSheetId="65">'[1]Bancos Múltiples'!#REF!</definedName>
    <definedName name="XA513.66" localSheetId="73">'[1]Bancos Múltiples'!#REF!</definedName>
    <definedName name="XA513.66" localSheetId="74">'[1]Bancos Múltiples'!#REF!</definedName>
    <definedName name="XA513.66">'[1]Bancos Múltiples'!#REF!</definedName>
    <definedName name="XA513.67" localSheetId="1">'[1]Bancos Múltiples'!#REF!</definedName>
    <definedName name="XA513.67" localSheetId="2">'[1]Bancos Múltiples'!#REF!</definedName>
    <definedName name="XA513.67" localSheetId="28">'[1]Bancos Múltiples'!#REF!</definedName>
    <definedName name="XA513.67" localSheetId="29">'[1]Bancos Múltiples'!#REF!</definedName>
    <definedName name="XA513.67" localSheetId="3">'[1]Bancos Múltiples'!#REF!</definedName>
    <definedName name="XA513.67" localSheetId="4">'[1]Bancos Múltiples'!#REF!</definedName>
    <definedName name="XA513.67" localSheetId="43">'[1]Bancos Múltiples'!#REF!</definedName>
    <definedName name="XA513.67" localSheetId="44">'[1]Bancos Múltiples'!#REF!</definedName>
    <definedName name="XA513.67" localSheetId="52">'[1]Bancos Múltiples'!#REF!</definedName>
    <definedName name="XA513.67" localSheetId="5">'[1]Bancos Múltiples'!#REF!</definedName>
    <definedName name="XA513.67" localSheetId="53">'[1]Bancos Múltiples'!#REF!</definedName>
    <definedName name="XA513.67" localSheetId="64">'[1]Bancos Múltiples'!#REF!</definedName>
    <definedName name="XA513.67" localSheetId="65">'[1]Bancos Múltiples'!#REF!</definedName>
    <definedName name="XA513.67" localSheetId="73">'[1]Bancos Múltiples'!#REF!</definedName>
    <definedName name="XA513.67" localSheetId="74">'[1]Bancos Múltiples'!#REF!</definedName>
    <definedName name="XA513.67">'[1]Bancos Múltiples'!#REF!</definedName>
    <definedName name="XA513.99" localSheetId="1">'[1]Bancos Múltiples'!#REF!</definedName>
    <definedName name="XA513.99" localSheetId="2">'[1]Bancos Múltiples'!#REF!</definedName>
    <definedName name="XA513.99" localSheetId="28">'[1]Bancos Múltiples'!#REF!</definedName>
    <definedName name="XA513.99" localSheetId="29">'[1]Bancos Múltiples'!#REF!</definedName>
    <definedName name="XA513.99" localSheetId="3">'[1]Bancos Múltiples'!#REF!</definedName>
    <definedName name="XA513.99" localSheetId="4">'[1]Bancos Múltiples'!#REF!</definedName>
    <definedName name="XA513.99" localSheetId="43">'[1]Bancos Múltiples'!#REF!</definedName>
    <definedName name="XA513.99" localSheetId="44">'[1]Bancos Múltiples'!#REF!</definedName>
    <definedName name="XA513.99" localSheetId="52">'[1]Bancos Múltiples'!#REF!</definedName>
    <definedName name="XA513.99" localSheetId="5">'[1]Bancos Múltiples'!#REF!</definedName>
    <definedName name="XA513.99" localSheetId="53">'[1]Bancos Múltiples'!#REF!</definedName>
    <definedName name="XA513.99" localSheetId="64">'[1]Bancos Múltiples'!#REF!</definedName>
    <definedName name="XA513.99" localSheetId="65">'[1]Bancos Múltiples'!#REF!</definedName>
    <definedName name="XA513.99" localSheetId="73">'[1]Bancos Múltiples'!#REF!</definedName>
    <definedName name="XA513.99" localSheetId="74">'[1]Bancos Múltiples'!#REF!</definedName>
    <definedName name="XA513.99">'[1]Bancos Múltiples'!#REF!</definedName>
    <definedName name="XA514.00" localSheetId="1">'[1]Bancos Múltiples'!#REF!</definedName>
    <definedName name="XA514.00" localSheetId="2">'[1]Bancos Múltiples'!#REF!</definedName>
    <definedName name="XA514.00" localSheetId="28">'[1]Bancos Múltiples'!#REF!</definedName>
    <definedName name="XA514.00" localSheetId="29">'[1]Bancos Múltiples'!#REF!</definedName>
    <definedName name="XA514.00" localSheetId="3">'[1]Bancos Múltiples'!#REF!</definedName>
    <definedName name="XA514.00" localSheetId="4">'[1]Bancos Múltiples'!#REF!</definedName>
    <definedName name="XA514.00" localSheetId="43">'[1]Bancos Múltiples'!#REF!</definedName>
    <definedName name="XA514.00" localSheetId="44">'[1]Bancos Múltiples'!#REF!</definedName>
    <definedName name="XA514.00" localSheetId="52">'[1]Bancos Múltiples'!#REF!</definedName>
    <definedName name="XA514.00" localSheetId="5">'[1]Bancos Múltiples'!#REF!</definedName>
    <definedName name="XA514.00" localSheetId="53">'[1]Bancos Múltiples'!#REF!</definedName>
    <definedName name="XA514.00" localSheetId="64">'[1]Bancos Múltiples'!#REF!</definedName>
    <definedName name="XA514.00" localSheetId="65">'[1]Bancos Múltiples'!#REF!</definedName>
    <definedName name="XA514.00" localSheetId="73">'[1]Bancos Múltiples'!#REF!</definedName>
    <definedName name="XA514.00" localSheetId="74">'[1]Bancos Múltiples'!#REF!</definedName>
    <definedName name="XA514.00">'[1]Bancos Múltiples'!#REF!</definedName>
    <definedName name="XA514.01" localSheetId="1">'[1]Bancos Múltiples'!#REF!</definedName>
    <definedName name="XA514.01" localSheetId="2">'[1]Bancos Múltiples'!#REF!</definedName>
    <definedName name="XA514.01" localSheetId="28">'[1]Bancos Múltiples'!#REF!</definedName>
    <definedName name="XA514.01" localSheetId="29">'[1]Bancos Múltiples'!#REF!</definedName>
    <definedName name="XA514.01" localSheetId="3">'[1]Bancos Múltiples'!#REF!</definedName>
    <definedName name="XA514.01" localSheetId="4">'[1]Bancos Múltiples'!#REF!</definedName>
    <definedName name="XA514.01" localSheetId="43">'[1]Bancos Múltiples'!#REF!</definedName>
    <definedName name="XA514.01" localSheetId="44">'[1]Bancos Múltiples'!#REF!</definedName>
    <definedName name="XA514.01" localSheetId="52">'[1]Bancos Múltiples'!#REF!</definedName>
    <definedName name="XA514.01" localSheetId="5">'[1]Bancos Múltiples'!#REF!</definedName>
    <definedName name="XA514.01" localSheetId="53">'[1]Bancos Múltiples'!#REF!</definedName>
    <definedName name="XA514.01" localSheetId="64">'[1]Bancos Múltiples'!#REF!</definedName>
    <definedName name="XA514.01" localSheetId="65">'[1]Bancos Múltiples'!#REF!</definedName>
    <definedName name="XA514.01" localSheetId="73">'[1]Bancos Múltiples'!#REF!</definedName>
    <definedName name="XA514.01" localSheetId="74">'[1]Bancos Múltiples'!#REF!</definedName>
    <definedName name="XA514.01">'[1]Bancos Múltiples'!#REF!</definedName>
    <definedName name="XA515.00" localSheetId="1">'[1]Bancos Múltiples'!#REF!</definedName>
    <definedName name="XA515.00" localSheetId="2">'[1]Bancos Múltiples'!#REF!</definedName>
    <definedName name="XA515.00" localSheetId="28">'[1]Bancos Múltiples'!#REF!</definedName>
    <definedName name="XA515.00" localSheetId="29">'[1]Bancos Múltiples'!#REF!</definedName>
    <definedName name="XA515.00" localSheetId="3">'[1]Bancos Múltiples'!#REF!</definedName>
    <definedName name="XA515.00" localSheetId="4">'[1]Bancos Múltiples'!#REF!</definedName>
    <definedName name="XA515.00" localSheetId="43">'[1]Bancos Múltiples'!#REF!</definedName>
    <definedName name="XA515.00" localSheetId="44">'[1]Bancos Múltiples'!#REF!</definedName>
    <definedName name="XA515.00" localSheetId="52">'[1]Bancos Múltiples'!#REF!</definedName>
    <definedName name="XA515.00" localSheetId="5">'[1]Bancos Múltiples'!#REF!</definedName>
    <definedName name="XA515.00" localSheetId="53">'[1]Bancos Múltiples'!#REF!</definedName>
    <definedName name="XA515.00" localSheetId="64">'[1]Bancos Múltiples'!#REF!</definedName>
    <definedName name="XA515.00" localSheetId="65">'[1]Bancos Múltiples'!#REF!</definedName>
    <definedName name="XA515.00" localSheetId="73">'[1]Bancos Múltiples'!#REF!</definedName>
    <definedName name="XA515.00" localSheetId="74">'[1]Bancos Múltiples'!#REF!</definedName>
    <definedName name="XA515.00">'[1]Bancos Múltiples'!#REF!</definedName>
    <definedName name="XA515.01" localSheetId="1">'[1]Bancos Múltiples'!#REF!</definedName>
    <definedName name="XA515.01" localSheetId="2">'[1]Bancos Múltiples'!#REF!</definedName>
    <definedName name="XA515.01" localSheetId="28">'[1]Bancos Múltiples'!#REF!</definedName>
    <definedName name="XA515.01" localSheetId="29">'[1]Bancos Múltiples'!#REF!</definedName>
    <definedName name="XA515.01" localSheetId="3">'[1]Bancos Múltiples'!#REF!</definedName>
    <definedName name="XA515.01" localSheetId="4">'[1]Bancos Múltiples'!#REF!</definedName>
    <definedName name="XA515.01" localSheetId="43">'[1]Bancos Múltiples'!#REF!</definedName>
    <definedName name="XA515.01" localSheetId="44">'[1]Bancos Múltiples'!#REF!</definedName>
    <definedName name="XA515.01" localSheetId="52">'[1]Bancos Múltiples'!#REF!</definedName>
    <definedName name="XA515.01" localSheetId="5">'[1]Bancos Múltiples'!#REF!</definedName>
    <definedName name="XA515.01" localSheetId="53">'[1]Bancos Múltiples'!#REF!</definedName>
    <definedName name="XA515.01" localSheetId="64">'[1]Bancos Múltiples'!#REF!</definedName>
    <definedName name="XA515.01" localSheetId="65">'[1]Bancos Múltiples'!#REF!</definedName>
    <definedName name="XA515.01" localSheetId="73">'[1]Bancos Múltiples'!#REF!</definedName>
    <definedName name="XA515.01" localSheetId="74">'[1]Bancos Múltiples'!#REF!</definedName>
    <definedName name="XA515.01">'[1]Bancos Múltiples'!#REF!</definedName>
    <definedName name="XA516.00" localSheetId="1">'[1]Bancos Múltiples'!#REF!</definedName>
    <definedName name="XA516.00" localSheetId="2">'[1]Bancos Múltiples'!#REF!</definedName>
    <definedName name="XA516.00" localSheetId="28">'[1]Bancos Múltiples'!#REF!</definedName>
    <definedName name="XA516.00" localSheetId="29">'[1]Bancos Múltiples'!#REF!</definedName>
    <definedName name="XA516.00" localSheetId="3">'[1]Bancos Múltiples'!#REF!</definedName>
    <definedName name="XA516.00" localSheetId="4">'[1]Bancos Múltiples'!#REF!</definedName>
    <definedName name="XA516.00" localSheetId="43">'[1]Bancos Múltiples'!#REF!</definedName>
    <definedName name="XA516.00" localSheetId="44">'[1]Bancos Múltiples'!#REF!</definedName>
    <definedName name="XA516.00" localSheetId="52">'[1]Bancos Múltiples'!#REF!</definedName>
    <definedName name="XA516.00" localSheetId="5">'[1]Bancos Múltiples'!#REF!</definedName>
    <definedName name="XA516.00" localSheetId="53">'[1]Bancos Múltiples'!#REF!</definedName>
    <definedName name="XA516.00" localSheetId="64">'[1]Bancos Múltiples'!#REF!</definedName>
    <definedName name="XA516.00" localSheetId="65">'[1]Bancos Múltiples'!#REF!</definedName>
    <definedName name="XA516.00" localSheetId="73">'[1]Bancos Múltiples'!#REF!</definedName>
    <definedName name="XA516.00" localSheetId="74">'[1]Bancos Múltiples'!#REF!</definedName>
    <definedName name="XA516.00">'[1]Bancos Múltiples'!#REF!</definedName>
    <definedName name="XA516.01" localSheetId="1">'[1]Bancos Múltiples'!#REF!</definedName>
    <definedName name="XA516.01" localSheetId="2">'[1]Bancos Múltiples'!#REF!</definedName>
    <definedName name="XA516.01" localSheetId="28">'[1]Bancos Múltiples'!#REF!</definedName>
    <definedName name="XA516.01" localSheetId="29">'[1]Bancos Múltiples'!#REF!</definedName>
    <definedName name="XA516.01" localSheetId="3">'[1]Bancos Múltiples'!#REF!</definedName>
    <definedName name="XA516.01" localSheetId="4">'[1]Bancos Múltiples'!#REF!</definedName>
    <definedName name="XA516.01" localSheetId="43">'[1]Bancos Múltiples'!#REF!</definedName>
    <definedName name="XA516.01" localSheetId="44">'[1]Bancos Múltiples'!#REF!</definedName>
    <definedName name="XA516.01" localSheetId="52">'[1]Bancos Múltiples'!#REF!</definedName>
    <definedName name="XA516.01" localSheetId="5">'[1]Bancos Múltiples'!#REF!</definedName>
    <definedName name="XA516.01" localSheetId="53">'[1]Bancos Múltiples'!#REF!</definedName>
    <definedName name="XA516.01" localSheetId="64">'[1]Bancos Múltiples'!#REF!</definedName>
    <definedName name="XA516.01" localSheetId="65">'[1]Bancos Múltiples'!#REF!</definedName>
    <definedName name="XA516.01" localSheetId="73">'[1]Bancos Múltiples'!#REF!</definedName>
    <definedName name="XA516.01" localSheetId="74">'[1]Bancos Múltiples'!#REF!</definedName>
    <definedName name="XA516.01">'[1]Bancos Múltiples'!#REF!</definedName>
    <definedName name="XA517.00" localSheetId="1">'[1]Bancos Múltiples'!#REF!</definedName>
    <definedName name="XA517.00" localSheetId="2">'[1]Bancos Múltiples'!#REF!</definedName>
    <definedName name="XA517.00" localSheetId="28">'[1]Bancos Múltiples'!#REF!</definedName>
    <definedName name="XA517.00" localSheetId="29">'[1]Bancos Múltiples'!#REF!</definedName>
    <definedName name="XA517.00" localSheetId="3">'[1]Bancos Múltiples'!#REF!</definedName>
    <definedName name="XA517.00" localSheetId="4">'[1]Bancos Múltiples'!#REF!</definedName>
    <definedName name="XA517.00" localSheetId="43">'[1]Bancos Múltiples'!#REF!</definedName>
    <definedName name="XA517.00" localSheetId="44">'[1]Bancos Múltiples'!#REF!</definedName>
    <definedName name="XA517.00" localSheetId="52">'[1]Bancos Múltiples'!#REF!</definedName>
    <definedName name="XA517.00" localSheetId="5">'[1]Bancos Múltiples'!#REF!</definedName>
    <definedName name="XA517.00" localSheetId="53">'[1]Bancos Múltiples'!#REF!</definedName>
    <definedName name="XA517.00" localSheetId="64">'[1]Bancos Múltiples'!#REF!</definedName>
    <definedName name="XA517.00" localSheetId="65">'[1]Bancos Múltiples'!#REF!</definedName>
    <definedName name="XA517.00" localSheetId="73">'[1]Bancos Múltiples'!#REF!</definedName>
    <definedName name="XA517.00" localSheetId="74">'[1]Bancos Múltiples'!#REF!</definedName>
    <definedName name="XA517.00">'[1]Bancos Múltiples'!#REF!</definedName>
    <definedName name="XA517.01" localSheetId="1">'[1]Bancos Múltiples'!#REF!</definedName>
    <definedName name="XA517.01" localSheetId="2">'[1]Bancos Múltiples'!#REF!</definedName>
    <definedName name="XA517.01" localSheetId="28">'[1]Bancos Múltiples'!#REF!</definedName>
    <definedName name="XA517.01" localSheetId="29">'[1]Bancos Múltiples'!#REF!</definedName>
    <definedName name="XA517.01" localSheetId="3">'[1]Bancos Múltiples'!#REF!</definedName>
    <definedName name="XA517.01" localSheetId="4">'[1]Bancos Múltiples'!#REF!</definedName>
    <definedName name="XA517.01" localSheetId="43">'[1]Bancos Múltiples'!#REF!</definedName>
    <definedName name="XA517.01" localSheetId="44">'[1]Bancos Múltiples'!#REF!</definedName>
    <definedName name="XA517.01" localSheetId="52">'[1]Bancos Múltiples'!#REF!</definedName>
    <definedName name="XA517.01" localSheetId="5">'[1]Bancos Múltiples'!#REF!</definedName>
    <definedName name="XA517.01" localSheetId="53">'[1]Bancos Múltiples'!#REF!</definedName>
    <definedName name="XA517.01" localSheetId="64">'[1]Bancos Múltiples'!#REF!</definedName>
    <definedName name="XA517.01" localSheetId="65">'[1]Bancos Múltiples'!#REF!</definedName>
    <definedName name="XA517.01" localSheetId="73">'[1]Bancos Múltiples'!#REF!</definedName>
    <definedName name="XA517.01" localSheetId="74">'[1]Bancos Múltiples'!#REF!</definedName>
    <definedName name="XA517.01">'[1]Bancos Múltiples'!#REF!</definedName>
    <definedName name="XA517.02" localSheetId="1">'[1]Bancos Múltiples'!#REF!</definedName>
    <definedName name="XA517.02" localSheetId="2">'[1]Bancos Múltiples'!#REF!</definedName>
    <definedName name="XA517.02" localSheetId="28">'[1]Bancos Múltiples'!#REF!</definedName>
    <definedName name="XA517.02" localSheetId="29">'[1]Bancos Múltiples'!#REF!</definedName>
    <definedName name="XA517.02" localSheetId="3">'[1]Bancos Múltiples'!#REF!</definedName>
    <definedName name="XA517.02" localSheetId="4">'[1]Bancos Múltiples'!#REF!</definedName>
    <definedName name="XA517.02" localSheetId="43">'[1]Bancos Múltiples'!#REF!</definedName>
    <definedName name="XA517.02" localSheetId="44">'[1]Bancos Múltiples'!#REF!</definedName>
    <definedName name="XA517.02" localSheetId="52">'[1]Bancos Múltiples'!#REF!</definedName>
    <definedName name="XA517.02" localSheetId="5">'[1]Bancos Múltiples'!#REF!</definedName>
    <definedName name="XA517.02" localSheetId="53">'[1]Bancos Múltiples'!#REF!</definedName>
    <definedName name="XA517.02" localSheetId="64">'[1]Bancos Múltiples'!#REF!</definedName>
    <definedName name="XA517.02" localSheetId="65">'[1]Bancos Múltiples'!#REF!</definedName>
    <definedName name="XA517.02" localSheetId="73">'[1]Bancos Múltiples'!#REF!</definedName>
    <definedName name="XA517.02" localSheetId="74">'[1]Bancos Múltiples'!#REF!</definedName>
    <definedName name="XA517.02">'[1]Bancos Múltiples'!#REF!</definedName>
    <definedName name="XA517.03" localSheetId="1">'[1]Bancos Múltiples'!#REF!</definedName>
    <definedName name="XA517.03" localSheetId="2">'[1]Bancos Múltiples'!#REF!</definedName>
    <definedName name="XA517.03" localSheetId="28">'[1]Bancos Múltiples'!#REF!</definedName>
    <definedName name="XA517.03" localSheetId="29">'[1]Bancos Múltiples'!#REF!</definedName>
    <definedName name="XA517.03" localSheetId="3">'[1]Bancos Múltiples'!#REF!</definedName>
    <definedName name="XA517.03" localSheetId="4">'[1]Bancos Múltiples'!#REF!</definedName>
    <definedName name="XA517.03" localSheetId="43">'[1]Bancos Múltiples'!#REF!</definedName>
    <definedName name="XA517.03" localSheetId="44">'[1]Bancos Múltiples'!#REF!</definedName>
    <definedName name="XA517.03" localSheetId="52">'[1]Bancos Múltiples'!#REF!</definedName>
    <definedName name="XA517.03" localSheetId="5">'[1]Bancos Múltiples'!#REF!</definedName>
    <definedName name="XA517.03" localSheetId="53">'[1]Bancos Múltiples'!#REF!</definedName>
    <definedName name="XA517.03" localSheetId="64">'[1]Bancos Múltiples'!#REF!</definedName>
    <definedName name="XA517.03" localSheetId="65">'[1]Bancos Múltiples'!#REF!</definedName>
    <definedName name="XA517.03" localSheetId="73">'[1]Bancos Múltiples'!#REF!</definedName>
    <definedName name="XA517.03" localSheetId="74">'[1]Bancos Múltiples'!#REF!</definedName>
    <definedName name="XA517.03">'[1]Bancos Múltiples'!#REF!</definedName>
    <definedName name="XA517.04" localSheetId="1">'[1]Bancos Múltiples'!#REF!</definedName>
    <definedName name="XA517.04" localSheetId="2">'[1]Bancos Múltiples'!#REF!</definedName>
    <definedName name="XA517.04" localSheetId="28">'[1]Bancos Múltiples'!#REF!</definedName>
    <definedName name="XA517.04" localSheetId="29">'[1]Bancos Múltiples'!#REF!</definedName>
    <definedName name="XA517.04" localSheetId="3">'[1]Bancos Múltiples'!#REF!</definedName>
    <definedName name="XA517.04" localSheetId="4">'[1]Bancos Múltiples'!#REF!</definedName>
    <definedName name="XA517.04" localSheetId="43">'[1]Bancos Múltiples'!#REF!</definedName>
    <definedName name="XA517.04" localSheetId="44">'[1]Bancos Múltiples'!#REF!</definedName>
    <definedName name="XA517.04" localSheetId="52">'[1]Bancos Múltiples'!#REF!</definedName>
    <definedName name="XA517.04" localSheetId="5">'[1]Bancos Múltiples'!#REF!</definedName>
    <definedName name="XA517.04" localSheetId="53">'[1]Bancos Múltiples'!#REF!</definedName>
    <definedName name="XA517.04" localSheetId="64">'[1]Bancos Múltiples'!#REF!</definedName>
    <definedName name="XA517.04" localSheetId="65">'[1]Bancos Múltiples'!#REF!</definedName>
    <definedName name="XA517.04" localSheetId="73">'[1]Bancos Múltiples'!#REF!</definedName>
    <definedName name="XA517.04" localSheetId="74">'[1]Bancos Múltiples'!#REF!</definedName>
    <definedName name="XA517.04">'[1]Bancos Múltiples'!#REF!</definedName>
    <definedName name="XA517.05" localSheetId="1">'[1]Bancos Múltiples'!#REF!</definedName>
    <definedName name="XA517.05" localSheetId="2">'[1]Bancos Múltiples'!#REF!</definedName>
    <definedName name="XA517.05" localSheetId="28">'[1]Bancos Múltiples'!#REF!</definedName>
    <definedName name="XA517.05" localSheetId="29">'[1]Bancos Múltiples'!#REF!</definedName>
    <definedName name="XA517.05" localSheetId="3">'[1]Bancos Múltiples'!#REF!</definedName>
    <definedName name="XA517.05" localSheetId="4">'[1]Bancos Múltiples'!#REF!</definedName>
    <definedName name="XA517.05" localSheetId="43">'[1]Bancos Múltiples'!#REF!</definedName>
    <definedName name="XA517.05" localSheetId="44">'[1]Bancos Múltiples'!#REF!</definedName>
    <definedName name="XA517.05" localSheetId="52">'[1]Bancos Múltiples'!#REF!</definedName>
    <definedName name="XA517.05" localSheetId="5">'[1]Bancos Múltiples'!#REF!</definedName>
    <definedName name="XA517.05" localSheetId="53">'[1]Bancos Múltiples'!#REF!</definedName>
    <definedName name="XA517.05" localSheetId="64">'[1]Bancos Múltiples'!#REF!</definedName>
    <definedName name="XA517.05" localSheetId="65">'[1]Bancos Múltiples'!#REF!</definedName>
    <definedName name="XA517.05" localSheetId="73">'[1]Bancos Múltiples'!#REF!</definedName>
    <definedName name="XA517.05" localSheetId="74">'[1]Bancos Múltiples'!#REF!</definedName>
    <definedName name="XA517.05">'[1]Bancos Múltiples'!#REF!</definedName>
    <definedName name="XA518.00" localSheetId="1">'[1]Bancos Múltiples'!#REF!</definedName>
    <definedName name="XA518.00" localSheetId="2">'[1]Bancos Múltiples'!#REF!</definedName>
    <definedName name="XA518.00" localSheetId="28">'[1]Bancos Múltiples'!#REF!</definedName>
    <definedName name="XA518.00" localSheetId="29">'[1]Bancos Múltiples'!#REF!</definedName>
    <definedName name="XA518.00" localSheetId="3">'[1]Bancos Múltiples'!#REF!</definedName>
    <definedName name="XA518.00" localSheetId="4">'[1]Bancos Múltiples'!#REF!</definedName>
    <definedName name="XA518.00" localSheetId="43">'[1]Bancos Múltiples'!#REF!</definedName>
    <definedName name="XA518.00" localSheetId="44">'[1]Bancos Múltiples'!#REF!</definedName>
    <definedName name="XA518.00" localSheetId="52">'[1]Bancos Múltiples'!#REF!</definedName>
    <definedName name="XA518.00" localSheetId="5">'[1]Bancos Múltiples'!#REF!</definedName>
    <definedName name="XA518.00" localSheetId="53">'[1]Bancos Múltiples'!#REF!</definedName>
    <definedName name="XA518.00" localSheetId="64">'[1]Bancos Múltiples'!#REF!</definedName>
    <definedName name="XA518.00" localSheetId="65">'[1]Bancos Múltiples'!#REF!</definedName>
    <definedName name="XA518.00" localSheetId="73">'[1]Bancos Múltiples'!#REF!</definedName>
    <definedName name="XA518.00" localSheetId="74">'[1]Bancos Múltiples'!#REF!</definedName>
    <definedName name="XA518.00">'[1]Bancos Múltiples'!#REF!</definedName>
    <definedName name="XA518.01" localSheetId="1">'[1]Bancos Múltiples'!#REF!</definedName>
    <definedName name="XA518.01" localSheetId="2">'[1]Bancos Múltiples'!#REF!</definedName>
    <definedName name="XA518.01" localSheetId="28">'[1]Bancos Múltiples'!#REF!</definedName>
    <definedName name="XA518.01" localSheetId="29">'[1]Bancos Múltiples'!#REF!</definedName>
    <definedName name="XA518.01" localSheetId="3">'[1]Bancos Múltiples'!#REF!</definedName>
    <definedName name="XA518.01" localSheetId="4">'[1]Bancos Múltiples'!#REF!</definedName>
    <definedName name="XA518.01" localSheetId="43">'[1]Bancos Múltiples'!#REF!</definedName>
    <definedName name="XA518.01" localSheetId="44">'[1]Bancos Múltiples'!#REF!</definedName>
    <definedName name="XA518.01" localSheetId="52">'[1]Bancos Múltiples'!#REF!</definedName>
    <definedName name="XA518.01" localSheetId="5">'[1]Bancos Múltiples'!#REF!</definedName>
    <definedName name="XA518.01" localSheetId="53">'[1]Bancos Múltiples'!#REF!</definedName>
    <definedName name="XA518.01" localSheetId="64">'[1]Bancos Múltiples'!#REF!</definedName>
    <definedName name="XA518.01" localSheetId="65">'[1]Bancos Múltiples'!#REF!</definedName>
    <definedName name="XA518.01" localSheetId="73">'[1]Bancos Múltiples'!#REF!</definedName>
    <definedName name="XA518.01" localSheetId="74">'[1]Bancos Múltiples'!#REF!</definedName>
    <definedName name="XA518.01">'[1]Bancos Múltiples'!#REF!</definedName>
    <definedName name="XA518.02" localSheetId="1">'[1]Bancos Múltiples'!#REF!</definedName>
    <definedName name="XA518.02" localSheetId="2">'[1]Bancos Múltiples'!#REF!</definedName>
    <definedName name="XA518.02" localSheetId="28">'[1]Bancos Múltiples'!#REF!</definedName>
    <definedName name="XA518.02" localSheetId="29">'[1]Bancos Múltiples'!#REF!</definedName>
    <definedName name="XA518.02" localSheetId="3">'[1]Bancos Múltiples'!#REF!</definedName>
    <definedName name="XA518.02" localSheetId="4">'[1]Bancos Múltiples'!#REF!</definedName>
    <definedName name="XA518.02" localSheetId="43">'[1]Bancos Múltiples'!#REF!</definedName>
    <definedName name="XA518.02" localSheetId="44">'[1]Bancos Múltiples'!#REF!</definedName>
    <definedName name="XA518.02" localSheetId="52">'[1]Bancos Múltiples'!#REF!</definedName>
    <definedName name="XA518.02" localSheetId="5">'[1]Bancos Múltiples'!#REF!</definedName>
    <definedName name="XA518.02" localSheetId="53">'[1]Bancos Múltiples'!#REF!</definedName>
    <definedName name="XA518.02" localSheetId="64">'[1]Bancos Múltiples'!#REF!</definedName>
    <definedName name="XA518.02" localSheetId="65">'[1]Bancos Múltiples'!#REF!</definedName>
    <definedName name="XA518.02" localSheetId="73">'[1]Bancos Múltiples'!#REF!</definedName>
    <definedName name="XA518.02" localSheetId="74">'[1]Bancos Múltiples'!#REF!</definedName>
    <definedName name="XA518.02">'[1]Bancos Múltiples'!#REF!</definedName>
    <definedName name="XA518.03" localSheetId="1">'[1]Bancos Múltiples'!#REF!</definedName>
    <definedName name="XA518.03" localSheetId="2">'[1]Bancos Múltiples'!#REF!</definedName>
    <definedName name="XA518.03" localSheetId="28">'[1]Bancos Múltiples'!#REF!</definedName>
    <definedName name="XA518.03" localSheetId="29">'[1]Bancos Múltiples'!#REF!</definedName>
    <definedName name="XA518.03" localSheetId="3">'[1]Bancos Múltiples'!#REF!</definedName>
    <definedName name="XA518.03" localSheetId="4">'[1]Bancos Múltiples'!#REF!</definedName>
    <definedName name="XA518.03" localSheetId="43">'[1]Bancos Múltiples'!#REF!</definedName>
    <definedName name="XA518.03" localSheetId="44">'[1]Bancos Múltiples'!#REF!</definedName>
    <definedName name="XA518.03" localSheetId="52">'[1]Bancos Múltiples'!#REF!</definedName>
    <definedName name="XA518.03" localSheetId="5">'[1]Bancos Múltiples'!#REF!</definedName>
    <definedName name="XA518.03" localSheetId="53">'[1]Bancos Múltiples'!#REF!</definedName>
    <definedName name="XA518.03" localSheetId="64">'[1]Bancos Múltiples'!#REF!</definedName>
    <definedName name="XA518.03" localSheetId="65">'[1]Bancos Múltiples'!#REF!</definedName>
    <definedName name="XA518.03" localSheetId="73">'[1]Bancos Múltiples'!#REF!</definedName>
    <definedName name="XA518.03" localSheetId="74">'[1]Bancos Múltiples'!#REF!</definedName>
    <definedName name="XA518.03">'[1]Bancos Múltiples'!#REF!</definedName>
    <definedName name="XA518.04" localSheetId="1">'[1]Bancos Múltiples'!#REF!</definedName>
    <definedName name="XA518.04" localSheetId="2">'[1]Bancos Múltiples'!#REF!</definedName>
    <definedName name="XA518.04" localSheetId="28">'[1]Bancos Múltiples'!#REF!</definedName>
    <definedName name="XA518.04" localSheetId="29">'[1]Bancos Múltiples'!#REF!</definedName>
    <definedName name="XA518.04" localSheetId="3">'[1]Bancos Múltiples'!#REF!</definedName>
    <definedName name="XA518.04" localSheetId="4">'[1]Bancos Múltiples'!#REF!</definedName>
    <definedName name="XA518.04" localSheetId="43">'[1]Bancos Múltiples'!#REF!</definedName>
    <definedName name="XA518.04" localSheetId="44">'[1]Bancos Múltiples'!#REF!</definedName>
    <definedName name="XA518.04" localSheetId="52">'[1]Bancos Múltiples'!#REF!</definedName>
    <definedName name="XA518.04" localSheetId="5">'[1]Bancos Múltiples'!#REF!</definedName>
    <definedName name="XA518.04" localSheetId="53">'[1]Bancos Múltiples'!#REF!</definedName>
    <definedName name="XA518.04" localSheetId="64">'[1]Bancos Múltiples'!#REF!</definedName>
    <definedName name="XA518.04" localSheetId="65">'[1]Bancos Múltiples'!#REF!</definedName>
    <definedName name="XA518.04" localSheetId="73">'[1]Bancos Múltiples'!#REF!</definedName>
    <definedName name="XA518.04" localSheetId="74">'[1]Bancos Múltiples'!#REF!</definedName>
    <definedName name="XA518.04">'[1]Bancos Múltiples'!#REF!</definedName>
    <definedName name="XA518.05" localSheetId="1">'[1]Bancos Múltiples'!#REF!</definedName>
    <definedName name="XA518.05" localSheetId="2">'[1]Bancos Múltiples'!#REF!</definedName>
    <definedName name="XA518.05" localSheetId="28">'[1]Bancos Múltiples'!#REF!</definedName>
    <definedName name="XA518.05" localSheetId="29">'[1]Bancos Múltiples'!#REF!</definedName>
    <definedName name="XA518.05" localSheetId="3">'[1]Bancos Múltiples'!#REF!</definedName>
    <definedName name="XA518.05" localSheetId="4">'[1]Bancos Múltiples'!#REF!</definedName>
    <definedName name="XA518.05" localSheetId="43">'[1]Bancos Múltiples'!#REF!</definedName>
    <definedName name="XA518.05" localSheetId="44">'[1]Bancos Múltiples'!#REF!</definedName>
    <definedName name="XA518.05" localSheetId="52">'[1]Bancos Múltiples'!#REF!</definedName>
    <definedName name="XA518.05" localSheetId="5">'[1]Bancos Múltiples'!#REF!</definedName>
    <definedName name="XA518.05" localSheetId="53">'[1]Bancos Múltiples'!#REF!</definedName>
    <definedName name="XA518.05" localSheetId="64">'[1]Bancos Múltiples'!#REF!</definedName>
    <definedName name="XA518.05" localSheetId="65">'[1]Bancos Múltiples'!#REF!</definedName>
    <definedName name="XA518.05" localSheetId="73">'[1]Bancos Múltiples'!#REF!</definedName>
    <definedName name="XA518.05" localSheetId="74">'[1]Bancos Múltiples'!#REF!</definedName>
    <definedName name="XA518.05">'[1]Bancos Múltiples'!#REF!</definedName>
    <definedName name="XA519.00" localSheetId="1">'[1]Bancos Múltiples'!#REF!</definedName>
    <definedName name="XA519.00" localSheetId="2">'[1]Bancos Múltiples'!#REF!</definedName>
    <definedName name="XA519.00" localSheetId="28">'[1]Bancos Múltiples'!#REF!</definedName>
    <definedName name="XA519.00" localSheetId="29">'[1]Bancos Múltiples'!#REF!</definedName>
    <definedName name="XA519.00" localSheetId="3">'[1]Bancos Múltiples'!#REF!</definedName>
    <definedName name="XA519.00" localSheetId="4">'[1]Bancos Múltiples'!#REF!</definedName>
    <definedName name="XA519.00" localSheetId="43">'[1]Bancos Múltiples'!#REF!</definedName>
    <definedName name="XA519.00" localSheetId="44">'[1]Bancos Múltiples'!#REF!</definedName>
    <definedName name="XA519.00" localSheetId="52">'[1]Bancos Múltiples'!#REF!</definedName>
    <definedName name="XA519.00" localSheetId="5">'[1]Bancos Múltiples'!#REF!</definedName>
    <definedName name="XA519.00" localSheetId="53">'[1]Bancos Múltiples'!#REF!</definedName>
    <definedName name="XA519.00" localSheetId="64">'[1]Bancos Múltiples'!#REF!</definedName>
    <definedName name="XA519.00" localSheetId="65">'[1]Bancos Múltiples'!#REF!</definedName>
    <definedName name="XA519.00" localSheetId="73">'[1]Bancos Múltiples'!#REF!</definedName>
    <definedName name="XA519.00" localSheetId="74">'[1]Bancos Múltiples'!#REF!</definedName>
    <definedName name="XA519.00">'[1]Bancos Múltiples'!#REF!</definedName>
    <definedName name="XA519.01" localSheetId="1">'[1]Bancos Múltiples'!#REF!</definedName>
    <definedName name="XA519.01" localSheetId="2">'[1]Bancos Múltiples'!#REF!</definedName>
    <definedName name="XA519.01" localSheetId="28">'[1]Bancos Múltiples'!#REF!</definedName>
    <definedName name="XA519.01" localSheetId="29">'[1]Bancos Múltiples'!#REF!</definedName>
    <definedName name="XA519.01" localSheetId="3">'[1]Bancos Múltiples'!#REF!</definedName>
    <definedName name="XA519.01" localSheetId="4">'[1]Bancos Múltiples'!#REF!</definedName>
    <definedName name="XA519.01" localSheetId="43">'[1]Bancos Múltiples'!#REF!</definedName>
    <definedName name="XA519.01" localSheetId="44">'[1]Bancos Múltiples'!#REF!</definedName>
    <definedName name="XA519.01" localSheetId="52">'[1]Bancos Múltiples'!#REF!</definedName>
    <definedName name="XA519.01" localSheetId="5">'[1]Bancos Múltiples'!#REF!</definedName>
    <definedName name="XA519.01" localSheetId="53">'[1]Bancos Múltiples'!#REF!</definedName>
    <definedName name="XA519.01" localSheetId="64">'[1]Bancos Múltiples'!#REF!</definedName>
    <definedName name="XA519.01" localSheetId="65">'[1]Bancos Múltiples'!#REF!</definedName>
    <definedName name="XA519.01" localSheetId="73">'[1]Bancos Múltiples'!#REF!</definedName>
    <definedName name="XA519.01" localSheetId="74">'[1]Bancos Múltiples'!#REF!</definedName>
    <definedName name="XA519.01">'[1]Bancos Múltiples'!#REF!</definedName>
    <definedName name="XA519.02" localSheetId="1">'[1]Bancos Múltiples'!#REF!</definedName>
    <definedName name="XA519.02" localSheetId="2">'[1]Bancos Múltiples'!#REF!</definedName>
    <definedName name="XA519.02" localSheetId="28">'[1]Bancos Múltiples'!#REF!</definedName>
    <definedName name="XA519.02" localSheetId="29">'[1]Bancos Múltiples'!#REF!</definedName>
    <definedName name="XA519.02" localSheetId="3">'[1]Bancos Múltiples'!#REF!</definedName>
    <definedName name="XA519.02" localSheetId="4">'[1]Bancos Múltiples'!#REF!</definedName>
    <definedName name="XA519.02" localSheetId="43">'[1]Bancos Múltiples'!#REF!</definedName>
    <definedName name="XA519.02" localSheetId="44">'[1]Bancos Múltiples'!#REF!</definedName>
    <definedName name="XA519.02" localSheetId="52">'[1]Bancos Múltiples'!#REF!</definedName>
    <definedName name="XA519.02" localSheetId="5">'[1]Bancos Múltiples'!#REF!</definedName>
    <definedName name="XA519.02" localSheetId="53">'[1]Bancos Múltiples'!#REF!</definedName>
    <definedName name="XA519.02" localSheetId="64">'[1]Bancos Múltiples'!#REF!</definedName>
    <definedName name="XA519.02" localSheetId="65">'[1]Bancos Múltiples'!#REF!</definedName>
    <definedName name="XA519.02" localSheetId="73">'[1]Bancos Múltiples'!#REF!</definedName>
    <definedName name="XA519.02" localSheetId="74">'[1]Bancos Múltiples'!#REF!</definedName>
    <definedName name="XA519.02">'[1]Bancos Múltiples'!#REF!</definedName>
    <definedName name="XA519.03" localSheetId="1">'[1]Bancos Múltiples'!#REF!</definedName>
    <definedName name="XA519.03" localSheetId="2">'[1]Bancos Múltiples'!#REF!</definedName>
    <definedName name="XA519.03" localSheetId="28">'[1]Bancos Múltiples'!#REF!</definedName>
    <definedName name="XA519.03" localSheetId="29">'[1]Bancos Múltiples'!#REF!</definedName>
    <definedName name="XA519.03" localSheetId="3">'[1]Bancos Múltiples'!#REF!</definedName>
    <definedName name="XA519.03" localSheetId="4">'[1]Bancos Múltiples'!#REF!</definedName>
    <definedName name="XA519.03" localSheetId="43">'[1]Bancos Múltiples'!#REF!</definedName>
    <definedName name="XA519.03" localSheetId="44">'[1]Bancos Múltiples'!#REF!</definedName>
    <definedName name="XA519.03" localSheetId="52">'[1]Bancos Múltiples'!#REF!</definedName>
    <definedName name="XA519.03" localSheetId="5">'[1]Bancos Múltiples'!#REF!</definedName>
    <definedName name="XA519.03" localSheetId="53">'[1]Bancos Múltiples'!#REF!</definedName>
    <definedName name="XA519.03" localSheetId="64">'[1]Bancos Múltiples'!#REF!</definedName>
    <definedName name="XA519.03" localSheetId="65">'[1]Bancos Múltiples'!#REF!</definedName>
    <definedName name="XA519.03" localSheetId="73">'[1]Bancos Múltiples'!#REF!</definedName>
    <definedName name="XA519.03" localSheetId="74">'[1]Bancos Múltiples'!#REF!</definedName>
    <definedName name="XA519.03">'[1]Bancos Múltiples'!#REF!</definedName>
    <definedName name="XA519.99" localSheetId="1">'[1]Bancos Múltiples'!#REF!</definedName>
    <definedName name="XA519.99" localSheetId="2">'[1]Bancos Múltiples'!#REF!</definedName>
    <definedName name="XA519.99" localSheetId="28">'[1]Bancos Múltiples'!#REF!</definedName>
    <definedName name="XA519.99" localSheetId="29">'[1]Bancos Múltiples'!#REF!</definedName>
    <definedName name="XA519.99" localSheetId="3">'[1]Bancos Múltiples'!#REF!</definedName>
    <definedName name="XA519.99" localSheetId="4">'[1]Bancos Múltiples'!#REF!</definedName>
    <definedName name="XA519.99" localSheetId="43">'[1]Bancos Múltiples'!#REF!</definedName>
    <definedName name="XA519.99" localSheetId="44">'[1]Bancos Múltiples'!#REF!</definedName>
    <definedName name="XA519.99" localSheetId="52">'[1]Bancos Múltiples'!#REF!</definedName>
    <definedName name="XA519.99" localSheetId="5">'[1]Bancos Múltiples'!#REF!</definedName>
    <definedName name="XA519.99" localSheetId="53">'[1]Bancos Múltiples'!#REF!</definedName>
    <definedName name="XA519.99" localSheetId="64">'[1]Bancos Múltiples'!#REF!</definedName>
    <definedName name="XA519.99" localSheetId="65">'[1]Bancos Múltiples'!#REF!</definedName>
    <definedName name="XA519.99" localSheetId="73">'[1]Bancos Múltiples'!#REF!</definedName>
    <definedName name="XA519.99" localSheetId="74">'[1]Bancos Múltiples'!#REF!</definedName>
    <definedName name="XA519.99">'[1]Bancos Múltiples'!#REF!</definedName>
    <definedName name="XA520.00" localSheetId="1">'[1]Bancos Múltiples'!#REF!</definedName>
    <definedName name="XA520.00" localSheetId="2">'[1]Bancos Múltiples'!#REF!</definedName>
    <definedName name="XA520.00" localSheetId="28">'[1]Bancos Múltiples'!#REF!</definedName>
    <definedName name="XA520.00" localSheetId="29">'[1]Bancos Múltiples'!#REF!</definedName>
    <definedName name="XA520.00" localSheetId="3">'[1]Bancos Múltiples'!#REF!</definedName>
    <definedName name="XA520.00" localSheetId="4">'[1]Bancos Múltiples'!#REF!</definedName>
    <definedName name="XA520.00" localSheetId="43">'[1]Bancos Múltiples'!#REF!</definedName>
    <definedName name="XA520.00" localSheetId="44">'[1]Bancos Múltiples'!#REF!</definedName>
    <definedName name="XA520.00" localSheetId="52">'[1]Bancos Múltiples'!#REF!</definedName>
    <definedName name="XA520.00" localSheetId="5">'[1]Bancos Múltiples'!#REF!</definedName>
    <definedName name="XA520.00" localSheetId="53">'[1]Bancos Múltiples'!#REF!</definedName>
    <definedName name="XA520.00" localSheetId="64">'[1]Bancos Múltiples'!#REF!</definedName>
    <definedName name="XA520.00" localSheetId="65">'[1]Bancos Múltiples'!#REF!</definedName>
    <definedName name="XA520.00" localSheetId="73">'[1]Bancos Múltiples'!#REF!</definedName>
    <definedName name="XA520.00" localSheetId="74">'[1]Bancos Múltiples'!#REF!</definedName>
    <definedName name="XA520.00">'[1]Bancos Múltiples'!#REF!</definedName>
    <definedName name="XA521.00" localSheetId="1">'[1]Bancos Múltiples'!#REF!</definedName>
    <definedName name="XA521.00" localSheetId="2">'[1]Bancos Múltiples'!#REF!</definedName>
    <definedName name="XA521.00" localSheetId="28">'[1]Bancos Múltiples'!#REF!</definedName>
    <definedName name="XA521.00" localSheetId="29">'[1]Bancos Múltiples'!#REF!</definedName>
    <definedName name="XA521.00" localSheetId="3">'[1]Bancos Múltiples'!#REF!</definedName>
    <definedName name="XA521.00" localSheetId="4">'[1]Bancos Múltiples'!#REF!</definedName>
    <definedName name="XA521.00" localSheetId="43">'[1]Bancos Múltiples'!#REF!</definedName>
    <definedName name="XA521.00" localSheetId="44">'[1]Bancos Múltiples'!#REF!</definedName>
    <definedName name="XA521.00" localSheetId="52">'[1]Bancos Múltiples'!#REF!</definedName>
    <definedName name="XA521.00" localSheetId="5">'[1]Bancos Múltiples'!#REF!</definedName>
    <definedName name="XA521.00" localSheetId="53">'[1]Bancos Múltiples'!#REF!</definedName>
    <definedName name="XA521.00" localSheetId="64">'[1]Bancos Múltiples'!#REF!</definedName>
    <definedName name="XA521.00" localSheetId="65">'[1]Bancos Múltiples'!#REF!</definedName>
    <definedName name="XA521.00" localSheetId="73">'[1]Bancos Múltiples'!#REF!</definedName>
    <definedName name="XA521.00" localSheetId="74">'[1]Bancos Múltiples'!#REF!</definedName>
    <definedName name="XA521.00">'[1]Bancos Múltiples'!#REF!</definedName>
    <definedName name="XA521.01" localSheetId="1">'[1]Bancos Múltiples'!#REF!</definedName>
    <definedName name="XA521.01" localSheetId="2">'[1]Bancos Múltiples'!#REF!</definedName>
    <definedName name="XA521.01" localSheetId="28">'[1]Bancos Múltiples'!#REF!</definedName>
    <definedName name="XA521.01" localSheetId="29">'[1]Bancos Múltiples'!#REF!</definedName>
    <definedName name="XA521.01" localSheetId="3">'[1]Bancos Múltiples'!#REF!</definedName>
    <definedName name="XA521.01" localSheetId="4">'[1]Bancos Múltiples'!#REF!</definedName>
    <definedName name="XA521.01" localSheetId="43">'[1]Bancos Múltiples'!#REF!</definedName>
    <definedName name="XA521.01" localSheetId="44">'[1]Bancos Múltiples'!#REF!</definedName>
    <definedName name="XA521.01" localSheetId="52">'[1]Bancos Múltiples'!#REF!</definedName>
    <definedName name="XA521.01" localSheetId="5">'[1]Bancos Múltiples'!#REF!</definedName>
    <definedName name="XA521.01" localSheetId="53">'[1]Bancos Múltiples'!#REF!</definedName>
    <definedName name="XA521.01" localSheetId="64">'[1]Bancos Múltiples'!#REF!</definedName>
    <definedName name="XA521.01" localSheetId="65">'[1]Bancos Múltiples'!#REF!</definedName>
    <definedName name="XA521.01" localSheetId="73">'[1]Bancos Múltiples'!#REF!</definedName>
    <definedName name="XA521.01" localSheetId="74">'[1]Bancos Múltiples'!#REF!</definedName>
    <definedName name="XA521.01">'[1]Bancos Múltiples'!#REF!</definedName>
    <definedName name="XA521.02" localSheetId="1">'[1]Bancos Múltiples'!#REF!</definedName>
    <definedName name="XA521.02" localSheetId="2">'[1]Bancos Múltiples'!#REF!</definedName>
    <definedName name="XA521.02" localSheetId="28">'[1]Bancos Múltiples'!#REF!</definedName>
    <definedName name="XA521.02" localSheetId="29">'[1]Bancos Múltiples'!#REF!</definedName>
    <definedName name="XA521.02" localSheetId="3">'[1]Bancos Múltiples'!#REF!</definedName>
    <definedName name="XA521.02" localSheetId="4">'[1]Bancos Múltiples'!#REF!</definedName>
    <definedName name="XA521.02" localSheetId="43">'[1]Bancos Múltiples'!#REF!</definedName>
    <definedName name="XA521.02" localSheetId="44">'[1]Bancos Múltiples'!#REF!</definedName>
    <definedName name="XA521.02" localSheetId="52">'[1]Bancos Múltiples'!#REF!</definedName>
    <definedName name="XA521.02" localSheetId="5">'[1]Bancos Múltiples'!#REF!</definedName>
    <definedName name="XA521.02" localSheetId="53">'[1]Bancos Múltiples'!#REF!</definedName>
    <definedName name="XA521.02" localSheetId="64">'[1]Bancos Múltiples'!#REF!</definedName>
    <definedName name="XA521.02" localSheetId="65">'[1]Bancos Múltiples'!#REF!</definedName>
    <definedName name="XA521.02" localSheetId="73">'[1]Bancos Múltiples'!#REF!</definedName>
    <definedName name="XA521.02" localSheetId="74">'[1]Bancos Múltiples'!#REF!</definedName>
    <definedName name="XA521.02">'[1]Bancos Múltiples'!#REF!</definedName>
    <definedName name="XA522.00" localSheetId="1">'[1]Bancos Múltiples'!#REF!</definedName>
    <definedName name="XA522.00" localSheetId="2">'[1]Bancos Múltiples'!#REF!</definedName>
    <definedName name="XA522.00" localSheetId="28">'[1]Bancos Múltiples'!#REF!</definedName>
    <definedName name="XA522.00" localSheetId="29">'[1]Bancos Múltiples'!#REF!</definedName>
    <definedName name="XA522.00" localSheetId="3">'[1]Bancos Múltiples'!#REF!</definedName>
    <definedName name="XA522.00" localSheetId="4">'[1]Bancos Múltiples'!#REF!</definedName>
    <definedName name="XA522.00" localSheetId="43">'[1]Bancos Múltiples'!#REF!</definedName>
    <definedName name="XA522.00" localSheetId="44">'[1]Bancos Múltiples'!#REF!</definedName>
    <definedName name="XA522.00" localSheetId="52">'[1]Bancos Múltiples'!#REF!</definedName>
    <definedName name="XA522.00" localSheetId="5">'[1]Bancos Múltiples'!#REF!</definedName>
    <definedName name="XA522.00" localSheetId="53">'[1]Bancos Múltiples'!#REF!</definedName>
    <definedName name="XA522.00" localSheetId="64">'[1]Bancos Múltiples'!#REF!</definedName>
    <definedName name="XA522.00" localSheetId="65">'[1]Bancos Múltiples'!#REF!</definedName>
    <definedName name="XA522.00" localSheetId="73">'[1]Bancos Múltiples'!#REF!</definedName>
    <definedName name="XA522.00" localSheetId="74">'[1]Bancos Múltiples'!#REF!</definedName>
    <definedName name="XA522.00">'[1]Bancos Múltiples'!#REF!</definedName>
    <definedName name="XA522.01" localSheetId="1">'[1]Bancos Múltiples'!#REF!</definedName>
    <definedName name="XA522.01" localSheetId="2">'[1]Bancos Múltiples'!#REF!</definedName>
    <definedName name="XA522.01" localSheetId="28">'[1]Bancos Múltiples'!#REF!</definedName>
    <definedName name="XA522.01" localSheetId="29">'[1]Bancos Múltiples'!#REF!</definedName>
    <definedName name="XA522.01" localSheetId="3">'[1]Bancos Múltiples'!#REF!</definedName>
    <definedName name="XA522.01" localSheetId="4">'[1]Bancos Múltiples'!#REF!</definedName>
    <definedName name="XA522.01" localSheetId="43">'[1]Bancos Múltiples'!#REF!</definedName>
    <definedName name="XA522.01" localSheetId="44">'[1]Bancos Múltiples'!#REF!</definedName>
    <definedName name="XA522.01" localSheetId="52">'[1]Bancos Múltiples'!#REF!</definedName>
    <definedName name="XA522.01" localSheetId="5">'[1]Bancos Múltiples'!#REF!</definedName>
    <definedName name="XA522.01" localSheetId="53">'[1]Bancos Múltiples'!#REF!</definedName>
    <definedName name="XA522.01" localSheetId="64">'[1]Bancos Múltiples'!#REF!</definedName>
    <definedName name="XA522.01" localSheetId="65">'[1]Bancos Múltiples'!#REF!</definedName>
    <definedName name="XA522.01" localSheetId="73">'[1]Bancos Múltiples'!#REF!</definedName>
    <definedName name="XA522.01" localSheetId="74">'[1]Bancos Múltiples'!#REF!</definedName>
    <definedName name="XA522.01">'[1]Bancos Múltiples'!#REF!</definedName>
    <definedName name="XA522.02" localSheetId="1">'[1]Bancos Múltiples'!#REF!</definedName>
    <definedName name="XA522.02" localSheetId="2">'[1]Bancos Múltiples'!#REF!</definedName>
    <definedName name="XA522.02" localSheetId="28">'[1]Bancos Múltiples'!#REF!</definedName>
    <definedName name="XA522.02" localSheetId="29">'[1]Bancos Múltiples'!#REF!</definedName>
    <definedName name="XA522.02" localSheetId="3">'[1]Bancos Múltiples'!#REF!</definedName>
    <definedName name="XA522.02" localSheetId="4">'[1]Bancos Múltiples'!#REF!</definedName>
    <definedName name="XA522.02" localSheetId="43">'[1]Bancos Múltiples'!#REF!</definedName>
    <definedName name="XA522.02" localSheetId="44">'[1]Bancos Múltiples'!#REF!</definedName>
    <definedName name="XA522.02" localSheetId="52">'[1]Bancos Múltiples'!#REF!</definedName>
    <definedName name="XA522.02" localSheetId="5">'[1]Bancos Múltiples'!#REF!</definedName>
    <definedName name="XA522.02" localSheetId="53">'[1]Bancos Múltiples'!#REF!</definedName>
    <definedName name="XA522.02" localSheetId="64">'[1]Bancos Múltiples'!#REF!</definedName>
    <definedName name="XA522.02" localSheetId="65">'[1]Bancos Múltiples'!#REF!</definedName>
    <definedName name="XA522.02" localSheetId="73">'[1]Bancos Múltiples'!#REF!</definedName>
    <definedName name="XA522.02" localSheetId="74">'[1]Bancos Múltiples'!#REF!</definedName>
    <definedName name="XA522.02">'[1]Bancos Múltiples'!#REF!</definedName>
    <definedName name="XA523.00" localSheetId="1">'[1]Bancos Múltiples'!#REF!</definedName>
    <definedName name="XA523.00" localSheetId="2">'[1]Bancos Múltiples'!#REF!</definedName>
    <definedName name="XA523.00" localSheetId="28">'[1]Bancos Múltiples'!#REF!</definedName>
    <definedName name="XA523.00" localSheetId="29">'[1]Bancos Múltiples'!#REF!</definedName>
    <definedName name="XA523.00" localSheetId="3">'[1]Bancos Múltiples'!#REF!</definedName>
    <definedName name="XA523.00" localSheetId="4">'[1]Bancos Múltiples'!#REF!</definedName>
    <definedName name="XA523.00" localSheetId="43">'[1]Bancos Múltiples'!#REF!</definedName>
    <definedName name="XA523.00" localSheetId="44">'[1]Bancos Múltiples'!#REF!</definedName>
    <definedName name="XA523.00" localSheetId="52">'[1]Bancos Múltiples'!#REF!</definedName>
    <definedName name="XA523.00" localSheetId="5">'[1]Bancos Múltiples'!#REF!</definedName>
    <definedName name="XA523.00" localSheetId="53">'[1]Bancos Múltiples'!#REF!</definedName>
    <definedName name="XA523.00" localSheetId="64">'[1]Bancos Múltiples'!#REF!</definedName>
    <definedName name="XA523.00" localSheetId="65">'[1]Bancos Múltiples'!#REF!</definedName>
    <definedName name="XA523.00" localSheetId="73">'[1]Bancos Múltiples'!#REF!</definedName>
    <definedName name="XA523.00" localSheetId="74">'[1]Bancos Múltiples'!#REF!</definedName>
    <definedName name="XA523.00">'[1]Bancos Múltiples'!#REF!</definedName>
    <definedName name="XA523.01" localSheetId="1">'[1]Bancos Múltiples'!#REF!</definedName>
    <definedName name="XA523.01" localSheetId="2">'[1]Bancos Múltiples'!#REF!</definedName>
    <definedName name="XA523.01" localSheetId="28">'[1]Bancos Múltiples'!#REF!</definedName>
    <definedName name="XA523.01" localSheetId="29">'[1]Bancos Múltiples'!#REF!</definedName>
    <definedName name="XA523.01" localSheetId="3">'[1]Bancos Múltiples'!#REF!</definedName>
    <definedName name="XA523.01" localSheetId="4">'[1]Bancos Múltiples'!#REF!</definedName>
    <definedName name="XA523.01" localSheetId="43">'[1]Bancos Múltiples'!#REF!</definedName>
    <definedName name="XA523.01" localSheetId="44">'[1]Bancos Múltiples'!#REF!</definedName>
    <definedName name="XA523.01" localSheetId="52">'[1]Bancos Múltiples'!#REF!</definedName>
    <definedName name="XA523.01" localSheetId="5">'[1]Bancos Múltiples'!#REF!</definedName>
    <definedName name="XA523.01" localSheetId="53">'[1]Bancos Múltiples'!#REF!</definedName>
    <definedName name="XA523.01" localSheetId="64">'[1]Bancos Múltiples'!#REF!</definedName>
    <definedName name="XA523.01" localSheetId="65">'[1]Bancos Múltiples'!#REF!</definedName>
    <definedName name="XA523.01" localSheetId="73">'[1]Bancos Múltiples'!#REF!</definedName>
    <definedName name="XA523.01" localSheetId="74">'[1]Bancos Múltiples'!#REF!</definedName>
    <definedName name="XA523.01">'[1]Bancos Múltiples'!#REF!</definedName>
    <definedName name="XA523.02" localSheetId="1">'[1]Bancos Múltiples'!#REF!</definedName>
    <definedName name="XA523.02" localSheetId="2">'[1]Bancos Múltiples'!#REF!</definedName>
    <definedName name="XA523.02" localSheetId="28">'[1]Bancos Múltiples'!#REF!</definedName>
    <definedName name="XA523.02" localSheetId="29">'[1]Bancos Múltiples'!#REF!</definedName>
    <definedName name="XA523.02" localSheetId="3">'[1]Bancos Múltiples'!#REF!</definedName>
    <definedName name="XA523.02" localSheetId="4">'[1]Bancos Múltiples'!#REF!</definedName>
    <definedName name="XA523.02" localSheetId="43">'[1]Bancos Múltiples'!#REF!</definedName>
    <definedName name="XA523.02" localSheetId="44">'[1]Bancos Múltiples'!#REF!</definedName>
    <definedName name="XA523.02" localSheetId="52">'[1]Bancos Múltiples'!#REF!</definedName>
    <definedName name="XA523.02" localSheetId="5">'[1]Bancos Múltiples'!#REF!</definedName>
    <definedName name="XA523.02" localSheetId="53">'[1]Bancos Múltiples'!#REF!</definedName>
    <definedName name="XA523.02" localSheetId="64">'[1]Bancos Múltiples'!#REF!</definedName>
    <definedName name="XA523.02" localSheetId="65">'[1]Bancos Múltiples'!#REF!</definedName>
    <definedName name="XA523.02" localSheetId="73">'[1]Bancos Múltiples'!#REF!</definedName>
    <definedName name="XA523.02" localSheetId="74">'[1]Bancos Múltiples'!#REF!</definedName>
    <definedName name="XA523.02">'[1]Bancos Múltiples'!#REF!</definedName>
    <definedName name="XA523.03" localSheetId="1">'[1]Bancos Múltiples'!#REF!</definedName>
    <definedName name="XA523.03" localSheetId="2">'[1]Bancos Múltiples'!#REF!</definedName>
    <definedName name="XA523.03" localSheetId="28">'[1]Bancos Múltiples'!#REF!</definedName>
    <definedName name="XA523.03" localSheetId="29">'[1]Bancos Múltiples'!#REF!</definedName>
    <definedName name="XA523.03" localSheetId="3">'[1]Bancos Múltiples'!#REF!</definedName>
    <definedName name="XA523.03" localSheetId="4">'[1]Bancos Múltiples'!#REF!</definedName>
    <definedName name="XA523.03" localSheetId="43">'[1]Bancos Múltiples'!#REF!</definedName>
    <definedName name="XA523.03" localSheetId="44">'[1]Bancos Múltiples'!#REF!</definedName>
    <definedName name="XA523.03" localSheetId="52">'[1]Bancos Múltiples'!#REF!</definedName>
    <definedName name="XA523.03" localSheetId="5">'[1]Bancos Múltiples'!#REF!</definedName>
    <definedName name="XA523.03" localSheetId="53">'[1]Bancos Múltiples'!#REF!</definedName>
    <definedName name="XA523.03" localSheetId="64">'[1]Bancos Múltiples'!#REF!</definedName>
    <definedName name="XA523.03" localSheetId="65">'[1]Bancos Múltiples'!#REF!</definedName>
    <definedName name="XA523.03" localSheetId="73">'[1]Bancos Múltiples'!#REF!</definedName>
    <definedName name="XA523.03" localSheetId="74">'[1]Bancos Múltiples'!#REF!</definedName>
    <definedName name="XA523.03">'[1]Bancos Múltiples'!#REF!</definedName>
    <definedName name="XA523.04" localSheetId="1">'[1]Bancos Múltiples'!#REF!</definedName>
    <definedName name="XA523.04" localSheetId="2">'[1]Bancos Múltiples'!#REF!</definedName>
    <definedName name="XA523.04" localSheetId="28">'[1]Bancos Múltiples'!#REF!</definedName>
    <definedName name="XA523.04" localSheetId="29">'[1]Bancos Múltiples'!#REF!</definedName>
    <definedName name="XA523.04" localSheetId="3">'[1]Bancos Múltiples'!#REF!</definedName>
    <definedName name="XA523.04" localSheetId="4">'[1]Bancos Múltiples'!#REF!</definedName>
    <definedName name="XA523.04" localSheetId="43">'[1]Bancos Múltiples'!#REF!</definedName>
    <definedName name="XA523.04" localSheetId="44">'[1]Bancos Múltiples'!#REF!</definedName>
    <definedName name="XA523.04" localSheetId="52">'[1]Bancos Múltiples'!#REF!</definedName>
    <definedName name="XA523.04" localSheetId="5">'[1]Bancos Múltiples'!#REF!</definedName>
    <definedName name="XA523.04" localSheetId="53">'[1]Bancos Múltiples'!#REF!</definedName>
    <definedName name="XA523.04" localSheetId="64">'[1]Bancos Múltiples'!#REF!</definedName>
    <definedName name="XA523.04" localSheetId="65">'[1]Bancos Múltiples'!#REF!</definedName>
    <definedName name="XA523.04" localSheetId="73">'[1]Bancos Múltiples'!#REF!</definedName>
    <definedName name="XA523.04" localSheetId="74">'[1]Bancos Múltiples'!#REF!</definedName>
    <definedName name="XA523.04">'[1]Bancos Múltiples'!#REF!</definedName>
    <definedName name="XA523.05" localSheetId="1">'[1]Bancos Múltiples'!#REF!</definedName>
    <definedName name="XA523.05" localSheetId="2">'[1]Bancos Múltiples'!#REF!</definedName>
    <definedName name="XA523.05" localSheetId="28">'[1]Bancos Múltiples'!#REF!</definedName>
    <definedName name="XA523.05" localSheetId="29">'[1]Bancos Múltiples'!#REF!</definedName>
    <definedName name="XA523.05" localSheetId="3">'[1]Bancos Múltiples'!#REF!</definedName>
    <definedName name="XA523.05" localSheetId="4">'[1]Bancos Múltiples'!#REF!</definedName>
    <definedName name="XA523.05" localSheetId="43">'[1]Bancos Múltiples'!#REF!</definedName>
    <definedName name="XA523.05" localSheetId="44">'[1]Bancos Múltiples'!#REF!</definedName>
    <definedName name="XA523.05" localSheetId="52">'[1]Bancos Múltiples'!#REF!</definedName>
    <definedName name="XA523.05" localSheetId="5">'[1]Bancos Múltiples'!#REF!</definedName>
    <definedName name="XA523.05" localSheetId="53">'[1]Bancos Múltiples'!#REF!</definedName>
    <definedName name="XA523.05" localSheetId="64">'[1]Bancos Múltiples'!#REF!</definedName>
    <definedName name="XA523.05" localSheetId="65">'[1]Bancos Múltiples'!#REF!</definedName>
    <definedName name="XA523.05" localSheetId="73">'[1]Bancos Múltiples'!#REF!</definedName>
    <definedName name="XA523.05" localSheetId="74">'[1]Bancos Múltiples'!#REF!</definedName>
    <definedName name="XA523.05">'[1]Bancos Múltiples'!#REF!</definedName>
    <definedName name="XA523.06" localSheetId="1">'[1]Bancos Múltiples'!#REF!</definedName>
    <definedName name="XA523.06" localSheetId="2">'[1]Bancos Múltiples'!#REF!</definedName>
    <definedName name="XA523.06" localSheetId="28">'[1]Bancos Múltiples'!#REF!</definedName>
    <definedName name="XA523.06" localSheetId="29">'[1]Bancos Múltiples'!#REF!</definedName>
    <definedName name="XA523.06" localSheetId="3">'[1]Bancos Múltiples'!#REF!</definedName>
    <definedName name="XA523.06" localSheetId="4">'[1]Bancos Múltiples'!#REF!</definedName>
    <definedName name="XA523.06" localSheetId="43">'[1]Bancos Múltiples'!#REF!</definedName>
    <definedName name="XA523.06" localSheetId="44">'[1]Bancos Múltiples'!#REF!</definedName>
    <definedName name="XA523.06" localSheetId="52">'[1]Bancos Múltiples'!#REF!</definedName>
    <definedName name="XA523.06" localSheetId="5">'[1]Bancos Múltiples'!#REF!</definedName>
    <definedName name="XA523.06" localSheetId="53">'[1]Bancos Múltiples'!#REF!</definedName>
    <definedName name="XA523.06" localSheetId="64">'[1]Bancos Múltiples'!#REF!</definedName>
    <definedName name="XA523.06" localSheetId="65">'[1]Bancos Múltiples'!#REF!</definedName>
    <definedName name="XA523.06" localSheetId="73">'[1]Bancos Múltiples'!#REF!</definedName>
    <definedName name="XA523.06" localSheetId="74">'[1]Bancos Múltiples'!#REF!</definedName>
    <definedName name="XA523.06">'[1]Bancos Múltiples'!#REF!</definedName>
    <definedName name="XA524.00" localSheetId="1">'[1]Bancos Múltiples'!#REF!</definedName>
    <definedName name="XA524.00" localSheetId="2">'[1]Bancos Múltiples'!#REF!</definedName>
    <definedName name="XA524.00" localSheetId="28">'[1]Bancos Múltiples'!#REF!</definedName>
    <definedName name="XA524.00" localSheetId="29">'[1]Bancos Múltiples'!#REF!</definedName>
    <definedName name="XA524.00" localSheetId="3">'[1]Bancos Múltiples'!#REF!</definedName>
    <definedName name="XA524.00" localSheetId="4">'[1]Bancos Múltiples'!#REF!</definedName>
    <definedName name="XA524.00" localSheetId="43">'[1]Bancos Múltiples'!#REF!</definedName>
    <definedName name="XA524.00" localSheetId="44">'[1]Bancos Múltiples'!#REF!</definedName>
    <definedName name="XA524.00" localSheetId="52">'[1]Bancos Múltiples'!#REF!</definedName>
    <definedName name="XA524.00" localSheetId="5">'[1]Bancos Múltiples'!#REF!</definedName>
    <definedName name="XA524.00" localSheetId="53">'[1]Bancos Múltiples'!#REF!</definedName>
    <definedName name="XA524.00" localSheetId="64">'[1]Bancos Múltiples'!#REF!</definedName>
    <definedName name="XA524.00" localSheetId="65">'[1]Bancos Múltiples'!#REF!</definedName>
    <definedName name="XA524.00" localSheetId="73">'[1]Bancos Múltiples'!#REF!</definedName>
    <definedName name="XA524.00" localSheetId="74">'[1]Bancos Múltiples'!#REF!</definedName>
    <definedName name="XA524.00">'[1]Bancos Múltiples'!#REF!</definedName>
    <definedName name="XA524.01" localSheetId="1">'[1]Bancos Múltiples'!#REF!</definedName>
    <definedName name="XA524.01" localSheetId="2">'[1]Bancos Múltiples'!#REF!</definedName>
    <definedName name="XA524.01" localSheetId="28">'[1]Bancos Múltiples'!#REF!</definedName>
    <definedName name="XA524.01" localSheetId="29">'[1]Bancos Múltiples'!#REF!</definedName>
    <definedName name="XA524.01" localSheetId="3">'[1]Bancos Múltiples'!#REF!</definedName>
    <definedName name="XA524.01" localSheetId="4">'[1]Bancos Múltiples'!#REF!</definedName>
    <definedName name="XA524.01" localSheetId="43">'[1]Bancos Múltiples'!#REF!</definedName>
    <definedName name="XA524.01" localSheetId="44">'[1]Bancos Múltiples'!#REF!</definedName>
    <definedName name="XA524.01" localSheetId="52">'[1]Bancos Múltiples'!#REF!</definedName>
    <definedName name="XA524.01" localSheetId="5">'[1]Bancos Múltiples'!#REF!</definedName>
    <definedName name="XA524.01" localSheetId="53">'[1]Bancos Múltiples'!#REF!</definedName>
    <definedName name="XA524.01" localSheetId="64">'[1]Bancos Múltiples'!#REF!</definedName>
    <definedName name="XA524.01" localSheetId="65">'[1]Bancos Múltiples'!#REF!</definedName>
    <definedName name="XA524.01" localSheetId="73">'[1]Bancos Múltiples'!#REF!</definedName>
    <definedName name="XA524.01" localSheetId="74">'[1]Bancos Múltiples'!#REF!</definedName>
    <definedName name="XA524.01">'[1]Bancos Múltiples'!#REF!</definedName>
    <definedName name="XA524.02" localSheetId="1">'[1]Bancos Múltiples'!#REF!</definedName>
    <definedName name="XA524.02" localSheetId="2">'[1]Bancos Múltiples'!#REF!</definedName>
    <definedName name="XA524.02" localSheetId="28">'[1]Bancos Múltiples'!#REF!</definedName>
    <definedName name="XA524.02" localSheetId="29">'[1]Bancos Múltiples'!#REF!</definedName>
    <definedName name="XA524.02" localSheetId="3">'[1]Bancos Múltiples'!#REF!</definedName>
    <definedName name="XA524.02" localSheetId="4">'[1]Bancos Múltiples'!#REF!</definedName>
    <definedName name="XA524.02" localSheetId="43">'[1]Bancos Múltiples'!#REF!</definedName>
    <definedName name="XA524.02" localSheetId="44">'[1]Bancos Múltiples'!#REF!</definedName>
    <definedName name="XA524.02" localSheetId="52">'[1]Bancos Múltiples'!#REF!</definedName>
    <definedName name="XA524.02" localSheetId="5">'[1]Bancos Múltiples'!#REF!</definedName>
    <definedName name="XA524.02" localSheetId="53">'[1]Bancos Múltiples'!#REF!</definedName>
    <definedName name="XA524.02" localSheetId="64">'[1]Bancos Múltiples'!#REF!</definedName>
    <definedName name="XA524.02" localSheetId="65">'[1]Bancos Múltiples'!#REF!</definedName>
    <definedName name="XA524.02" localSheetId="73">'[1]Bancos Múltiples'!#REF!</definedName>
    <definedName name="XA524.02" localSheetId="74">'[1]Bancos Múltiples'!#REF!</definedName>
    <definedName name="XA524.02">'[1]Bancos Múltiples'!#REF!</definedName>
    <definedName name="XA524.03" localSheetId="1">'[1]Bancos Múltiples'!#REF!</definedName>
    <definedName name="XA524.03" localSheetId="2">'[1]Bancos Múltiples'!#REF!</definedName>
    <definedName name="XA524.03" localSheetId="28">'[1]Bancos Múltiples'!#REF!</definedName>
    <definedName name="XA524.03" localSheetId="29">'[1]Bancos Múltiples'!#REF!</definedName>
    <definedName name="XA524.03" localSheetId="3">'[1]Bancos Múltiples'!#REF!</definedName>
    <definedName name="XA524.03" localSheetId="4">'[1]Bancos Múltiples'!#REF!</definedName>
    <definedName name="XA524.03" localSheetId="43">'[1]Bancos Múltiples'!#REF!</definedName>
    <definedName name="XA524.03" localSheetId="44">'[1]Bancos Múltiples'!#REF!</definedName>
    <definedName name="XA524.03" localSheetId="52">'[1]Bancos Múltiples'!#REF!</definedName>
    <definedName name="XA524.03" localSheetId="5">'[1]Bancos Múltiples'!#REF!</definedName>
    <definedName name="XA524.03" localSheetId="53">'[1]Bancos Múltiples'!#REF!</definedName>
    <definedName name="XA524.03" localSheetId="64">'[1]Bancos Múltiples'!#REF!</definedName>
    <definedName name="XA524.03" localSheetId="65">'[1]Bancos Múltiples'!#REF!</definedName>
    <definedName name="XA524.03" localSheetId="73">'[1]Bancos Múltiples'!#REF!</definedName>
    <definedName name="XA524.03" localSheetId="74">'[1]Bancos Múltiples'!#REF!</definedName>
    <definedName name="XA524.03">'[1]Bancos Múltiples'!#REF!</definedName>
    <definedName name="XA525.00" localSheetId="1">'[1]Bancos Múltiples'!#REF!</definedName>
    <definedName name="XA525.00" localSheetId="2">'[1]Bancos Múltiples'!#REF!</definedName>
    <definedName name="XA525.00" localSheetId="28">'[1]Bancos Múltiples'!#REF!</definedName>
    <definedName name="XA525.00" localSheetId="29">'[1]Bancos Múltiples'!#REF!</definedName>
    <definedName name="XA525.00" localSheetId="3">'[1]Bancos Múltiples'!#REF!</definedName>
    <definedName name="XA525.00" localSheetId="4">'[1]Bancos Múltiples'!#REF!</definedName>
    <definedName name="XA525.00" localSheetId="43">'[1]Bancos Múltiples'!#REF!</definedName>
    <definedName name="XA525.00" localSheetId="44">'[1]Bancos Múltiples'!#REF!</definedName>
    <definedName name="XA525.00" localSheetId="52">'[1]Bancos Múltiples'!#REF!</definedName>
    <definedName name="XA525.00" localSheetId="5">'[1]Bancos Múltiples'!#REF!</definedName>
    <definedName name="XA525.00" localSheetId="53">'[1]Bancos Múltiples'!#REF!</definedName>
    <definedName name="XA525.00" localSheetId="64">'[1]Bancos Múltiples'!#REF!</definedName>
    <definedName name="XA525.00" localSheetId="65">'[1]Bancos Múltiples'!#REF!</definedName>
    <definedName name="XA525.00" localSheetId="73">'[1]Bancos Múltiples'!#REF!</definedName>
    <definedName name="XA525.00" localSheetId="74">'[1]Bancos Múltiples'!#REF!</definedName>
    <definedName name="XA525.00">'[1]Bancos Múltiples'!#REF!</definedName>
    <definedName name="XA525.01" localSheetId="1">'[1]Bancos Múltiples'!#REF!</definedName>
    <definedName name="XA525.01" localSheetId="2">'[1]Bancos Múltiples'!#REF!</definedName>
    <definedName name="XA525.01" localSheetId="28">'[1]Bancos Múltiples'!#REF!</definedName>
    <definedName name="XA525.01" localSheetId="29">'[1]Bancos Múltiples'!#REF!</definedName>
    <definedName name="XA525.01" localSheetId="3">'[1]Bancos Múltiples'!#REF!</definedName>
    <definedName name="XA525.01" localSheetId="4">'[1]Bancos Múltiples'!#REF!</definedName>
    <definedName name="XA525.01" localSheetId="43">'[1]Bancos Múltiples'!#REF!</definedName>
    <definedName name="XA525.01" localSheetId="44">'[1]Bancos Múltiples'!#REF!</definedName>
    <definedName name="XA525.01" localSheetId="52">'[1]Bancos Múltiples'!#REF!</definedName>
    <definedName name="XA525.01" localSheetId="5">'[1]Bancos Múltiples'!#REF!</definedName>
    <definedName name="XA525.01" localSheetId="53">'[1]Bancos Múltiples'!#REF!</definedName>
    <definedName name="XA525.01" localSheetId="64">'[1]Bancos Múltiples'!#REF!</definedName>
    <definedName name="XA525.01" localSheetId="65">'[1]Bancos Múltiples'!#REF!</definedName>
    <definedName name="XA525.01" localSheetId="73">'[1]Bancos Múltiples'!#REF!</definedName>
    <definedName name="XA525.01" localSheetId="74">'[1]Bancos Múltiples'!#REF!</definedName>
    <definedName name="XA525.01">'[1]Bancos Múltiples'!#REF!</definedName>
    <definedName name="XA525.02" localSheetId="1">'[1]Bancos Múltiples'!#REF!</definedName>
    <definedName name="XA525.02" localSheetId="2">'[1]Bancos Múltiples'!#REF!</definedName>
    <definedName name="XA525.02" localSheetId="28">'[1]Bancos Múltiples'!#REF!</definedName>
    <definedName name="XA525.02" localSheetId="29">'[1]Bancos Múltiples'!#REF!</definedName>
    <definedName name="XA525.02" localSheetId="3">'[1]Bancos Múltiples'!#REF!</definedName>
    <definedName name="XA525.02" localSheetId="4">'[1]Bancos Múltiples'!#REF!</definedName>
    <definedName name="XA525.02" localSheetId="43">'[1]Bancos Múltiples'!#REF!</definedName>
    <definedName name="XA525.02" localSheetId="44">'[1]Bancos Múltiples'!#REF!</definedName>
    <definedName name="XA525.02" localSheetId="52">'[1]Bancos Múltiples'!#REF!</definedName>
    <definedName name="XA525.02" localSheetId="5">'[1]Bancos Múltiples'!#REF!</definedName>
    <definedName name="XA525.02" localSheetId="53">'[1]Bancos Múltiples'!#REF!</definedName>
    <definedName name="XA525.02" localSheetId="64">'[1]Bancos Múltiples'!#REF!</definedName>
    <definedName name="XA525.02" localSheetId="65">'[1]Bancos Múltiples'!#REF!</definedName>
    <definedName name="XA525.02" localSheetId="73">'[1]Bancos Múltiples'!#REF!</definedName>
    <definedName name="XA525.02" localSheetId="74">'[1]Bancos Múltiples'!#REF!</definedName>
    <definedName name="XA525.02">'[1]Bancos Múltiples'!#REF!</definedName>
    <definedName name="XA525.03" localSheetId="1">'[1]Bancos Múltiples'!#REF!</definedName>
    <definedName name="XA525.03" localSheetId="2">'[1]Bancos Múltiples'!#REF!</definedName>
    <definedName name="XA525.03" localSheetId="28">'[1]Bancos Múltiples'!#REF!</definedName>
    <definedName name="XA525.03" localSheetId="29">'[1]Bancos Múltiples'!#REF!</definedName>
    <definedName name="XA525.03" localSheetId="3">'[1]Bancos Múltiples'!#REF!</definedName>
    <definedName name="XA525.03" localSheetId="4">'[1]Bancos Múltiples'!#REF!</definedName>
    <definedName name="XA525.03" localSheetId="43">'[1]Bancos Múltiples'!#REF!</definedName>
    <definedName name="XA525.03" localSheetId="44">'[1]Bancos Múltiples'!#REF!</definedName>
    <definedName name="XA525.03" localSheetId="52">'[1]Bancos Múltiples'!#REF!</definedName>
    <definedName name="XA525.03" localSheetId="5">'[1]Bancos Múltiples'!#REF!</definedName>
    <definedName name="XA525.03" localSheetId="53">'[1]Bancos Múltiples'!#REF!</definedName>
    <definedName name="XA525.03" localSheetId="64">'[1]Bancos Múltiples'!#REF!</definedName>
    <definedName name="XA525.03" localSheetId="65">'[1]Bancos Múltiples'!#REF!</definedName>
    <definedName name="XA525.03" localSheetId="73">'[1]Bancos Múltiples'!#REF!</definedName>
    <definedName name="XA525.03" localSheetId="74">'[1]Bancos Múltiples'!#REF!</definedName>
    <definedName name="XA525.03">'[1]Bancos Múltiples'!#REF!</definedName>
    <definedName name="XA526.00" localSheetId="1">'[1]Bancos Múltiples'!#REF!</definedName>
    <definedName name="XA526.00" localSheetId="2">'[1]Bancos Múltiples'!#REF!</definedName>
    <definedName name="XA526.00" localSheetId="28">'[1]Bancos Múltiples'!#REF!</definedName>
    <definedName name="XA526.00" localSheetId="29">'[1]Bancos Múltiples'!#REF!</definedName>
    <definedName name="XA526.00" localSheetId="3">'[1]Bancos Múltiples'!#REF!</definedName>
    <definedName name="XA526.00" localSheetId="4">'[1]Bancos Múltiples'!#REF!</definedName>
    <definedName name="XA526.00" localSheetId="43">'[1]Bancos Múltiples'!#REF!</definedName>
    <definedName name="XA526.00" localSheetId="44">'[1]Bancos Múltiples'!#REF!</definedName>
    <definedName name="XA526.00" localSheetId="52">'[1]Bancos Múltiples'!#REF!</definedName>
    <definedName name="XA526.00" localSheetId="5">'[1]Bancos Múltiples'!#REF!</definedName>
    <definedName name="XA526.00" localSheetId="53">'[1]Bancos Múltiples'!#REF!</definedName>
    <definedName name="XA526.00" localSheetId="64">'[1]Bancos Múltiples'!#REF!</definedName>
    <definedName name="XA526.00" localSheetId="65">'[1]Bancos Múltiples'!#REF!</definedName>
    <definedName name="XA526.00" localSheetId="73">'[1]Bancos Múltiples'!#REF!</definedName>
    <definedName name="XA526.00" localSheetId="74">'[1]Bancos Múltiples'!#REF!</definedName>
    <definedName name="XA526.00">'[1]Bancos Múltiples'!#REF!</definedName>
    <definedName name="XA526.01" localSheetId="1">'[1]Bancos Múltiples'!#REF!</definedName>
    <definedName name="XA526.01" localSheetId="2">'[1]Bancos Múltiples'!#REF!</definedName>
    <definedName name="XA526.01" localSheetId="28">'[1]Bancos Múltiples'!#REF!</definedName>
    <definedName name="XA526.01" localSheetId="29">'[1]Bancos Múltiples'!#REF!</definedName>
    <definedName name="XA526.01" localSheetId="3">'[1]Bancos Múltiples'!#REF!</definedName>
    <definedName name="XA526.01" localSheetId="4">'[1]Bancos Múltiples'!#REF!</definedName>
    <definedName name="XA526.01" localSheetId="43">'[1]Bancos Múltiples'!#REF!</definedName>
    <definedName name="XA526.01" localSheetId="44">'[1]Bancos Múltiples'!#REF!</definedName>
    <definedName name="XA526.01" localSheetId="52">'[1]Bancos Múltiples'!#REF!</definedName>
    <definedName name="XA526.01" localSheetId="5">'[1]Bancos Múltiples'!#REF!</definedName>
    <definedName name="XA526.01" localSheetId="53">'[1]Bancos Múltiples'!#REF!</definedName>
    <definedName name="XA526.01" localSheetId="64">'[1]Bancos Múltiples'!#REF!</definedName>
    <definedName name="XA526.01" localSheetId="65">'[1]Bancos Múltiples'!#REF!</definedName>
    <definedName name="XA526.01" localSheetId="73">'[1]Bancos Múltiples'!#REF!</definedName>
    <definedName name="XA526.01" localSheetId="74">'[1]Bancos Múltiples'!#REF!</definedName>
    <definedName name="XA526.01">'[1]Bancos Múltiples'!#REF!</definedName>
    <definedName name="XA527.00" localSheetId="1">'[1]Bancos Múltiples'!#REF!</definedName>
    <definedName name="XA527.00" localSheetId="2">'[1]Bancos Múltiples'!#REF!</definedName>
    <definedName name="XA527.00" localSheetId="28">'[1]Bancos Múltiples'!#REF!</definedName>
    <definedName name="XA527.00" localSheetId="29">'[1]Bancos Múltiples'!#REF!</definedName>
    <definedName name="XA527.00" localSheetId="3">'[1]Bancos Múltiples'!#REF!</definedName>
    <definedName name="XA527.00" localSheetId="4">'[1]Bancos Múltiples'!#REF!</definedName>
    <definedName name="XA527.00" localSheetId="43">'[1]Bancos Múltiples'!#REF!</definedName>
    <definedName name="XA527.00" localSheetId="44">'[1]Bancos Múltiples'!#REF!</definedName>
    <definedName name="XA527.00" localSheetId="52">'[1]Bancos Múltiples'!#REF!</definedName>
    <definedName name="XA527.00" localSheetId="5">'[1]Bancos Múltiples'!#REF!</definedName>
    <definedName name="XA527.00" localSheetId="53">'[1]Bancos Múltiples'!#REF!</definedName>
    <definedName name="XA527.00" localSheetId="64">'[1]Bancos Múltiples'!#REF!</definedName>
    <definedName name="XA527.00" localSheetId="65">'[1]Bancos Múltiples'!#REF!</definedName>
    <definedName name="XA527.00" localSheetId="73">'[1]Bancos Múltiples'!#REF!</definedName>
    <definedName name="XA527.00" localSheetId="74">'[1]Bancos Múltiples'!#REF!</definedName>
    <definedName name="XA527.00">'[1]Bancos Múltiples'!#REF!</definedName>
    <definedName name="XA527.01" localSheetId="1">'[1]Bancos Múltiples'!#REF!</definedName>
    <definedName name="XA527.01" localSheetId="2">'[1]Bancos Múltiples'!#REF!</definedName>
    <definedName name="XA527.01" localSheetId="28">'[1]Bancos Múltiples'!#REF!</definedName>
    <definedName name="XA527.01" localSheetId="29">'[1]Bancos Múltiples'!#REF!</definedName>
    <definedName name="XA527.01" localSheetId="3">'[1]Bancos Múltiples'!#REF!</definedName>
    <definedName name="XA527.01" localSheetId="4">'[1]Bancos Múltiples'!#REF!</definedName>
    <definedName name="XA527.01" localSheetId="43">'[1]Bancos Múltiples'!#REF!</definedName>
    <definedName name="XA527.01" localSheetId="44">'[1]Bancos Múltiples'!#REF!</definedName>
    <definedName name="XA527.01" localSheetId="52">'[1]Bancos Múltiples'!#REF!</definedName>
    <definedName name="XA527.01" localSheetId="5">'[1]Bancos Múltiples'!#REF!</definedName>
    <definedName name="XA527.01" localSheetId="53">'[1]Bancos Múltiples'!#REF!</definedName>
    <definedName name="XA527.01" localSheetId="64">'[1]Bancos Múltiples'!#REF!</definedName>
    <definedName name="XA527.01" localSheetId="65">'[1]Bancos Múltiples'!#REF!</definedName>
    <definedName name="XA527.01" localSheetId="73">'[1]Bancos Múltiples'!#REF!</definedName>
    <definedName name="XA527.01" localSheetId="74">'[1]Bancos Múltiples'!#REF!</definedName>
    <definedName name="XA527.01">'[1]Bancos Múltiples'!#REF!</definedName>
    <definedName name="XA527.02" localSheetId="1">'[1]Bancos Múltiples'!#REF!</definedName>
    <definedName name="XA527.02" localSheetId="2">'[1]Bancos Múltiples'!#REF!</definedName>
    <definedName name="XA527.02" localSheetId="28">'[1]Bancos Múltiples'!#REF!</definedName>
    <definedName name="XA527.02" localSheetId="29">'[1]Bancos Múltiples'!#REF!</definedName>
    <definedName name="XA527.02" localSheetId="3">'[1]Bancos Múltiples'!#REF!</definedName>
    <definedName name="XA527.02" localSheetId="4">'[1]Bancos Múltiples'!#REF!</definedName>
    <definedName name="XA527.02" localSheetId="43">'[1]Bancos Múltiples'!#REF!</definedName>
    <definedName name="XA527.02" localSheetId="44">'[1]Bancos Múltiples'!#REF!</definedName>
    <definedName name="XA527.02" localSheetId="52">'[1]Bancos Múltiples'!#REF!</definedName>
    <definedName name="XA527.02" localSheetId="5">'[1]Bancos Múltiples'!#REF!</definedName>
    <definedName name="XA527.02" localSheetId="53">'[1]Bancos Múltiples'!#REF!</definedName>
    <definedName name="XA527.02" localSheetId="64">'[1]Bancos Múltiples'!#REF!</definedName>
    <definedName name="XA527.02" localSheetId="65">'[1]Bancos Múltiples'!#REF!</definedName>
    <definedName name="XA527.02" localSheetId="73">'[1]Bancos Múltiples'!#REF!</definedName>
    <definedName name="XA527.02" localSheetId="74">'[1]Bancos Múltiples'!#REF!</definedName>
    <definedName name="XA527.02">'[1]Bancos Múltiples'!#REF!</definedName>
    <definedName name="XA527.03" localSheetId="1">'[1]Bancos Múltiples'!#REF!</definedName>
    <definedName name="XA527.03" localSheetId="2">'[1]Bancos Múltiples'!#REF!</definedName>
    <definedName name="XA527.03" localSheetId="28">'[1]Bancos Múltiples'!#REF!</definedName>
    <definedName name="XA527.03" localSheetId="29">'[1]Bancos Múltiples'!#REF!</definedName>
    <definedName name="XA527.03" localSheetId="3">'[1]Bancos Múltiples'!#REF!</definedName>
    <definedName name="XA527.03" localSheetId="4">'[1]Bancos Múltiples'!#REF!</definedName>
    <definedName name="XA527.03" localSheetId="43">'[1]Bancos Múltiples'!#REF!</definedName>
    <definedName name="XA527.03" localSheetId="44">'[1]Bancos Múltiples'!#REF!</definedName>
    <definedName name="XA527.03" localSheetId="52">'[1]Bancos Múltiples'!#REF!</definedName>
    <definedName name="XA527.03" localSheetId="5">'[1]Bancos Múltiples'!#REF!</definedName>
    <definedName name="XA527.03" localSheetId="53">'[1]Bancos Múltiples'!#REF!</definedName>
    <definedName name="XA527.03" localSheetId="64">'[1]Bancos Múltiples'!#REF!</definedName>
    <definedName name="XA527.03" localSheetId="65">'[1]Bancos Múltiples'!#REF!</definedName>
    <definedName name="XA527.03" localSheetId="73">'[1]Bancos Múltiples'!#REF!</definedName>
    <definedName name="XA527.03" localSheetId="74">'[1]Bancos Múltiples'!#REF!</definedName>
    <definedName name="XA527.03">'[1]Bancos Múltiples'!#REF!</definedName>
    <definedName name="XA527.04" localSheetId="1">'[1]Bancos Múltiples'!#REF!</definedName>
    <definedName name="XA527.04" localSheetId="2">'[1]Bancos Múltiples'!#REF!</definedName>
    <definedName name="XA527.04" localSheetId="28">'[1]Bancos Múltiples'!#REF!</definedName>
    <definedName name="XA527.04" localSheetId="29">'[1]Bancos Múltiples'!#REF!</definedName>
    <definedName name="XA527.04" localSheetId="3">'[1]Bancos Múltiples'!#REF!</definedName>
    <definedName name="XA527.04" localSheetId="4">'[1]Bancos Múltiples'!#REF!</definedName>
    <definedName name="XA527.04" localSheetId="43">'[1]Bancos Múltiples'!#REF!</definedName>
    <definedName name="XA527.04" localSheetId="44">'[1]Bancos Múltiples'!#REF!</definedName>
    <definedName name="XA527.04" localSheetId="52">'[1]Bancos Múltiples'!#REF!</definedName>
    <definedName name="XA527.04" localSheetId="5">'[1]Bancos Múltiples'!#REF!</definedName>
    <definedName name="XA527.04" localSheetId="53">'[1]Bancos Múltiples'!#REF!</definedName>
    <definedName name="XA527.04" localSheetId="64">'[1]Bancos Múltiples'!#REF!</definedName>
    <definedName name="XA527.04" localSheetId="65">'[1]Bancos Múltiples'!#REF!</definedName>
    <definedName name="XA527.04" localSheetId="73">'[1]Bancos Múltiples'!#REF!</definedName>
    <definedName name="XA527.04" localSheetId="74">'[1]Bancos Múltiples'!#REF!</definedName>
    <definedName name="XA527.04">'[1]Bancos Múltiples'!#REF!</definedName>
    <definedName name="XA527.05" localSheetId="1">'[1]Bancos Múltiples'!#REF!</definedName>
    <definedName name="XA527.05" localSheetId="2">'[1]Bancos Múltiples'!#REF!</definedName>
    <definedName name="XA527.05" localSheetId="28">'[1]Bancos Múltiples'!#REF!</definedName>
    <definedName name="XA527.05" localSheetId="29">'[1]Bancos Múltiples'!#REF!</definedName>
    <definedName name="XA527.05" localSheetId="3">'[1]Bancos Múltiples'!#REF!</definedName>
    <definedName name="XA527.05" localSheetId="4">'[1]Bancos Múltiples'!#REF!</definedName>
    <definedName name="XA527.05" localSheetId="43">'[1]Bancos Múltiples'!#REF!</definedName>
    <definedName name="XA527.05" localSheetId="44">'[1]Bancos Múltiples'!#REF!</definedName>
    <definedName name="XA527.05" localSheetId="52">'[1]Bancos Múltiples'!#REF!</definedName>
    <definedName name="XA527.05" localSheetId="5">'[1]Bancos Múltiples'!#REF!</definedName>
    <definedName name="XA527.05" localSheetId="53">'[1]Bancos Múltiples'!#REF!</definedName>
    <definedName name="XA527.05" localSheetId="64">'[1]Bancos Múltiples'!#REF!</definedName>
    <definedName name="XA527.05" localSheetId="65">'[1]Bancos Múltiples'!#REF!</definedName>
    <definedName name="XA527.05" localSheetId="73">'[1]Bancos Múltiples'!#REF!</definedName>
    <definedName name="XA527.05" localSheetId="74">'[1]Bancos Múltiples'!#REF!</definedName>
    <definedName name="XA527.05">'[1]Bancos Múltiples'!#REF!</definedName>
    <definedName name="XA527.06" localSheetId="1">'[1]Bancos Múltiples'!#REF!</definedName>
    <definedName name="XA527.06" localSheetId="2">'[1]Bancos Múltiples'!#REF!</definedName>
    <definedName name="XA527.06" localSheetId="28">'[1]Bancos Múltiples'!#REF!</definedName>
    <definedName name="XA527.06" localSheetId="29">'[1]Bancos Múltiples'!#REF!</definedName>
    <definedName name="XA527.06" localSheetId="3">'[1]Bancos Múltiples'!#REF!</definedName>
    <definedName name="XA527.06" localSheetId="4">'[1]Bancos Múltiples'!#REF!</definedName>
    <definedName name="XA527.06" localSheetId="43">'[1]Bancos Múltiples'!#REF!</definedName>
    <definedName name="XA527.06" localSheetId="44">'[1]Bancos Múltiples'!#REF!</definedName>
    <definedName name="XA527.06" localSheetId="52">'[1]Bancos Múltiples'!#REF!</definedName>
    <definedName name="XA527.06" localSheetId="5">'[1]Bancos Múltiples'!#REF!</definedName>
    <definedName name="XA527.06" localSheetId="53">'[1]Bancos Múltiples'!#REF!</definedName>
    <definedName name="XA527.06" localSheetId="64">'[1]Bancos Múltiples'!#REF!</definedName>
    <definedName name="XA527.06" localSheetId="65">'[1]Bancos Múltiples'!#REF!</definedName>
    <definedName name="XA527.06" localSheetId="73">'[1]Bancos Múltiples'!#REF!</definedName>
    <definedName name="XA527.06" localSheetId="74">'[1]Bancos Múltiples'!#REF!</definedName>
    <definedName name="XA527.06">'[1]Bancos Múltiples'!#REF!</definedName>
    <definedName name="XA528.00" localSheetId="1">'[1]Bancos Múltiples'!#REF!</definedName>
    <definedName name="XA528.00" localSheetId="2">'[1]Bancos Múltiples'!#REF!</definedName>
    <definedName name="XA528.00" localSheetId="28">'[1]Bancos Múltiples'!#REF!</definedName>
    <definedName name="XA528.00" localSheetId="29">'[1]Bancos Múltiples'!#REF!</definedName>
    <definedName name="XA528.00" localSheetId="3">'[1]Bancos Múltiples'!#REF!</definedName>
    <definedName name="XA528.00" localSheetId="4">'[1]Bancos Múltiples'!#REF!</definedName>
    <definedName name="XA528.00" localSheetId="43">'[1]Bancos Múltiples'!#REF!</definedName>
    <definedName name="XA528.00" localSheetId="44">'[1]Bancos Múltiples'!#REF!</definedName>
    <definedName name="XA528.00" localSheetId="52">'[1]Bancos Múltiples'!#REF!</definedName>
    <definedName name="XA528.00" localSheetId="5">'[1]Bancos Múltiples'!#REF!</definedName>
    <definedName name="XA528.00" localSheetId="53">'[1]Bancos Múltiples'!#REF!</definedName>
    <definedName name="XA528.00" localSheetId="64">'[1]Bancos Múltiples'!#REF!</definedName>
    <definedName name="XA528.00" localSheetId="65">'[1]Bancos Múltiples'!#REF!</definedName>
    <definedName name="XA528.00" localSheetId="73">'[1]Bancos Múltiples'!#REF!</definedName>
    <definedName name="XA528.00" localSheetId="74">'[1]Bancos Múltiples'!#REF!</definedName>
    <definedName name="XA528.00">'[1]Bancos Múltiples'!#REF!</definedName>
    <definedName name="XA528.01" localSheetId="1">'[1]Bancos Múltiples'!#REF!</definedName>
    <definedName name="XA528.01" localSheetId="2">'[1]Bancos Múltiples'!#REF!</definedName>
    <definedName name="XA528.01" localSheetId="28">'[1]Bancos Múltiples'!#REF!</definedName>
    <definedName name="XA528.01" localSheetId="29">'[1]Bancos Múltiples'!#REF!</definedName>
    <definedName name="XA528.01" localSheetId="3">'[1]Bancos Múltiples'!#REF!</definedName>
    <definedName name="XA528.01" localSheetId="4">'[1]Bancos Múltiples'!#REF!</definedName>
    <definedName name="XA528.01" localSheetId="43">'[1]Bancos Múltiples'!#REF!</definedName>
    <definedName name="XA528.01" localSheetId="44">'[1]Bancos Múltiples'!#REF!</definedName>
    <definedName name="XA528.01" localSheetId="52">'[1]Bancos Múltiples'!#REF!</definedName>
    <definedName name="XA528.01" localSheetId="5">'[1]Bancos Múltiples'!#REF!</definedName>
    <definedName name="XA528.01" localSheetId="53">'[1]Bancos Múltiples'!#REF!</definedName>
    <definedName name="XA528.01" localSheetId="64">'[1]Bancos Múltiples'!#REF!</definedName>
    <definedName name="XA528.01" localSheetId="65">'[1]Bancos Múltiples'!#REF!</definedName>
    <definedName name="XA528.01" localSheetId="73">'[1]Bancos Múltiples'!#REF!</definedName>
    <definedName name="XA528.01" localSheetId="74">'[1]Bancos Múltiples'!#REF!</definedName>
    <definedName name="XA528.01">'[1]Bancos Múltiples'!#REF!</definedName>
    <definedName name="XA529.00" localSheetId="1">'[1]Bancos Múltiples'!#REF!</definedName>
    <definedName name="XA529.00" localSheetId="2">'[1]Bancos Múltiples'!#REF!</definedName>
    <definedName name="XA529.00" localSheetId="28">'[1]Bancos Múltiples'!#REF!</definedName>
    <definedName name="XA529.00" localSheetId="29">'[1]Bancos Múltiples'!#REF!</definedName>
    <definedName name="XA529.00" localSheetId="3">'[1]Bancos Múltiples'!#REF!</definedName>
    <definedName name="XA529.00" localSheetId="4">'[1]Bancos Múltiples'!#REF!</definedName>
    <definedName name="XA529.00" localSheetId="43">'[1]Bancos Múltiples'!#REF!</definedName>
    <definedName name="XA529.00" localSheetId="44">'[1]Bancos Múltiples'!#REF!</definedName>
    <definedName name="XA529.00" localSheetId="52">'[1]Bancos Múltiples'!#REF!</definedName>
    <definedName name="XA529.00" localSheetId="5">'[1]Bancos Múltiples'!#REF!</definedName>
    <definedName name="XA529.00" localSheetId="53">'[1]Bancos Múltiples'!#REF!</definedName>
    <definedName name="XA529.00" localSheetId="64">'[1]Bancos Múltiples'!#REF!</definedName>
    <definedName name="XA529.00" localSheetId="65">'[1]Bancos Múltiples'!#REF!</definedName>
    <definedName name="XA529.00" localSheetId="73">'[1]Bancos Múltiples'!#REF!</definedName>
    <definedName name="XA529.00" localSheetId="74">'[1]Bancos Múltiples'!#REF!</definedName>
    <definedName name="XA529.00">'[1]Bancos Múltiples'!#REF!</definedName>
    <definedName name="XA529.01" localSheetId="1">'[1]Bancos Múltiples'!#REF!</definedName>
    <definedName name="XA529.01" localSheetId="2">'[1]Bancos Múltiples'!#REF!</definedName>
    <definedName name="XA529.01" localSheetId="28">'[1]Bancos Múltiples'!#REF!</definedName>
    <definedName name="XA529.01" localSheetId="29">'[1]Bancos Múltiples'!#REF!</definedName>
    <definedName name="XA529.01" localSheetId="3">'[1]Bancos Múltiples'!#REF!</definedName>
    <definedName name="XA529.01" localSheetId="4">'[1]Bancos Múltiples'!#REF!</definedName>
    <definedName name="XA529.01" localSheetId="43">'[1]Bancos Múltiples'!#REF!</definedName>
    <definedName name="XA529.01" localSheetId="44">'[1]Bancos Múltiples'!#REF!</definedName>
    <definedName name="XA529.01" localSheetId="52">'[1]Bancos Múltiples'!#REF!</definedName>
    <definedName name="XA529.01" localSheetId="5">'[1]Bancos Múltiples'!#REF!</definedName>
    <definedName name="XA529.01" localSheetId="53">'[1]Bancos Múltiples'!#REF!</definedName>
    <definedName name="XA529.01" localSheetId="64">'[1]Bancos Múltiples'!#REF!</definedName>
    <definedName name="XA529.01" localSheetId="65">'[1]Bancos Múltiples'!#REF!</definedName>
    <definedName name="XA529.01" localSheetId="73">'[1]Bancos Múltiples'!#REF!</definedName>
    <definedName name="XA529.01" localSheetId="74">'[1]Bancos Múltiples'!#REF!</definedName>
    <definedName name="XA529.01">'[1]Bancos Múltiples'!#REF!</definedName>
    <definedName name="XA529.02" localSheetId="1">'[1]Bancos Múltiples'!#REF!</definedName>
    <definedName name="XA529.02" localSheetId="2">'[1]Bancos Múltiples'!#REF!</definedName>
    <definedName name="XA529.02" localSheetId="28">'[1]Bancos Múltiples'!#REF!</definedName>
    <definedName name="XA529.02" localSheetId="29">'[1]Bancos Múltiples'!#REF!</definedName>
    <definedName name="XA529.02" localSheetId="3">'[1]Bancos Múltiples'!#REF!</definedName>
    <definedName name="XA529.02" localSheetId="4">'[1]Bancos Múltiples'!#REF!</definedName>
    <definedName name="XA529.02" localSheetId="43">'[1]Bancos Múltiples'!#REF!</definedName>
    <definedName name="XA529.02" localSheetId="44">'[1]Bancos Múltiples'!#REF!</definedName>
    <definedName name="XA529.02" localSheetId="52">'[1]Bancos Múltiples'!#REF!</definedName>
    <definedName name="XA529.02" localSheetId="5">'[1]Bancos Múltiples'!#REF!</definedName>
    <definedName name="XA529.02" localSheetId="53">'[1]Bancos Múltiples'!#REF!</definedName>
    <definedName name="XA529.02" localSheetId="64">'[1]Bancos Múltiples'!#REF!</definedName>
    <definedName name="XA529.02" localSheetId="65">'[1]Bancos Múltiples'!#REF!</definedName>
    <definedName name="XA529.02" localSheetId="73">'[1]Bancos Múltiples'!#REF!</definedName>
    <definedName name="XA529.02" localSheetId="74">'[1]Bancos Múltiples'!#REF!</definedName>
    <definedName name="XA529.02">'[1]Bancos Múltiples'!#REF!</definedName>
    <definedName name="XA529.03" localSheetId="1">'[1]Bancos Múltiples'!#REF!</definedName>
    <definedName name="XA529.03" localSheetId="2">'[1]Bancos Múltiples'!#REF!</definedName>
    <definedName name="XA529.03" localSheetId="28">'[1]Bancos Múltiples'!#REF!</definedName>
    <definedName name="XA529.03" localSheetId="29">'[1]Bancos Múltiples'!#REF!</definedName>
    <definedName name="XA529.03" localSheetId="3">'[1]Bancos Múltiples'!#REF!</definedName>
    <definedName name="XA529.03" localSheetId="4">'[1]Bancos Múltiples'!#REF!</definedName>
    <definedName name="XA529.03" localSheetId="43">'[1]Bancos Múltiples'!#REF!</definedName>
    <definedName name="XA529.03" localSheetId="44">'[1]Bancos Múltiples'!#REF!</definedName>
    <definedName name="XA529.03" localSheetId="52">'[1]Bancos Múltiples'!#REF!</definedName>
    <definedName name="XA529.03" localSheetId="5">'[1]Bancos Múltiples'!#REF!</definedName>
    <definedName name="XA529.03" localSheetId="53">'[1]Bancos Múltiples'!#REF!</definedName>
    <definedName name="XA529.03" localSheetId="64">'[1]Bancos Múltiples'!#REF!</definedName>
    <definedName name="XA529.03" localSheetId="65">'[1]Bancos Múltiples'!#REF!</definedName>
    <definedName name="XA529.03" localSheetId="73">'[1]Bancos Múltiples'!#REF!</definedName>
    <definedName name="XA529.03" localSheetId="74">'[1]Bancos Múltiples'!#REF!</definedName>
    <definedName name="XA529.03">'[1]Bancos Múltiples'!#REF!</definedName>
    <definedName name="XA529.04" localSheetId="1">'[1]Bancos Múltiples'!#REF!</definedName>
    <definedName name="XA529.04" localSheetId="2">'[1]Bancos Múltiples'!#REF!</definedName>
    <definedName name="XA529.04" localSheetId="28">'[1]Bancos Múltiples'!#REF!</definedName>
    <definedName name="XA529.04" localSheetId="29">'[1]Bancos Múltiples'!#REF!</definedName>
    <definedName name="XA529.04" localSheetId="3">'[1]Bancos Múltiples'!#REF!</definedName>
    <definedName name="XA529.04" localSheetId="4">'[1]Bancos Múltiples'!#REF!</definedName>
    <definedName name="XA529.04" localSheetId="43">'[1]Bancos Múltiples'!#REF!</definedName>
    <definedName name="XA529.04" localSheetId="44">'[1]Bancos Múltiples'!#REF!</definedName>
    <definedName name="XA529.04" localSheetId="52">'[1]Bancos Múltiples'!#REF!</definedName>
    <definedName name="XA529.04" localSheetId="5">'[1]Bancos Múltiples'!#REF!</definedName>
    <definedName name="XA529.04" localSheetId="53">'[1]Bancos Múltiples'!#REF!</definedName>
    <definedName name="XA529.04" localSheetId="64">'[1]Bancos Múltiples'!#REF!</definedName>
    <definedName name="XA529.04" localSheetId="65">'[1]Bancos Múltiples'!#REF!</definedName>
    <definedName name="XA529.04" localSheetId="73">'[1]Bancos Múltiples'!#REF!</definedName>
    <definedName name="XA529.04" localSheetId="74">'[1]Bancos Múltiples'!#REF!</definedName>
    <definedName name="XA529.04">'[1]Bancos Múltiples'!#REF!</definedName>
    <definedName name="XA529.05" localSheetId="1">'[1]Bancos Múltiples'!#REF!</definedName>
    <definedName name="XA529.05" localSheetId="2">'[1]Bancos Múltiples'!#REF!</definedName>
    <definedName name="XA529.05" localSheetId="28">'[1]Bancos Múltiples'!#REF!</definedName>
    <definedName name="XA529.05" localSheetId="29">'[1]Bancos Múltiples'!#REF!</definedName>
    <definedName name="XA529.05" localSheetId="3">'[1]Bancos Múltiples'!#REF!</definedName>
    <definedName name="XA529.05" localSheetId="4">'[1]Bancos Múltiples'!#REF!</definedName>
    <definedName name="XA529.05" localSheetId="43">'[1]Bancos Múltiples'!#REF!</definedName>
    <definedName name="XA529.05" localSheetId="44">'[1]Bancos Múltiples'!#REF!</definedName>
    <definedName name="XA529.05" localSheetId="52">'[1]Bancos Múltiples'!#REF!</definedName>
    <definedName name="XA529.05" localSheetId="5">'[1]Bancos Múltiples'!#REF!</definedName>
    <definedName name="XA529.05" localSheetId="53">'[1]Bancos Múltiples'!#REF!</definedName>
    <definedName name="XA529.05" localSheetId="64">'[1]Bancos Múltiples'!#REF!</definedName>
    <definedName name="XA529.05" localSheetId="65">'[1]Bancos Múltiples'!#REF!</definedName>
    <definedName name="XA529.05" localSheetId="73">'[1]Bancos Múltiples'!#REF!</definedName>
    <definedName name="XA529.05" localSheetId="74">'[1]Bancos Múltiples'!#REF!</definedName>
    <definedName name="XA529.05">'[1]Bancos Múltiples'!#REF!</definedName>
    <definedName name="XA529.06" localSheetId="1">'[1]Bancos Múltiples'!#REF!</definedName>
    <definedName name="XA529.06" localSheetId="2">'[1]Bancos Múltiples'!#REF!</definedName>
    <definedName name="XA529.06" localSheetId="28">'[1]Bancos Múltiples'!#REF!</definedName>
    <definedName name="XA529.06" localSheetId="29">'[1]Bancos Múltiples'!#REF!</definedName>
    <definedName name="XA529.06" localSheetId="3">'[1]Bancos Múltiples'!#REF!</definedName>
    <definedName name="XA529.06" localSheetId="4">'[1]Bancos Múltiples'!#REF!</definedName>
    <definedName name="XA529.06" localSheetId="43">'[1]Bancos Múltiples'!#REF!</definedName>
    <definedName name="XA529.06" localSheetId="44">'[1]Bancos Múltiples'!#REF!</definedName>
    <definedName name="XA529.06" localSheetId="52">'[1]Bancos Múltiples'!#REF!</definedName>
    <definedName name="XA529.06" localSheetId="5">'[1]Bancos Múltiples'!#REF!</definedName>
    <definedName name="XA529.06" localSheetId="53">'[1]Bancos Múltiples'!#REF!</definedName>
    <definedName name="XA529.06" localSheetId="64">'[1]Bancos Múltiples'!#REF!</definedName>
    <definedName name="XA529.06" localSheetId="65">'[1]Bancos Múltiples'!#REF!</definedName>
    <definedName name="XA529.06" localSheetId="73">'[1]Bancos Múltiples'!#REF!</definedName>
    <definedName name="XA529.06" localSheetId="74">'[1]Bancos Múltiples'!#REF!</definedName>
    <definedName name="XA529.06">'[1]Bancos Múltiples'!#REF!</definedName>
    <definedName name="XA529.07" localSheetId="1">'[1]Bancos Múltiples'!#REF!</definedName>
    <definedName name="XA529.07" localSheetId="2">'[1]Bancos Múltiples'!#REF!</definedName>
    <definedName name="XA529.07" localSheetId="28">'[1]Bancos Múltiples'!#REF!</definedName>
    <definedName name="XA529.07" localSheetId="29">'[1]Bancos Múltiples'!#REF!</definedName>
    <definedName name="XA529.07" localSheetId="3">'[1]Bancos Múltiples'!#REF!</definedName>
    <definedName name="XA529.07" localSheetId="4">'[1]Bancos Múltiples'!#REF!</definedName>
    <definedName name="XA529.07" localSheetId="43">'[1]Bancos Múltiples'!#REF!</definedName>
    <definedName name="XA529.07" localSheetId="44">'[1]Bancos Múltiples'!#REF!</definedName>
    <definedName name="XA529.07" localSheetId="52">'[1]Bancos Múltiples'!#REF!</definedName>
    <definedName name="XA529.07" localSheetId="5">'[1]Bancos Múltiples'!#REF!</definedName>
    <definedName name="XA529.07" localSheetId="53">'[1]Bancos Múltiples'!#REF!</definedName>
    <definedName name="XA529.07" localSheetId="64">'[1]Bancos Múltiples'!#REF!</definedName>
    <definedName name="XA529.07" localSheetId="65">'[1]Bancos Múltiples'!#REF!</definedName>
    <definedName name="XA529.07" localSheetId="73">'[1]Bancos Múltiples'!#REF!</definedName>
    <definedName name="XA529.07" localSheetId="74">'[1]Bancos Múltiples'!#REF!</definedName>
    <definedName name="XA529.07">'[1]Bancos Múltiples'!#REF!</definedName>
    <definedName name="XA530.00" localSheetId="1">'[1]Bancos Múltiples'!#REF!</definedName>
    <definedName name="XA530.00" localSheetId="2">'[1]Bancos Múltiples'!#REF!</definedName>
    <definedName name="XA530.00" localSheetId="28">'[1]Bancos Múltiples'!#REF!</definedName>
    <definedName name="XA530.00" localSheetId="29">'[1]Bancos Múltiples'!#REF!</definedName>
    <definedName name="XA530.00" localSheetId="3">'[1]Bancos Múltiples'!#REF!</definedName>
    <definedName name="XA530.00" localSheetId="4">'[1]Bancos Múltiples'!#REF!</definedName>
    <definedName name="XA530.00" localSheetId="43">'[1]Bancos Múltiples'!#REF!</definedName>
    <definedName name="XA530.00" localSheetId="44">'[1]Bancos Múltiples'!#REF!</definedName>
    <definedName name="XA530.00" localSheetId="52">'[1]Bancos Múltiples'!#REF!</definedName>
    <definedName name="XA530.00" localSheetId="5">'[1]Bancos Múltiples'!#REF!</definedName>
    <definedName name="XA530.00" localSheetId="53">'[1]Bancos Múltiples'!#REF!</definedName>
    <definedName name="XA530.00" localSheetId="64">'[1]Bancos Múltiples'!#REF!</definedName>
    <definedName name="XA530.00" localSheetId="65">'[1]Bancos Múltiples'!#REF!</definedName>
    <definedName name="XA530.00" localSheetId="73">'[1]Bancos Múltiples'!#REF!</definedName>
    <definedName name="XA530.00" localSheetId="74">'[1]Bancos Múltiples'!#REF!</definedName>
    <definedName name="XA530.00">'[1]Bancos Múltiples'!#REF!</definedName>
    <definedName name="XA531.00" localSheetId="1">'[1]Bancos Múltiples'!#REF!</definedName>
    <definedName name="XA531.00" localSheetId="2">'[1]Bancos Múltiples'!#REF!</definedName>
    <definedName name="XA531.00" localSheetId="28">'[1]Bancos Múltiples'!#REF!</definedName>
    <definedName name="XA531.00" localSheetId="29">'[1]Bancos Múltiples'!#REF!</definedName>
    <definedName name="XA531.00" localSheetId="3">'[1]Bancos Múltiples'!#REF!</definedName>
    <definedName name="XA531.00" localSheetId="4">'[1]Bancos Múltiples'!#REF!</definedName>
    <definedName name="XA531.00" localSheetId="43">'[1]Bancos Múltiples'!#REF!</definedName>
    <definedName name="XA531.00" localSheetId="44">'[1]Bancos Múltiples'!#REF!</definedName>
    <definedName name="XA531.00" localSheetId="52">'[1]Bancos Múltiples'!#REF!</definedName>
    <definedName name="XA531.00" localSheetId="5">'[1]Bancos Múltiples'!#REF!</definedName>
    <definedName name="XA531.00" localSheetId="53">'[1]Bancos Múltiples'!#REF!</definedName>
    <definedName name="XA531.00" localSheetId="64">'[1]Bancos Múltiples'!#REF!</definedName>
    <definedName name="XA531.00" localSheetId="65">'[1]Bancos Múltiples'!#REF!</definedName>
    <definedName name="XA531.00" localSheetId="73">'[1]Bancos Múltiples'!#REF!</definedName>
    <definedName name="XA531.00" localSheetId="74">'[1]Bancos Múltiples'!#REF!</definedName>
    <definedName name="XA531.00">'[1]Bancos Múltiples'!#REF!</definedName>
    <definedName name="XA531.01" localSheetId="1">'[1]Bancos Múltiples'!#REF!</definedName>
    <definedName name="XA531.01" localSheetId="2">'[1]Bancos Múltiples'!#REF!</definedName>
    <definedName name="XA531.01" localSheetId="28">'[1]Bancos Múltiples'!#REF!</definedName>
    <definedName name="XA531.01" localSheetId="29">'[1]Bancos Múltiples'!#REF!</definedName>
    <definedName name="XA531.01" localSheetId="3">'[1]Bancos Múltiples'!#REF!</definedName>
    <definedName name="XA531.01" localSheetId="4">'[1]Bancos Múltiples'!#REF!</definedName>
    <definedName name="XA531.01" localSheetId="43">'[1]Bancos Múltiples'!#REF!</definedName>
    <definedName name="XA531.01" localSheetId="44">'[1]Bancos Múltiples'!#REF!</definedName>
    <definedName name="XA531.01" localSheetId="52">'[1]Bancos Múltiples'!#REF!</definedName>
    <definedName name="XA531.01" localSheetId="5">'[1]Bancos Múltiples'!#REF!</definedName>
    <definedName name="XA531.01" localSheetId="53">'[1]Bancos Múltiples'!#REF!</definedName>
    <definedName name="XA531.01" localSheetId="64">'[1]Bancos Múltiples'!#REF!</definedName>
    <definedName name="XA531.01" localSheetId="65">'[1]Bancos Múltiples'!#REF!</definedName>
    <definedName name="XA531.01" localSheetId="73">'[1]Bancos Múltiples'!#REF!</definedName>
    <definedName name="XA531.01" localSheetId="74">'[1]Bancos Múltiples'!#REF!</definedName>
    <definedName name="XA531.01">'[1]Bancos Múltiples'!#REF!</definedName>
    <definedName name="XA531.02" localSheetId="1">'[1]Bancos Múltiples'!#REF!</definedName>
    <definedName name="XA531.02" localSheetId="2">'[1]Bancos Múltiples'!#REF!</definedName>
    <definedName name="XA531.02" localSheetId="28">'[1]Bancos Múltiples'!#REF!</definedName>
    <definedName name="XA531.02" localSheetId="29">'[1]Bancos Múltiples'!#REF!</definedName>
    <definedName name="XA531.02" localSheetId="3">'[1]Bancos Múltiples'!#REF!</definedName>
    <definedName name="XA531.02" localSheetId="4">'[1]Bancos Múltiples'!#REF!</definedName>
    <definedName name="XA531.02" localSheetId="43">'[1]Bancos Múltiples'!#REF!</definedName>
    <definedName name="XA531.02" localSheetId="44">'[1]Bancos Múltiples'!#REF!</definedName>
    <definedName name="XA531.02" localSheetId="52">'[1]Bancos Múltiples'!#REF!</definedName>
    <definedName name="XA531.02" localSheetId="5">'[1]Bancos Múltiples'!#REF!</definedName>
    <definedName name="XA531.02" localSheetId="53">'[1]Bancos Múltiples'!#REF!</definedName>
    <definedName name="XA531.02" localSheetId="64">'[1]Bancos Múltiples'!#REF!</definedName>
    <definedName name="XA531.02" localSheetId="65">'[1]Bancos Múltiples'!#REF!</definedName>
    <definedName name="XA531.02" localSheetId="73">'[1]Bancos Múltiples'!#REF!</definedName>
    <definedName name="XA531.02" localSheetId="74">'[1]Bancos Múltiples'!#REF!</definedName>
    <definedName name="XA531.02">'[1]Bancos Múltiples'!#REF!</definedName>
    <definedName name="XA531.03" localSheetId="1">'[1]Bancos Múltiples'!#REF!</definedName>
    <definedName name="XA531.03" localSheetId="2">'[1]Bancos Múltiples'!#REF!</definedName>
    <definedName name="XA531.03" localSheetId="28">'[1]Bancos Múltiples'!#REF!</definedName>
    <definedName name="XA531.03" localSheetId="29">'[1]Bancos Múltiples'!#REF!</definedName>
    <definedName name="XA531.03" localSheetId="3">'[1]Bancos Múltiples'!#REF!</definedName>
    <definedName name="XA531.03" localSheetId="4">'[1]Bancos Múltiples'!#REF!</definedName>
    <definedName name="XA531.03" localSheetId="43">'[1]Bancos Múltiples'!#REF!</definedName>
    <definedName name="XA531.03" localSheetId="44">'[1]Bancos Múltiples'!#REF!</definedName>
    <definedName name="XA531.03" localSheetId="52">'[1]Bancos Múltiples'!#REF!</definedName>
    <definedName name="XA531.03" localSheetId="5">'[1]Bancos Múltiples'!#REF!</definedName>
    <definedName name="XA531.03" localSheetId="53">'[1]Bancos Múltiples'!#REF!</definedName>
    <definedName name="XA531.03" localSheetId="64">'[1]Bancos Múltiples'!#REF!</definedName>
    <definedName name="XA531.03" localSheetId="65">'[1]Bancos Múltiples'!#REF!</definedName>
    <definedName name="XA531.03" localSheetId="73">'[1]Bancos Múltiples'!#REF!</definedName>
    <definedName name="XA531.03" localSheetId="74">'[1]Bancos Múltiples'!#REF!</definedName>
    <definedName name="XA531.03">'[1]Bancos Múltiples'!#REF!</definedName>
    <definedName name="XA532.00" localSheetId="1">'[1]Bancos Múltiples'!#REF!</definedName>
    <definedName name="XA532.00" localSheetId="2">'[1]Bancos Múltiples'!#REF!</definedName>
    <definedName name="XA532.00" localSheetId="28">'[1]Bancos Múltiples'!#REF!</definedName>
    <definedName name="XA532.00" localSheetId="29">'[1]Bancos Múltiples'!#REF!</definedName>
    <definedName name="XA532.00" localSheetId="3">'[1]Bancos Múltiples'!#REF!</definedName>
    <definedName name="XA532.00" localSheetId="4">'[1]Bancos Múltiples'!#REF!</definedName>
    <definedName name="XA532.00" localSheetId="43">'[1]Bancos Múltiples'!#REF!</definedName>
    <definedName name="XA532.00" localSheetId="44">'[1]Bancos Múltiples'!#REF!</definedName>
    <definedName name="XA532.00" localSheetId="52">'[1]Bancos Múltiples'!#REF!</definedName>
    <definedName name="XA532.00" localSheetId="5">'[1]Bancos Múltiples'!#REF!</definedName>
    <definedName name="XA532.00" localSheetId="53">'[1]Bancos Múltiples'!#REF!</definedName>
    <definedName name="XA532.00" localSheetId="64">'[1]Bancos Múltiples'!#REF!</definedName>
    <definedName name="XA532.00" localSheetId="65">'[1]Bancos Múltiples'!#REF!</definedName>
    <definedName name="XA532.00" localSheetId="73">'[1]Bancos Múltiples'!#REF!</definedName>
    <definedName name="XA532.00" localSheetId="74">'[1]Bancos Múltiples'!#REF!</definedName>
    <definedName name="XA532.00">'[1]Bancos Múltiples'!#REF!</definedName>
    <definedName name="XA532.01" localSheetId="1">'[1]Bancos Múltiples'!#REF!</definedName>
    <definedName name="XA532.01" localSheetId="2">'[1]Bancos Múltiples'!#REF!</definedName>
    <definedName name="XA532.01" localSheetId="28">'[1]Bancos Múltiples'!#REF!</definedName>
    <definedName name="XA532.01" localSheetId="29">'[1]Bancos Múltiples'!#REF!</definedName>
    <definedName name="XA532.01" localSheetId="3">'[1]Bancos Múltiples'!#REF!</definedName>
    <definedName name="XA532.01" localSheetId="4">'[1]Bancos Múltiples'!#REF!</definedName>
    <definedName name="XA532.01" localSheetId="43">'[1]Bancos Múltiples'!#REF!</definedName>
    <definedName name="XA532.01" localSheetId="44">'[1]Bancos Múltiples'!#REF!</definedName>
    <definedName name="XA532.01" localSheetId="52">'[1]Bancos Múltiples'!#REF!</definedName>
    <definedName name="XA532.01" localSheetId="5">'[1]Bancos Múltiples'!#REF!</definedName>
    <definedName name="XA532.01" localSheetId="53">'[1]Bancos Múltiples'!#REF!</definedName>
    <definedName name="XA532.01" localSheetId="64">'[1]Bancos Múltiples'!#REF!</definedName>
    <definedName name="XA532.01" localSheetId="65">'[1]Bancos Múltiples'!#REF!</definedName>
    <definedName name="XA532.01" localSheetId="73">'[1]Bancos Múltiples'!#REF!</definedName>
    <definedName name="XA532.01" localSheetId="74">'[1]Bancos Múltiples'!#REF!</definedName>
    <definedName name="XA532.01">'[1]Bancos Múltiples'!#REF!</definedName>
    <definedName name="XA532.02" localSheetId="1">'[1]Bancos Múltiples'!#REF!</definedName>
    <definedName name="XA532.02" localSheetId="2">'[1]Bancos Múltiples'!#REF!</definedName>
    <definedName name="XA532.02" localSheetId="28">'[1]Bancos Múltiples'!#REF!</definedName>
    <definedName name="XA532.02" localSheetId="29">'[1]Bancos Múltiples'!#REF!</definedName>
    <definedName name="XA532.02" localSheetId="3">'[1]Bancos Múltiples'!#REF!</definedName>
    <definedName name="XA532.02" localSheetId="4">'[1]Bancos Múltiples'!#REF!</definedName>
    <definedName name="XA532.02" localSheetId="43">'[1]Bancos Múltiples'!#REF!</definedName>
    <definedName name="XA532.02" localSheetId="44">'[1]Bancos Múltiples'!#REF!</definedName>
    <definedName name="XA532.02" localSheetId="52">'[1]Bancos Múltiples'!#REF!</definedName>
    <definedName name="XA532.02" localSheetId="5">'[1]Bancos Múltiples'!#REF!</definedName>
    <definedName name="XA532.02" localSheetId="53">'[1]Bancos Múltiples'!#REF!</definedName>
    <definedName name="XA532.02" localSheetId="64">'[1]Bancos Múltiples'!#REF!</definedName>
    <definedName name="XA532.02" localSheetId="65">'[1]Bancos Múltiples'!#REF!</definedName>
    <definedName name="XA532.02" localSheetId="73">'[1]Bancos Múltiples'!#REF!</definedName>
    <definedName name="XA532.02" localSheetId="74">'[1]Bancos Múltiples'!#REF!</definedName>
    <definedName name="XA532.02">'[1]Bancos Múltiples'!#REF!</definedName>
    <definedName name="XA532.03" localSheetId="1">'[1]Bancos Múltiples'!#REF!</definedName>
    <definedName name="XA532.03" localSheetId="2">'[1]Bancos Múltiples'!#REF!</definedName>
    <definedName name="XA532.03" localSheetId="28">'[1]Bancos Múltiples'!#REF!</definedName>
    <definedName name="XA532.03" localSheetId="29">'[1]Bancos Múltiples'!#REF!</definedName>
    <definedName name="XA532.03" localSheetId="3">'[1]Bancos Múltiples'!#REF!</definedName>
    <definedName name="XA532.03" localSheetId="4">'[1]Bancos Múltiples'!#REF!</definedName>
    <definedName name="XA532.03" localSheetId="43">'[1]Bancos Múltiples'!#REF!</definedName>
    <definedName name="XA532.03" localSheetId="44">'[1]Bancos Múltiples'!#REF!</definedName>
    <definedName name="XA532.03" localSheetId="52">'[1]Bancos Múltiples'!#REF!</definedName>
    <definedName name="XA532.03" localSheetId="5">'[1]Bancos Múltiples'!#REF!</definedName>
    <definedName name="XA532.03" localSheetId="53">'[1]Bancos Múltiples'!#REF!</definedName>
    <definedName name="XA532.03" localSheetId="64">'[1]Bancos Múltiples'!#REF!</definedName>
    <definedName name="XA532.03" localSheetId="65">'[1]Bancos Múltiples'!#REF!</definedName>
    <definedName name="XA532.03" localSheetId="73">'[1]Bancos Múltiples'!#REF!</definedName>
    <definedName name="XA532.03" localSheetId="74">'[1]Bancos Múltiples'!#REF!</definedName>
    <definedName name="XA532.03">'[1]Bancos Múltiples'!#REF!</definedName>
    <definedName name="XA532.04" localSheetId="1">'[1]Bancos Múltiples'!#REF!</definedName>
    <definedName name="XA532.04" localSheetId="2">'[1]Bancos Múltiples'!#REF!</definedName>
    <definedName name="XA532.04" localSheetId="28">'[1]Bancos Múltiples'!#REF!</definedName>
    <definedName name="XA532.04" localSheetId="29">'[1]Bancos Múltiples'!#REF!</definedName>
    <definedName name="XA532.04" localSheetId="3">'[1]Bancos Múltiples'!#REF!</definedName>
    <definedName name="XA532.04" localSheetId="4">'[1]Bancos Múltiples'!#REF!</definedName>
    <definedName name="XA532.04" localSheetId="43">'[1]Bancos Múltiples'!#REF!</definedName>
    <definedName name="XA532.04" localSheetId="44">'[1]Bancos Múltiples'!#REF!</definedName>
    <definedName name="XA532.04" localSheetId="52">'[1]Bancos Múltiples'!#REF!</definedName>
    <definedName name="XA532.04" localSheetId="5">'[1]Bancos Múltiples'!#REF!</definedName>
    <definedName name="XA532.04" localSheetId="53">'[1]Bancos Múltiples'!#REF!</definedName>
    <definedName name="XA532.04" localSheetId="64">'[1]Bancos Múltiples'!#REF!</definedName>
    <definedName name="XA532.04" localSheetId="65">'[1]Bancos Múltiples'!#REF!</definedName>
    <definedName name="XA532.04" localSheetId="73">'[1]Bancos Múltiples'!#REF!</definedName>
    <definedName name="XA532.04" localSheetId="74">'[1]Bancos Múltiples'!#REF!</definedName>
    <definedName name="XA532.04">'[1]Bancos Múltiples'!#REF!</definedName>
    <definedName name="XA532.05" localSheetId="1">'[1]Bancos Múltiples'!#REF!</definedName>
    <definedName name="XA532.05" localSheetId="2">'[1]Bancos Múltiples'!#REF!</definedName>
    <definedName name="XA532.05" localSheetId="28">'[1]Bancos Múltiples'!#REF!</definedName>
    <definedName name="XA532.05" localSheetId="29">'[1]Bancos Múltiples'!#REF!</definedName>
    <definedName name="XA532.05" localSheetId="3">'[1]Bancos Múltiples'!#REF!</definedName>
    <definedName name="XA532.05" localSheetId="4">'[1]Bancos Múltiples'!#REF!</definedName>
    <definedName name="XA532.05" localSheetId="43">'[1]Bancos Múltiples'!#REF!</definedName>
    <definedName name="XA532.05" localSheetId="44">'[1]Bancos Múltiples'!#REF!</definedName>
    <definedName name="XA532.05" localSheetId="52">'[1]Bancos Múltiples'!#REF!</definedName>
    <definedName name="XA532.05" localSheetId="5">'[1]Bancos Múltiples'!#REF!</definedName>
    <definedName name="XA532.05" localSheetId="53">'[1]Bancos Múltiples'!#REF!</definedName>
    <definedName name="XA532.05" localSheetId="64">'[1]Bancos Múltiples'!#REF!</definedName>
    <definedName name="XA532.05" localSheetId="65">'[1]Bancos Múltiples'!#REF!</definedName>
    <definedName name="XA532.05" localSheetId="73">'[1]Bancos Múltiples'!#REF!</definedName>
    <definedName name="XA532.05" localSheetId="74">'[1]Bancos Múltiples'!#REF!</definedName>
    <definedName name="XA532.05">'[1]Bancos Múltiples'!#REF!</definedName>
    <definedName name="XA533.00" localSheetId="1">'[1]Bancos Múltiples'!#REF!</definedName>
    <definedName name="XA533.00" localSheetId="2">'[1]Bancos Múltiples'!#REF!</definedName>
    <definedName name="XA533.00" localSheetId="28">'[1]Bancos Múltiples'!#REF!</definedName>
    <definedName name="XA533.00" localSheetId="29">'[1]Bancos Múltiples'!#REF!</definedName>
    <definedName name="XA533.00" localSheetId="3">'[1]Bancos Múltiples'!#REF!</definedName>
    <definedName name="XA533.00" localSheetId="4">'[1]Bancos Múltiples'!#REF!</definedName>
    <definedName name="XA533.00" localSheetId="43">'[1]Bancos Múltiples'!#REF!</definedName>
    <definedName name="XA533.00" localSheetId="44">'[1]Bancos Múltiples'!#REF!</definedName>
    <definedName name="XA533.00" localSheetId="52">'[1]Bancos Múltiples'!#REF!</definedName>
    <definedName name="XA533.00" localSheetId="5">'[1]Bancos Múltiples'!#REF!</definedName>
    <definedName name="XA533.00" localSheetId="53">'[1]Bancos Múltiples'!#REF!</definedName>
    <definedName name="XA533.00" localSheetId="64">'[1]Bancos Múltiples'!#REF!</definedName>
    <definedName name="XA533.00" localSheetId="65">'[1]Bancos Múltiples'!#REF!</definedName>
    <definedName name="XA533.00" localSheetId="73">'[1]Bancos Múltiples'!#REF!</definedName>
    <definedName name="XA533.00" localSheetId="74">'[1]Bancos Múltiples'!#REF!</definedName>
    <definedName name="XA533.00">'[1]Bancos Múltiples'!#REF!</definedName>
    <definedName name="XA533.01" localSheetId="1">'[1]Bancos Múltiples'!#REF!</definedName>
    <definedName name="XA533.01" localSheetId="2">'[1]Bancos Múltiples'!#REF!</definedName>
    <definedName name="XA533.01" localSheetId="28">'[1]Bancos Múltiples'!#REF!</definedName>
    <definedName name="XA533.01" localSheetId="29">'[1]Bancos Múltiples'!#REF!</definedName>
    <definedName name="XA533.01" localSheetId="3">'[1]Bancos Múltiples'!#REF!</definedName>
    <definedName name="XA533.01" localSheetId="4">'[1]Bancos Múltiples'!#REF!</definedName>
    <definedName name="XA533.01" localSheetId="43">'[1]Bancos Múltiples'!#REF!</definedName>
    <definedName name="XA533.01" localSheetId="44">'[1]Bancos Múltiples'!#REF!</definedName>
    <definedName name="XA533.01" localSheetId="52">'[1]Bancos Múltiples'!#REF!</definedName>
    <definedName name="XA533.01" localSheetId="5">'[1]Bancos Múltiples'!#REF!</definedName>
    <definedName name="XA533.01" localSheetId="53">'[1]Bancos Múltiples'!#REF!</definedName>
    <definedName name="XA533.01" localSheetId="64">'[1]Bancos Múltiples'!#REF!</definedName>
    <definedName name="XA533.01" localSheetId="65">'[1]Bancos Múltiples'!#REF!</definedName>
    <definedName name="XA533.01" localSheetId="73">'[1]Bancos Múltiples'!#REF!</definedName>
    <definedName name="XA533.01" localSheetId="74">'[1]Bancos Múltiples'!#REF!</definedName>
    <definedName name="XA533.01">'[1]Bancos Múltiples'!#REF!</definedName>
    <definedName name="XA534.00" localSheetId="1">'[1]Bancos Múltiples'!#REF!</definedName>
    <definedName name="XA534.00" localSheetId="2">'[1]Bancos Múltiples'!#REF!</definedName>
    <definedName name="XA534.00" localSheetId="28">'[1]Bancos Múltiples'!#REF!</definedName>
    <definedName name="XA534.00" localSheetId="29">'[1]Bancos Múltiples'!#REF!</definedName>
    <definedName name="XA534.00" localSheetId="3">'[1]Bancos Múltiples'!#REF!</definedName>
    <definedName name="XA534.00" localSheetId="4">'[1]Bancos Múltiples'!#REF!</definedName>
    <definedName name="XA534.00" localSheetId="43">'[1]Bancos Múltiples'!#REF!</definedName>
    <definedName name="XA534.00" localSheetId="44">'[1]Bancos Múltiples'!#REF!</definedName>
    <definedName name="XA534.00" localSheetId="52">'[1]Bancos Múltiples'!#REF!</definedName>
    <definedName name="XA534.00" localSheetId="5">'[1]Bancos Múltiples'!#REF!</definedName>
    <definedName name="XA534.00" localSheetId="53">'[1]Bancos Múltiples'!#REF!</definedName>
    <definedName name="XA534.00" localSheetId="64">'[1]Bancos Múltiples'!#REF!</definedName>
    <definedName name="XA534.00" localSheetId="65">'[1]Bancos Múltiples'!#REF!</definedName>
    <definedName name="XA534.00" localSheetId="73">'[1]Bancos Múltiples'!#REF!</definedName>
    <definedName name="XA534.00" localSheetId="74">'[1]Bancos Múltiples'!#REF!</definedName>
    <definedName name="XA534.00">'[1]Bancos Múltiples'!#REF!</definedName>
    <definedName name="XA534.01" localSheetId="1">'[1]Bancos Múltiples'!#REF!</definedName>
    <definedName name="XA534.01" localSheetId="2">'[1]Bancos Múltiples'!#REF!</definedName>
    <definedName name="XA534.01" localSheetId="28">'[1]Bancos Múltiples'!#REF!</definedName>
    <definedName name="XA534.01" localSheetId="29">'[1]Bancos Múltiples'!#REF!</definedName>
    <definedName name="XA534.01" localSheetId="3">'[1]Bancos Múltiples'!#REF!</definedName>
    <definedName name="XA534.01" localSheetId="4">'[1]Bancos Múltiples'!#REF!</definedName>
    <definedName name="XA534.01" localSheetId="43">'[1]Bancos Múltiples'!#REF!</definedName>
    <definedName name="XA534.01" localSheetId="44">'[1]Bancos Múltiples'!#REF!</definedName>
    <definedName name="XA534.01" localSheetId="52">'[1]Bancos Múltiples'!#REF!</definedName>
    <definedName name="XA534.01" localSheetId="5">'[1]Bancos Múltiples'!#REF!</definedName>
    <definedName name="XA534.01" localSheetId="53">'[1]Bancos Múltiples'!#REF!</definedName>
    <definedName name="XA534.01" localSheetId="64">'[1]Bancos Múltiples'!#REF!</definedName>
    <definedName name="XA534.01" localSheetId="65">'[1]Bancos Múltiples'!#REF!</definedName>
    <definedName name="XA534.01" localSheetId="73">'[1]Bancos Múltiples'!#REF!</definedName>
    <definedName name="XA534.01" localSheetId="74">'[1]Bancos Múltiples'!#REF!</definedName>
    <definedName name="XA534.01">'[1]Bancos Múltiples'!#REF!</definedName>
    <definedName name="XA540.00" localSheetId="1">'[1]Bancos Múltiples'!#REF!</definedName>
    <definedName name="XA540.00" localSheetId="2">'[1]Bancos Múltiples'!#REF!</definedName>
    <definedName name="XA540.00" localSheetId="28">'[1]Bancos Múltiples'!#REF!</definedName>
    <definedName name="XA540.00" localSheetId="29">'[1]Bancos Múltiples'!#REF!</definedName>
    <definedName name="XA540.00" localSheetId="3">'[1]Bancos Múltiples'!#REF!</definedName>
    <definedName name="XA540.00" localSheetId="4">'[1]Bancos Múltiples'!#REF!</definedName>
    <definedName name="XA540.00" localSheetId="43">'[1]Bancos Múltiples'!#REF!</definedName>
    <definedName name="XA540.00" localSheetId="44">'[1]Bancos Múltiples'!#REF!</definedName>
    <definedName name="XA540.00" localSheetId="52">'[1]Bancos Múltiples'!#REF!</definedName>
    <definedName name="XA540.00" localSheetId="5">'[1]Bancos Múltiples'!#REF!</definedName>
    <definedName name="XA540.00" localSheetId="53">'[1]Bancos Múltiples'!#REF!</definedName>
    <definedName name="XA540.00" localSheetId="64">'[1]Bancos Múltiples'!#REF!</definedName>
    <definedName name="XA540.00" localSheetId="65">'[1]Bancos Múltiples'!#REF!</definedName>
    <definedName name="XA540.00" localSheetId="73">'[1]Bancos Múltiples'!#REF!</definedName>
    <definedName name="XA540.00" localSheetId="74">'[1]Bancos Múltiples'!#REF!</definedName>
    <definedName name="XA540.00">'[1]Bancos Múltiples'!#REF!</definedName>
    <definedName name="XA541.00" localSheetId="1">'[1]Bancos Múltiples'!#REF!</definedName>
    <definedName name="XA541.00" localSheetId="2">'[1]Bancos Múltiples'!#REF!</definedName>
    <definedName name="XA541.00" localSheetId="28">'[1]Bancos Múltiples'!#REF!</definedName>
    <definedName name="XA541.00" localSheetId="29">'[1]Bancos Múltiples'!#REF!</definedName>
    <definedName name="XA541.00" localSheetId="3">'[1]Bancos Múltiples'!#REF!</definedName>
    <definedName name="XA541.00" localSheetId="4">'[1]Bancos Múltiples'!#REF!</definedName>
    <definedName name="XA541.00" localSheetId="43">'[1]Bancos Múltiples'!#REF!</definedName>
    <definedName name="XA541.00" localSheetId="44">'[1]Bancos Múltiples'!#REF!</definedName>
    <definedName name="XA541.00" localSheetId="52">'[1]Bancos Múltiples'!#REF!</definedName>
    <definedName name="XA541.00" localSheetId="5">'[1]Bancos Múltiples'!#REF!</definedName>
    <definedName name="XA541.00" localSheetId="53">'[1]Bancos Múltiples'!#REF!</definedName>
    <definedName name="XA541.00" localSheetId="64">'[1]Bancos Múltiples'!#REF!</definedName>
    <definedName name="XA541.00" localSheetId="65">'[1]Bancos Múltiples'!#REF!</definedName>
    <definedName name="XA541.00" localSheetId="73">'[1]Bancos Múltiples'!#REF!</definedName>
    <definedName name="XA541.00" localSheetId="74">'[1]Bancos Múltiples'!#REF!</definedName>
    <definedName name="XA541.00">'[1]Bancos Múltiples'!#REF!</definedName>
    <definedName name="XA541.01" localSheetId="1">'[1]Bancos Múltiples'!#REF!</definedName>
    <definedName name="XA541.01" localSheetId="2">'[1]Bancos Múltiples'!#REF!</definedName>
    <definedName name="XA541.01" localSheetId="28">'[1]Bancos Múltiples'!#REF!</definedName>
    <definedName name="XA541.01" localSheetId="29">'[1]Bancos Múltiples'!#REF!</definedName>
    <definedName name="XA541.01" localSheetId="3">'[1]Bancos Múltiples'!#REF!</definedName>
    <definedName name="XA541.01" localSheetId="4">'[1]Bancos Múltiples'!#REF!</definedName>
    <definedName name="XA541.01" localSheetId="43">'[1]Bancos Múltiples'!#REF!</definedName>
    <definedName name="XA541.01" localSheetId="44">'[1]Bancos Múltiples'!#REF!</definedName>
    <definedName name="XA541.01" localSheetId="52">'[1]Bancos Múltiples'!#REF!</definedName>
    <definedName name="XA541.01" localSheetId="5">'[1]Bancos Múltiples'!#REF!</definedName>
    <definedName name="XA541.01" localSheetId="53">'[1]Bancos Múltiples'!#REF!</definedName>
    <definedName name="XA541.01" localSheetId="64">'[1]Bancos Múltiples'!#REF!</definedName>
    <definedName name="XA541.01" localSheetId="65">'[1]Bancos Múltiples'!#REF!</definedName>
    <definedName name="XA541.01" localSheetId="73">'[1]Bancos Múltiples'!#REF!</definedName>
    <definedName name="XA541.01" localSheetId="74">'[1]Bancos Múltiples'!#REF!</definedName>
    <definedName name="XA541.01">'[1]Bancos Múltiples'!#REF!</definedName>
    <definedName name="XA541.02" localSheetId="1">'[1]Bancos Múltiples'!#REF!</definedName>
    <definedName name="XA541.02" localSheetId="2">'[1]Bancos Múltiples'!#REF!</definedName>
    <definedName name="XA541.02" localSheetId="28">'[1]Bancos Múltiples'!#REF!</definedName>
    <definedName name="XA541.02" localSheetId="29">'[1]Bancos Múltiples'!#REF!</definedName>
    <definedName name="XA541.02" localSheetId="3">'[1]Bancos Múltiples'!#REF!</definedName>
    <definedName name="XA541.02" localSheetId="4">'[1]Bancos Múltiples'!#REF!</definedName>
    <definedName name="XA541.02" localSheetId="43">'[1]Bancos Múltiples'!#REF!</definedName>
    <definedName name="XA541.02" localSheetId="44">'[1]Bancos Múltiples'!#REF!</definedName>
    <definedName name="XA541.02" localSheetId="52">'[1]Bancos Múltiples'!#REF!</definedName>
    <definedName name="XA541.02" localSheetId="5">'[1]Bancos Múltiples'!#REF!</definedName>
    <definedName name="XA541.02" localSheetId="53">'[1]Bancos Múltiples'!#REF!</definedName>
    <definedName name="XA541.02" localSheetId="64">'[1]Bancos Múltiples'!#REF!</definedName>
    <definedName name="XA541.02" localSheetId="65">'[1]Bancos Múltiples'!#REF!</definedName>
    <definedName name="XA541.02" localSheetId="73">'[1]Bancos Múltiples'!#REF!</definedName>
    <definedName name="XA541.02" localSheetId="74">'[1]Bancos Múltiples'!#REF!</definedName>
    <definedName name="XA541.02">'[1]Bancos Múltiples'!#REF!</definedName>
    <definedName name="XA541.03" localSheetId="1">'[1]Bancos Múltiples'!#REF!</definedName>
    <definedName name="XA541.03" localSheetId="2">'[1]Bancos Múltiples'!#REF!</definedName>
    <definedName name="XA541.03" localSheetId="28">'[1]Bancos Múltiples'!#REF!</definedName>
    <definedName name="XA541.03" localSheetId="29">'[1]Bancos Múltiples'!#REF!</definedName>
    <definedName name="XA541.03" localSheetId="3">'[1]Bancos Múltiples'!#REF!</definedName>
    <definedName name="XA541.03" localSheetId="4">'[1]Bancos Múltiples'!#REF!</definedName>
    <definedName name="XA541.03" localSheetId="43">'[1]Bancos Múltiples'!#REF!</definedName>
    <definedName name="XA541.03" localSheetId="44">'[1]Bancos Múltiples'!#REF!</definedName>
    <definedName name="XA541.03" localSheetId="52">'[1]Bancos Múltiples'!#REF!</definedName>
    <definedName name="XA541.03" localSheetId="5">'[1]Bancos Múltiples'!#REF!</definedName>
    <definedName name="XA541.03" localSheetId="53">'[1]Bancos Múltiples'!#REF!</definedName>
    <definedName name="XA541.03" localSheetId="64">'[1]Bancos Múltiples'!#REF!</definedName>
    <definedName name="XA541.03" localSheetId="65">'[1]Bancos Múltiples'!#REF!</definedName>
    <definedName name="XA541.03" localSheetId="73">'[1]Bancos Múltiples'!#REF!</definedName>
    <definedName name="XA541.03" localSheetId="74">'[1]Bancos Múltiples'!#REF!</definedName>
    <definedName name="XA541.03">'[1]Bancos Múltiples'!#REF!</definedName>
    <definedName name="XA541.04" localSheetId="1">'[1]Bancos Múltiples'!#REF!</definedName>
    <definedName name="XA541.04" localSheetId="2">'[1]Bancos Múltiples'!#REF!</definedName>
    <definedName name="XA541.04" localSheetId="28">'[1]Bancos Múltiples'!#REF!</definedName>
    <definedName name="XA541.04" localSheetId="29">'[1]Bancos Múltiples'!#REF!</definedName>
    <definedName name="XA541.04" localSheetId="3">'[1]Bancos Múltiples'!#REF!</definedName>
    <definedName name="XA541.04" localSheetId="4">'[1]Bancos Múltiples'!#REF!</definedName>
    <definedName name="XA541.04" localSheetId="43">'[1]Bancos Múltiples'!#REF!</definedName>
    <definedName name="XA541.04" localSheetId="44">'[1]Bancos Múltiples'!#REF!</definedName>
    <definedName name="XA541.04" localSheetId="52">'[1]Bancos Múltiples'!#REF!</definedName>
    <definedName name="XA541.04" localSheetId="5">'[1]Bancos Múltiples'!#REF!</definedName>
    <definedName name="XA541.04" localSheetId="53">'[1]Bancos Múltiples'!#REF!</definedName>
    <definedName name="XA541.04" localSheetId="64">'[1]Bancos Múltiples'!#REF!</definedName>
    <definedName name="XA541.04" localSheetId="65">'[1]Bancos Múltiples'!#REF!</definedName>
    <definedName name="XA541.04" localSheetId="73">'[1]Bancos Múltiples'!#REF!</definedName>
    <definedName name="XA541.04" localSheetId="74">'[1]Bancos Múltiples'!#REF!</definedName>
    <definedName name="XA541.04">'[1]Bancos Múltiples'!#REF!</definedName>
    <definedName name="XA541.05" localSheetId="1">'[1]Bancos Múltiples'!#REF!</definedName>
    <definedName name="XA541.05" localSheetId="2">'[1]Bancos Múltiples'!#REF!</definedName>
    <definedName name="XA541.05" localSheetId="28">'[1]Bancos Múltiples'!#REF!</definedName>
    <definedName name="XA541.05" localSheetId="29">'[1]Bancos Múltiples'!#REF!</definedName>
    <definedName name="XA541.05" localSheetId="3">'[1]Bancos Múltiples'!#REF!</definedName>
    <definedName name="XA541.05" localSheetId="4">'[1]Bancos Múltiples'!#REF!</definedName>
    <definedName name="XA541.05" localSheetId="43">'[1]Bancos Múltiples'!#REF!</definedName>
    <definedName name="XA541.05" localSheetId="44">'[1]Bancos Múltiples'!#REF!</definedName>
    <definedName name="XA541.05" localSheetId="52">'[1]Bancos Múltiples'!#REF!</definedName>
    <definedName name="XA541.05" localSheetId="5">'[1]Bancos Múltiples'!#REF!</definedName>
    <definedName name="XA541.05" localSheetId="53">'[1]Bancos Múltiples'!#REF!</definedName>
    <definedName name="XA541.05" localSheetId="64">'[1]Bancos Múltiples'!#REF!</definedName>
    <definedName name="XA541.05" localSheetId="65">'[1]Bancos Múltiples'!#REF!</definedName>
    <definedName name="XA541.05" localSheetId="73">'[1]Bancos Múltiples'!#REF!</definedName>
    <definedName name="XA541.05" localSheetId="74">'[1]Bancos Múltiples'!#REF!</definedName>
    <definedName name="XA541.05">'[1]Bancos Múltiples'!#REF!</definedName>
    <definedName name="XA541.06" localSheetId="1">'[1]Bancos Múltiples'!#REF!</definedName>
    <definedName name="XA541.06" localSheetId="2">'[1]Bancos Múltiples'!#REF!</definedName>
    <definedName name="XA541.06" localSheetId="28">'[1]Bancos Múltiples'!#REF!</definedName>
    <definedName name="XA541.06" localSheetId="29">'[1]Bancos Múltiples'!#REF!</definedName>
    <definedName name="XA541.06" localSheetId="3">'[1]Bancos Múltiples'!#REF!</definedName>
    <definedName name="XA541.06" localSheetId="4">'[1]Bancos Múltiples'!#REF!</definedName>
    <definedName name="XA541.06" localSheetId="43">'[1]Bancos Múltiples'!#REF!</definedName>
    <definedName name="XA541.06" localSheetId="44">'[1]Bancos Múltiples'!#REF!</definedName>
    <definedName name="XA541.06" localSheetId="52">'[1]Bancos Múltiples'!#REF!</definedName>
    <definedName name="XA541.06" localSheetId="5">'[1]Bancos Múltiples'!#REF!</definedName>
    <definedName name="XA541.06" localSheetId="53">'[1]Bancos Múltiples'!#REF!</definedName>
    <definedName name="XA541.06" localSheetId="64">'[1]Bancos Múltiples'!#REF!</definedName>
    <definedName name="XA541.06" localSheetId="65">'[1]Bancos Múltiples'!#REF!</definedName>
    <definedName name="XA541.06" localSheetId="73">'[1]Bancos Múltiples'!#REF!</definedName>
    <definedName name="XA541.06" localSheetId="74">'[1]Bancos Múltiples'!#REF!</definedName>
    <definedName name="XA541.06">'[1]Bancos Múltiples'!#REF!</definedName>
    <definedName name="XA541.07" localSheetId="1">'[1]Bancos Múltiples'!#REF!</definedName>
    <definedName name="XA541.07" localSheetId="2">'[1]Bancos Múltiples'!#REF!</definedName>
    <definedName name="XA541.07" localSheetId="28">'[1]Bancos Múltiples'!#REF!</definedName>
    <definedName name="XA541.07" localSheetId="29">'[1]Bancos Múltiples'!#REF!</definedName>
    <definedName name="XA541.07" localSheetId="3">'[1]Bancos Múltiples'!#REF!</definedName>
    <definedName name="XA541.07" localSheetId="4">'[1]Bancos Múltiples'!#REF!</definedName>
    <definedName name="XA541.07" localSheetId="43">'[1]Bancos Múltiples'!#REF!</definedName>
    <definedName name="XA541.07" localSheetId="44">'[1]Bancos Múltiples'!#REF!</definedName>
    <definedName name="XA541.07" localSheetId="52">'[1]Bancos Múltiples'!#REF!</definedName>
    <definedName name="XA541.07" localSheetId="5">'[1]Bancos Múltiples'!#REF!</definedName>
    <definedName name="XA541.07" localSheetId="53">'[1]Bancos Múltiples'!#REF!</definedName>
    <definedName name="XA541.07" localSheetId="64">'[1]Bancos Múltiples'!#REF!</definedName>
    <definedName name="XA541.07" localSheetId="65">'[1]Bancos Múltiples'!#REF!</definedName>
    <definedName name="XA541.07" localSheetId="73">'[1]Bancos Múltiples'!#REF!</definedName>
    <definedName name="XA541.07" localSheetId="74">'[1]Bancos Múltiples'!#REF!</definedName>
    <definedName name="XA541.07">'[1]Bancos Múltiples'!#REF!</definedName>
    <definedName name="XA541.08" localSheetId="1">'[1]Bancos Múltiples'!#REF!</definedName>
    <definedName name="XA541.08" localSheetId="2">'[1]Bancos Múltiples'!#REF!</definedName>
    <definedName name="XA541.08" localSheetId="28">'[1]Bancos Múltiples'!#REF!</definedName>
    <definedName name="XA541.08" localSheetId="29">'[1]Bancos Múltiples'!#REF!</definedName>
    <definedName name="XA541.08" localSheetId="3">'[1]Bancos Múltiples'!#REF!</definedName>
    <definedName name="XA541.08" localSheetId="4">'[1]Bancos Múltiples'!#REF!</definedName>
    <definedName name="XA541.08" localSheetId="43">'[1]Bancos Múltiples'!#REF!</definedName>
    <definedName name="XA541.08" localSheetId="44">'[1]Bancos Múltiples'!#REF!</definedName>
    <definedName name="XA541.08" localSheetId="52">'[1]Bancos Múltiples'!#REF!</definedName>
    <definedName name="XA541.08" localSheetId="5">'[1]Bancos Múltiples'!#REF!</definedName>
    <definedName name="XA541.08" localSheetId="53">'[1]Bancos Múltiples'!#REF!</definedName>
    <definedName name="XA541.08" localSheetId="64">'[1]Bancos Múltiples'!#REF!</definedName>
    <definedName name="XA541.08" localSheetId="65">'[1]Bancos Múltiples'!#REF!</definedName>
    <definedName name="XA541.08" localSheetId="73">'[1]Bancos Múltiples'!#REF!</definedName>
    <definedName name="XA541.08" localSheetId="74">'[1]Bancos Múltiples'!#REF!</definedName>
    <definedName name="XA541.08">'[1]Bancos Múltiples'!#REF!</definedName>
    <definedName name="XA541.09" localSheetId="1">'[1]Bancos Múltiples'!#REF!</definedName>
    <definedName name="XA541.09" localSheetId="2">'[1]Bancos Múltiples'!#REF!</definedName>
    <definedName name="XA541.09" localSheetId="28">'[1]Bancos Múltiples'!#REF!</definedName>
    <definedName name="XA541.09" localSheetId="29">'[1]Bancos Múltiples'!#REF!</definedName>
    <definedName name="XA541.09" localSheetId="3">'[1]Bancos Múltiples'!#REF!</definedName>
    <definedName name="XA541.09" localSheetId="4">'[1]Bancos Múltiples'!#REF!</definedName>
    <definedName name="XA541.09" localSheetId="43">'[1]Bancos Múltiples'!#REF!</definedName>
    <definedName name="XA541.09" localSheetId="44">'[1]Bancos Múltiples'!#REF!</definedName>
    <definedName name="XA541.09" localSheetId="52">'[1]Bancos Múltiples'!#REF!</definedName>
    <definedName name="XA541.09" localSheetId="5">'[1]Bancos Múltiples'!#REF!</definedName>
    <definedName name="XA541.09" localSheetId="53">'[1]Bancos Múltiples'!#REF!</definedName>
    <definedName name="XA541.09" localSheetId="64">'[1]Bancos Múltiples'!#REF!</definedName>
    <definedName name="XA541.09" localSheetId="65">'[1]Bancos Múltiples'!#REF!</definedName>
    <definedName name="XA541.09" localSheetId="73">'[1]Bancos Múltiples'!#REF!</definedName>
    <definedName name="XA541.09" localSheetId="74">'[1]Bancos Múltiples'!#REF!</definedName>
    <definedName name="XA541.09">'[1]Bancos Múltiples'!#REF!</definedName>
    <definedName name="XA541.10" localSheetId="1">'[1]Bancos Múltiples'!#REF!</definedName>
    <definedName name="XA541.10" localSheetId="2">'[1]Bancos Múltiples'!#REF!</definedName>
    <definedName name="XA541.10" localSheetId="28">'[1]Bancos Múltiples'!#REF!</definedName>
    <definedName name="XA541.10" localSheetId="29">'[1]Bancos Múltiples'!#REF!</definedName>
    <definedName name="XA541.10" localSheetId="3">'[1]Bancos Múltiples'!#REF!</definedName>
    <definedName name="XA541.10" localSheetId="4">'[1]Bancos Múltiples'!#REF!</definedName>
    <definedName name="XA541.10" localSheetId="43">'[1]Bancos Múltiples'!#REF!</definedName>
    <definedName name="XA541.10" localSheetId="44">'[1]Bancos Múltiples'!#REF!</definedName>
    <definedName name="XA541.10" localSheetId="52">'[1]Bancos Múltiples'!#REF!</definedName>
    <definedName name="XA541.10" localSheetId="5">'[1]Bancos Múltiples'!#REF!</definedName>
    <definedName name="XA541.10" localSheetId="53">'[1]Bancos Múltiples'!#REF!</definedName>
    <definedName name="XA541.10" localSheetId="64">'[1]Bancos Múltiples'!#REF!</definedName>
    <definedName name="XA541.10" localSheetId="65">'[1]Bancos Múltiples'!#REF!</definedName>
    <definedName name="XA541.10" localSheetId="73">'[1]Bancos Múltiples'!#REF!</definedName>
    <definedName name="XA541.10" localSheetId="74">'[1]Bancos Múltiples'!#REF!</definedName>
    <definedName name="XA541.10">'[1]Bancos Múltiples'!#REF!</definedName>
    <definedName name="XA541.11" localSheetId="1">'[1]Bancos Múltiples'!#REF!</definedName>
    <definedName name="XA541.11" localSheetId="2">'[1]Bancos Múltiples'!#REF!</definedName>
    <definedName name="XA541.11" localSheetId="28">'[1]Bancos Múltiples'!#REF!</definedName>
    <definedName name="XA541.11" localSheetId="29">'[1]Bancos Múltiples'!#REF!</definedName>
    <definedName name="XA541.11" localSheetId="3">'[1]Bancos Múltiples'!#REF!</definedName>
    <definedName name="XA541.11" localSheetId="4">'[1]Bancos Múltiples'!#REF!</definedName>
    <definedName name="XA541.11" localSheetId="43">'[1]Bancos Múltiples'!#REF!</definedName>
    <definedName name="XA541.11" localSheetId="44">'[1]Bancos Múltiples'!#REF!</definedName>
    <definedName name="XA541.11" localSheetId="52">'[1]Bancos Múltiples'!#REF!</definedName>
    <definedName name="XA541.11" localSheetId="5">'[1]Bancos Múltiples'!#REF!</definedName>
    <definedName name="XA541.11" localSheetId="53">'[1]Bancos Múltiples'!#REF!</definedName>
    <definedName name="XA541.11" localSheetId="64">'[1]Bancos Múltiples'!#REF!</definedName>
    <definedName name="XA541.11" localSheetId="65">'[1]Bancos Múltiples'!#REF!</definedName>
    <definedName name="XA541.11" localSheetId="73">'[1]Bancos Múltiples'!#REF!</definedName>
    <definedName name="XA541.11" localSheetId="74">'[1]Bancos Múltiples'!#REF!</definedName>
    <definedName name="XA541.11">'[1]Bancos Múltiples'!#REF!</definedName>
    <definedName name="XA541.12" localSheetId="1">'[1]Bancos Múltiples'!#REF!</definedName>
    <definedName name="XA541.12" localSheetId="2">'[1]Bancos Múltiples'!#REF!</definedName>
    <definedName name="XA541.12" localSheetId="28">'[1]Bancos Múltiples'!#REF!</definedName>
    <definedName name="XA541.12" localSheetId="29">'[1]Bancos Múltiples'!#REF!</definedName>
    <definedName name="XA541.12" localSheetId="3">'[1]Bancos Múltiples'!#REF!</definedName>
    <definedName name="XA541.12" localSheetId="4">'[1]Bancos Múltiples'!#REF!</definedName>
    <definedName name="XA541.12" localSheetId="43">'[1]Bancos Múltiples'!#REF!</definedName>
    <definedName name="XA541.12" localSheetId="44">'[1]Bancos Múltiples'!#REF!</definedName>
    <definedName name="XA541.12" localSheetId="52">'[1]Bancos Múltiples'!#REF!</definedName>
    <definedName name="XA541.12" localSheetId="5">'[1]Bancos Múltiples'!#REF!</definedName>
    <definedName name="XA541.12" localSheetId="53">'[1]Bancos Múltiples'!#REF!</definedName>
    <definedName name="XA541.12" localSheetId="64">'[1]Bancos Múltiples'!#REF!</definedName>
    <definedName name="XA541.12" localSheetId="65">'[1]Bancos Múltiples'!#REF!</definedName>
    <definedName name="XA541.12" localSheetId="73">'[1]Bancos Múltiples'!#REF!</definedName>
    <definedName name="XA541.12" localSheetId="74">'[1]Bancos Múltiples'!#REF!</definedName>
    <definedName name="XA541.12">'[1]Bancos Múltiples'!#REF!</definedName>
    <definedName name="XA541.13" localSheetId="1">'[1]Bancos Múltiples'!#REF!</definedName>
    <definedName name="XA541.13" localSheetId="2">'[1]Bancos Múltiples'!#REF!</definedName>
    <definedName name="XA541.13" localSheetId="28">'[1]Bancos Múltiples'!#REF!</definedName>
    <definedName name="XA541.13" localSheetId="29">'[1]Bancos Múltiples'!#REF!</definedName>
    <definedName name="XA541.13" localSheetId="3">'[1]Bancos Múltiples'!#REF!</definedName>
    <definedName name="XA541.13" localSheetId="4">'[1]Bancos Múltiples'!#REF!</definedName>
    <definedName name="XA541.13" localSheetId="43">'[1]Bancos Múltiples'!#REF!</definedName>
    <definedName name="XA541.13" localSheetId="44">'[1]Bancos Múltiples'!#REF!</definedName>
    <definedName name="XA541.13" localSheetId="52">'[1]Bancos Múltiples'!#REF!</definedName>
    <definedName name="XA541.13" localSheetId="5">'[1]Bancos Múltiples'!#REF!</definedName>
    <definedName name="XA541.13" localSheetId="53">'[1]Bancos Múltiples'!#REF!</definedName>
    <definedName name="XA541.13" localSheetId="64">'[1]Bancos Múltiples'!#REF!</definedName>
    <definedName name="XA541.13" localSheetId="65">'[1]Bancos Múltiples'!#REF!</definedName>
    <definedName name="XA541.13" localSheetId="73">'[1]Bancos Múltiples'!#REF!</definedName>
    <definedName name="XA541.13" localSheetId="74">'[1]Bancos Múltiples'!#REF!</definedName>
    <definedName name="XA541.13">'[1]Bancos Múltiples'!#REF!</definedName>
    <definedName name="XA541.14" localSheetId="1">'[1]Bancos Múltiples'!#REF!</definedName>
    <definedName name="XA541.14" localSheetId="2">'[1]Bancos Múltiples'!#REF!</definedName>
    <definedName name="XA541.14" localSheetId="28">'[1]Bancos Múltiples'!#REF!</definedName>
    <definedName name="XA541.14" localSheetId="29">'[1]Bancos Múltiples'!#REF!</definedName>
    <definedName name="XA541.14" localSheetId="3">'[1]Bancos Múltiples'!#REF!</definedName>
    <definedName name="XA541.14" localSheetId="4">'[1]Bancos Múltiples'!#REF!</definedName>
    <definedName name="XA541.14" localSheetId="43">'[1]Bancos Múltiples'!#REF!</definedName>
    <definedName name="XA541.14" localSheetId="44">'[1]Bancos Múltiples'!#REF!</definedName>
    <definedName name="XA541.14" localSheetId="52">'[1]Bancos Múltiples'!#REF!</definedName>
    <definedName name="XA541.14" localSheetId="5">'[1]Bancos Múltiples'!#REF!</definedName>
    <definedName name="XA541.14" localSheetId="53">'[1]Bancos Múltiples'!#REF!</definedName>
    <definedName name="XA541.14" localSheetId="64">'[1]Bancos Múltiples'!#REF!</definedName>
    <definedName name="XA541.14" localSheetId="65">'[1]Bancos Múltiples'!#REF!</definedName>
    <definedName name="XA541.14" localSheetId="73">'[1]Bancos Múltiples'!#REF!</definedName>
    <definedName name="XA541.14" localSheetId="74">'[1]Bancos Múltiples'!#REF!</definedName>
    <definedName name="XA541.14">'[1]Bancos Múltiples'!#REF!</definedName>
    <definedName name="XA541.15" localSheetId="1">'[1]Bancos Múltiples'!#REF!</definedName>
    <definedName name="XA541.15" localSheetId="2">'[1]Bancos Múltiples'!#REF!</definedName>
    <definedName name="XA541.15" localSheetId="28">'[1]Bancos Múltiples'!#REF!</definedName>
    <definedName name="XA541.15" localSheetId="29">'[1]Bancos Múltiples'!#REF!</definedName>
    <definedName name="XA541.15" localSheetId="3">'[1]Bancos Múltiples'!#REF!</definedName>
    <definedName name="XA541.15" localSheetId="4">'[1]Bancos Múltiples'!#REF!</definedName>
    <definedName name="XA541.15" localSheetId="43">'[1]Bancos Múltiples'!#REF!</definedName>
    <definedName name="XA541.15" localSheetId="44">'[1]Bancos Múltiples'!#REF!</definedName>
    <definedName name="XA541.15" localSheetId="52">'[1]Bancos Múltiples'!#REF!</definedName>
    <definedName name="XA541.15" localSheetId="5">'[1]Bancos Múltiples'!#REF!</definedName>
    <definedName name="XA541.15" localSheetId="53">'[1]Bancos Múltiples'!#REF!</definedName>
    <definedName name="XA541.15" localSheetId="64">'[1]Bancos Múltiples'!#REF!</definedName>
    <definedName name="XA541.15" localSheetId="65">'[1]Bancos Múltiples'!#REF!</definedName>
    <definedName name="XA541.15" localSheetId="73">'[1]Bancos Múltiples'!#REF!</definedName>
    <definedName name="XA541.15" localSheetId="74">'[1]Bancos Múltiples'!#REF!</definedName>
    <definedName name="XA541.15">'[1]Bancos Múltiples'!#REF!</definedName>
    <definedName name="XA541.16" localSheetId="1">'[1]Bancos Múltiples'!#REF!</definedName>
    <definedName name="XA541.16" localSheetId="2">'[1]Bancos Múltiples'!#REF!</definedName>
    <definedName name="XA541.16" localSheetId="28">'[1]Bancos Múltiples'!#REF!</definedName>
    <definedName name="XA541.16" localSheetId="29">'[1]Bancos Múltiples'!#REF!</definedName>
    <definedName name="XA541.16" localSheetId="3">'[1]Bancos Múltiples'!#REF!</definedName>
    <definedName name="XA541.16" localSheetId="4">'[1]Bancos Múltiples'!#REF!</definedName>
    <definedName name="XA541.16" localSheetId="43">'[1]Bancos Múltiples'!#REF!</definedName>
    <definedName name="XA541.16" localSheetId="44">'[1]Bancos Múltiples'!#REF!</definedName>
    <definedName name="XA541.16" localSheetId="52">'[1]Bancos Múltiples'!#REF!</definedName>
    <definedName name="XA541.16" localSheetId="5">'[1]Bancos Múltiples'!#REF!</definedName>
    <definedName name="XA541.16" localSheetId="53">'[1]Bancos Múltiples'!#REF!</definedName>
    <definedName name="XA541.16" localSheetId="64">'[1]Bancos Múltiples'!#REF!</definedName>
    <definedName name="XA541.16" localSheetId="65">'[1]Bancos Múltiples'!#REF!</definedName>
    <definedName name="XA541.16" localSheetId="73">'[1]Bancos Múltiples'!#REF!</definedName>
    <definedName name="XA541.16" localSheetId="74">'[1]Bancos Múltiples'!#REF!</definedName>
    <definedName name="XA541.16">'[1]Bancos Múltiples'!#REF!</definedName>
    <definedName name="XA541.17" localSheetId="1">'[1]Bancos Múltiples'!#REF!</definedName>
    <definedName name="XA541.17" localSheetId="2">'[1]Bancos Múltiples'!#REF!</definedName>
    <definedName name="XA541.17" localSheetId="28">'[1]Bancos Múltiples'!#REF!</definedName>
    <definedName name="XA541.17" localSheetId="29">'[1]Bancos Múltiples'!#REF!</definedName>
    <definedName name="XA541.17" localSheetId="3">'[1]Bancos Múltiples'!#REF!</definedName>
    <definedName name="XA541.17" localSheetId="4">'[1]Bancos Múltiples'!#REF!</definedName>
    <definedName name="XA541.17" localSheetId="43">'[1]Bancos Múltiples'!#REF!</definedName>
    <definedName name="XA541.17" localSheetId="44">'[1]Bancos Múltiples'!#REF!</definedName>
    <definedName name="XA541.17" localSheetId="52">'[1]Bancos Múltiples'!#REF!</definedName>
    <definedName name="XA541.17" localSheetId="5">'[1]Bancos Múltiples'!#REF!</definedName>
    <definedName name="XA541.17" localSheetId="53">'[1]Bancos Múltiples'!#REF!</definedName>
    <definedName name="XA541.17" localSheetId="64">'[1]Bancos Múltiples'!#REF!</definedName>
    <definedName name="XA541.17" localSheetId="65">'[1]Bancos Múltiples'!#REF!</definedName>
    <definedName name="XA541.17" localSheetId="73">'[1]Bancos Múltiples'!#REF!</definedName>
    <definedName name="XA541.17" localSheetId="74">'[1]Bancos Múltiples'!#REF!</definedName>
    <definedName name="XA541.17">'[1]Bancos Múltiples'!#REF!</definedName>
    <definedName name="XA541.18" localSheetId="1">'[1]Bancos Múltiples'!#REF!</definedName>
    <definedName name="XA541.18" localSheetId="2">'[1]Bancos Múltiples'!#REF!</definedName>
    <definedName name="XA541.18" localSheetId="28">'[1]Bancos Múltiples'!#REF!</definedName>
    <definedName name="XA541.18" localSheetId="29">'[1]Bancos Múltiples'!#REF!</definedName>
    <definedName name="XA541.18" localSheetId="3">'[1]Bancos Múltiples'!#REF!</definedName>
    <definedName name="XA541.18" localSheetId="4">'[1]Bancos Múltiples'!#REF!</definedName>
    <definedName name="XA541.18" localSheetId="43">'[1]Bancos Múltiples'!#REF!</definedName>
    <definedName name="XA541.18" localSheetId="44">'[1]Bancos Múltiples'!#REF!</definedName>
    <definedName name="XA541.18" localSheetId="52">'[1]Bancos Múltiples'!#REF!</definedName>
    <definedName name="XA541.18" localSheetId="5">'[1]Bancos Múltiples'!#REF!</definedName>
    <definedName name="XA541.18" localSheetId="53">'[1]Bancos Múltiples'!#REF!</definedName>
    <definedName name="XA541.18" localSheetId="64">'[1]Bancos Múltiples'!#REF!</definedName>
    <definedName name="XA541.18" localSheetId="65">'[1]Bancos Múltiples'!#REF!</definedName>
    <definedName name="XA541.18" localSheetId="73">'[1]Bancos Múltiples'!#REF!</definedName>
    <definedName name="XA541.18" localSheetId="74">'[1]Bancos Múltiples'!#REF!</definedName>
    <definedName name="XA541.18">'[1]Bancos Múltiples'!#REF!</definedName>
    <definedName name="XA541.19" localSheetId="1">'[1]Bancos Múltiples'!#REF!</definedName>
    <definedName name="XA541.19" localSheetId="2">'[1]Bancos Múltiples'!#REF!</definedName>
    <definedName name="XA541.19" localSheetId="28">'[1]Bancos Múltiples'!#REF!</definedName>
    <definedName name="XA541.19" localSheetId="29">'[1]Bancos Múltiples'!#REF!</definedName>
    <definedName name="XA541.19" localSheetId="3">'[1]Bancos Múltiples'!#REF!</definedName>
    <definedName name="XA541.19" localSheetId="4">'[1]Bancos Múltiples'!#REF!</definedName>
    <definedName name="XA541.19" localSheetId="43">'[1]Bancos Múltiples'!#REF!</definedName>
    <definedName name="XA541.19" localSheetId="44">'[1]Bancos Múltiples'!#REF!</definedName>
    <definedName name="XA541.19" localSheetId="52">'[1]Bancos Múltiples'!#REF!</definedName>
    <definedName name="XA541.19" localSheetId="5">'[1]Bancos Múltiples'!#REF!</definedName>
    <definedName name="XA541.19" localSheetId="53">'[1]Bancos Múltiples'!#REF!</definedName>
    <definedName name="XA541.19" localSheetId="64">'[1]Bancos Múltiples'!#REF!</definedName>
    <definedName name="XA541.19" localSheetId="65">'[1]Bancos Múltiples'!#REF!</definedName>
    <definedName name="XA541.19" localSheetId="73">'[1]Bancos Múltiples'!#REF!</definedName>
    <definedName name="XA541.19" localSheetId="74">'[1]Bancos Múltiples'!#REF!</definedName>
    <definedName name="XA541.19">'[1]Bancos Múltiples'!#REF!</definedName>
    <definedName name="XA541.20" localSheetId="1">'[1]Bancos Múltiples'!#REF!</definedName>
    <definedName name="XA541.20" localSheetId="2">'[1]Bancos Múltiples'!#REF!</definedName>
    <definedName name="XA541.20" localSheetId="28">'[1]Bancos Múltiples'!#REF!</definedName>
    <definedName name="XA541.20" localSheetId="29">'[1]Bancos Múltiples'!#REF!</definedName>
    <definedName name="XA541.20" localSheetId="3">'[1]Bancos Múltiples'!#REF!</definedName>
    <definedName name="XA541.20" localSheetId="4">'[1]Bancos Múltiples'!#REF!</definedName>
    <definedName name="XA541.20" localSheetId="43">'[1]Bancos Múltiples'!#REF!</definedName>
    <definedName name="XA541.20" localSheetId="44">'[1]Bancos Múltiples'!#REF!</definedName>
    <definedName name="XA541.20" localSheetId="52">'[1]Bancos Múltiples'!#REF!</definedName>
    <definedName name="XA541.20" localSheetId="5">'[1]Bancos Múltiples'!#REF!</definedName>
    <definedName name="XA541.20" localSheetId="53">'[1]Bancos Múltiples'!#REF!</definedName>
    <definedName name="XA541.20" localSheetId="64">'[1]Bancos Múltiples'!#REF!</definedName>
    <definedName name="XA541.20" localSheetId="65">'[1]Bancos Múltiples'!#REF!</definedName>
    <definedName name="XA541.20" localSheetId="73">'[1]Bancos Múltiples'!#REF!</definedName>
    <definedName name="XA541.20" localSheetId="74">'[1]Bancos Múltiples'!#REF!</definedName>
    <definedName name="XA541.20">'[1]Bancos Múltiples'!#REF!</definedName>
    <definedName name="XA541.99" localSheetId="1">'[1]Bancos Múltiples'!#REF!</definedName>
    <definedName name="XA541.99" localSheetId="2">'[1]Bancos Múltiples'!#REF!</definedName>
    <definedName name="XA541.99" localSheetId="28">'[1]Bancos Múltiples'!#REF!</definedName>
    <definedName name="XA541.99" localSheetId="29">'[1]Bancos Múltiples'!#REF!</definedName>
    <definedName name="XA541.99" localSheetId="3">'[1]Bancos Múltiples'!#REF!</definedName>
    <definedName name="XA541.99" localSheetId="4">'[1]Bancos Múltiples'!#REF!</definedName>
    <definedName name="XA541.99" localSheetId="43">'[1]Bancos Múltiples'!#REF!</definedName>
    <definedName name="XA541.99" localSheetId="44">'[1]Bancos Múltiples'!#REF!</definedName>
    <definedName name="XA541.99" localSheetId="52">'[1]Bancos Múltiples'!#REF!</definedName>
    <definedName name="XA541.99" localSheetId="5">'[1]Bancos Múltiples'!#REF!</definedName>
    <definedName name="XA541.99" localSheetId="53">'[1]Bancos Múltiples'!#REF!</definedName>
    <definedName name="XA541.99" localSheetId="64">'[1]Bancos Múltiples'!#REF!</definedName>
    <definedName name="XA541.99" localSheetId="65">'[1]Bancos Múltiples'!#REF!</definedName>
    <definedName name="XA541.99" localSheetId="73">'[1]Bancos Múltiples'!#REF!</definedName>
    <definedName name="XA541.99" localSheetId="74">'[1]Bancos Múltiples'!#REF!</definedName>
    <definedName name="XA541.99">'[1]Bancos Múltiples'!#REF!</definedName>
    <definedName name="XA542.00" localSheetId="1">'[1]Bancos Múltiples'!#REF!</definedName>
    <definedName name="XA542.00" localSheetId="2">'[1]Bancos Múltiples'!#REF!</definedName>
    <definedName name="XA542.00" localSheetId="28">'[1]Bancos Múltiples'!#REF!</definedName>
    <definedName name="XA542.00" localSheetId="29">'[1]Bancos Múltiples'!#REF!</definedName>
    <definedName name="XA542.00" localSheetId="3">'[1]Bancos Múltiples'!#REF!</definedName>
    <definedName name="XA542.00" localSheetId="4">'[1]Bancos Múltiples'!#REF!</definedName>
    <definedName name="XA542.00" localSheetId="43">'[1]Bancos Múltiples'!#REF!</definedName>
    <definedName name="XA542.00" localSheetId="44">'[1]Bancos Múltiples'!#REF!</definedName>
    <definedName name="XA542.00" localSheetId="52">'[1]Bancos Múltiples'!#REF!</definedName>
    <definedName name="XA542.00" localSheetId="5">'[1]Bancos Múltiples'!#REF!</definedName>
    <definedName name="XA542.00" localSheetId="53">'[1]Bancos Múltiples'!#REF!</definedName>
    <definedName name="XA542.00" localSheetId="64">'[1]Bancos Múltiples'!#REF!</definedName>
    <definedName name="XA542.00" localSheetId="65">'[1]Bancos Múltiples'!#REF!</definedName>
    <definedName name="XA542.00" localSheetId="73">'[1]Bancos Múltiples'!#REF!</definedName>
    <definedName name="XA542.00" localSheetId="74">'[1]Bancos Múltiples'!#REF!</definedName>
    <definedName name="XA542.00">'[1]Bancos Múltiples'!#REF!</definedName>
    <definedName name="XA542.01" localSheetId="1">'[1]Bancos Múltiples'!#REF!</definedName>
    <definedName name="XA542.01" localSheetId="2">'[1]Bancos Múltiples'!#REF!</definedName>
    <definedName name="XA542.01" localSheetId="28">'[1]Bancos Múltiples'!#REF!</definedName>
    <definedName name="XA542.01" localSheetId="29">'[1]Bancos Múltiples'!#REF!</definedName>
    <definedName name="XA542.01" localSheetId="3">'[1]Bancos Múltiples'!#REF!</definedName>
    <definedName name="XA542.01" localSheetId="4">'[1]Bancos Múltiples'!#REF!</definedName>
    <definedName name="XA542.01" localSheetId="43">'[1]Bancos Múltiples'!#REF!</definedName>
    <definedName name="XA542.01" localSheetId="44">'[1]Bancos Múltiples'!#REF!</definedName>
    <definedName name="XA542.01" localSheetId="52">'[1]Bancos Múltiples'!#REF!</definedName>
    <definedName name="XA542.01" localSheetId="5">'[1]Bancos Múltiples'!#REF!</definedName>
    <definedName name="XA542.01" localSheetId="53">'[1]Bancos Múltiples'!#REF!</definedName>
    <definedName name="XA542.01" localSheetId="64">'[1]Bancos Múltiples'!#REF!</definedName>
    <definedName name="XA542.01" localSheetId="65">'[1]Bancos Múltiples'!#REF!</definedName>
    <definedName name="XA542.01" localSheetId="73">'[1]Bancos Múltiples'!#REF!</definedName>
    <definedName name="XA542.01" localSheetId="74">'[1]Bancos Múltiples'!#REF!</definedName>
    <definedName name="XA542.01">'[1]Bancos Múltiples'!#REF!</definedName>
    <definedName name="XA543.00" localSheetId="1">'[1]Bancos Múltiples'!#REF!</definedName>
    <definedName name="XA543.00" localSheetId="2">'[1]Bancos Múltiples'!#REF!</definedName>
    <definedName name="XA543.00" localSheetId="28">'[1]Bancos Múltiples'!#REF!</definedName>
    <definedName name="XA543.00" localSheetId="29">'[1]Bancos Múltiples'!#REF!</definedName>
    <definedName name="XA543.00" localSheetId="3">'[1]Bancos Múltiples'!#REF!</definedName>
    <definedName name="XA543.00" localSheetId="4">'[1]Bancos Múltiples'!#REF!</definedName>
    <definedName name="XA543.00" localSheetId="43">'[1]Bancos Múltiples'!#REF!</definedName>
    <definedName name="XA543.00" localSheetId="44">'[1]Bancos Múltiples'!#REF!</definedName>
    <definedName name="XA543.00" localSheetId="52">'[1]Bancos Múltiples'!#REF!</definedName>
    <definedName name="XA543.00" localSheetId="5">'[1]Bancos Múltiples'!#REF!</definedName>
    <definedName name="XA543.00" localSheetId="53">'[1]Bancos Múltiples'!#REF!</definedName>
    <definedName name="XA543.00" localSheetId="64">'[1]Bancos Múltiples'!#REF!</definedName>
    <definedName name="XA543.00" localSheetId="65">'[1]Bancos Múltiples'!#REF!</definedName>
    <definedName name="XA543.00" localSheetId="73">'[1]Bancos Múltiples'!#REF!</definedName>
    <definedName name="XA543.00" localSheetId="74">'[1]Bancos Múltiples'!#REF!</definedName>
    <definedName name="XA543.00">'[1]Bancos Múltiples'!#REF!</definedName>
    <definedName name="XA543.01" localSheetId="1">'[1]Bancos Múltiples'!#REF!</definedName>
    <definedName name="XA543.01" localSheetId="2">'[1]Bancos Múltiples'!#REF!</definedName>
    <definedName name="XA543.01" localSheetId="28">'[1]Bancos Múltiples'!#REF!</definedName>
    <definedName name="XA543.01" localSheetId="29">'[1]Bancos Múltiples'!#REF!</definedName>
    <definedName name="XA543.01" localSheetId="3">'[1]Bancos Múltiples'!#REF!</definedName>
    <definedName name="XA543.01" localSheetId="4">'[1]Bancos Múltiples'!#REF!</definedName>
    <definedName name="XA543.01" localSheetId="43">'[1]Bancos Múltiples'!#REF!</definedName>
    <definedName name="XA543.01" localSheetId="44">'[1]Bancos Múltiples'!#REF!</definedName>
    <definedName name="XA543.01" localSheetId="52">'[1]Bancos Múltiples'!#REF!</definedName>
    <definedName name="XA543.01" localSheetId="5">'[1]Bancos Múltiples'!#REF!</definedName>
    <definedName name="XA543.01" localSheetId="53">'[1]Bancos Múltiples'!#REF!</definedName>
    <definedName name="XA543.01" localSheetId="64">'[1]Bancos Múltiples'!#REF!</definedName>
    <definedName name="XA543.01" localSheetId="65">'[1]Bancos Múltiples'!#REF!</definedName>
    <definedName name="XA543.01" localSheetId="73">'[1]Bancos Múltiples'!#REF!</definedName>
    <definedName name="XA543.01" localSheetId="74">'[1]Bancos Múltiples'!#REF!</definedName>
    <definedName name="XA543.01">'[1]Bancos Múltiples'!#REF!</definedName>
    <definedName name="XA543.02" localSheetId="1">'[1]Bancos Múltiples'!#REF!</definedName>
    <definedName name="XA543.02" localSheetId="2">'[1]Bancos Múltiples'!#REF!</definedName>
    <definedName name="XA543.02" localSheetId="28">'[1]Bancos Múltiples'!#REF!</definedName>
    <definedName name="XA543.02" localSheetId="29">'[1]Bancos Múltiples'!#REF!</definedName>
    <definedName name="XA543.02" localSheetId="3">'[1]Bancos Múltiples'!#REF!</definedName>
    <definedName name="XA543.02" localSheetId="4">'[1]Bancos Múltiples'!#REF!</definedName>
    <definedName name="XA543.02" localSheetId="43">'[1]Bancos Múltiples'!#REF!</definedName>
    <definedName name="XA543.02" localSheetId="44">'[1]Bancos Múltiples'!#REF!</definedName>
    <definedName name="XA543.02" localSheetId="52">'[1]Bancos Múltiples'!#REF!</definedName>
    <definedName name="XA543.02" localSheetId="5">'[1]Bancos Múltiples'!#REF!</definedName>
    <definedName name="XA543.02" localSheetId="53">'[1]Bancos Múltiples'!#REF!</definedName>
    <definedName name="XA543.02" localSheetId="64">'[1]Bancos Múltiples'!#REF!</definedName>
    <definedName name="XA543.02" localSheetId="65">'[1]Bancos Múltiples'!#REF!</definedName>
    <definedName name="XA543.02" localSheetId="73">'[1]Bancos Múltiples'!#REF!</definedName>
    <definedName name="XA543.02" localSheetId="74">'[1]Bancos Múltiples'!#REF!</definedName>
    <definedName name="XA543.02">'[1]Bancos Múltiples'!#REF!</definedName>
    <definedName name="XA543.03" localSheetId="1">'[1]Bancos Múltiples'!#REF!</definedName>
    <definedName name="XA543.03" localSheetId="2">'[1]Bancos Múltiples'!#REF!</definedName>
    <definedName name="XA543.03" localSheetId="28">'[1]Bancos Múltiples'!#REF!</definedName>
    <definedName name="XA543.03" localSheetId="29">'[1]Bancos Múltiples'!#REF!</definedName>
    <definedName name="XA543.03" localSheetId="3">'[1]Bancos Múltiples'!#REF!</definedName>
    <definedName name="XA543.03" localSheetId="4">'[1]Bancos Múltiples'!#REF!</definedName>
    <definedName name="XA543.03" localSheetId="43">'[1]Bancos Múltiples'!#REF!</definedName>
    <definedName name="XA543.03" localSheetId="44">'[1]Bancos Múltiples'!#REF!</definedName>
    <definedName name="XA543.03" localSheetId="52">'[1]Bancos Múltiples'!#REF!</definedName>
    <definedName name="XA543.03" localSheetId="5">'[1]Bancos Múltiples'!#REF!</definedName>
    <definedName name="XA543.03" localSheetId="53">'[1]Bancos Múltiples'!#REF!</definedName>
    <definedName name="XA543.03" localSheetId="64">'[1]Bancos Múltiples'!#REF!</definedName>
    <definedName name="XA543.03" localSheetId="65">'[1]Bancos Múltiples'!#REF!</definedName>
    <definedName name="XA543.03" localSheetId="73">'[1]Bancos Múltiples'!#REF!</definedName>
    <definedName name="XA543.03" localSheetId="74">'[1]Bancos Múltiples'!#REF!</definedName>
    <definedName name="XA543.03">'[1]Bancos Múltiples'!#REF!</definedName>
    <definedName name="XA543.04" localSheetId="1">'[1]Bancos Múltiples'!#REF!</definedName>
    <definedName name="XA543.04" localSheetId="2">'[1]Bancos Múltiples'!#REF!</definedName>
    <definedName name="XA543.04" localSheetId="28">'[1]Bancos Múltiples'!#REF!</definedName>
    <definedName name="XA543.04" localSheetId="29">'[1]Bancos Múltiples'!#REF!</definedName>
    <definedName name="XA543.04" localSheetId="3">'[1]Bancos Múltiples'!#REF!</definedName>
    <definedName name="XA543.04" localSheetId="4">'[1]Bancos Múltiples'!#REF!</definedName>
    <definedName name="XA543.04" localSheetId="43">'[1]Bancos Múltiples'!#REF!</definedName>
    <definedName name="XA543.04" localSheetId="44">'[1]Bancos Múltiples'!#REF!</definedName>
    <definedName name="XA543.04" localSheetId="52">'[1]Bancos Múltiples'!#REF!</definedName>
    <definedName name="XA543.04" localSheetId="5">'[1]Bancos Múltiples'!#REF!</definedName>
    <definedName name="XA543.04" localSheetId="53">'[1]Bancos Múltiples'!#REF!</definedName>
    <definedName name="XA543.04" localSheetId="64">'[1]Bancos Múltiples'!#REF!</definedName>
    <definedName name="XA543.04" localSheetId="65">'[1]Bancos Múltiples'!#REF!</definedName>
    <definedName name="XA543.04" localSheetId="73">'[1]Bancos Múltiples'!#REF!</definedName>
    <definedName name="XA543.04" localSheetId="74">'[1]Bancos Múltiples'!#REF!</definedName>
    <definedName name="XA543.04">'[1]Bancos Múltiples'!#REF!</definedName>
    <definedName name="XA543.05" localSheetId="1">'[1]Bancos Múltiples'!#REF!</definedName>
    <definedName name="XA543.05" localSheetId="2">'[1]Bancos Múltiples'!#REF!</definedName>
    <definedName name="XA543.05" localSheetId="28">'[1]Bancos Múltiples'!#REF!</definedName>
    <definedName name="XA543.05" localSheetId="29">'[1]Bancos Múltiples'!#REF!</definedName>
    <definedName name="XA543.05" localSheetId="3">'[1]Bancos Múltiples'!#REF!</definedName>
    <definedName name="XA543.05" localSheetId="4">'[1]Bancos Múltiples'!#REF!</definedName>
    <definedName name="XA543.05" localSheetId="43">'[1]Bancos Múltiples'!#REF!</definedName>
    <definedName name="XA543.05" localSheetId="44">'[1]Bancos Múltiples'!#REF!</definedName>
    <definedName name="XA543.05" localSheetId="52">'[1]Bancos Múltiples'!#REF!</definedName>
    <definedName name="XA543.05" localSheetId="5">'[1]Bancos Múltiples'!#REF!</definedName>
    <definedName name="XA543.05" localSheetId="53">'[1]Bancos Múltiples'!#REF!</definedName>
    <definedName name="XA543.05" localSheetId="64">'[1]Bancos Múltiples'!#REF!</definedName>
    <definedName name="XA543.05" localSheetId="65">'[1]Bancos Múltiples'!#REF!</definedName>
    <definedName name="XA543.05" localSheetId="73">'[1]Bancos Múltiples'!#REF!</definedName>
    <definedName name="XA543.05" localSheetId="74">'[1]Bancos Múltiples'!#REF!</definedName>
    <definedName name="XA543.05">'[1]Bancos Múltiples'!#REF!</definedName>
    <definedName name="XA544.00" localSheetId="1">'[1]Bancos Múltiples'!#REF!</definedName>
    <definedName name="XA544.00" localSheetId="2">'[1]Bancos Múltiples'!#REF!</definedName>
    <definedName name="XA544.00" localSheetId="28">'[1]Bancos Múltiples'!#REF!</definedName>
    <definedName name="XA544.00" localSheetId="29">'[1]Bancos Múltiples'!#REF!</definedName>
    <definedName name="XA544.00" localSheetId="3">'[1]Bancos Múltiples'!#REF!</definedName>
    <definedName name="XA544.00" localSheetId="4">'[1]Bancos Múltiples'!#REF!</definedName>
    <definedName name="XA544.00" localSheetId="43">'[1]Bancos Múltiples'!#REF!</definedName>
    <definedName name="XA544.00" localSheetId="44">'[1]Bancos Múltiples'!#REF!</definedName>
    <definedName name="XA544.00" localSheetId="52">'[1]Bancos Múltiples'!#REF!</definedName>
    <definedName name="XA544.00" localSheetId="5">'[1]Bancos Múltiples'!#REF!</definedName>
    <definedName name="XA544.00" localSheetId="53">'[1]Bancos Múltiples'!#REF!</definedName>
    <definedName name="XA544.00" localSheetId="64">'[1]Bancos Múltiples'!#REF!</definedName>
    <definedName name="XA544.00" localSheetId="65">'[1]Bancos Múltiples'!#REF!</definedName>
    <definedName name="XA544.00" localSheetId="73">'[1]Bancos Múltiples'!#REF!</definedName>
    <definedName name="XA544.00" localSheetId="74">'[1]Bancos Múltiples'!#REF!</definedName>
    <definedName name="XA544.00">'[1]Bancos Múltiples'!#REF!</definedName>
    <definedName name="XA544.01" localSheetId="1">'[1]Bancos Múltiples'!#REF!</definedName>
    <definedName name="XA544.01" localSheetId="2">'[1]Bancos Múltiples'!#REF!</definedName>
    <definedName name="XA544.01" localSheetId="28">'[1]Bancos Múltiples'!#REF!</definedName>
    <definedName name="XA544.01" localSheetId="29">'[1]Bancos Múltiples'!#REF!</definedName>
    <definedName name="XA544.01" localSheetId="3">'[1]Bancos Múltiples'!#REF!</definedName>
    <definedName name="XA544.01" localSheetId="4">'[1]Bancos Múltiples'!#REF!</definedName>
    <definedName name="XA544.01" localSheetId="43">'[1]Bancos Múltiples'!#REF!</definedName>
    <definedName name="XA544.01" localSheetId="44">'[1]Bancos Múltiples'!#REF!</definedName>
    <definedName name="XA544.01" localSheetId="52">'[1]Bancos Múltiples'!#REF!</definedName>
    <definedName name="XA544.01" localSheetId="5">'[1]Bancos Múltiples'!#REF!</definedName>
    <definedName name="XA544.01" localSheetId="53">'[1]Bancos Múltiples'!#REF!</definedName>
    <definedName name="XA544.01" localSheetId="64">'[1]Bancos Múltiples'!#REF!</definedName>
    <definedName name="XA544.01" localSheetId="65">'[1]Bancos Múltiples'!#REF!</definedName>
    <definedName name="XA544.01" localSheetId="73">'[1]Bancos Múltiples'!#REF!</definedName>
    <definedName name="XA544.01" localSheetId="74">'[1]Bancos Múltiples'!#REF!</definedName>
    <definedName name="XA544.01">'[1]Bancos Múltiples'!#REF!</definedName>
    <definedName name="XA544.02" localSheetId="1">'[1]Bancos Múltiples'!#REF!</definedName>
    <definedName name="XA544.02" localSheetId="2">'[1]Bancos Múltiples'!#REF!</definedName>
    <definedName name="XA544.02" localSheetId="28">'[1]Bancos Múltiples'!#REF!</definedName>
    <definedName name="XA544.02" localSheetId="29">'[1]Bancos Múltiples'!#REF!</definedName>
    <definedName name="XA544.02" localSheetId="3">'[1]Bancos Múltiples'!#REF!</definedName>
    <definedName name="XA544.02" localSheetId="4">'[1]Bancos Múltiples'!#REF!</definedName>
    <definedName name="XA544.02" localSheetId="43">'[1]Bancos Múltiples'!#REF!</definedName>
    <definedName name="XA544.02" localSheetId="44">'[1]Bancos Múltiples'!#REF!</definedName>
    <definedName name="XA544.02" localSheetId="52">'[1]Bancos Múltiples'!#REF!</definedName>
    <definedName name="XA544.02" localSheetId="5">'[1]Bancos Múltiples'!#REF!</definedName>
    <definedName name="XA544.02" localSheetId="53">'[1]Bancos Múltiples'!#REF!</definedName>
    <definedName name="XA544.02" localSheetId="64">'[1]Bancos Múltiples'!#REF!</definedName>
    <definedName name="XA544.02" localSheetId="65">'[1]Bancos Múltiples'!#REF!</definedName>
    <definedName name="XA544.02" localSheetId="73">'[1]Bancos Múltiples'!#REF!</definedName>
    <definedName name="XA544.02" localSheetId="74">'[1]Bancos Múltiples'!#REF!</definedName>
    <definedName name="XA544.02">'[1]Bancos Múltiples'!#REF!</definedName>
    <definedName name="XA544.03" localSheetId="1">'[1]Bancos Múltiples'!#REF!</definedName>
    <definedName name="XA544.03" localSheetId="2">'[1]Bancos Múltiples'!#REF!</definedName>
    <definedName name="XA544.03" localSheetId="28">'[1]Bancos Múltiples'!#REF!</definedName>
    <definedName name="XA544.03" localSheetId="29">'[1]Bancos Múltiples'!#REF!</definedName>
    <definedName name="XA544.03" localSheetId="3">'[1]Bancos Múltiples'!#REF!</definedName>
    <definedName name="XA544.03" localSheetId="4">'[1]Bancos Múltiples'!#REF!</definedName>
    <definedName name="XA544.03" localSheetId="43">'[1]Bancos Múltiples'!#REF!</definedName>
    <definedName name="XA544.03" localSheetId="44">'[1]Bancos Múltiples'!#REF!</definedName>
    <definedName name="XA544.03" localSheetId="52">'[1]Bancos Múltiples'!#REF!</definedName>
    <definedName name="XA544.03" localSheetId="5">'[1]Bancos Múltiples'!#REF!</definedName>
    <definedName name="XA544.03" localSheetId="53">'[1]Bancos Múltiples'!#REF!</definedName>
    <definedName name="XA544.03" localSheetId="64">'[1]Bancos Múltiples'!#REF!</definedName>
    <definedName name="XA544.03" localSheetId="65">'[1]Bancos Múltiples'!#REF!</definedName>
    <definedName name="XA544.03" localSheetId="73">'[1]Bancos Múltiples'!#REF!</definedName>
    <definedName name="XA544.03" localSheetId="74">'[1]Bancos Múltiples'!#REF!</definedName>
    <definedName name="XA544.03">'[1]Bancos Múltiples'!#REF!</definedName>
    <definedName name="XA545.00" localSheetId="1">'[1]Bancos Múltiples'!#REF!</definedName>
    <definedName name="XA545.00" localSheetId="2">'[1]Bancos Múltiples'!#REF!</definedName>
    <definedName name="XA545.00" localSheetId="28">'[1]Bancos Múltiples'!#REF!</definedName>
    <definedName name="XA545.00" localSheetId="29">'[1]Bancos Múltiples'!#REF!</definedName>
    <definedName name="XA545.00" localSheetId="3">'[1]Bancos Múltiples'!#REF!</definedName>
    <definedName name="XA545.00" localSheetId="4">'[1]Bancos Múltiples'!#REF!</definedName>
    <definedName name="XA545.00" localSheetId="43">'[1]Bancos Múltiples'!#REF!</definedName>
    <definedName name="XA545.00" localSheetId="44">'[1]Bancos Múltiples'!#REF!</definedName>
    <definedName name="XA545.00" localSheetId="52">'[1]Bancos Múltiples'!#REF!</definedName>
    <definedName name="XA545.00" localSheetId="5">'[1]Bancos Múltiples'!#REF!</definedName>
    <definedName name="XA545.00" localSheetId="53">'[1]Bancos Múltiples'!#REF!</definedName>
    <definedName name="XA545.00" localSheetId="64">'[1]Bancos Múltiples'!#REF!</definedName>
    <definedName name="XA545.00" localSheetId="65">'[1]Bancos Múltiples'!#REF!</definedName>
    <definedName name="XA545.00" localSheetId="73">'[1]Bancos Múltiples'!#REF!</definedName>
    <definedName name="XA545.00" localSheetId="74">'[1]Bancos Múltiples'!#REF!</definedName>
    <definedName name="XA545.00">'[1]Bancos Múltiples'!#REF!</definedName>
    <definedName name="XA545.01" localSheetId="1">'[1]Bancos Múltiples'!#REF!</definedName>
    <definedName name="XA545.01" localSheetId="2">'[1]Bancos Múltiples'!#REF!</definedName>
    <definedName name="XA545.01" localSheetId="28">'[1]Bancos Múltiples'!#REF!</definedName>
    <definedName name="XA545.01" localSheetId="29">'[1]Bancos Múltiples'!#REF!</definedName>
    <definedName name="XA545.01" localSheetId="3">'[1]Bancos Múltiples'!#REF!</definedName>
    <definedName name="XA545.01" localSheetId="4">'[1]Bancos Múltiples'!#REF!</definedName>
    <definedName name="XA545.01" localSheetId="43">'[1]Bancos Múltiples'!#REF!</definedName>
    <definedName name="XA545.01" localSheetId="44">'[1]Bancos Múltiples'!#REF!</definedName>
    <definedName name="XA545.01" localSheetId="52">'[1]Bancos Múltiples'!#REF!</definedName>
    <definedName name="XA545.01" localSheetId="5">'[1]Bancos Múltiples'!#REF!</definedName>
    <definedName name="XA545.01" localSheetId="53">'[1]Bancos Múltiples'!#REF!</definedName>
    <definedName name="XA545.01" localSheetId="64">'[1]Bancos Múltiples'!#REF!</definedName>
    <definedName name="XA545.01" localSheetId="65">'[1]Bancos Múltiples'!#REF!</definedName>
    <definedName name="XA545.01" localSheetId="73">'[1]Bancos Múltiples'!#REF!</definedName>
    <definedName name="XA545.01" localSheetId="74">'[1]Bancos Múltiples'!#REF!</definedName>
    <definedName name="XA545.01">'[1]Bancos Múltiples'!#REF!</definedName>
    <definedName name="XA545.02" localSheetId="1">'[1]Bancos Múltiples'!#REF!</definedName>
    <definedName name="XA545.02" localSheetId="2">'[1]Bancos Múltiples'!#REF!</definedName>
    <definedName name="XA545.02" localSheetId="28">'[1]Bancos Múltiples'!#REF!</definedName>
    <definedName name="XA545.02" localSheetId="29">'[1]Bancos Múltiples'!#REF!</definedName>
    <definedName name="XA545.02" localSheetId="3">'[1]Bancos Múltiples'!#REF!</definedName>
    <definedName name="XA545.02" localSheetId="4">'[1]Bancos Múltiples'!#REF!</definedName>
    <definedName name="XA545.02" localSheetId="43">'[1]Bancos Múltiples'!#REF!</definedName>
    <definedName name="XA545.02" localSheetId="44">'[1]Bancos Múltiples'!#REF!</definedName>
    <definedName name="XA545.02" localSheetId="52">'[1]Bancos Múltiples'!#REF!</definedName>
    <definedName name="XA545.02" localSheetId="5">'[1]Bancos Múltiples'!#REF!</definedName>
    <definedName name="XA545.02" localSheetId="53">'[1]Bancos Múltiples'!#REF!</definedName>
    <definedName name="XA545.02" localSheetId="64">'[1]Bancos Múltiples'!#REF!</definedName>
    <definedName name="XA545.02" localSheetId="65">'[1]Bancos Múltiples'!#REF!</definedName>
    <definedName name="XA545.02" localSheetId="73">'[1]Bancos Múltiples'!#REF!</definedName>
    <definedName name="XA545.02" localSheetId="74">'[1]Bancos Múltiples'!#REF!</definedName>
    <definedName name="XA545.02">'[1]Bancos Múltiples'!#REF!</definedName>
    <definedName name="XA545.03" localSheetId="1">'[1]Bancos Múltiples'!#REF!</definedName>
    <definedName name="XA545.03" localSheetId="2">'[1]Bancos Múltiples'!#REF!</definedName>
    <definedName name="XA545.03" localSheetId="28">'[1]Bancos Múltiples'!#REF!</definedName>
    <definedName name="XA545.03" localSheetId="29">'[1]Bancos Múltiples'!#REF!</definedName>
    <definedName name="XA545.03" localSheetId="3">'[1]Bancos Múltiples'!#REF!</definedName>
    <definedName name="XA545.03" localSheetId="4">'[1]Bancos Múltiples'!#REF!</definedName>
    <definedName name="XA545.03" localSheetId="43">'[1]Bancos Múltiples'!#REF!</definedName>
    <definedName name="XA545.03" localSheetId="44">'[1]Bancos Múltiples'!#REF!</definedName>
    <definedName name="XA545.03" localSheetId="52">'[1]Bancos Múltiples'!#REF!</definedName>
    <definedName name="XA545.03" localSheetId="5">'[1]Bancos Múltiples'!#REF!</definedName>
    <definedName name="XA545.03" localSheetId="53">'[1]Bancos Múltiples'!#REF!</definedName>
    <definedName name="XA545.03" localSheetId="64">'[1]Bancos Múltiples'!#REF!</definedName>
    <definedName name="XA545.03" localSheetId="65">'[1]Bancos Múltiples'!#REF!</definedName>
    <definedName name="XA545.03" localSheetId="73">'[1]Bancos Múltiples'!#REF!</definedName>
    <definedName name="XA545.03" localSheetId="74">'[1]Bancos Múltiples'!#REF!</definedName>
    <definedName name="XA545.03">'[1]Bancos Múltiples'!#REF!</definedName>
    <definedName name="XA545.04" localSheetId="1">'[1]Bancos Múltiples'!#REF!</definedName>
    <definedName name="XA545.04" localSheetId="2">'[1]Bancos Múltiples'!#REF!</definedName>
    <definedName name="XA545.04" localSheetId="28">'[1]Bancos Múltiples'!#REF!</definedName>
    <definedName name="XA545.04" localSheetId="29">'[1]Bancos Múltiples'!#REF!</definedName>
    <definedName name="XA545.04" localSheetId="3">'[1]Bancos Múltiples'!#REF!</definedName>
    <definedName name="XA545.04" localSheetId="4">'[1]Bancos Múltiples'!#REF!</definedName>
    <definedName name="XA545.04" localSheetId="43">'[1]Bancos Múltiples'!#REF!</definedName>
    <definedName name="XA545.04" localSheetId="44">'[1]Bancos Múltiples'!#REF!</definedName>
    <definedName name="XA545.04" localSheetId="52">'[1]Bancos Múltiples'!#REF!</definedName>
    <definedName name="XA545.04" localSheetId="5">'[1]Bancos Múltiples'!#REF!</definedName>
    <definedName name="XA545.04" localSheetId="53">'[1]Bancos Múltiples'!#REF!</definedName>
    <definedName name="XA545.04" localSheetId="64">'[1]Bancos Múltiples'!#REF!</definedName>
    <definedName name="XA545.04" localSheetId="65">'[1]Bancos Múltiples'!#REF!</definedName>
    <definedName name="XA545.04" localSheetId="73">'[1]Bancos Múltiples'!#REF!</definedName>
    <definedName name="XA545.04" localSheetId="74">'[1]Bancos Múltiples'!#REF!</definedName>
    <definedName name="XA545.04">'[1]Bancos Múltiples'!#REF!</definedName>
    <definedName name="XA545.05" localSheetId="1">'[1]Bancos Múltiples'!#REF!</definedName>
    <definedName name="XA545.05" localSheetId="2">'[1]Bancos Múltiples'!#REF!</definedName>
    <definedName name="XA545.05" localSheetId="28">'[1]Bancos Múltiples'!#REF!</definedName>
    <definedName name="XA545.05" localSheetId="29">'[1]Bancos Múltiples'!#REF!</definedName>
    <definedName name="XA545.05" localSheetId="3">'[1]Bancos Múltiples'!#REF!</definedName>
    <definedName name="XA545.05" localSheetId="4">'[1]Bancos Múltiples'!#REF!</definedName>
    <definedName name="XA545.05" localSheetId="43">'[1]Bancos Múltiples'!#REF!</definedName>
    <definedName name="XA545.05" localSheetId="44">'[1]Bancos Múltiples'!#REF!</definedName>
    <definedName name="XA545.05" localSheetId="52">'[1]Bancos Múltiples'!#REF!</definedName>
    <definedName name="XA545.05" localSheetId="5">'[1]Bancos Múltiples'!#REF!</definedName>
    <definedName name="XA545.05" localSheetId="53">'[1]Bancos Múltiples'!#REF!</definedName>
    <definedName name="XA545.05" localSheetId="64">'[1]Bancos Múltiples'!#REF!</definedName>
    <definedName name="XA545.05" localSheetId="65">'[1]Bancos Múltiples'!#REF!</definedName>
    <definedName name="XA545.05" localSheetId="73">'[1]Bancos Múltiples'!#REF!</definedName>
    <definedName name="XA545.05" localSheetId="74">'[1]Bancos Múltiples'!#REF!</definedName>
    <definedName name="XA545.05">'[1]Bancos Múltiples'!#REF!</definedName>
    <definedName name="XA545.06" localSheetId="1">'[1]Bancos Múltiples'!#REF!</definedName>
    <definedName name="XA545.06" localSheetId="2">'[1]Bancos Múltiples'!#REF!</definedName>
    <definedName name="XA545.06" localSheetId="28">'[1]Bancos Múltiples'!#REF!</definedName>
    <definedName name="XA545.06" localSheetId="29">'[1]Bancos Múltiples'!#REF!</definedName>
    <definedName name="XA545.06" localSheetId="3">'[1]Bancos Múltiples'!#REF!</definedName>
    <definedName name="XA545.06" localSheetId="4">'[1]Bancos Múltiples'!#REF!</definedName>
    <definedName name="XA545.06" localSheetId="43">'[1]Bancos Múltiples'!#REF!</definedName>
    <definedName name="XA545.06" localSheetId="44">'[1]Bancos Múltiples'!#REF!</definedName>
    <definedName name="XA545.06" localSheetId="52">'[1]Bancos Múltiples'!#REF!</definedName>
    <definedName name="XA545.06" localSheetId="5">'[1]Bancos Múltiples'!#REF!</definedName>
    <definedName name="XA545.06" localSheetId="53">'[1]Bancos Múltiples'!#REF!</definedName>
    <definedName name="XA545.06" localSheetId="64">'[1]Bancos Múltiples'!#REF!</definedName>
    <definedName name="XA545.06" localSheetId="65">'[1]Bancos Múltiples'!#REF!</definedName>
    <definedName name="XA545.06" localSheetId="73">'[1]Bancos Múltiples'!#REF!</definedName>
    <definedName name="XA545.06" localSheetId="74">'[1]Bancos Múltiples'!#REF!</definedName>
    <definedName name="XA545.06">'[1]Bancos Múltiples'!#REF!</definedName>
    <definedName name="XA545.07" localSheetId="1">'[1]Bancos Múltiples'!#REF!</definedName>
    <definedName name="XA545.07" localSheetId="2">'[1]Bancos Múltiples'!#REF!</definedName>
    <definedName name="XA545.07" localSheetId="28">'[1]Bancos Múltiples'!#REF!</definedName>
    <definedName name="XA545.07" localSheetId="29">'[1]Bancos Múltiples'!#REF!</definedName>
    <definedName name="XA545.07" localSheetId="3">'[1]Bancos Múltiples'!#REF!</definedName>
    <definedName name="XA545.07" localSheetId="4">'[1]Bancos Múltiples'!#REF!</definedName>
    <definedName name="XA545.07" localSheetId="43">'[1]Bancos Múltiples'!#REF!</definedName>
    <definedName name="XA545.07" localSheetId="44">'[1]Bancos Múltiples'!#REF!</definedName>
    <definedName name="XA545.07" localSheetId="52">'[1]Bancos Múltiples'!#REF!</definedName>
    <definedName name="XA545.07" localSheetId="5">'[1]Bancos Múltiples'!#REF!</definedName>
    <definedName name="XA545.07" localSheetId="53">'[1]Bancos Múltiples'!#REF!</definedName>
    <definedName name="XA545.07" localSheetId="64">'[1]Bancos Múltiples'!#REF!</definedName>
    <definedName name="XA545.07" localSheetId="65">'[1]Bancos Múltiples'!#REF!</definedName>
    <definedName name="XA545.07" localSheetId="73">'[1]Bancos Múltiples'!#REF!</definedName>
    <definedName name="XA545.07" localSheetId="74">'[1]Bancos Múltiples'!#REF!</definedName>
    <definedName name="XA545.07">'[1]Bancos Múltiples'!#REF!</definedName>
    <definedName name="XA545.99" localSheetId="1">'[1]Bancos Múltiples'!#REF!</definedName>
    <definedName name="XA545.99" localSheetId="2">'[1]Bancos Múltiples'!#REF!</definedName>
    <definedName name="XA545.99" localSheetId="28">'[1]Bancos Múltiples'!#REF!</definedName>
    <definedName name="XA545.99" localSheetId="29">'[1]Bancos Múltiples'!#REF!</definedName>
    <definedName name="XA545.99" localSheetId="3">'[1]Bancos Múltiples'!#REF!</definedName>
    <definedName name="XA545.99" localSheetId="4">'[1]Bancos Múltiples'!#REF!</definedName>
    <definedName name="XA545.99" localSheetId="43">'[1]Bancos Múltiples'!#REF!</definedName>
    <definedName name="XA545.99" localSheetId="44">'[1]Bancos Múltiples'!#REF!</definedName>
    <definedName name="XA545.99" localSheetId="52">'[1]Bancos Múltiples'!#REF!</definedName>
    <definedName name="XA545.99" localSheetId="5">'[1]Bancos Múltiples'!#REF!</definedName>
    <definedName name="XA545.99" localSheetId="53">'[1]Bancos Múltiples'!#REF!</definedName>
    <definedName name="XA545.99" localSheetId="64">'[1]Bancos Múltiples'!#REF!</definedName>
    <definedName name="XA545.99" localSheetId="65">'[1]Bancos Múltiples'!#REF!</definedName>
    <definedName name="XA545.99" localSheetId="73">'[1]Bancos Múltiples'!#REF!</definedName>
    <definedName name="XA545.99" localSheetId="74">'[1]Bancos Múltiples'!#REF!</definedName>
    <definedName name="XA545.99">'[1]Bancos Múltiples'!#REF!</definedName>
    <definedName name="XA570.00" localSheetId="1">'[1]Bancos Múltiples'!#REF!</definedName>
    <definedName name="XA570.00" localSheetId="2">'[1]Bancos Múltiples'!#REF!</definedName>
    <definedName name="XA570.00" localSheetId="28">'[1]Bancos Múltiples'!#REF!</definedName>
    <definedName name="XA570.00" localSheetId="29">'[1]Bancos Múltiples'!#REF!</definedName>
    <definedName name="XA570.00" localSheetId="3">'[1]Bancos Múltiples'!#REF!</definedName>
    <definedName name="XA570.00" localSheetId="4">'[1]Bancos Múltiples'!#REF!</definedName>
    <definedName name="XA570.00" localSheetId="43">'[1]Bancos Múltiples'!#REF!</definedName>
    <definedName name="XA570.00" localSheetId="44">'[1]Bancos Múltiples'!#REF!</definedName>
    <definedName name="XA570.00" localSheetId="52">'[1]Bancos Múltiples'!#REF!</definedName>
    <definedName name="XA570.00" localSheetId="5">'[1]Bancos Múltiples'!#REF!</definedName>
    <definedName name="XA570.00" localSheetId="53">'[1]Bancos Múltiples'!#REF!</definedName>
    <definedName name="XA570.00" localSheetId="64">'[1]Bancos Múltiples'!#REF!</definedName>
    <definedName name="XA570.00" localSheetId="65">'[1]Bancos Múltiples'!#REF!</definedName>
    <definedName name="XA570.00" localSheetId="73">'[1]Bancos Múltiples'!#REF!</definedName>
    <definedName name="XA570.00" localSheetId="74">'[1]Bancos Múltiples'!#REF!</definedName>
    <definedName name="XA570.00">'[1]Bancos Múltiples'!#REF!</definedName>
    <definedName name="XA571.00" localSheetId="1">'[1]Bancos Múltiples'!#REF!</definedName>
    <definedName name="XA571.00" localSheetId="2">'[1]Bancos Múltiples'!#REF!</definedName>
    <definedName name="XA571.00" localSheetId="28">'[1]Bancos Múltiples'!#REF!</definedName>
    <definedName name="XA571.00" localSheetId="29">'[1]Bancos Múltiples'!#REF!</definedName>
    <definedName name="XA571.00" localSheetId="3">'[1]Bancos Múltiples'!#REF!</definedName>
    <definedName name="XA571.00" localSheetId="4">'[1]Bancos Múltiples'!#REF!</definedName>
    <definedName name="XA571.00" localSheetId="43">'[1]Bancos Múltiples'!#REF!</definedName>
    <definedName name="XA571.00" localSheetId="44">'[1]Bancos Múltiples'!#REF!</definedName>
    <definedName name="XA571.00" localSheetId="52">'[1]Bancos Múltiples'!#REF!</definedName>
    <definedName name="XA571.00" localSheetId="5">'[1]Bancos Múltiples'!#REF!</definedName>
    <definedName name="XA571.00" localSheetId="53">'[1]Bancos Múltiples'!#REF!</definedName>
    <definedName name="XA571.00" localSheetId="64">'[1]Bancos Múltiples'!#REF!</definedName>
    <definedName name="XA571.00" localSheetId="65">'[1]Bancos Múltiples'!#REF!</definedName>
    <definedName name="XA571.00" localSheetId="73">'[1]Bancos Múltiples'!#REF!</definedName>
    <definedName name="XA571.00" localSheetId="74">'[1]Bancos Múltiples'!#REF!</definedName>
    <definedName name="XA571.00">'[1]Bancos Múltiples'!#REF!</definedName>
    <definedName name="XA571.01" localSheetId="1">'[1]Bancos Múltiples'!#REF!</definedName>
    <definedName name="XA571.01" localSheetId="2">'[1]Bancos Múltiples'!#REF!</definedName>
    <definedName name="XA571.01" localSheetId="28">'[1]Bancos Múltiples'!#REF!</definedName>
    <definedName name="XA571.01" localSheetId="29">'[1]Bancos Múltiples'!#REF!</definedName>
    <definedName name="XA571.01" localSheetId="3">'[1]Bancos Múltiples'!#REF!</definedName>
    <definedName name="XA571.01" localSheetId="4">'[1]Bancos Múltiples'!#REF!</definedName>
    <definedName name="XA571.01" localSheetId="43">'[1]Bancos Múltiples'!#REF!</definedName>
    <definedName name="XA571.01" localSheetId="44">'[1]Bancos Múltiples'!#REF!</definedName>
    <definedName name="XA571.01" localSheetId="52">'[1]Bancos Múltiples'!#REF!</definedName>
    <definedName name="XA571.01" localSheetId="5">'[1]Bancos Múltiples'!#REF!</definedName>
    <definedName name="XA571.01" localSheetId="53">'[1]Bancos Múltiples'!#REF!</definedName>
    <definedName name="XA571.01" localSheetId="64">'[1]Bancos Múltiples'!#REF!</definedName>
    <definedName name="XA571.01" localSheetId="65">'[1]Bancos Múltiples'!#REF!</definedName>
    <definedName name="XA571.01" localSheetId="73">'[1]Bancos Múltiples'!#REF!</definedName>
    <definedName name="XA571.01" localSheetId="74">'[1]Bancos Múltiples'!#REF!</definedName>
    <definedName name="XA571.01">'[1]Bancos Múltiples'!#REF!</definedName>
    <definedName name="XA571.02" localSheetId="1">'[1]Bancos Múltiples'!#REF!</definedName>
    <definedName name="XA571.02" localSheetId="2">'[1]Bancos Múltiples'!#REF!</definedName>
    <definedName name="XA571.02" localSheetId="28">'[1]Bancos Múltiples'!#REF!</definedName>
    <definedName name="XA571.02" localSheetId="29">'[1]Bancos Múltiples'!#REF!</definedName>
    <definedName name="XA571.02" localSheetId="3">'[1]Bancos Múltiples'!#REF!</definedName>
    <definedName name="XA571.02" localSheetId="4">'[1]Bancos Múltiples'!#REF!</definedName>
    <definedName name="XA571.02" localSheetId="43">'[1]Bancos Múltiples'!#REF!</definedName>
    <definedName name="XA571.02" localSheetId="44">'[1]Bancos Múltiples'!#REF!</definedName>
    <definedName name="XA571.02" localSheetId="52">'[1]Bancos Múltiples'!#REF!</definedName>
    <definedName name="XA571.02" localSheetId="5">'[1]Bancos Múltiples'!#REF!</definedName>
    <definedName name="XA571.02" localSheetId="53">'[1]Bancos Múltiples'!#REF!</definedName>
    <definedName name="XA571.02" localSheetId="64">'[1]Bancos Múltiples'!#REF!</definedName>
    <definedName name="XA571.02" localSheetId="65">'[1]Bancos Múltiples'!#REF!</definedName>
    <definedName name="XA571.02" localSheetId="73">'[1]Bancos Múltiples'!#REF!</definedName>
    <definedName name="XA571.02" localSheetId="74">'[1]Bancos Múltiples'!#REF!</definedName>
    <definedName name="XA571.02">'[1]Bancos Múltiples'!#REF!</definedName>
    <definedName name="XA580.00" localSheetId="1">'[1]Bancos Múltiples'!#REF!</definedName>
    <definedName name="XA580.00" localSheetId="2">'[1]Bancos Múltiples'!#REF!</definedName>
    <definedName name="XA580.00" localSheetId="28">'[1]Bancos Múltiples'!#REF!</definedName>
    <definedName name="XA580.00" localSheetId="29">'[1]Bancos Múltiples'!#REF!</definedName>
    <definedName name="XA580.00" localSheetId="3">'[1]Bancos Múltiples'!#REF!</definedName>
    <definedName name="XA580.00" localSheetId="4">'[1]Bancos Múltiples'!#REF!</definedName>
    <definedName name="XA580.00" localSheetId="43">'[1]Bancos Múltiples'!#REF!</definedName>
    <definedName name="XA580.00" localSheetId="44">'[1]Bancos Múltiples'!#REF!</definedName>
    <definedName name="XA580.00" localSheetId="52">'[1]Bancos Múltiples'!#REF!</definedName>
    <definedName name="XA580.00" localSheetId="5">'[1]Bancos Múltiples'!#REF!</definedName>
    <definedName name="XA580.00" localSheetId="53">'[1]Bancos Múltiples'!#REF!</definedName>
    <definedName name="XA580.00" localSheetId="64">'[1]Bancos Múltiples'!#REF!</definedName>
    <definedName name="XA580.00" localSheetId="65">'[1]Bancos Múltiples'!#REF!</definedName>
    <definedName name="XA580.00" localSheetId="73">'[1]Bancos Múltiples'!#REF!</definedName>
    <definedName name="XA580.00" localSheetId="74">'[1]Bancos Múltiples'!#REF!</definedName>
    <definedName name="XA580.00">'[1]Bancos Múltiples'!#REF!</definedName>
    <definedName name="XA581.00" localSheetId="1">'[1]Bancos Múltiples'!#REF!</definedName>
    <definedName name="XA581.00" localSheetId="2">'[1]Bancos Múltiples'!#REF!</definedName>
    <definedName name="XA581.00" localSheetId="28">'[1]Bancos Múltiples'!#REF!</definedName>
    <definedName name="XA581.00" localSheetId="29">'[1]Bancos Múltiples'!#REF!</definedName>
    <definedName name="XA581.00" localSheetId="3">'[1]Bancos Múltiples'!#REF!</definedName>
    <definedName name="XA581.00" localSheetId="4">'[1]Bancos Múltiples'!#REF!</definedName>
    <definedName name="XA581.00" localSheetId="43">'[1]Bancos Múltiples'!#REF!</definedName>
    <definedName name="XA581.00" localSheetId="44">'[1]Bancos Múltiples'!#REF!</definedName>
    <definedName name="XA581.00" localSheetId="52">'[1]Bancos Múltiples'!#REF!</definedName>
    <definedName name="XA581.00" localSheetId="5">'[1]Bancos Múltiples'!#REF!</definedName>
    <definedName name="XA581.00" localSheetId="53">'[1]Bancos Múltiples'!#REF!</definedName>
    <definedName name="XA581.00" localSheetId="64">'[1]Bancos Múltiples'!#REF!</definedName>
    <definedName name="XA581.00" localSheetId="65">'[1]Bancos Múltiples'!#REF!</definedName>
    <definedName name="XA581.00" localSheetId="73">'[1]Bancos Múltiples'!#REF!</definedName>
    <definedName name="XA581.00" localSheetId="74">'[1]Bancos Múltiples'!#REF!</definedName>
    <definedName name="XA581.00">'[1]Bancos Múltiples'!#REF!</definedName>
    <definedName name="XA581.01" localSheetId="1">'[1]Bancos Múltiples'!#REF!</definedName>
    <definedName name="XA581.01" localSheetId="2">'[1]Bancos Múltiples'!#REF!</definedName>
    <definedName name="XA581.01" localSheetId="28">'[1]Bancos Múltiples'!#REF!</definedName>
    <definedName name="XA581.01" localSheetId="29">'[1]Bancos Múltiples'!#REF!</definedName>
    <definedName name="XA581.01" localSheetId="3">'[1]Bancos Múltiples'!#REF!</definedName>
    <definedName name="XA581.01" localSheetId="4">'[1]Bancos Múltiples'!#REF!</definedName>
    <definedName name="XA581.01" localSheetId="43">'[1]Bancos Múltiples'!#REF!</definedName>
    <definedName name="XA581.01" localSheetId="44">'[1]Bancos Múltiples'!#REF!</definedName>
    <definedName name="XA581.01" localSheetId="52">'[1]Bancos Múltiples'!#REF!</definedName>
    <definedName name="XA581.01" localSheetId="5">'[1]Bancos Múltiples'!#REF!</definedName>
    <definedName name="XA581.01" localSheetId="53">'[1]Bancos Múltiples'!#REF!</definedName>
    <definedName name="XA581.01" localSheetId="64">'[1]Bancos Múltiples'!#REF!</definedName>
    <definedName name="XA581.01" localSheetId="65">'[1]Bancos Múltiples'!#REF!</definedName>
    <definedName name="XA581.01" localSheetId="73">'[1]Bancos Múltiples'!#REF!</definedName>
    <definedName name="XA581.01" localSheetId="74">'[1]Bancos Múltiples'!#REF!</definedName>
    <definedName name="XA581.01">'[1]Bancos Múltiples'!#REF!</definedName>
    <definedName name="XA581.02" localSheetId="1">'[1]Bancos Múltiples'!#REF!</definedName>
    <definedName name="XA581.02" localSheetId="2">'[1]Bancos Múltiples'!#REF!</definedName>
    <definedName name="XA581.02" localSheetId="28">'[1]Bancos Múltiples'!#REF!</definedName>
    <definedName name="XA581.02" localSheetId="29">'[1]Bancos Múltiples'!#REF!</definedName>
    <definedName name="XA581.02" localSheetId="3">'[1]Bancos Múltiples'!#REF!</definedName>
    <definedName name="XA581.02" localSheetId="4">'[1]Bancos Múltiples'!#REF!</definedName>
    <definedName name="XA581.02" localSheetId="43">'[1]Bancos Múltiples'!#REF!</definedName>
    <definedName name="XA581.02" localSheetId="44">'[1]Bancos Múltiples'!#REF!</definedName>
    <definedName name="XA581.02" localSheetId="52">'[1]Bancos Múltiples'!#REF!</definedName>
    <definedName name="XA581.02" localSheetId="5">'[1]Bancos Múltiples'!#REF!</definedName>
    <definedName name="XA581.02" localSheetId="53">'[1]Bancos Múltiples'!#REF!</definedName>
    <definedName name="XA581.02" localSheetId="64">'[1]Bancos Múltiples'!#REF!</definedName>
    <definedName name="XA581.02" localSheetId="65">'[1]Bancos Múltiples'!#REF!</definedName>
    <definedName name="XA581.02" localSheetId="73">'[1]Bancos Múltiples'!#REF!</definedName>
    <definedName name="XA581.02" localSheetId="74">'[1]Bancos Múltiples'!#REF!</definedName>
    <definedName name="XA581.02">'[1]Bancos Múltiples'!#REF!</definedName>
    <definedName name="XA600.00" localSheetId="1">'[1]Bancos Múltiples'!#REF!</definedName>
    <definedName name="XA600.00" localSheetId="2">'[1]Bancos Múltiples'!#REF!</definedName>
    <definedName name="XA600.00" localSheetId="28">'[1]Bancos Múltiples'!#REF!</definedName>
    <definedName name="XA600.00" localSheetId="29">'[1]Bancos Múltiples'!#REF!</definedName>
    <definedName name="XA600.00" localSheetId="3">'[1]Bancos Múltiples'!#REF!</definedName>
    <definedName name="XA600.00" localSheetId="4">'[1]Bancos Múltiples'!#REF!</definedName>
    <definedName name="XA600.00" localSheetId="43">'[1]Bancos Múltiples'!#REF!</definedName>
    <definedName name="XA600.00" localSheetId="44">'[1]Bancos Múltiples'!#REF!</definedName>
    <definedName name="XA600.00" localSheetId="52">'[1]Bancos Múltiples'!#REF!</definedName>
    <definedName name="XA600.00" localSheetId="5">'[1]Bancos Múltiples'!#REF!</definedName>
    <definedName name="XA600.00" localSheetId="53">'[1]Bancos Múltiples'!#REF!</definedName>
    <definedName name="XA600.00" localSheetId="64">'[1]Bancos Múltiples'!#REF!</definedName>
    <definedName name="XA600.00" localSheetId="65">'[1]Bancos Múltiples'!#REF!</definedName>
    <definedName name="XA600.00" localSheetId="73">'[1]Bancos Múltiples'!#REF!</definedName>
    <definedName name="XA600.00" localSheetId="74">'[1]Bancos Múltiples'!#REF!</definedName>
    <definedName name="XA600.00">'[1]Bancos Múltiples'!#REF!</definedName>
    <definedName name="XA610.00" localSheetId="1">'[1]Bancos Múltiples'!#REF!</definedName>
    <definedName name="XA610.00" localSheetId="2">'[1]Bancos Múltiples'!#REF!</definedName>
    <definedName name="XA610.00" localSheetId="28">'[1]Bancos Múltiples'!#REF!</definedName>
    <definedName name="XA610.00" localSheetId="29">'[1]Bancos Múltiples'!#REF!</definedName>
    <definedName name="XA610.00" localSheetId="3">'[1]Bancos Múltiples'!#REF!</definedName>
    <definedName name="XA610.00" localSheetId="4">'[1]Bancos Múltiples'!#REF!</definedName>
    <definedName name="XA610.00" localSheetId="43">'[1]Bancos Múltiples'!#REF!</definedName>
    <definedName name="XA610.00" localSheetId="44">'[1]Bancos Múltiples'!#REF!</definedName>
    <definedName name="XA610.00" localSheetId="52">'[1]Bancos Múltiples'!#REF!</definedName>
    <definedName name="XA610.00" localSheetId="5">'[1]Bancos Múltiples'!#REF!</definedName>
    <definedName name="XA610.00" localSheetId="53">'[1]Bancos Múltiples'!#REF!</definedName>
    <definedName name="XA610.00" localSheetId="64">'[1]Bancos Múltiples'!#REF!</definedName>
    <definedName name="XA610.00" localSheetId="65">'[1]Bancos Múltiples'!#REF!</definedName>
    <definedName name="XA610.00" localSheetId="73">'[1]Bancos Múltiples'!#REF!</definedName>
    <definedName name="XA610.00" localSheetId="74">'[1]Bancos Múltiples'!#REF!</definedName>
    <definedName name="XA610.00">'[1]Bancos Múltiples'!#REF!</definedName>
    <definedName name="XA611.00" localSheetId="1">'[1]Bancos Múltiples'!#REF!</definedName>
    <definedName name="XA611.00" localSheetId="2">'[1]Bancos Múltiples'!#REF!</definedName>
    <definedName name="XA611.00" localSheetId="28">'[1]Bancos Múltiples'!#REF!</definedName>
    <definedName name="XA611.00" localSheetId="29">'[1]Bancos Múltiples'!#REF!</definedName>
    <definedName name="XA611.00" localSheetId="3">'[1]Bancos Múltiples'!#REF!</definedName>
    <definedName name="XA611.00" localSheetId="4">'[1]Bancos Múltiples'!#REF!</definedName>
    <definedName name="XA611.00" localSheetId="43">'[1]Bancos Múltiples'!#REF!</definedName>
    <definedName name="XA611.00" localSheetId="44">'[1]Bancos Múltiples'!#REF!</definedName>
    <definedName name="XA611.00" localSheetId="52">'[1]Bancos Múltiples'!#REF!</definedName>
    <definedName name="XA611.00" localSheetId="5">'[1]Bancos Múltiples'!#REF!</definedName>
    <definedName name="XA611.00" localSheetId="53">'[1]Bancos Múltiples'!#REF!</definedName>
    <definedName name="XA611.00" localSheetId="64">'[1]Bancos Múltiples'!#REF!</definedName>
    <definedName name="XA611.00" localSheetId="65">'[1]Bancos Múltiples'!#REF!</definedName>
    <definedName name="XA611.00" localSheetId="73">'[1]Bancos Múltiples'!#REF!</definedName>
    <definedName name="XA611.00" localSheetId="74">'[1]Bancos Múltiples'!#REF!</definedName>
    <definedName name="XA611.00">'[1]Bancos Múltiples'!#REF!</definedName>
    <definedName name="XA611.01" localSheetId="1">'[1]Bancos Múltiples'!#REF!</definedName>
    <definedName name="XA611.01" localSheetId="2">'[1]Bancos Múltiples'!#REF!</definedName>
    <definedName name="XA611.01" localSheetId="28">'[1]Bancos Múltiples'!#REF!</definedName>
    <definedName name="XA611.01" localSheetId="29">'[1]Bancos Múltiples'!#REF!</definedName>
    <definedName name="XA611.01" localSheetId="3">'[1]Bancos Múltiples'!#REF!</definedName>
    <definedName name="XA611.01" localSheetId="4">'[1]Bancos Múltiples'!#REF!</definedName>
    <definedName name="XA611.01" localSheetId="43">'[1]Bancos Múltiples'!#REF!</definedName>
    <definedName name="XA611.01" localSheetId="44">'[1]Bancos Múltiples'!#REF!</definedName>
    <definedName name="XA611.01" localSheetId="52">'[1]Bancos Múltiples'!#REF!</definedName>
    <definedName name="XA611.01" localSheetId="5">'[1]Bancos Múltiples'!#REF!</definedName>
    <definedName name="XA611.01" localSheetId="53">'[1]Bancos Múltiples'!#REF!</definedName>
    <definedName name="XA611.01" localSheetId="64">'[1]Bancos Múltiples'!#REF!</definedName>
    <definedName name="XA611.01" localSheetId="65">'[1]Bancos Múltiples'!#REF!</definedName>
    <definedName name="XA611.01" localSheetId="73">'[1]Bancos Múltiples'!#REF!</definedName>
    <definedName name="XA611.01" localSheetId="74">'[1]Bancos Múltiples'!#REF!</definedName>
    <definedName name="XA611.01">'[1]Bancos Múltiples'!#REF!</definedName>
    <definedName name="XA611.02" localSheetId="1">'[1]Bancos Múltiples'!#REF!</definedName>
    <definedName name="XA611.02" localSheetId="2">'[1]Bancos Múltiples'!#REF!</definedName>
    <definedName name="XA611.02" localSheetId="28">'[1]Bancos Múltiples'!#REF!</definedName>
    <definedName name="XA611.02" localSheetId="29">'[1]Bancos Múltiples'!#REF!</definedName>
    <definedName name="XA611.02" localSheetId="3">'[1]Bancos Múltiples'!#REF!</definedName>
    <definedName name="XA611.02" localSheetId="4">'[1]Bancos Múltiples'!#REF!</definedName>
    <definedName name="XA611.02" localSheetId="43">'[1]Bancos Múltiples'!#REF!</definedName>
    <definedName name="XA611.02" localSheetId="44">'[1]Bancos Múltiples'!#REF!</definedName>
    <definedName name="XA611.02" localSheetId="52">'[1]Bancos Múltiples'!#REF!</definedName>
    <definedName name="XA611.02" localSheetId="5">'[1]Bancos Múltiples'!#REF!</definedName>
    <definedName name="XA611.02" localSheetId="53">'[1]Bancos Múltiples'!#REF!</definedName>
    <definedName name="XA611.02" localSheetId="64">'[1]Bancos Múltiples'!#REF!</definedName>
    <definedName name="XA611.02" localSheetId="65">'[1]Bancos Múltiples'!#REF!</definedName>
    <definedName name="XA611.02" localSheetId="73">'[1]Bancos Múltiples'!#REF!</definedName>
    <definedName name="XA611.02" localSheetId="74">'[1]Bancos Múltiples'!#REF!</definedName>
    <definedName name="XA611.02">'[1]Bancos Múltiples'!#REF!</definedName>
    <definedName name="XA611.03" localSheetId="1">'[1]Bancos Múltiples'!#REF!</definedName>
    <definedName name="XA611.03" localSheetId="2">'[1]Bancos Múltiples'!#REF!</definedName>
    <definedName name="XA611.03" localSheetId="28">'[1]Bancos Múltiples'!#REF!</definedName>
    <definedName name="XA611.03" localSheetId="29">'[1]Bancos Múltiples'!#REF!</definedName>
    <definedName name="XA611.03" localSheetId="3">'[1]Bancos Múltiples'!#REF!</definedName>
    <definedName name="XA611.03" localSheetId="4">'[1]Bancos Múltiples'!#REF!</definedName>
    <definedName name="XA611.03" localSheetId="43">'[1]Bancos Múltiples'!#REF!</definedName>
    <definedName name="XA611.03" localSheetId="44">'[1]Bancos Múltiples'!#REF!</definedName>
    <definedName name="XA611.03" localSheetId="52">'[1]Bancos Múltiples'!#REF!</definedName>
    <definedName name="XA611.03" localSheetId="5">'[1]Bancos Múltiples'!#REF!</definedName>
    <definedName name="XA611.03" localSheetId="53">'[1]Bancos Múltiples'!#REF!</definedName>
    <definedName name="XA611.03" localSheetId="64">'[1]Bancos Múltiples'!#REF!</definedName>
    <definedName name="XA611.03" localSheetId="65">'[1]Bancos Múltiples'!#REF!</definedName>
    <definedName name="XA611.03" localSheetId="73">'[1]Bancos Múltiples'!#REF!</definedName>
    <definedName name="XA611.03" localSheetId="74">'[1]Bancos Múltiples'!#REF!</definedName>
    <definedName name="XA611.03">'[1]Bancos Múltiples'!#REF!</definedName>
    <definedName name="XA611.04" localSheetId="1">'[1]Bancos Múltiples'!#REF!</definedName>
    <definedName name="XA611.04" localSheetId="2">'[1]Bancos Múltiples'!#REF!</definedName>
    <definedName name="XA611.04" localSheetId="28">'[1]Bancos Múltiples'!#REF!</definedName>
    <definedName name="XA611.04" localSheetId="29">'[1]Bancos Múltiples'!#REF!</definedName>
    <definedName name="XA611.04" localSheetId="3">'[1]Bancos Múltiples'!#REF!</definedName>
    <definedName name="XA611.04" localSheetId="4">'[1]Bancos Múltiples'!#REF!</definedName>
    <definedName name="XA611.04" localSheetId="43">'[1]Bancos Múltiples'!#REF!</definedName>
    <definedName name="XA611.04" localSheetId="44">'[1]Bancos Múltiples'!#REF!</definedName>
    <definedName name="XA611.04" localSheetId="52">'[1]Bancos Múltiples'!#REF!</definedName>
    <definedName name="XA611.04" localSheetId="5">'[1]Bancos Múltiples'!#REF!</definedName>
    <definedName name="XA611.04" localSheetId="53">'[1]Bancos Múltiples'!#REF!</definedName>
    <definedName name="XA611.04" localSheetId="64">'[1]Bancos Múltiples'!#REF!</definedName>
    <definedName name="XA611.04" localSheetId="65">'[1]Bancos Múltiples'!#REF!</definedName>
    <definedName name="XA611.04" localSheetId="73">'[1]Bancos Múltiples'!#REF!</definedName>
    <definedName name="XA611.04" localSheetId="74">'[1]Bancos Múltiples'!#REF!</definedName>
    <definedName name="XA611.04">'[1]Bancos Múltiples'!#REF!</definedName>
    <definedName name="XA612.00" localSheetId="1">'[1]Bancos Múltiples'!#REF!</definedName>
    <definedName name="XA612.00" localSheetId="2">'[1]Bancos Múltiples'!#REF!</definedName>
    <definedName name="XA612.00" localSheetId="28">'[1]Bancos Múltiples'!#REF!</definedName>
    <definedName name="XA612.00" localSheetId="29">'[1]Bancos Múltiples'!#REF!</definedName>
    <definedName name="XA612.00" localSheetId="3">'[1]Bancos Múltiples'!#REF!</definedName>
    <definedName name="XA612.00" localSheetId="4">'[1]Bancos Múltiples'!#REF!</definedName>
    <definedName name="XA612.00" localSheetId="43">'[1]Bancos Múltiples'!#REF!</definedName>
    <definedName name="XA612.00" localSheetId="44">'[1]Bancos Múltiples'!#REF!</definedName>
    <definedName name="XA612.00" localSheetId="52">'[1]Bancos Múltiples'!#REF!</definedName>
    <definedName name="XA612.00" localSheetId="5">'[1]Bancos Múltiples'!#REF!</definedName>
    <definedName name="XA612.00" localSheetId="53">'[1]Bancos Múltiples'!#REF!</definedName>
    <definedName name="XA612.00" localSheetId="64">'[1]Bancos Múltiples'!#REF!</definedName>
    <definedName name="XA612.00" localSheetId="65">'[1]Bancos Múltiples'!#REF!</definedName>
    <definedName name="XA612.00" localSheetId="73">'[1]Bancos Múltiples'!#REF!</definedName>
    <definedName name="XA612.00" localSheetId="74">'[1]Bancos Múltiples'!#REF!</definedName>
    <definedName name="XA612.00">'[1]Bancos Múltiples'!#REF!</definedName>
    <definedName name="XA612.01" localSheetId="1">'[1]Bancos Múltiples'!#REF!</definedName>
    <definedName name="XA612.01" localSheetId="2">'[1]Bancos Múltiples'!#REF!</definedName>
    <definedName name="XA612.01" localSheetId="28">'[1]Bancos Múltiples'!#REF!</definedName>
    <definedName name="XA612.01" localSheetId="29">'[1]Bancos Múltiples'!#REF!</definedName>
    <definedName name="XA612.01" localSheetId="3">'[1]Bancos Múltiples'!#REF!</definedName>
    <definedName name="XA612.01" localSheetId="4">'[1]Bancos Múltiples'!#REF!</definedName>
    <definedName name="XA612.01" localSheetId="43">'[1]Bancos Múltiples'!#REF!</definedName>
    <definedName name="XA612.01" localSheetId="44">'[1]Bancos Múltiples'!#REF!</definedName>
    <definedName name="XA612.01" localSheetId="52">'[1]Bancos Múltiples'!#REF!</definedName>
    <definedName name="XA612.01" localSheetId="5">'[1]Bancos Múltiples'!#REF!</definedName>
    <definedName name="XA612.01" localSheetId="53">'[1]Bancos Múltiples'!#REF!</definedName>
    <definedName name="XA612.01" localSheetId="64">'[1]Bancos Múltiples'!#REF!</definedName>
    <definedName name="XA612.01" localSheetId="65">'[1]Bancos Múltiples'!#REF!</definedName>
    <definedName name="XA612.01" localSheetId="73">'[1]Bancos Múltiples'!#REF!</definedName>
    <definedName name="XA612.01" localSheetId="74">'[1]Bancos Múltiples'!#REF!</definedName>
    <definedName name="XA612.01">'[1]Bancos Múltiples'!#REF!</definedName>
    <definedName name="XA612.02" localSheetId="1">'[1]Bancos Múltiples'!#REF!</definedName>
    <definedName name="XA612.02" localSheetId="2">'[1]Bancos Múltiples'!#REF!</definedName>
    <definedName name="XA612.02" localSheetId="28">'[1]Bancos Múltiples'!#REF!</definedName>
    <definedName name="XA612.02" localSheetId="29">'[1]Bancos Múltiples'!#REF!</definedName>
    <definedName name="XA612.02" localSheetId="3">'[1]Bancos Múltiples'!#REF!</definedName>
    <definedName name="XA612.02" localSheetId="4">'[1]Bancos Múltiples'!#REF!</definedName>
    <definedName name="XA612.02" localSheetId="43">'[1]Bancos Múltiples'!#REF!</definedName>
    <definedName name="XA612.02" localSheetId="44">'[1]Bancos Múltiples'!#REF!</definedName>
    <definedName name="XA612.02" localSheetId="52">'[1]Bancos Múltiples'!#REF!</definedName>
    <definedName name="XA612.02" localSheetId="5">'[1]Bancos Múltiples'!#REF!</definedName>
    <definedName name="XA612.02" localSheetId="53">'[1]Bancos Múltiples'!#REF!</definedName>
    <definedName name="XA612.02" localSheetId="64">'[1]Bancos Múltiples'!#REF!</definedName>
    <definedName name="XA612.02" localSheetId="65">'[1]Bancos Múltiples'!#REF!</definedName>
    <definedName name="XA612.02" localSheetId="73">'[1]Bancos Múltiples'!#REF!</definedName>
    <definedName name="XA612.02" localSheetId="74">'[1]Bancos Múltiples'!#REF!</definedName>
    <definedName name="XA612.02">'[1]Bancos Múltiples'!#REF!</definedName>
    <definedName name="XA612.03" localSheetId="1">'[1]Bancos Múltiples'!#REF!</definedName>
    <definedName name="XA612.03" localSheetId="2">'[1]Bancos Múltiples'!#REF!</definedName>
    <definedName name="XA612.03" localSheetId="28">'[1]Bancos Múltiples'!#REF!</definedName>
    <definedName name="XA612.03" localSheetId="29">'[1]Bancos Múltiples'!#REF!</definedName>
    <definedName name="XA612.03" localSheetId="3">'[1]Bancos Múltiples'!#REF!</definedName>
    <definedName name="XA612.03" localSheetId="4">'[1]Bancos Múltiples'!#REF!</definedName>
    <definedName name="XA612.03" localSheetId="43">'[1]Bancos Múltiples'!#REF!</definedName>
    <definedName name="XA612.03" localSheetId="44">'[1]Bancos Múltiples'!#REF!</definedName>
    <definedName name="XA612.03" localSheetId="52">'[1]Bancos Múltiples'!#REF!</definedName>
    <definedName name="XA612.03" localSheetId="5">'[1]Bancos Múltiples'!#REF!</definedName>
    <definedName name="XA612.03" localSheetId="53">'[1]Bancos Múltiples'!#REF!</definedName>
    <definedName name="XA612.03" localSheetId="64">'[1]Bancos Múltiples'!#REF!</definedName>
    <definedName name="XA612.03" localSheetId="65">'[1]Bancos Múltiples'!#REF!</definedName>
    <definedName name="XA612.03" localSheetId="73">'[1]Bancos Múltiples'!#REF!</definedName>
    <definedName name="XA612.03" localSheetId="74">'[1]Bancos Múltiples'!#REF!</definedName>
    <definedName name="XA612.03">'[1]Bancos Múltiples'!#REF!</definedName>
    <definedName name="XA612.04" localSheetId="1">'[1]Bancos Múltiples'!#REF!</definedName>
    <definedName name="XA612.04" localSheetId="2">'[1]Bancos Múltiples'!#REF!</definedName>
    <definedName name="XA612.04" localSheetId="28">'[1]Bancos Múltiples'!#REF!</definedName>
    <definedName name="XA612.04" localSheetId="29">'[1]Bancos Múltiples'!#REF!</definedName>
    <definedName name="XA612.04" localSheetId="3">'[1]Bancos Múltiples'!#REF!</definedName>
    <definedName name="XA612.04" localSheetId="4">'[1]Bancos Múltiples'!#REF!</definedName>
    <definedName name="XA612.04" localSheetId="43">'[1]Bancos Múltiples'!#REF!</definedName>
    <definedName name="XA612.04" localSheetId="44">'[1]Bancos Múltiples'!#REF!</definedName>
    <definedName name="XA612.04" localSheetId="52">'[1]Bancos Múltiples'!#REF!</definedName>
    <definedName name="XA612.04" localSheetId="5">'[1]Bancos Múltiples'!#REF!</definedName>
    <definedName name="XA612.04" localSheetId="53">'[1]Bancos Múltiples'!#REF!</definedName>
    <definedName name="XA612.04" localSheetId="64">'[1]Bancos Múltiples'!#REF!</definedName>
    <definedName name="XA612.04" localSheetId="65">'[1]Bancos Múltiples'!#REF!</definedName>
    <definedName name="XA612.04" localSheetId="73">'[1]Bancos Múltiples'!#REF!</definedName>
    <definedName name="XA612.04" localSheetId="74">'[1]Bancos Múltiples'!#REF!</definedName>
    <definedName name="XA612.04">'[1]Bancos Múltiples'!#REF!</definedName>
    <definedName name="XA613.00" localSheetId="1">'[1]Bancos Múltiples'!#REF!</definedName>
    <definedName name="XA613.00" localSheetId="2">'[1]Bancos Múltiples'!#REF!</definedName>
    <definedName name="XA613.00" localSheetId="28">'[1]Bancos Múltiples'!#REF!</definedName>
    <definedName name="XA613.00" localSheetId="29">'[1]Bancos Múltiples'!#REF!</definedName>
    <definedName name="XA613.00" localSheetId="3">'[1]Bancos Múltiples'!#REF!</definedName>
    <definedName name="XA613.00" localSheetId="4">'[1]Bancos Múltiples'!#REF!</definedName>
    <definedName name="XA613.00" localSheetId="43">'[1]Bancos Múltiples'!#REF!</definedName>
    <definedName name="XA613.00" localSheetId="44">'[1]Bancos Múltiples'!#REF!</definedName>
    <definedName name="XA613.00" localSheetId="52">'[1]Bancos Múltiples'!#REF!</definedName>
    <definedName name="XA613.00" localSheetId="5">'[1]Bancos Múltiples'!#REF!</definedName>
    <definedName name="XA613.00" localSheetId="53">'[1]Bancos Múltiples'!#REF!</definedName>
    <definedName name="XA613.00" localSheetId="64">'[1]Bancos Múltiples'!#REF!</definedName>
    <definedName name="XA613.00" localSheetId="65">'[1]Bancos Múltiples'!#REF!</definedName>
    <definedName name="XA613.00" localSheetId="73">'[1]Bancos Múltiples'!#REF!</definedName>
    <definedName name="XA613.00" localSheetId="74">'[1]Bancos Múltiples'!#REF!</definedName>
    <definedName name="XA613.00">'[1]Bancos Múltiples'!#REF!</definedName>
    <definedName name="XA613.01" localSheetId="1">'[1]Bancos Múltiples'!#REF!</definedName>
    <definedName name="XA613.01" localSheetId="2">'[1]Bancos Múltiples'!#REF!</definedName>
    <definedName name="XA613.01" localSheetId="28">'[1]Bancos Múltiples'!#REF!</definedName>
    <definedName name="XA613.01" localSheetId="29">'[1]Bancos Múltiples'!#REF!</definedName>
    <definedName name="XA613.01" localSheetId="3">'[1]Bancos Múltiples'!#REF!</definedName>
    <definedName name="XA613.01" localSheetId="4">'[1]Bancos Múltiples'!#REF!</definedName>
    <definedName name="XA613.01" localSheetId="43">'[1]Bancos Múltiples'!#REF!</definedName>
    <definedName name="XA613.01" localSheetId="44">'[1]Bancos Múltiples'!#REF!</definedName>
    <definedName name="XA613.01" localSheetId="52">'[1]Bancos Múltiples'!#REF!</definedName>
    <definedName name="XA613.01" localSheetId="5">'[1]Bancos Múltiples'!#REF!</definedName>
    <definedName name="XA613.01" localSheetId="53">'[1]Bancos Múltiples'!#REF!</definedName>
    <definedName name="XA613.01" localSheetId="64">'[1]Bancos Múltiples'!#REF!</definedName>
    <definedName name="XA613.01" localSheetId="65">'[1]Bancos Múltiples'!#REF!</definedName>
    <definedName name="XA613.01" localSheetId="73">'[1]Bancos Múltiples'!#REF!</definedName>
    <definedName name="XA613.01" localSheetId="74">'[1]Bancos Múltiples'!#REF!</definedName>
    <definedName name="XA613.01">'[1]Bancos Múltiples'!#REF!</definedName>
    <definedName name="XA613.02" localSheetId="1">'[1]Bancos Múltiples'!#REF!</definedName>
    <definedName name="XA613.02" localSheetId="2">'[1]Bancos Múltiples'!#REF!</definedName>
    <definedName name="XA613.02" localSheetId="28">'[1]Bancos Múltiples'!#REF!</definedName>
    <definedName name="XA613.02" localSheetId="29">'[1]Bancos Múltiples'!#REF!</definedName>
    <definedName name="XA613.02" localSheetId="3">'[1]Bancos Múltiples'!#REF!</definedName>
    <definedName name="XA613.02" localSheetId="4">'[1]Bancos Múltiples'!#REF!</definedName>
    <definedName name="XA613.02" localSheetId="43">'[1]Bancos Múltiples'!#REF!</definedName>
    <definedName name="XA613.02" localSheetId="44">'[1]Bancos Múltiples'!#REF!</definedName>
    <definedName name="XA613.02" localSheetId="52">'[1]Bancos Múltiples'!#REF!</definedName>
    <definedName name="XA613.02" localSheetId="5">'[1]Bancos Múltiples'!#REF!</definedName>
    <definedName name="XA613.02" localSheetId="53">'[1]Bancos Múltiples'!#REF!</definedName>
    <definedName name="XA613.02" localSheetId="64">'[1]Bancos Múltiples'!#REF!</definedName>
    <definedName name="XA613.02" localSheetId="65">'[1]Bancos Múltiples'!#REF!</definedName>
    <definedName name="XA613.02" localSheetId="73">'[1]Bancos Múltiples'!#REF!</definedName>
    <definedName name="XA613.02" localSheetId="74">'[1]Bancos Múltiples'!#REF!</definedName>
    <definedName name="XA613.02">'[1]Bancos Múltiples'!#REF!</definedName>
    <definedName name="XA613.03" localSheetId="1">'[1]Bancos Múltiples'!#REF!</definedName>
    <definedName name="XA613.03" localSheetId="2">'[1]Bancos Múltiples'!#REF!</definedName>
    <definedName name="XA613.03" localSheetId="28">'[1]Bancos Múltiples'!#REF!</definedName>
    <definedName name="XA613.03" localSheetId="29">'[1]Bancos Múltiples'!#REF!</definedName>
    <definedName name="XA613.03" localSheetId="3">'[1]Bancos Múltiples'!#REF!</definedName>
    <definedName name="XA613.03" localSheetId="4">'[1]Bancos Múltiples'!#REF!</definedName>
    <definedName name="XA613.03" localSheetId="43">'[1]Bancos Múltiples'!#REF!</definedName>
    <definedName name="XA613.03" localSheetId="44">'[1]Bancos Múltiples'!#REF!</definedName>
    <definedName name="XA613.03" localSheetId="52">'[1]Bancos Múltiples'!#REF!</definedName>
    <definedName name="XA613.03" localSheetId="5">'[1]Bancos Múltiples'!#REF!</definedName>
    <definedName name="XA613.03" localSheetId="53">'[1]Bancos Múltiples'!#REF!</definedName>
    <definedName name="XA613.03" localSheetId="64">'[1]Bancos Múltiples'!#REF!</definedName>
    <definedName name="XA613.03" localSheetId="65">'[1]Bancos Múltiples'!#REF!</definedName>
    <definedName name="XA613.03" localSheetId="73">'[1]Bancos Múltiples'!#REF!</definedName>
    <definedName name="XA613.03" localSheetId="74">'[1]Bancos Múltiples'!#REF!</definedName>
    <definedName name="XA613.03">'[1]Bancos Múltiples'!#REF!</definedName>
    <definedName name="XA614.00" localSheetId="1">'[1]Bancos Múltiples'!#REF!</definedName>
    <definedName name="XA614.00" localSheetId="2">'[1]Bancos Múltiples'!#REF!</definedName>
    <definedName name="XA614.00" localSheetId="28">'[1]Bancos Múltiples'!#REF!</definedName>
    <definedName name="XA614.00" localSheetId="29">'[1]Bancos Múltiples'!#REF!</definedName>
    <definedName name="XA614.00" localSheetId="3">'[1]Bancos Múltiples'!#REF!</definedName>
    <definedName name="XA614.00" localSheetId="4">'[1]Bancos Múltiples'!#REF!</definedName>
    <definedName name="XA614.00" localSheetId="43">'[1]Bancos Múltiples'!#REF!</definedName>
    <definedName name="XA614.00" localSheetId="44">'[1]Bancos Múltiples'!#REF!</definedName>
    <definedName name="XA614.00" localSheetId="52">'[1]Bancos Múltiples'!#REF!</definedName>
    <definedName name="XA614.00" localSheetId="5">'[1]Bancos Múltiples'!#REF!</definedName>
    <definedName name="XA614.00" localSheetId="53">'[1]Bancos Múltiples'!#REF!</definedName>
    <definedName name="XA614.00" localSheetId="64">'[1]Bancos Múltiples'!#REF!</definedName>
    <definedName name="XA614.00" localSheetId="65">'[1]Bancos Múltiples'!#REF!</definedName>
    <definedName name="XA614.00" localSheetId="73">'[1]Bancos Múltiples'!#REF!</definedName>
    <definedName name="XA614.00" localSheetId="74">'[1]Bancos Múltiples'!#REF!</definedName>
    <definedName name="XA614.00">'[1]Bancos Múltiples'!#REF!</definedName>
    <definedName name="XA614.01" localSheetId="1">'[1]Bancos Múltiples'!#REF!</definedName>
    <definedName name="XA614.01" localSheetId="2">'[1]Bancos Múltiples'!#REF!</definedName>
    <definedName name="XA614.01" localSheetId="28">'[1]Bancos Múltiples'!#REF!</definedName>
    <definedName name="XA614.01" localSheetId="29">'[1]Bancos Múltiples'!#REF!</definedName>
    <definedName name="XA614.01" localSheetId="3">'[1]Bancos Múltiples'!#REF!</definedName>
    <definedName name="XA614.01" localSheetId="4">'[1]Bancos Múltiples'!#REF!</definedName>
    <definedName name="XA614.01" localSheetId="43">'[1]Bancos Múltiples'!#REF!</definedName>
    <definedName name="XA614.01" localSheetId="44">'[1]Bancos Múltiples'!#REF!</definedName>
    <definedName name="XA614.01" localSheetId="52">'[1]Bancos Múltiples'!#REF!</definedName>
    <definedName name="XA614.01" localSheetId="5">'[1]Bancos Múltiples'!#REF!</definedName>
    <definedName name="XA614.01" localSheetId="53">'[1]Bancos Múltiples'!#REF!</definedName>
    <definedName name="XA614.01" localSheetId="64">'[1]Bancos Múltiples'!#REF!</definedName>
    <definedName name="XA614.01" localSheetId="65">'[1]Bancos Múltiples'!#REF!</definedName>
    <definedName name="XA614.01" localSheetId="73">'[1]Bancos Múltiples'!#REF!</definedName>
    <definedName name="XA614.01" localSheetId="74">'[1]Bancos Múltiples'!#REF!</definedName>
    <definedName name="XA614.01">'[1]Bancos Múltiples'!#REF!</definedName>
    <definedName name="XA614.02" localSheetId="1">'[1]Bancos Múltiples'!#REF!</definedName>
    <definedName name="XA614.02" localSheetId="2">'[1]Bancos Múltiples'!#REF!</definedName>
    <definedName name="XA614.02" localSheetId="28">'[1]Bancos Múltiples'!#REF!</definedName>
    <definedName name="XA614.02" localSheetId="29">'[1]Bancos Múltiples'!#REF!</definedName>
    <definedName name="XA614.02" localSheetId="3">'[1]Bancos Múltiples'!#REF!</definedName>
    <definedName name="XA614.02" localSheetId="4">'[1]Bancos Múltiples'!#REF!</definedName>
    <definedName name="XA614.02" localSheetId="43">'[1]Bancos Múltiples'!#REF!</definedName>
    <definedName name="XA614.02" localSheetId="44">'[1]Bancos Múltiples'!#REF!</definedName>
    <definedName name="XA614.02" localSheetId="52">'[1]Bancos Múltiples'!#REF!</definedName>
    <definedName name="XA614.02" localSheetId="5">'[1]Bancos Múltiples'!#REF!</definedName>
    <definedName name="XA614.02" localSheetId="53">'[1]Bancos Múltiples'!#REF!</definedName>
    <definedName name="XA614.02" localSheetId="64">'[1]Bancos Múltiples'!#REF!</definedName>
    <definedName name="XA614.02" localSheetId="65">'[1]Bancos Múltiples'!#REF!</definedName>
    <definedName name="XA614.02" localSheetId="73">'[1]Bancos Múltiples'!#REF!</definedName>
    <definedName name="XA614.02" localSheetId="74">'[1]Bancos Múltiples'!#REF!</definedName>
    <definedName name="XA614.02">'[1]Bancos Múltiples'!#REF!</definedName>
    <definedName name="XA614.03" localSheetId="1">'[1]Bancos Múltiples'!#REF!</definedName>
    <definedName name="XA614.03" localSheetId="2">'[1]Bancos Múltiples'!#REF!</definedName>
    <definedName name="XA614.03" localSheetId="28">'[1]Bancos Múltiples'!#REF!</definedName>
    <definedName name="XA614.03" localSheetId="29">'[1]Bancos Múltiples'!#REF!</definedName>
    <definedName name="XA614.03" localSheetId="3">'[1]Bancos Múltiples'!#REF!</definedName>
    <definedName name="XA614.03" localSheetId="4">'[1]Bancos Múltiples'!#REF!</definedName>
    <definedName name="XA614.03" localSheetId="43">'[1]Bancos Múltiples'!#REF!</definedName>
    <definedName name="XA614.03" localSheetId="44">'[1]Bancos Múltiples'!#REF!</definedName>
    <definedName name="XA614.03" localSheetId="52">'[1]Bancos Múltiples'!#REF!</definedName>
    <definedName name="XA614.03" localSheetId="5">'[1]Bancos Múltiples'!#REF!</definedName>
    <definedName name="XA614.03" localSheetId="53">'[1]Bancos Múltiples'!#REF!</definedName>
    <definedName name="XA614.03" localSheetId="64">'[1]Bancos Múltiples'!#REF!</definedName>
    <definedName name="XA614.03" localSheetId="65">'[1]Bancos Múltiples'!#REF!</definedName>
    <definedName name="XA614.03" localSheetId="73">'[1]Bancos Múltiples'!#REF!</definedName>
    <definedName name="XA614.03" localSheetId="74">'[1]Bancos Múltiples'!#REF!</definedName>
    <definedName name="XA614.03">'[1]Bancos Múltiples'!#REF!</definedName>
    <definedName name="XA615.00" localSheetId="1">'[1]Bancos Múltiples'!#REF!</definedName>
    <definedName name="XA615.00" localSheetId="2">'[1]Bancos Múltiples'!#REF!</definedName>
    <definedName name="XA615.00" localSheetId="28">'[1]Bancos Múltiples'!#REF!</definedName>
    <definedName name="XA615.00" localSheetId="29">'[1]Bancos Múltiples'!#REF!</definedName>
    <definedName name="XA615.00" localSheetId="3">'[1]Bancos Múltiples'!#REF!</definedName>
    <definedName name="XA615.00" localSheetId="4">'[1]Bancos Múltiples'!#REF!</definedName>
    <definedName name="XA615.00" localSheetId="43">'[1]Bancos Múltiples'!#REF!</definedName>
    <definedName name="XA615.00" localSheetId="44">'[1]Bancos Múltiples'!#REF!</definedName>
    <definedName name="XA615.00" localSheetId="52">'[1]Bancos Múltiples'!#REF!</definedName>
    <definedName name="XA615.00" localSheetId="5">'[1]Bancos Múltiples'!#REF!</definedName>
    <definedName name="XA615.00" localSheetId="53">'[1]Bancos Múltiples'!#REF!</definedName>
    <definedName name="XA615.00" localSheetId="64">'[1]Bancos Múltiples'!#REF!</definedName>
    <definedName name="XA615.00" localSheetId="65">'[1]Bancos Múltiples'!#REF!</definedName>
    <definedName name="XA615.00" localSheetId="73">'[1]Bancos Múltiples'!#REF!</definedName>
    <definedName name="XA615.00" localSheetId="74">'[1]Bancos Múltiples'!#REF!</definedName>
    <definedName name="XA615.00">'[1]Bancos Múltiples'!#REF!</definedName>
    <definedName name="XA615.01" localSheetId="1">'[1]Bancos Múltiples'!#REF!</definedName>
    <definedName name="XA615.01" localSheetId="2">'[1]Bancos Múltiples'!#REF!</definedName>
    <definedName name="XA615.01" localSheetId="28">'[1]Bancos Múltiples'!#REF!</definedName>
    <definedName name="XA615.01" localSheetId="29">'[1]Bancos Múltiples'!#REF!</definedName>
    <definedName name="XA615.01" localSheetId="3">'[1]Bancos Múltiples'!#REF!</definedName>
    <definedName name="XA615.01" localSheetId="4">'[1]Bancos Múltiples'!#REF!</definedName>
    <definedName name="XA615.01" localSheetId="43">'[1]Bancos Múltiples'!#REF!</definedName>
    <definedName name="XA615.01" localSheetId="44">'[1]Bancos Múltiples'!#REF!</definedName>
    <definedName name="XA615.01" localSheetId="52">'[1]Bancos Múltiples'!#REF!</definedName>
    <definedName name="XA615.01" localSheetId="5">'[1]Bancos Múltiples'!#REF!</definedName>
    <definedName name="XA615.01" localSheetId="53">'[1]Bancos Múltiples'!#REF!</definedName>
    <definedName name="XA615.01" localSheetId="64">'[1]Bancos Múltiples'!#REF!</definedName>
    <definedName name="XA615.01" localSheetId="65">'[1]Bancos Múltiples'!#REF!</definedName>
    <definedName name="XA615.01" localSheetId="73">'[1]Bancos Múltiples'!#REF!</definedName>
    <definedName name="XA615.01" localSheetId="74">'[1]Bancos Múltiples'!#REF!</definedName>
    <definedName name="XA615.01">'[1]Bancos Múltiples'!#REF!</definedName>
    <definedName name="XA615.02" localSheetId="1">'[1]Bancos Múltiples'!#REF!</definedName>
    <definedName name="XA615.02" localSheetId="2">'[1]Bancos Múltiples'!#REF!</definedName>
    <definedName name="XA615.02" localSheetId="28">'[1]Bancos Múltiples'!#REF!</definedName>
    <definedName name="XA615.02" localSheetId="29">'[1]Bancos Múltiples'!#REF!</definedName>
    <definedName name="XA615.02" localSheetId="3">'[1]Bancos Múltiples'!#REF!</definedName>
    <definedName name="XA615.02" localSheetId="4">'[1]Bancos Múltiples'!#REF!</definedName>
    <definedName name="XA615.02" localSheetId="43">'[1]Bancos Múltiples'!#REF!</definedName>
    <definedName name="XA615.02" localSheetId="44">'[1]Bancos Múltiples'!#REF!</definedName>
    <definedName name="XA615.02" localSheetId="52">'[1]Bancos Múltiples'!#REF!</definedName>
    <definedName name="XA615.02" localSheetId="5">'[1]Bancos Múltiples'!#REF!</definedName>
    <definedName name="XA615.02" localSheetId="53">'[1]Bancos Múltiples'!#REF!</definedName>
    <definedName name="XA615.02" localSheetId="64">'[1]Bancos Múltiples'!#REF!</definedName>
    <definedName name="XA615.02" localSheetId="65">'[1]Bancos Múltiples'!#REF!</definedName>
    <definedName name="XA615.02" localSheetId="73">'[1]Bancos Múltiples'!#REF!</definedName>
    <definedName name="XA615.02" localSheetId="74">'[1]Bancos Múltiples'!#REF!</definedName>
    <definedName name="XA615.02">'[1]Bancos Múltiples'!#REF!</definedName>
    <definedName name="XA620.00" localSheetId="1">'[1]Bancos Múltiples'!#REF!</definedName>
    <definedName name="XA620.00" localSheetId="2">'[1]Bancos Múltiples'!#REF!</definedName>
    <definedName name="XA620.00" localSheetId="28">'[1]Bancos Múltiples'!#REF!</definedName>
    <definedName name="XA620.00" localSheetId="29">'[1]Bancos Múltiples'!#REF!</definedName>
    <definedName name="XA620.00" localSheetId="3">'[1]Bancos Múltiples'!#REF!</definedName>
    <definedName name="XA620.00" localSheetId="4">'[1]Bancos Múltiples'!#REF!</definedName>
    <definedName name="XA620.00" localSheetId="43">'[1]Bancos Múltiples'!#REF!</definedName>
    <definedName name="XA620.00" localSheetId="44">'[1]Bancos Múltiples'!#REF!</definedName>
    <definedName name="XA620.00" localSheetId="52">'[1]Bancos Múltiples'!#REF!</definedName>
    <definedName name="XA620.00" localSheetId="5">'[1]Bancos Múltiples'!#REF!</definedName>
    <definedName name="XA620.00" localSheetId="53">'[1]Bancos Múltiples'!#REF!</definedName>
    <definedName name="XA620.00" localSheetId="64">'[1]Bancos Múltiples'!#REF!</definedName>
    <definedName name="XA620.00" localSheetId="65">'[1]Bancos Múltiples'!#REF!</definedName>
    <definedName name="XA620.00" localSheetId="73">'[1]Bancos Múltiples'!#REF!</definedName>
    <definedName name="XA620.00" localSheetId="74">'[1]Bancos Múltiples'!#REF!</definedName>
    <definedName name="XA620.00">'[1]Bancos Múltiples'!#REF!</definedName>
    <definedName name="XA621.00" localSheetId="1">'[1]Bancos Múltiples'!#REF!</definedName>
    <definedName name="XA621.00" localSheetId="2">'[1]Bancos Múltiples'!#REF!</definedName>
    <definedName name="XA621.00" localSheetId="28">'[1]Bancos Múltiples'!#REF!</definedName>
    <definedName name="XA621.00" localSheetId="29">'[1]Bancos Múltiples'!#REF!</definedName>
    <definedName name="XA621.00" localSheetId="3">'[1]Bancos Múltiples'!#REF!</definedName>
    <definedName name="XA621.00" localSheetId="4">'[1]Bancos Múltiples'!#REF!</definedName>
    <definedName name="XA621.00" localSheetId="43">'[1]Bancos Múltiples'!#REF!</definedName>
    <definedName name="XA621.00" localSheetId="44">'[1]Bancos Múltiples'!#REF!</definedName>
    <definedName name="XA621.00" localSheetId="52">'[1]Bancos Múltiples'!#REF!</definedName>
    <definedName name="XA621.00" localSheetId="5">'[1]Bancos Múltiples'!#REF!</definedName>
    <definedName name="XA621.00" localSheetId="53">'[1]Bancos Múltiples'!#REF!</definedName>
    <definedName name="XA621.00" localSheetId="64">'[1]Bancos Múltiples'!#REF!</definedName>
    <definedName name="XA621.00" localSheetId="65">'[1]Bancos Múltiples'!#REF!</definedName>
    <definedName name="XA621.00" localSheetId="73">'[1]Bancos Múltiples'!#REF!</definedName>
    <definedName name="XA621.00" localSheetId="74">'[1]Bancos Múltiples'!#REF!</definedName>
    <definedName name="XA621.00">'[1]Bancos Múltiples'!#REF!</definedName>
    <definedName name="XA621.01" localSheetId="1">'[1]Bancos Múltiples'!#REF!</definedName>
    <definedName name="XA621.01" localSheetId="2">'[1]Bancos Múltiples'!#REF!</definedName>
    <definedName name="XA621.01" localSheetId="28">'[1]Bancos Múltiples'!#REF!</definedName>
    <definedName name="XA621.01" localSheetId="29">'[1]Bancos Múltiples'!#REF!</definedName>
    <definedName name="XA621.01" localSheetId="3">'[1]Bancos Múltiples'!#REF!</definedName>
    <definedName name="XA621.01" localSheetId="4">'[1]Bancos Múltiples'!#REF!</definedName>
    <definedName name="XA621.01" localSheetId="43">'[1]Bancos Múltiples'!#REF!</definedName>
    <definedName name="XA621.01" localSheetId="44">'[1]Bancos Múltiples'!#REF!</definedName>
    <definedName name="XA621.01" localSheetId="52">'[1]Bancos Múltiples'!#REF!</definedName>
    <definedName name="XA621.01" localSheetId="5">'[1]Bancos Múltiples'!#REF!</definedName>
    <definedName name="XA621.01" localSheetId="53">'[1]Bancos Múltiples'!#REF!</definedName>
    <definedName name="XA621.01" localSheetId="64">'[1]Bancos Múltiples'!#REF!</definedName>
    <definedName name="XA621.01" localSheetId="65">'[1]Bancos Múltiples'!#REF!</definedName>
    <definedName name="XA621.01" localSheetId="73">'[1]Bancos Múltiples'!#REF!</definedName>
    <definedName name="XA621.01" localSheetId="74">'[1]Bancos Múltiples'!#REF!</definedName>
    <definedName name="XA621.01">'[1]Bancos Múltiples'!#REF!</definedName>
    <definedName name="XA621.02" localSheetId="1">'[1]Bancos Múltiples'!#REF!</definedName>
    <definedName name="XA621.02" localSheetId="2">'[1]Bancos Múltiples'!#REF!</definedName>
    <definedName name="XA621.02" localSheetId="28">'[1]Bancos Múltiples'!#REF!</definedName>
    <definedName name="XA621.02" localSheetId="29">'[1]Bancos Múltiples'!#REF!</definedName>
    <definedName name="XA621.02" localSheetId="3">'[1]Bancos Múltiples'!#REF!</definedName>
    <definedName name="XA621.02" localSheetId="4">'[1]Bancos Múltiples'!#REF!</definedName>
    <definedName name="XA621.02" localSheetId="43">'[1]Bancos Múltiples'!#REF!</definedName>
    <definedName name="XA621.02" localSheetId="44">'[1]Bancos Múltiples'!#REF!</definedName>
    <definedName name="XA621.02" localSheetId="52">'[1]Bancos Múltiples'!#REF!</definedName>
    <definedName name="XA621.02" localSheetId="5">'[1]Bancos Múltiples'!#REF!</definedName>
    <definedName name="XA621.02" localSheetId="53">'[1]Bancos Múltiples'!#REF!</definedName>
    <definedName name="XA621.02" localSheetId="64">'[1]Bancos Múltiples'!#REF!</definedName>
    <definedName name="XA621.02" localSheetId="65">'[1]Bancos Múltiples'!#REF!</definedName>
    <definedName name="XA621.02" localSheetId="73">'[1]Bancos Múltiples'!#REF!</definedName>
    <definedName name="XA621.02" localSheetId="74">'[1]Bancos Múltiples'!#REF!</definedName>
    <definedName name="XA621.02">'[1]Bancos Múltiples'!#REF!</definedName>
    <definedName name="XA622.00" localSheetId="1">'[1]Bancos Múltiples'!#REF!</definedName>
    <definedName name="XA622.00" localSheetId="2">'[1]Bancos Múltiples'!#REF!</definedName>
    <definedName name="XA622.00" localSheetId="28">'[1]Bancos Múltiples'!#REF!</definedName>
    <definedName name="XA622.00" localSheetId="29">'[1]Bancos Múltiples'!#REF!</definedName>
    <definedName name="XA622.00" localSheetId="3">'[1]Bancos Múltiples'!#REF!</definedName>
    <definedName name="XA622.00" localSheetId="4">'[1]Bancos Múltiples'!#REF!</definedName>
    <definedName name="XA622.00" localSheetId="43">'[1]Bancos Múltiples'!#REF!</definedName>
    <definedName name="XA622.00" localSheetId="44">'[1]Bancos Múltiples'!#REF!</definedName>
    <definedName name="XA622.00" localSheetId="52">'[1]Bancos Múltiples'!#REF!</definedName>
    <definedName name="XA622.00" localSheetId="5">'[1]Bancos Múltiples'!#REF!</definedName>
    <definedName name="XA622.00" localSheetId="53">'[1]Bancos Múltiples'!#REF!</definedName>
    <definedName name="XA622.00" localSheetId="64">'[1]Bancos Múltiples'!#REF!</definedName>
    <definedName name="XA622.00" localSheetId="65">'[1]Bancos Múltiples'!#REF!</definedName>
    <definedName name="XA622.00" localSheetId="73">'[1]Bancos Múltiples'!#REF!</definedName>
    <definedName name="XA622.00" localSheetId="74">'[1]Bancos Múltiples'!#REF!</definedName>
    <definedName name="XA622.00">'[1]Bancos Múltiples'!#REF!</definedName>
    <definedName name="XA622.01" localSheetId="1">'[1]Bancos Múltiples'!#REF!</definedName>
    <definedName name="XA622.01" localSheetId="2">'[1]Bancos Múltiples'!#REF!</definedName>
    <definedName name="XA622.01" localSheetId="28">'[1]Bancos Múltiples'!#REF!</definedName>
    <definedName name="XA622.01" localSheetId="29">'[1]Bancos Múltiples'!#REF!</definedName>
    <definedName name="XA622.01" localSheetId="3">'[1]Bancos Múltiples'!#REF!</definedName>
    <definedName name="XA622.01" localSheetId="4">'[1]Bancos Múltiples'!#REF!</definedName>
    <definedName name="XA622.01" localSheetId="43">'[1]Bancos Múltiples'!#REF!</definedName>
    <definedName name="XA622.01" localSheetId="44">'[1]Bancos Múltiples'!#REF!</definedName>
    <definedName name="XA622.01" localSheetId="52">'[1]Bancos Múltiples'!#REF!</definedName>
    <definedName name="XA622.01" localSheetId="5">'[1]Bancos Múltiples'!#REF!</definedName>
    <definedName name="XA622.01" localSheetId="53">'[1]Bancos Múltiples'!#REF!</definedName>
    <definedName name="XA622.01" localSheetId="64">'[1]Bancos Múltiples'!#REF!</definedName>
    <definedName name="XA622.01" localSheetId="65">'[1]Bancos Múltiples'!#REF!</definedName>
    <definedName name="XA622.01" localSheetId="73">'[1]Bancos Múltiples'!#REF!</definedName>
    <definedName name="XA622.01" localSheetId="74">'[1]Bancos Múltiples'!#REF!</definedName>
    <definedName name="XA622.01">'[1]Bancos Múltiples'!#REF!</definedName>
    <definedName name="XA622.02" localSheetId="1">'[1]Bancos Múltiples'!#REF!</definedName>
    <definedName name="XA622.02" localSheetId="2">'[1]Bancos Múltiples'!#REF!</definedName>
    <definedName name="XA622.02" localSheetId="28">'[1]Bancos Múltiples'!#REF!</definedName>
    <definedName name="XA622.02" localSheetId="29">'[1]Bancos Múltiples'!#REF!</definedName>
    <definedName name="XA622.02" localSheetId="3">'[1]Bancos Múltiples'!#REF!</definedName>
    <definedName name="XA622.02" localSheetId="4">'[1]Bancos Múltiples'!#REF!</definedName>
    <definedName name="XA622.02" localSheetId="43">'[1]Bancos Múltiples'!#REF!</definedName>
    <definedName name="XA622.02" localSheetId="44">'[1]Bancos Múltiples'!#REF!</definedName>
    <definedName name="XA622.02" localSheetId="52">'[1]Bancos Múltiples'!#REF!</definedName>
    <definedName name="XA622.02" localSheetId="5">'[1]Bancos Múltiples'!#REF!</definedName>
    <definedName name="XA622.02" localSheetId="53">'[1]Bancos Múltiples'!#REF!</definedName>
    <definedName name="XA622.02" localSheetId="64">'[1]Bancos Múltiples'!#REF!</definedName>
    <definedName name="XA622.02" localSheetId="65">'[1]Bancos Múltiples'!#REF!</definedName>
    <definedName name="XA622.02" localSheetId="73">'[1]Bancos Múltiples'!#REF!</definedName>
    <definedName name="XA622.02" localSheetId="74">'[1]Bancos Múltiples'!#REF!</definedName>
    <definedName name="XA622.02">'[1]Bancos Múltiples'!#REF!</definedName>
    <definedName name="XA622.03" localSheetId="1">'[1]Bancos Múltiples'!#REF!</definedName>
    <definedName name="XA622.03" localSheetId="2">'[1]Bancos Múltiples'!#REF!</definedName>
    <definedName name="XA622.03" localSheetId="28">'[1]Bancos Múltiples'!#REF!</definedName>
    <definedName name="XA622.03" localSheetId="29">'[1]Bancos Múltiples'!#REF!</definedName>
    <definedName name="XA622.03" localSheetId="3">'[1]Bancos Múltiples'!#REF!</definedName>
    <definedName name="XA622.03" localSheetId="4">'[1]Bancos Múltiples'!#REF!</definedName>
    <definedName name="XA622.03" localSheetId="43">'[1]Bancos Múltiples'!#REF!</definedName>
    <definedName name="XA622.03" localSheetId="44">'[1]Bancos Múltiples'!#REF!</definedName>
    <definedName name="XA622.03" localSheetId="52">'[1]Bancos Múltiples'!#REF!</definedName>
    <definedName name="XA622.03" localSheetId="5">'[1]Bancos Múltiples'!#REF!</definedName>
    <definedName name="XA622.03" localSheetId="53">'[1]Bancos Múltiples'!#REF!</definedName>
    <definedName name="XA622.03" localSheetId="64">'[1]Bancos Múltiples'!#REF!</definedName>
    <definedName name="XA622.03" localSheetId="65">'[1]Bancos Múltiples'!#REF!</definedName>
    <definedName name="XA622.03" localSheetId="73">'[1]Bancos Múltiples'!#REF!</definedName>
    <definedName name="XA622.03" localSheetId="74">'[1]Bancos Múltiples'!#REF!</definedName>
    <definedName name="XA622.03">'[1]Bancos Múltiples'!#REF!</definedName>
    <definedName name="XA622.04" localSheetId="1">'[1]Bancos Múltiples'!#REF!</definedName>
    <definedName name="XA622.04" localSheetId="2">'[1]Bancos Múltiples'!#REF!</definedName>
    <definedName name="XA622.04" localSheetId="28">'[1]Bancos Múltiples'!#REF!</definedName>
    <definedName name="XA622.04" localSheetId="29">'[1]Bancos Múltiples'!#REF!</definedName>
    <definedName name="XA622.04" localSheetId="3">'[1]Bancos Múltiples'!#REF!</definedName>
    <definedName name="XA622.04" localSheetId="4">'[1]Bancos Múltiples'!#REF!</definedName>
    <definedName name="XA622.04" localSheetId="43">'[1]Bancos Múltiples'!#REF!</definedName>
    <definedName name="XA622.04" localSheetId="44">'[1]Bancos Múltiples'!#REF!</definedName>
    <definedName name="XA622.04" localSheetId="52">'[1]Bancos Múltiples'!#REF!</definedName>
    <definedName name="XA622.04" localSheetId="5">'[1]Bancos Múltiples'!#REF!</definedName>
    <definedName name="XA622.04" localSheetId="53">'[1]Bancos Múltiples'!#REF!</definedName>
    <definedName name="XA622.04" localSheetId="64">'[1]Bancos Múltiples'!#REF!</definedName>
    <definedName name="XA622.04" localSheetId="65">'[1]Bancos Múltiples'!#REF!</definedName>
    <definedName name="XA622.04" localSheetId="73">'[1]Bancos Múltiples'!#REF!</definedName>
    <definedName name="XA622.04" localSheetId="74">'[1]Bancos Múltiples'!#REF!</definedName>
    <definedName name="XA622.04">'[1]Bancos Múltiples'!#REF!</definedName>
    <definedName name="XA622.05" localSheetId="1">'[1]Bancos Múltiples'!#REF!</definedName>
    <definedName name="XA622.05" localSheetId="2">'[1]Bancos Múltiples'!#REF!</definedName>
    <definedName name="XA622.05" localSheetId="28">'[1]Bancos Múltiples'!#REF!</definedName>
    <definedName name="XA622.05" localSheetId="29">'[1]Bancos Múltiples'!#REF!</definedName>
    <definedName name="XA622.05" localSheetId="3">'[1]Bancos Múltiples'!#REF!</definedName>
    <definedName name="XA622.05" localSheetId="4">'[1]Bancos Múltiples'!#REF!</definedName>
    <definedName name="XA622.05" localSheetId="43">'[1]Bancos Múltiples'!#REF!</definedName>
    <definedName name="XA622.05" localSheetId="44">'[1]Bancos Múltiples'!#REF!</definedName>
    <definedName name="XA622.05" localSheetId="52">'[1]Bancos Múltiples'!#REF!</definedName>
    <definedName name="XA622.05" localSheetId="5">'[1]Bancos Múltiples'!#REF!</definedName>
    <definedName name="XA622.05" localSheetId="53">'[1]Bancos Múltiples'!#REF!</definedName>
    <definedName name="XA622.05" localSheetId="64">'[1]Bancos Múltiples'!#REF!</definedName>
    <definedName name="XA622.05" localSheetId="65">'[1]Bancos Múltiples'!#REF!</definedName>
    <definedName name="XA622.05" localSheetId="73">'[1]Bancos Múltiples'!#REF!</definedName>
    <definedName name="XA622.05" localSheetId="74">'[1]Bancos Múltiples'!#REF!</definedName>
    <definedName name="XA622.05">'[1]Bancos Múltiples'!#REF!</definedName>
    <definedName name="XA622.06" localSheetId="1">'[1]Bancos Múltiples'!#REF!</definedName>
    <definedName name="XA622.06" localSheetId="2">'[1]Bancos Múltiples'!#REF!</definedName>
    <definedName name="XA622.06" localSheetId="28">'[1]Bancos Múltiples'!#REF!</definedName>
    <definedName name="XA622.06" localSheetId="29">'[1]Bancos Múltiples'!#REF!</definedName>
    <definedName name="XA622.06" localSheetId="3">'[1]Bancos Múltiples'!#REF!</definedName>
    <definedName name="XA622.06" localSheetId="4">'[1]Bancos Múltiples'!#REF!</definedName>
    <definedName name="XA622.06" localSheetId="43">'[1]Bancos Múltiples'!#REF!</definedName>
    <definedName name="XA622.06" localSheetId="44">'[1]Bancos Múltiples'!#REF!</definedName>
    <definedName name="XA622.06" localSheetId="52">'[1]Bancos Múltiples'!#REF!</definedName>
    <definedName name="XA622.06" localSheetId="5">'[1]Bancos Múltiples'!#REF!</definedName>
    <definedName name="XA622.06" localSheetId="53">'[1]Bancos Múltiples'!#REF!</definedName>
    <definedName name="XA622.06" localSheetId="64">'[1]Bancos Múltiples'!#REF!</definedName>
    <definedName name="XA622.06" localSheetId="65">'[1]Bancos Múltiples'!#REF!</definedName>
    <definedName name="XA622.06" localSheetId="73">'[1]Bancos Múltiples'!#REF!</definedName>
    <definedName name="XA622.06" localSheetId="74">'[1]Bancos Múltiples'!#REF!</definedName>
    <definedName name="XA622.06">'[1]Bancos Múltiples'!#REF!</definedName>
    <definedName name="XA622.99" localSheetId="1">'[1]Bancos Múltiples'!#REF!</definedName>
    <definedName name="XA622.99" localSheetId="2">'[1]Bancos Múltiples'!#REF!</definedName>
    <definedName name="XA622.99" localSheetId="28">'[1]Bancos Múltiples'!#REF!</definedName>
    <definedName name="XA622.99" localSheetId="29">'[1]Bancos Múltiples'!#REF!</definedName>
    <definedName name="XA622.99" localSheetId="3">'[1]Bancos Múltiples'!#REF!</definedName>
    <definedName name="XA622.99" localSheetId="4">'[1]Bancos Múltiples'!#REF!</definedName>
    <definedName name="XA622.99" localSheetId="43">'[1]Bancos Múltiples'!#REF!</definedName>
    <definedName name="XA622.99" localSheetId="44">'[1]Bancos Múltiples'!#REF!</definedName>
    <definedName name="XA622.99" localSheetId="52">'[1]Bancos Múltiples'!#REF!</definedName>
    <definedName name="XA622.99" localSheetId="5">'[1]Bancos Múltiples'!#REF!</definedName>
    <definedName name="XA622.99" localSheetId="53">'[1]Bancos Múltiples'!#REF!</definedName>
    <definedName name="XA622.99" localSheetId="64">'[1]Bancos Múltiples'!#REF!</definedName>
    <definedName name="XA622.99" localSheetId="65">'[1]Bancos Múltiples'!#REF!</definedName>
    <definedName name="XA622.99" localSheetId="73">'[1]Bancos Múltiples'!#REF!</definedName>
    <definedName name="XA622.99" localSheetId="74">'[1]Bancos Múltiples'!#REF!</definedName>
    <definedName name="XA622.99">'[1]Bancos Múltiples'!#REF!</definedName>
    <definedName name="XA623.00" localSheetId="1">'[1]Bancos Múltiples'!#REF!</definedName>
    <definedName name="XA623.00" localSheetId="2">'[1]Bancos Múltiples'!#REF!</definedName>
    <definedName name="XA623.00" localSheetId="28">'[1]Bancos Múltiples'!#REF!</definedName>
    <definedName name="XA623.00" localSheetId="29">'[1]Bancos Múltiples'!#REF!</definedName>
    <definedName name="XA623.00" localSheetId="3">'[1]Bancos Múltiples'!#REF!</definedName>
    <definedName name="XA623.00" localSheetId="4">'[1]Bancos Múltiples'!#REF!</definedName>
    <definedName name="XA623.00" localSheetId="43">'[1]Bancos Múltiples'!#REF!</definedName>
    <definedName name="XA623.00" localSheetId="44">'[1]Bancos Múltiples'!#REF!</definedName>
    <definedName name="XA623.00" localSheetId="52">'[1]Bancos Múltiples'!#REF!</definedName>
    <definedName name="XA623.00" localSheetId="5">'[1]Bancos Múltiples'!#REF!</definedName>
    <definedName name="XA623.00" localSheetId="53">'[1]Bancos Múltiples'!#REF!</definedName>
    <definedName name="XA623.00" localSheetId="64">'[1]Bancos Múltiples'!#REF!</definedName>
    <definedName name="XA623.00" localSheetId="65">'[1]Bancos Múltiples'!#REF!</definedName>
    <definedName name="XA623.00" localSheetId="73">'[1]Bancos Múltiples'!#REF!</definedName>
    <definedName name="XA623.00" localSheetId="74">'[1]Bancos Múltiples'!#REF!</definedName>
    <definedName name="XA623.00">'[1]Bancos Múltiples'!#REF!</definedName>
    <definedName name="XA623.01" localSheetId="1">'[1]Bancos Múltiples'!#REF!</definedName>
    <definedName name="XA623.01" localSheetId="2">'[1]Bancos Múltiples'!#REF!</definedName>
    <definedName name="XA623.01" localSheetId="28">'[1]Bancos Múltiples'!#REF!</definedName>
    <definedName name="XA623.01" localSheetId="29">'[1]Bancos Múltiples'!#REF!</definedName>
    <definedName name="XA623.01" localSheetId="3">'[1]Bancos Múltiples'!#REF!</definedName>
    <definedName name="XA623.01" localSheetId="4">'[1]Bancos Múltiples'!#REF!</definedName>
    <definedName name="XA623.01" localSheetId="43">'[1]Bancos Múltiples'!#REF!</definedName>
    <definedName name="XA623.01" localSheetId="44">'[1]Bancos Múltiples'!#REF!</definedName>
    <definedName name="XA623.01" localSheetId="52">'[1]Bancos Múltiples'!#REF!</definedName>
    <definedName name="XA623.01" localSheetId="5">'[1]Bancos Múltiples'!#REF!</definedName>
    <definedName name="XA623.01" localSheetId="53">'[1]Bancos Múltiples'!#REF!</definedName>
    <definedName name="XA623.01" localSheetId="64">'[1]Bancos Múltiples'!#REF!</definedName>
    <definedName name="XA623.01" localSheetId="65">'[1]Bancos Múltiples'!#REF!</definedName>
    <definedName name="XA623.01" localSheetId="73">'[1]Bancos Múltiples'!#REF!</definedName>
    <definedName name="XA623.01" localSheetId="74">'[1]Bancos Múltiples'!#REF!</definedName>
    <definedName name="XA623.01">'[1]Bancos Múltiples'!#REF!</definedName>
    <definedName name="XA623.02" localSheetId="1">'[1]Bancos Múltiples'!#REF!</definedName>
    <definedName name="XA623.02" localSheetId="2">'[1]Bancos Múltiples'!#REF!</definedName>
    <definedName name="XA623.02" localSheetId="28">'[1]Bancos Múltiples'!#REF!</definedName>
    <definedName name="XA623.02" localSheetId="29">'[1]Bancos Múltiples'!#REF!</definedName>
    <definedName name="XA623.02" localSheetId="3">'[1]Bancos Múltiples'!#REF!</definedName>
    <definedName name="XA623.02" localSheetId="4">'[1]Bancos Múltiples'!#REF!</definedName>
    <definedName name="XA623.02" localSheetId="43">'[1]Bancos Múltiples'!#REF!</definedName>
    <definedName name="XA623.02" localSheetId="44">'[1]Bancos Múltiples'!#REF!</definedName>
    <definedName name="XA623.02" localSheetId="52">'[1]Bancos Múltiples'!#REF!</definedName>
    <definedName name="XA623.02" localSheetId="5">'[1]Bancos Múltiples'!#REF!</definedName>
    <definedName name="XA623.02" localSheetId="53">'[1]Bancos Múltiples'!#REF!</definedName>
    <definedName name="XA623.02" localSheetId="64">'[1]Bancos Múltiples'!#REF!</definedName>
    <definedName name="XA623.02" localSheetId="65">'[1]Bancos Múltiples'!#REF!</definedName>
    <definedName name="XA623.02" localSheetId="73">'[1]Bancos Múltiples'!#REF!</definedName>
    <definedName name="XA623.02" localSheetId="74">'[1]Bancos Múltiples'!#REF!</definedName>
    <definedName name="XA623.02">'[1]Bancos Múltiples'!#REF!</definedName>
    <definedName name="XA623.03" localSheetId="1">'[1]Bancos Múltiples'!#REF!</definedName>
    <definedName name="XA623.03" localSheetId="2">'[1]Bancos Múltiples'!#REF!</definedName>
    <definedName name="XA623.03" localSheetId="28">'[1]Bancos Múltiples'!#REF!</definedName>
    <definedName name="XA623.03" localSheetId="29">'[1]Bancos Múltiples'!#REF!</definedName>
    <definedName name="XA623.03" localSheetId="3">'[1]Bancos Múltiples'!#REF!</definedName>
    <definedName name="XA623.03" localSheetId="4">'[1]Bancos Múltiples'!#REF!</definedName>
    <definedName name="XA623.03" localSheetId="43">'[1]Bancos Múltiples'!#REF!</definedName>
    <definedName name="XA623.03" localSheetId="44">'[1]Bancos Múltiples'!#REF!</definedName>
    <definedName name="XA623.03" localSheetId="52">'[1]Bancos Múltiples'!#REF!</definedName>
    <definedName name="XA623.03" localSheetId="5">'[1]Bancos Múltiples'!#REF!</definedName>
    <definedName name="XA623.03" localSheetId="53">'[1]Bancos Múltiples'!#REF!</definedName>
    <definedName name="XA623.03" localSheetId="64">'[1]Bancos Múltiples'!#REF!</definedName>
    <definedName name="XA623.03" localSheetId="65">'[1]Bancos Múltiples'!#REF!</definedName>
    <definedName name="XA623.03" localSheetId="73">'[1]Bancos Múltiples'!#REF!</definedName>
    <definedName name="XA623.03" localSheetId="74">'[1]Bancos Múltiples'!#REF!</definedName>
    <definedName name="XA623.03">'[1]Bancos Múltiples'!#REF!</definedName>
    <definedName name="XA623.04" localSheetId="1">'[1]Bancos Múltiples'!#REF!</definedName>
    <definedName name="XA623.04" localSheetId="2">'[1]Bancos Múltiples'!#REF!</definedName>
    <definedName name="XA623.04" localSheetId="28">'[1]Bancos Múltiples'!#REF!</definedName>
    <definedName name="XA623.04" localSheetId="29">'[1]Bancos Múltiples'!#REF!</definedName>
    <definedName name="XA623.04" localSheetId="3">'[1]Bancos Múltiples'!#REF!</definedName>
    <definedName name="XA623.04" localSheetId="4">'[1]Bancos Múltiples'!#REF!</definedName>
    <definedName name="XA623.04" localSheetId="43">'[1]Bancos Múltiples'!#REF!</definedName>
    <definedName name="XA623.04" localSheetId="44">'[1]Bancos Múltiples'!#REF!</definedName>
    <definedName name="XA623.04" localSheetId="52">'[1]Bancos Múltiples'!#REF!</definedName>
    <definedName name="XA623.04" localSheetId="5">'[1]Bancos Múltiples'!#REF!</definedName>
    <definedName name="XA623.04" localSheetId="53">'[1]Bancos Múltiples'!#REF!</definedName>
    <definedName name="XA623.04" localSheetId="64">'[1]Bancos Múltiples'!#REF!</definedName>
    <definedName name="XA623.04" localSheetId="65">'[1]Bancos Múltiples'!#REF!</definedName>
    <definedName name="XA623.04" localSheetId="73">'[1]Bancos Múltiples'!#REF!</definedName>
    <definedName name="XA623.04" localSheetId="74">'[1]Bancos Múltiples'!#REF!</definedName>
    <definedName name="XA623.04">'[1]Bancos Múltiples'!#REF!</definedName>
    <definedName name="XA623.05" localSheetId="1">'[1]Bancos Múltiples'!#REF!</definedName>
    <definedName name="XA623.05" localSheetId="2">'[1]Bancos Múltiples'!#REF!</definedName>
    <definedName name="XA623.05" localSheetId="28">'[1]Bancos Múltiples'!#REF!</definedName>
    <definedName name="XA623.05" localSheetId="29">'[1]Bancos Múltiples'!#REF!</definedName>
    <definedName name="XA623.05" localSheetId="3">'[1]Bancos Múltiples'!#REF!</definedName>
    <definedName name="XA623.05" localSheetId="4">'[1]Bancos Múltiples'!#REF!</definedName>
    <definedName name="XA623.05" localSheetId="43">'[1]Bancos Múltiples'!#REF!</definedName>
    <definedName name="XA623.05" localSheetId="44">'[1]Bancos Múltiples'!#REF!</definedName>
    <definedName name="XA623.05" localSheetId="52">'[1]Bancos Múltiples'!#REF!</definedName>
    <definedName name="XA623.05" localSheetId="5">'[1]Bancos Múltiples'!#REF!</definedName>
    <definedName name="XA623.05" localSheetId="53">'[1]Bancos Múltiples'!#REF!</definedName>
    <definedName name="XA623.05" localSheetId="64">'[1]Bancos Múltiples'!#REF!</definedName>
    <definedName name="XA623.05" localSheetId="65">'[1]Bancos Múltiples'!#REF!</definedName>
    <definedName name="XA623.05" localSheetId="73">'[1]Bancos Múltiples'!#REF!</definedName>
    <definedName name="XA623.05" localSheetId="74">'[1]Bancos Múltiples'!#REF!</definedName>
    <definedName name="XA623.05">'[1]Bancos Múltiples'!#REF!</definedName>
    <definedName name="XA623.06" localSheetId="1">'[1]Bancos Múltiples'!#REF!</definedName>
    <definedName name="XA623.06" localSheetId="2">'[1]Bancos Múltiples'!#REF!</definedName>
    <definedName name="XA623.06" localSheetId="28">'[1]Bancos Múltiples'!#REF!</definedName>
    <definedName name="XA623.06" localSheetId="29">'[1]Bancos Múltiples'!#REF!</definedName>
    <definedName name="XA623.06" localSheetId="3">'[1]Bancos Múltiples'!#REF!</definedName>
    <definedName name="XA623.06" localSheetId="4">'[1]Bancos Múltiples'!#REF!</definedName>
    <definedName name="XA623.06" localSheetId="43">'[1]Bancos Múltiples'!#REF!</definedName>
    <definedName name="XA623.06" localSheetId="44">'[1]Bancos Múltiples'!#REF!</definedName>
    <definedName name="XA623.06" localSheetId="52">'[1]Bancos Múltiples'!#REF!</definedName>
    <definedName name="XA623.06" localSheetId="5">'[1]Bancos Múltiples'!#REF!</definedName>
    <definedName name="XA623.06" localSheetId="53">'[1]Bancos Múltiples'!#REF!</definedName>
    <definedName name="XA623.06" localSheetId="64">'[1]Bancos Múltiples'!#REF!</definedName>
    <definedName name="XA623.06" localSheetId="65">'[1]Bancos Múltiples'!#REF!</definedName>
    <definedName name="XA623.06" localSheetId="73">'[1]Bancos Múltiples'!#REF!</definedName>
    <definedName name="XA623.06" localSheetId="74">'[1]Bancos Múltiples'!#REF!</definedName>
    <definedName name="XA623.06">'[1]Bancos Múltiples'!#REF!</definedName>
    <definedName name="XA623.99" localSheetId="1">'[1]Bancos Múltiples'!#REF!</definedName>
    <definedName name="XA623.99" localSheetId="2">'[1]Bancos Múltiples'!#REF!</definedName>
    <definedName name="XA623.99" localSheetId="28">'[1]Bancos Múltiples'!#REF!</definedName>
    <definedName name="XA623.99" localSheetId="29">'[1]Bancos Múltiples'!#REF!</definedName>
    <definedName name="XA623.99" localSheetId="3">'[1]Bancos Múltiples'!#REF!</definedName>
    <definedName name="XA623.99" localSheetId="4">'[1]Bancos Múltiples'!#REF!</definedName>
    <definedName name="XA623.99" localSheetId="43">'[1]Bancos Múltiples'!#REF!</definedName>
    <definedName name="XA623.99" localSheetId="44">'[1]Bancos Múltiples'!#REF!</definedName>
    <definedName name="XA623.99" localSheetId="52">'[1]Bancos Múltiples'!#REF!</definedName>
    <definedName name="XA623.99" localSheetId="5">'[1]Bancos Múltiples'!#REF!</definedName>
    <definedName name="XA623.99" localSheetId="53">'[1]Bancos Múltiples'!#REF!</definedName>
    <definedName name="XA623.99" localSheetId="64">'[1]Bancos Múltiples'!#REF!</definedName>
    <definedName name="XA623.99" localSheetId="65">'[1]Bancos Múltiples'!#REF!</definedName>
    <definedName name="XA623.99" localSheetId="73">'[1]Bancos Múltiples'!#REF!</definedName>
    <definedName name="XA623.99" localSheetId="74">'[1]Bancos Múltiples'!#REF!</definedName>
    <definedName name="XA623.99">'[1]Bancos Múltiples'!#REF!</definedName>
    <definedName name="XA624.00" localSheetId="1">'[1]Bancos Múltiples'!#REF!</definedName>
    <definedName name="XA624.00" localSheetId="2">'[1]Bancos Múltiples'!#REF!</definedName>
    <definedName name="XA624.00" localSheetId="28">'[1]Bancos Múltiples'!#REF!</definedName>
    <definedName name="XA624.00" localSheetId="29">'[1]Bancos Múltiples'!#REF!</definedName>
    <definedName name="XA624.00" localSheetId="3">'[1]Bancos Múltiples'!#REF!</definedName>
    <definedName name="XA624.00" localSheetId="4">'[1]Bancos Múltiples'!#REF!</definedName>
    <definedName name="XA624.00" localSheetId="43">'[1]Bancos Múltiples'!#REF!</definedName>
    <definedName name="XA624.00" localSheetId="44">'[1]Bancos Múltiples'!#REF!</definedName>
    <definedName name="XA624.00" localSheetId="52">'[1]Bancos Múltiples'!#REF!</definedName>
    <definedName name="XA624.00" localSheetId="5">'[1]Bancos Múltiples'!#REF!</definedName>
    <definedName name="XA624.00" localSheetId="53">'[1]Bancos Múltiples'!#REF!</definedName>
    <definedName name="XA624.00" localSheetId="64">'[1]Bancos Múltiples'!#REF!</definedName>
    <definedName name="XA624.00" localSheetId="65">'[1]Bancos Múltiples'!#REF!</definedName>
    <definedName name="XA624.00" localSheetId="73">'[1]Bancos Múltiples'!#REF!</definedName>
    <definedName name="XA624.00" localSheetId="74">'[1]Bancos Múltiples'!#REF!</definedName>
    <definedName name="XA624.00">'[1]Bancos Múltiples'!#REF!</definedName>
    <definedName name="XA624.01" localSheetId="1">'[1]Bancos Múltiples'!#REF!</definedName>
    <definedName name="XA624.01" localSheetId="2">'[1]Bancos Múltiples'!#REF!</definedName>
    <definedName name="XA624.01" localSheetId="28">'[1]Bancos Múltiples'!#REF!</definedName>
    <definedName name="XA624.01" localSheetId="29">'[1]Bancos Múltiples'!#REF!</definedName>
    <definedName name="XA624.01" localSheetId="3">'[1]Bancos Múltiples'!#REF!</definedName>
    <definedName name="XA624.01" localSheetId="4">'[1]Bancos Múltiples'!#REF!</definedName>
    <definedName name="XA624.01" localSheetId="43">'[1]Bancos Múltiples'!#REF!</definedName>
    <definedName name="XA624.01" localSheetId="44">'[1]Bancos Múltiples'!#REF!</definedName>
    <definedName name="XA624.01" localSheetId="52">'[1]Bancos Múltiples'!#REF!</definedName>
    <definedName name="XA624.01" localSheetId="5">'[1]Bancos Múltiples'!#REF!</definedName>
    <definedName name="XA624.01" localSheetId="53">'[1]Bancos Múltiples'!#REF!</definedName>
    <definedName name="XA624.01" localSheetId="64">'[1]Bancos Múltiples'!#REF!</definedName>
    <definedName name="XA624.01" localSheetId="65">'[1]Bancos Múltiples'!#REF!</definedName>
    <definedName name="XA624.01" localSheetId="73">'[1]Bancos Múltiples'!#REF!</definedName>
    <definedName name="XA624.01" localSheetId="74">'[1]Bancos Múltiples'!#REF!</definedName>
    <definedName name="XA624.01">'[1]Bancos Múltiples'!#REF!</definedName>
    <definedName name="XA630.00" localSheetId="1">'[1]Bancos Múltiples'!#REF!</definedName>
    <definedName name="XA630.00" localSheetId="2">'[1]Bancos Múltiples'!#REF!</definedName>
    <definedName name="XA630.00" localSheetId="28">'[1]Bancos Múltiples'!#REF!</definedName>
    <definedName name="XA630.00" localSheetId="29">'[1]Bancos Múltiples'!#REF!</definedName>
    <definedName name="XA630.00" localSheetId="3">'[1]Bancos Múltiples'!#REF!</definedName>
    <definedName name="XA630.00" localSheetId="4">'[1]Bancos Múltiples'!#REF!</definedName>
    <definedName name="XA630.00" localSheetId="43">'[1]Bancos Múltiples'!#REF!</definedName>
    <definedName name="XA630.00" localSheetId="44">'[1]Bancos Múltiples'!#REF!</definedName>
    <definedName name="XA630.00" localSheetId="52">'[1]Bancos Múltiples'!#REF!</definedName>
    <definedName name="XA630.00" localSheetId="5">'[1]Bancos Múltiples'!#REF!</definedName>
    <definedName name="XA630.00" localSheetId="53">'[1]Bancos Múltiples'!#REF!</definedName>
    <definedName name="XA630.00" localSheetId="64">'[1]Bancos Múltiples'!#REF!</definedName>
    <definedName name="XA630.00" localSheetId="65">'[1]Bancos Múltiples'!#REF!</definedName>
    <definedName name="XA630.00" localSheetId="73">'[1]Bancos Múltiples'!#REF!</definedName>
    <definedName name="XA630.00" localSheetId="74">'[1]Bancos Múltiples'!#REF!</definedName>
    <definedName name="XA630.00">'[1]Bancos Múltiples'!#REF!</definedName>
    <definedName name="XA631.00" localSheetId="1">'[1]Bancos Múltiples'!#REF!</definedName>
    <definedName name="XA631.00" localSheetId="2">'[1]Bancos Múltiples'!#REF!</definedName>
    <definedName name="XA631.00" localSheetId="28">'[1]Bancos Múltiples'!#REF!</definedName>
    <definedName name="XA631.00" localSheetId="29">'[1]Bancos Múltiples'!#REF!</definedName>
    <definedName name="XA631.00" localSheetId="3">'[1]Bancos Múltiples'!#REF!</definedName>
    <definedName name="XA631.00" localSheetId="4">'[1]Bancos Múltiples'!#REF!</definedName>
    <definedName name="XA631.00" localSheetId="43">'[1]Bancos Múltiples'!#REF!</definedName>
    <definedName name="XA631.00" localSheetId="44">'[1]Bancos Múltiples'!#REF!</definedName>
    <definedName name="XA631.00" localSheetId="52">'[1]Bancos Múltiples'!#REF!</definedName>
    <definedName name="XA631.00" localSheetId="5">'[1]Bancos Múltiples'!#REF!</definedName>
    <definedName name="XA631.00" localSheetId="53">'[1]Bancos Múltiples'!#REF!</definedName>
    <definedName name="XA631.00" localSheetId="64">'[1]Bancos Múltiples'!#REF!</definedName>
    <definedName name="XA631.00" localSheetId="65">'[1]Bancos Múltiples'!#REF!</definedName>
    <definedName name="XA631.00" localSheetId="73">'[1]Bancos Múltiples'!#REF!</definedName>
    <definedName name="XA631.00" localSheetId="74">'[1]Bancos Múltiples'!#REF!</definedName>
    <definedName name="XA631.00">'[1]Bancos Múltiples'!#REF!</definedName>
    <definedName name="XA631.01" localSheetId="1">'[1]Bancos Múltiples'!#REF!</definedName>
    <definedName name="XA631.01" localSheetId="2">'[1]Bancos Múltiples'!#REF!</definedName>
    <definedName name="XA631.01" localSheetId="28">'[1]Bancos Múltiples'!#REF!</definedName>
    <definedName name="XA631.01" localSheetId="29">'[1]Bancos Múltiples'!#REF!</definedName>
    <definedName name="XA631.01" localSheetId="3">'[1]Bancos Múltiples'!#REF!</definedName>
    <definedName name="XA631.01" localSheetId="4">'[1]Bancos Múltiples'!#REF!</definedName>
    <definedName name="XA631.01" localSheetId="43">'[1]Bancos Múltiples'!#REF!</definedName>
    <definedName name="XA631.01" localSheetId="44">'[1]Bancos Múltiples'!#REF!</definedName>
    <definedName name="XA631.01" localSheetId="52">'[1]Bancos Múltiples'!#REF!</definedName>
    <definedName name="XA631.01" localSheetId="5">'[1]Bancos Múltiples'!#REF!</definedName>
    <definedName name="XA631.01" localSheetId="53">'[1]Bancos Múltiples'!#REF!</definedName>
    <definedName name="XA631.01" localSheetId="64">'[1]Bancos Múltiples'!#REF!</definedName>
    <definedName name="XA631.01" localSheetId="65">'[1]Bancos Múltiples'!#REF!</definedName>
    <definedName name="XA631.01" localSheetId="73">'[1]Bancos Múltiples'!#REF!</definedName>
    <definedName name="XA631.01" localSheetId="74">'[1]Bancos Múltiples'!#REF!</definedName>
    <definedName name="XA631.01">'[1]Bancos Múltiples'!#REF!</definedName>
    <definedName name="XA632.00" localSheetId="1">'[1]Bancos Múltiples'!#REF!</definedName>
    <definedName name="XA632.00" localSheetId="2">'[1]Bancos Múltiples'!#REF!</definedName>
    <definedName name="XA632.00" localSheetId="28">'[1]Bancos Múltiples'!#REF!</definedName>
    <definedName name="XA632.00" localSheetId="29">'[1]Bancos Múltiples'!#REF!</definedName>
    <definedName name="XA632.00" localSheetId="3">'[1]Bancos Múltiples'!#REF!</definedName>
    <definedName name="XA632.00" localSheetId="4">'[1]Bancos Múltiples'!#REF!</definedName>
    <definedName name="XA632.00" localSheetId="43">'[1]Bancos Múltiples'!#REF!</definedName>
    <definedName name="XA632.00" localSheetId="44">'[1]Bancos Múltiples'!#REF!</definedName>
    <definedName name="XA632.00" localSheetId="52">'[1]Bancos Múltiples'!#REF!</definedName>
    <definedName name="XA632.00" localSheetId="5">'[1]Bancos Múltiples'!#REF!</definedName>
    <definedName name="XA632.00" localSheetId="53">'[1]Bancos Múltiples'!#REF!</definedName>
    <definedName name="XA632.00" localSheetId="64">'[1]Bancos Múltiples'!#REF!</definedName>
    <definedName name="XA632.00" localSheetId="65">'[1]Bancos Múltiples'!#REF!</definedName>
    <definedName name="XA632.00" localSheetId="73">'[1]Bancos Múltiples'!#REF!</definedName>
    <definedName name="XA632.00" localSheetId="74">'[1]Bancos Múltiples'!#REF!</definedName>
    <definedName name="XA632.00">'[1]Bancos Múltiples'!#REF!</definedName>
    <definedName name="XA632.01" localSheetId="1">'[1]Bancos Múltiples'!#REF!</definedName>
    <definedName name="XA632.01" localSheetId="2">'[1]Bancos Múltiples'!#REF!</definedName>
    <definedName name="XA632.01" localSheetId="28">'[1]Bancos Múltiples'!#REF!</definedName>
    <definedName name="XA632.01" localSheetId="29">'[1]Bancos Múltiples'!#REF!</definedName>
    <definedName name="XA632.01" localSheetId="3">'[1]Bancos Múltiples'!#REF!</definedName>
    <definedName name="XA632.01" localSheetId="4">'[1]Bancos Múltiples'!#REF!</definedName>
    <definedName name="XA632.01" localSheetId="43">'[1]Bancos Múltiples'!#REF!</definedName>
    <definedName name="XA632.01" localSheetId="44">'[1]Bancos Múltiples'!#REF!</definedName>
    <definedName name="XA632.01" localSheetId="52">'[1]Bancos Múltiples'!#REF!</definedName>
    <definedName name="XA632.01" localSheetId="5">'[1]Bancos Múltiples'!#REF!</definedName>
    <definedName name="XA632.01" localSheetId="53">'[1]Bancos Múltiples'!#REF!</definedName>
    <definedName name="XA632.01" localSheetId="64">'[1]Bancos Múltiples'!#REF!</definedName>
    <definedName name="XA632.01" localSheetId="65">'[1]Bancos Múltiples'!#REF!</definedName>
    <definedName name="XA632.01" localSheetId="73">'[1]Bancos Múltiples'!#REF!</definedName>
    <definedName name="XA632.01" localSheetId="74">'[1]Bancos Múltiples'!#REF!</definedName>
    <definedName name="XA632.01">'[1]Bancos Múltiples'!#REF!</definedName>
    <definedName name="XA640.00" localSheetId="1">'[1]Bancos Múltiples'!#REF!</definedName>
    <definedName name="XA640.00" localSheetId="2">'[1]Bancos Múltiples'!#REF!</definedName>
    <definedName name="XA640.00" localSheetId="28">'[1]Bancos Múltiples'!#REF!</definedName>
    <definedName name="XA640.00" localSheetId="29">'[1]Bancos Múltiples'!#REF!</definedName>
    <definedName name="XA640.00" localSheetId="3">'[1]Bancos Múltiples'!#REF!</definedName>
    <definedName name="XA640.00" localSheetId="4">'[1]Bancos Múltiples'!#REF!</definedName>
    <definedName name="XA640.00" localSheetId="43">'[1]Bancos Múltiples'!#REF!</definedName>
    <definedName name="XA640.00" localSheetId="44">'[1]Bancos Múltiples'!#REF!</definedName>
    <definedName name="XA640.00" localSheetId="52">'[1]Bancos Múltiples'!#REF!</definedName>
    <definedName name="XA640.00" localSheetId="5">'[1]Bancos Múltiples'!#REF!</definedName>
    <definedName name="XA640.00" localSheetId="53">'[1]Bancos Múltiples'!#REF!</definedName>
    <definedName name="XA640.00" localSheetId="64">'[1]Bancos Múltiples'!#REF!</definedName>
    <definedName name="XA640.00" localSheetId="65">'[1]Bancos Múltiples'!#REF!</definedName>
    <definedName name="XA640.00" localSheetId="73">'[1]Bancos Múltiples'!#REF!</definedName>
    <definedName name="XA640.00" localSheetId="74">'[1]Bancos Múltiples'!#REF!</definedName>
    <definedName name="XA640.00">'[1]Bancos Múltiples'!#REF!</definedName>
    <definedName name="XA641.00" localSheetId="1">'[1]Bancos Múltiples'!#REF!</definedName>
    <definedName name="XA641.00" localSheetId="2">'[1]Bancos Múltiples'!#REF!</definedName>
    <definedName name="XA641.00" localSheetId="28">'[1]Bancos Múltiples'!#REF!</definedName>
    <definedName name="XA641.00" localSheetId="29">'[1]Bancos Múltiples'!#REF!</definedName>
    <definedName name="XA641.00" localSheetId="3">'[1]Bancos Múltiples'!#REF!</definedName>
    <definedName name="XA641.00" localSheetId="4">'[1]Bancos Múltiples'!#REF!</definedName>
    <definedName name="XA641.00" localSheetId="43">'[1]Bancos Múltiples'!#REF!</definedName>
    <definedName name="XA641.00" localSheetId="44">'[1]Bancos Múltiples'!#REF!</definedName>
    <definedName name="XA641.00" localSheetId="52">'[1]Bancos Múltiples'!#REF!</definedName>
    <definedName name="XA641.00" localSheetId="5">'[1]Bancos Múltiples'!#REF!</definedName>
    <definedName name="XA641.00" localSheetId="53">'[1]Bancos Múltiples'!#REF!</definedName>
    <definedName name="XA641.00" localSheetId="64">'[1]Bancos Múltiples'!#REF!</definedName>
    <definedName name="XA641.00" localSheetId="65">'[1]Bancos Múltiples'!#REF!</definedName>
    <definedName name="XA641.00" localSheetId="73">'[1]Bancos Múltiples'!#REF!</definedName>
    <definedName name="XA641.00" localSheetId="74">'[1]Bancos Múltiples'!#REF!</definedName>
    <definedName name="XA641.00">'[1]Bancos Múltiples'!#REF!</definedName>
    <definedName name="XA641.01" localSheetId="1">'[1]Bancos Múltiples'!#REF!</definedName>
    <definedName name="XA641.01" localSheetId="2">'[1]Bancos Múltiples'!#REF!</definedName>
    <definedName name="XA641.01" localSheetId="28">'[1]Bancos Múltiples'!#REF!</definedName>
    <definedName name="XA641.01" localSheetId="29">'[1]Bancos Múltiples'!#REF!</definedName>
    <definedName name="XA641.01" localSheetId="3">'[1]Bancos Múltiples'!#REF!</definedName>
    <definedName name="XA641.01" localSheetId="4">'[1]Bancos Múltiples'!#REF!</definedName>
    <definedName name="XA641.01" localSheetId="43">'[1]Bancos Múltiples'!#REF!</definedName>
    <definedName name="XA641.01" localSheetId="44">'[1]Bancos Múltiples'!#REF!</definedName>
    <definedName name="XA641.01" localSheetId="52">'[1]Bancos Múltiples'!#REF!</definedName>
    <definedName name="XA641.01" localSheetId="5">'[1]Bancos Múltiples'!#REF!</definedName>
    <definedName name="XA641.01" localSheetId="53">'[1]Bancos Múltiples'!#REF!</definedName>
    <definedName name="XA641.01" localSheetId="64">'[1]Bancos Múltiples'!#REF!</definedName>
    <definedName name="XA641.01" localSheetId="65">'[1]Bancos Múltiples'!#REF!</definedName>
    <definedName name="XA641.01" localSheetId="73">'[1]Bancos Múltiples'!#REF!</definedName>
    <definedName name="XA641.01" localSheetId="74">'[1]Bancos Múltiples'!#REF!</definedName>
    <definedName name="XA641.01">'[1]Bancos Múltiples'!#REF!</definedName>
    <definedName name="XA642.00" localSheetId="1">'[1]Bancos Múltiples'!#REF!</definedName>
    <definedName name="XA642.00" localSheetId="2">'[1]Bancos Múltiples'!#REF!</definedName>
    <definedName name="XA642.00" localSheetId="28">'[1]Bancos Múltiples'!#REF!</definedName>
    <definedName name="XA642.00" localSheetId="29">'[1]Bancos Múltiples'!#REF!</definedName>
    <definedName name="XA642.00" localSheetId="3">'[1]Bancos Múltiples'!#REF!</definedName>
    <definedName name="XA642.00" localSheetId="4">'[1]Bancos Múltiples'!#REF!</definedName>
    <definedName name="XA642.00" localSheetId="43">'[1]Bancos Múltiples'!#REF!</definedName>
    <definedName name="XA642.00" localSheetId="44">'[1]Bancos Múltiples'!#REF!</definedName>
    <definedName name="XA642.00" localSheetId="52">'[1]Bancos Múltiples'!#REF!</definedName>
    <definedName name="XA642.00" localSheetId="5">'[1]Bancos Múltiples'!#REF!</definedName>
    <definedName name="XA642.00" localSheetId="53">'[1]Bancos Múltiples'!#REF!</definedName>
    <definedName name="XA642.00" localSheetId="64">'[1]Bancos Múltiples'!#REF!</definedName>
    <definedName name="XA642.00" localSheetId="65">'[1]Bancos Múltiples'!#REF!</definedName>
    <definedName name="XA642.00" localSheetId="73">'[1]Bancos Múltiples'!#REF!</definedName>
    <definedName name="XA642.00" localSheetId="74">'[1]Bancos Múltiples'!#REF!</definedName>
    <definedName name="XA642.00">'[1]Bancos Múltiples'!#REF!</definedName>
    <definedName name="XA642.01" localSheetId="1">'[1]Bancos Múltiples'!#REF!</definedName>
    <definedName name="XA642.01" localSheetId="2">'[1]Bancos Múltiples'!#REF!</definedName>
    <definedName name="XA642.01" localSheetId="28">'[1]Bancos Múltiples'!#REF!</definedName>
    <definedName name="XA642.01" localSheetId="29">'[1]Bancos Múltiples'!#REF!</definedName>
    <definedName name="XA642.01" localSheetId="3">'[1]Bancos Múltiples'!#REF!</definedName>
    <definedName name="XA642.01" localSheetId="4">'[1]Bancos Múltiples'!#REF!</definedName>
    <definedName name="XA642.01" localSheetId="43">'[1]Bancos Múltiples'!#REF!</definedName>
    <definedName name="XA642.01" localSheetId="44">'[1]Bancos Múltiples'!#REF!</definedName>
    <definedName name="XA642.01" localSheetId="52">'[1]Bancos Múltiples'!#REF!</definedName>
    <definedName name="XA642.01" localSheetId="5">'[1]Bancos Múltiples'!#REF!</definedName>
    <definedName name="XA642.01" localSheetId="53">'[1]Bancos Múltiples'!#REF!</definedName>
    <definedName name="XA642.01" localSheetId="64">'[1]Bancos Múltiples'!#REF!</definedName>
    <definedName name="XA642.01" localSheetId="65">'[1]Bancos Múltiples'!#REF!</definedName>
    <definedName name="XA642.01" localSheetId="73">'[1]Bancos Múltiples'!#REF!</definedName>
    <definedName name="XA642.01" localSheetId="74">'[1]Bancos Múltiples'!#REF!</definedName>
    <definedName name="XA642.01">'[1]Bancos Múltiples'!#REF!</definedName>
    <definedName name="XA643.00" localSheetId="1">'[1]Bancos Múltiples'!#REF!</definedName>
    <definedName name="XA643.00" localSheetId="2">'[1]Bancos Múltiples'!#REF!</definedName>
    <definedName name="XA643.00" localSheetId="28">'[1]Bancos Múltiples'!#REF!</definedName>
    <definedName name="XA643.00" localSheetId="29">'[1]Bancos Múltiples'!#REF!</definedName>
    <definedName name="XA643.00" localSheetId="3">'[1]Bancos Múltiples'!#REF!</definedName>
    <definedName name="XA643.00" localSheetId="4">'[1]Bancos Múltiples'!#REF!</definedName>
    <definedName name="XA643.00" localSheetId="43">'[1]Bancos Múltiples'!#REF!</definedName>
    <definedName name="XA643.00" localSheetId="44">'[1]Bancos Múltiples'!#REF!</definedName>
    <definedName name="XA643.00" localSheetId="52">'[1]Bancos Múltiples'!#REF!</definedName>
    <definedName name="XA643.00" localSheetId="5">'[1]Bancos Múltiples'!#REF!</definedName>
    <definedName name="XA643.00" localSheetId="53">'[1]Bancos Múltiples'!#REF!</definedName>
    <definedName name="XA643.00" localSheetId="64">'[1]Bancos Múltiples'!#REF!</definedName>
    <definedName name="XA643.00" localSheetId="65">'[1]Bancos Múltiples'!#REF!</definedName>
    <definedName name="XA643.00" localSheetId="73">'[1]Bancos Múltiples'!#REF!</definedName>
    <definedName name="XA643.00" localSheetId="74">'[1]Bancos Múltiples'!#REF!</definedName>
    <definedName name="XA643.00">'[1]Bancos Múltiples'!#REF!</definedName>
    <definedName name="XA643.01" localSheetId="1">'[1]Bancos Múltiples'!#REF!</definedName>
    <definedName name="XA643.01" localSheetId="2">'[1]Bancos Múltiples'!#REF!</definedName>
    <definedName name="XA643.01" localSheetId="28">'[1]Bancos Múltiples'!#REF!</definedName>
    <definedName name="XA643.01" localSheetId="29">'[1]Bancos Múltiples'!#REF!</definedName>
    <definedName name="XA643.01" localSheetId="3">'[1]Bancos Múltiples'!#REF!</definedName>
    <definedName name="XA643.01" localSheetId="4">'[1]Bancos Múltiples'!#REF!</definedName>
    <definedName name="XA643.01" localSheetId="43">'[1]Bancos Múltiples'!#REF!</definedName>
    <definedName name="XA643.01" localSheetId="44">'[1]Bancos Múltiples'!#REF!</definedName>
    <definedName name="XA643.01" localSheetId="52">'[1]Bancos Múltiples'!#REF!</definedName>
    <definedName name="XA643.01" localSheetId="5">'[1]Bancos Múltiples'!#REF!</definedName>
    <definedName name="XA643.01" localSheetId="53">'[1]Bancos Múltiples'!#REF!</definedName>
    <definedName name="XA643.01" localSheetId="64">'[1]Bancos Múltiples'!#REF!</definedName>
    <definedName name="XA643.01" localSheetId="65">'[1]Bancos Múltiples'!#REF!</definedName>
    <definedName name="XA643.01" localSheetId="73">'[1]Bancos Múltiples'!#REF!</definedName>
    <definedName name="XA643.01" localSheetId="74">'[1]Bancos Múltiples'!#REF!</definedName>
    <definedName name="XA643.01">'[1]Bancos Múltiples'!#REF!</definedName>
    <definedName name="XA644.00" localSheetId="1">'[1]Bancos Múltiples'!#REF!</definedName>
    <definedName name="XA644.00" localSheetId="2">'[1]Bancos Múltiples'!#REF!</definedName>
    <definedName name="XA644.00" localSheetId="28">'[1]Bancos Múltiples'!#REF!</definedName>
    <definedName name="XA644.00" localSheetId="29">'[1]Bancos Múltiples'!#REF!</definedName>
    <definedName name="XA644.00" localSheetId="3">'[1]Bancos Múltiples'!#REF!</definedName>
    <definedName name="XA644.00" localSheetId="4">'[1]Bancos Múltiples'!#REF!</definedName>
    <definedName name="XA644.00" localSheetId="43">'[1]Bancos Múltiples'!#REF!</definedName>
    <definedName name="XA644.00" localSheetId="44">'[1]Bancos Múltiples'!#REF!</definedName>
    <definedName name="XA644.00" localSheetId="52">'[1]Bancos Múltiples'!#REF!</definedName>
    <definedName name="XA644.00" localSheetId="5">'[1]Bancos Múltiples'!#REF!</definedName>
    <definedName name="XA644.00" localSheetId="53">'[1]Bancos Múltiples'!#REF!</definedName>
    <definedName name="XA644.00" localSheetId="64">'[1]Bancos Múltiples'!#REF!</definedName>
    <definedName name="XA644.00" localSheetId="65">'[1]Bancos Múltiples'!#REF!</definedName>
    <definedName name="XA644.00" localSheetId="73">'[1]Bancos Múltiples'!#REF!</definedName>
    <definedName name="XA644.00" localSheetId="74">'[1]Bancos Múltiples'!#REF!</definedName>
    <definedName name="XA644.00">'[1]Bancos Múltiples'!#REF!</definedName>
    <definedName name="XA644.01" localSheetId="1">'[1]Bancos Múltiples'!#REF!</definedName>
    <definedName name="XA644.01" localSheetId="2">'[1]Bancos Múltiples'!#REF!</definedName>
    <definedName name="XA644.01" localSheetId="28">'[1]Bancos Múltiples'!#REF!</definedName>
    <definedName name="XA644.01" localSheetId="29">'[1]Bancos Múltiples'!#REF!</definedName>
    <definedName name="XA644.01" localSheetId="3">'[1]Bancos Múltiples'!#REF!</definedName>
    <definedName name="XA644.01" localSheetId="4">'[1]Bancos Múltiples'!#REF!</definedName>
    <definedName name="XA644.01" localSheetId="43">'[1]Bancos Múltiples'!#REF!</definedName>
    <definedName name="XA644.01" localSheetId="44">'[1]Bancos Múltiples'!#REF!</definedName>
    <definedName name="XA644.01" localSheetId="52">'[1]Bancos Múltiples'!#REF!</definedName>
    <definedName name="XA644.01" localSheetId="5">'[1]Bancos Múltiples'!#REF!</definedName>
    <definedName name="XA644.01" localSheetId="53">'[1]Bancos Múltiples'!#REF!</definedName>
    <definedName name="XA644.01" localSheetId="64">'[1]Bancos Múltiples'!#REF!</definedName>
    <definedName name="XA644.01" localSheetId="65">'[1]Bancos Múltiples'!#REF!</definedName>
    <definedName name="XA644.01" localSheetId="73">'[1]Bancos Múltiples'!#REF!</definedName>
    <definedName name="XA644.01" localSheetId="74">'[1]Bancos Múltiples'!#REF!</definedName>
    <definedName name="XA644.01">'[1]Bancos Múltiples'!#REF!</definedName>
    <definedName name="XA644.02" localSheetId="1">'[1]Bancos Múltiples'!#REF!</definedName>
    <definedName name="XA644.02" localSheetId="2">'[1]Bancos Múltiples'!#REF!</definedName>
    <definedName name="XA644.02" localSheetId="28">'[1]Bancos Múltiples'!#REF!</definedName>
    <definedName name="XA644.02" localSheetId="29">'[1]Bancos Múltiples'!#REF!</definedName>
    <definedName name="XA644.02" localSheetId="3">'[1]Bancos Múltiples'!#REF!</definedName>
    <definedName name="XA644.02" localSheetId="4">'[1]Bancos Múltiples'!#REF!</definedName>
    <definedName name="XA644.02" localSheetId="43">'[1]Bancos Múltiples'!#REF!</definedName>
    <definedName name="XA644.02" localSheetId="44">'[1]Bancos Múltiples'!#REF!</definedName>
    <definedName name="XA644.02" localSheetId="52">'[1]Bancos Múltiples'!#REF!</definedName>
    <definedName name="XA644.02" localSheetId="5">'[1]Bancos Múltiples'!#REF!</definedName>
    <definedName name="XA644.02" localSheetId="53">'[1]Bancos Múltiples'!#REF!</definedName>
    <definedName name="XA644.02" localSheetId="64">'[1]Bancos Múltiples'!#REF!</definedName>
    <definedName name="XA644.02" localSheetId="65">'[1]Bancos Múltiples'!#REF!</definedName>
    <definedName name="XA644.02" localSheetId="73">'[1]Bancos Múltiples'!#REF!</definedName>
    <definedName name="XA644.02" localSheetId="74">'[1]Bancos Múltiples'!#REF!</definedName>
    <definedName name="XA644.02">'[1]Bancos Múltiples'!#REF!</definedName>
    <definedName name="XA650.00" localSheetId="1">'[1]Bancos Múltiples'!#REF!</definedName>
    <definedName name="XA650.00" localSheetId="2">'[1]Bancos Múltiples'!#REF!</definedName>
    <definedName name="XA650.00" localSheetId="28">'[1]Bancos Múltiples'!#REF!</definedName>
    <definedName name="XA650.00" localSheetId="29">'[1]Bancos Múltiples'!#REF!</definedName>
    <definedName name="XA650.00" localSheetId="3">'[1]Bancos Múltiples'!#REF!</definedName>
    <definedName name="XA650.00" localSheetId="4">'[1]Bancos Múltiples'!#REF!</definedName>
    <definedName name="XA650.00" localSheetId="43">'[1]Bancos Múltiples'!#REF!</definedName>
    <definedName name="XA650.00" localSheetId="44">'[1]Bancos Múltiples'!#REF!</definedName>
    <definedName name="XA650.00" localSheetId="52">'[1]Bancos Múltiples'!#REF!</definedName>
    <definedName name="XA650.00" localSheetId="5">'[1]Bancos Múltiples'!#REF!</definedName>
    <definedName name="XA650.00" localSheetId="53">'[1]Bancos Múltiples'!#REF!</definedName>
    <definedName name="XA650.00" localSheetId="64">'[1]Bancos Múltiples'!#REF!</definedName>
    <definedName name="XA650.00" localSheetId="65">'[1]Bancos Múltiples'!#REF!</definedName>
    <definedName name="XA650.00" localSheetId="73">'[1]Bancos Múltiples'!#REF!</definedName>
    <definedName name="XA650.00" localSheetId="74">'[1]Bancos Múltiples'!#REF!</definedName>
    <definedName name="XA650.00">'[1]Bancos Múltiples'!#REF!</definedName>
    <definedName name="XA651.00" localSheetId="1">'[1]Bancos Múltiples'!#REF!</definedName>
    <definedName name="XA651.00" localSheetId="2">'[1]Bancos Múltiples'!#REF!</definedName>
    <definedName name="XA651.00" localSheetId="28">'[1]Bancos Múltiples'!#REF!</definedName>
    <definedName name="XA651.00" localSheetId="29">'[1]Bancos Múltiples'!#REF!</definedName>
    <definedName name="XA651.00" localSheetId="3">'[1]Bancos Múltiples'!#REF!</definedName>
    <definedName name="XA651.00" localSheetId="4">'[1]Bancos Múltiples'!#REF!</definedName>
    <definedName name="XA651.00" localSheetId="43">'[1]Bancos Múltiples'!#REF!</definedName>
    <definedName name="XA651.00" localSheetId="44">'[1]Bancos Múltiples'!#REF!</definedName>
    <definedName name="XA651.00" localSheetId="52">'[1]Bancos Múltiples'!#REF!</definedName>
    <definedName name="XA651.00" localSheetId="5">'[1]Bancos Múltiples'!#REF!</definedName>
    <definedName name="XA651.00" localSheetId="53">'[1]Bancos Múltiples'!#REF!</definedName>
    <definedName name="XA651.00" localSheetId="64">'[1]Bancos Múltiples'!#REF!</definedName>
    <definedName name="XA651.00" localSheetId="65">'[1]Bancos Múltiples'!#REF!</definedName>
    <definedName name="XA651.00" localSheetId="73">'[1]Bancos Múltiples'!#REF!</definedName>
    <definedName name="XA651.00" localSheetId="74">'[1]Bancos Múltiples'!#REF!</definedName>
    <definedName name="XA651.00">'[1]Bancos Múltiples'!#REF!</definedName>
    <definedName name="XA651.01" localSheetId="1">'[1]Bancos Múltiples'!#REF!</definedName>
    <definedName name="XA651.01" localSheetId="2">'[1]Bancos Múltiples'!#REF!</definedName>
    <definedName name="XA651.01" localSheetId="28">'[1]Bancos Múltiples'!#REF!</definedName>
    <definedName name="XA651.01" localSheetId="29">'[1]Bancos Múltiples'!#REF!</definedName>
    <definedName name="XA651.01" localSheetId="3">'[1]Bancos Múltiples'!#REF!</definedName>
    <definedName name="XA651.01" localSheetId="4">'[1]Bancos Múltiples'!#REF!</definedName>
    <definedName name="XA651.01" localSheetId="43">'[1]Bancos Múltiples'!#REF!</definedName>
    <definedName name="XA651.01" localSheetId="44">'[1]Bancos Múltiples'!#REF!</definedName>
    <definedName name="XA651.01" localSheetId="52">'[1]Bancos Múltiples'!#REF!</definedName>
    <definedName name="XA651.01" localSheetId="5">'[1]Bancos Múltiples'!#REF!</definedName>
    <definedName name="XA651.01" localSheetId="53">'[1]Bancos Múltiples'!#REF!</definedName>
    <definedName name="XA651.01" localSheetId="64">'[1]Bancos Múltiples'!#REF!</definedName>
    <definedName name="XA651.01" localSheetId="65">'[1]Bancos Múltiples'!#REF!</definedName>
    <definedName name="XA651.01" localSheetId="73">'[1]Bancos Múltiples'!#REF!</definedName>
    <definedName name="XA651.01" localSheetId="74">'[1]Bancos Múltiples'!#REF!</definedName>
    <definedName name="XA651.01">'[1]Bancos Múltiples'!#REF!</definedName>
    <definedName name="XA651.02" localSheetId="1">'[1]Bancos Múltiples'!#REF!</definedName>
    <definedName name="XA651.02" localSheetId="2">'[1]Bancos Múltiples'!#REF!</definedName>
    <definedName name="XA651.02" localSheetId="28">'[1]Bancos Múltiples'!#REF!</definedName>
    <definedName name="XA651.02" localSheetId="29">'[1]Bancos Múltiples'!#REF!</definedName>
    <definedName name="XA651.02" localSheetId="3">'[1]Bancos Múltiples'!#REF!</definedName>
    <definedName name="XA651.02" localSheetId="4">'[1]Bancos Múltiples'!#REF!</definedName>
    <definedName name="XA651.02" localSheetId="43">'[1]Bancos Múltiples'!#REF!</definedName>
    <definedName name="XA651.02" localSheetId="44">'[1]Bancos Múltiples'!#REF!</definedName>
    <definedName name="XA651.02" localSheetId="52">'[1]Bancos Múltiples'!#REF!</definedName>
    <definedName name="XA651.02" localSheetId="5">'[1]Bancos Múltiples'!#REF!</definedName>
    <definedName name="XA651.02" localSheetId="53">'[1]Bancos Múltiples'!#REF!</definedName>
    <definedName name="XA651.02" localSheetId="64">'[1]Bancos Múltiples'!#REF!</definedName>
    <definedName name="XA651.02" localSheetId="65">'[1]Bancos Múltiples'!#REF!</definedName>
    <definedName name="XA651.02" localSheetId="73">'[1]Bancos Múltiples'!#REF!</definedName>
    <definedName name="XA651.02" localSheetId="74">'[1]Bancos Múltiples'!#REF!</definedName>
    <definedName name="XA651.02">'[1]Bancos Múltiples'!#REF!</definedName>
    <definedName name="XA651.03" localSheetId="1">'[1]Bancos Múltiples'!#REF!</definedName>
    <definedName name="XA651.03" localSheetId="2">'[1]Bancos Múltiples'!#REF!</definedName>
    <definedName name="XA651.03" localSheetId="28">'[1]Bancos Múltiples'!#REF!</definedName>
    <definedName name="XA651.03" localSheetId="29">'[1]Bancos Múltiples'!#REF!</definedName>
    <definedName name="XA651.03" localSheetId="3">'[1]Bancos Múltiples'!#REF!</definedName>
    <definedName name="XA651.03" localSheetId="4">'[1]Bancos Múltiples'!#REF!</definedName>
    <definedName name="XA651.03" localSheetId="43">'[1]Bancos Múltiples'!#REF!</definedName>
    <definedName name="XA651.03" localSheetId="44">'[1]Bancos Múltiples'!#REF!</definedName>
    <definedName name="XA651.03" localSheetId="52">'[1]Bancos Múltiples'!#REF!</definedName>
    <definedName name="XA651.03" localSheetId="5">'[1]Bancos Múltiples'!#REF!</definedName>
    <definedName name="XA651.03" localSheetId="53">'[1]Bancos Múltiples'!#REF!</definedName>
    <definedName name="XA651.03" localSheetId="64">'[1]Bancos Múltiples'!#REF!</definedName>
    <definedName name="XA651.03" localSheetId="65">'[1]Bancos Múltiples'!#REF!</definedName>
    <definedName name="XA651.03" localSheetId="73">'[1]Bancos Múltiples'!#REF!</definedName>
    <definedName name="XA651.03" localSheetId="74">'[1]Bancos Múltiples'!#REF!</definedName>
    <definedName name="XA651.03">'[1]Bancos Múltiples'!#REF!</definedName>
    <definedName name="XA700.00" localSheetId="1">'[1]Bancos Múltiples'!#REF!</definedName>
    <definedName name="XA700.00" localSheetId="2">'[1]Bancos Múltiples'!#REF!</definedName>
    <definedName name="XA700.00" localSheetId="28">'[1]Bancos Múltiples'!#REF!</definedName>
    <definedName name="XA700.00" localSheetId="29">'[1]Bancos Múltiples'!#REF!</definedName>
    <definedName name="XA700.00" localSheetId="3">'[1]Bancos Múltiples'!#REF!</definedName>
    <definedName name="XA700.00" localSheetId="4">'[1]Bancos Múltiples'!#REF!</definedName>
    <definedName name="XA700.00" localSheetId="43">'[1]Bancos Múltiples'!#REF!</definedName>
    <definedName name="XA700.00" localSheetId="44">'[1]Bancos Múltiples'!#REF!</definedName>
    <definedName name="XA700.00" localSheetId="52">'[1]Bancos Múltiples'!#REF!</definedName>
    <definedName name="XA700.00" localSheetId="5">'[1]Bancos Múltiples'!#REF!</definedName>
    <definedName name="XA700.00" localSheetId="53">'[1]Bancos Múltiples'!#REF!</definedName>
    <definedName name="XA700.00" localSheetId="64">'[1]Bancos Múltiples'!#REF!</definedName>
    <definedName name="XA700.00" localSheetId="65">'[1]Bancos Múltiples'!#REF!</definedName>
    <definedName name="XA700.00" localSheetId="73">'[1]Bancos Múltiples'!#REF!</definedName>
    <definedName name="XA700.00" localSheetId="74">'[1]Bancos Múltiples'!#REF!</definedName>
    <definedName name="XA700.00">'[1]Bancos Múltiples'!#REF!</definedName>
    <definedName name="XA710.00" localSheetId="1">'[1]Bancos Múltiples'!#REF!</definedName>
    <definedName name="XA710.00" localSheetId="2">'[1]Bancos Múltiples'!#REF!</definedName>
    <definedName name="XA710.00" localSheetId="28">'[1]Bancos Múltiples'!#REF!</definedName>
    <definedName name="XA710.00" localSheetId="29">'[1]Bancos Múltiples'!#REF!</definedName>
    <definedName name="XA710.00" localSheetId="3">'[1]Bancos Múltiples'!#REF!</definedName>
    <definedName name="XA710.00" localSheetId="4">'[1]Bancos Múltiples'!#REF!</definedName>
    <definedName name="XA710.00" localSheetId="43">'[1]Bancos Múltiples'!#REF!</definedName>
    <definedName name="XA710.00" localSheetId="44">'[1]Bancos Múltiples'!#REF!</definedName>
    <definedName name="XA710.00" localSheetId="52">'[1]Bancos Múltiples'!#REF!</definedName>
    <definedName name="XA710.00" localSheetId="5">'[1]Bancos Múltiples'!#REF!</definedName>
    <definedName name="XA710.00" localSheetId="53">'[1]Bancos Múltiples'!#REF!</definedName>
    <definedName name="XA710.00" localSheetId="64">'[1]Bancos Múltiples'!#REF!</definedName>
    <definedName name="XA710.00" localSheetId="65">'[1]Bancos Múltiples'!#REF!</definedName>
    <definedName name="XA710.00" localSheetId="73">'[1]Bancos Múltiples'!#REF!</definedName>
    <definedName name="XA710.00" localSheetId="74">'[1]Bancos Múltiples'!#REF!</definedName>
    <definedName name="XA710.00">'[1]Bancos Múltiples'!#REF!</definedName>
    <definedName name="XA711.00" localSheetId="1">'[1]Bancos Múltiples'!#REF!</definedName>
    <definedName name="XA711.00" localSheetId="2">'[1]Bancos Múltiples'!#REF!</definedName>
    <definedName name="XA711.00" localSheetId="28">'[1]Bancos Múltiples'!#REF!</definedName>
    <definedName name="XA711.00" localSheetId="29">'[1]Bancos Múltiples'!#REF!</definedName>
    <definedName name="XA711.00" localSheetId="3">'[1]Bancos Múltiples'!#REF!</definedName>
    <definedName name="XA711.00" localSheetId="4">'[1]Bancos Múltiples'!#REF!</definedName>
    <definedName name="XA711.00" localSheetId="43">'[1]Bancos Múltiples'!#REF!</definedName>
    <definedName name="XA711.00" localSheetId="44">'[1]Bancos Múltiples'!#REF!</definedName>
    <definedName name="XA711.00" localSheetId="52">'[1]Bancos Múltiples'!#REF!</definedName>
    <definedName name="XA711.00" localSheetId="5">'[1]Bancos Múltiples'!#REF!</definedName>
    <definedName name="XA711.00" localSheetId="53">'[1]Bancos Múltiples'!#REF!</definedName>
    <definedName name="XA711.00" localSheetId="64">'[1]Bancos Múltiples'!#REF!</definedName>
    <definedName name="XA711.00" localSheetId="65">'[1]Bancos Múltiples'!#REF!</definedName>
    <definedName name="XA711.00" localSheetId="73">'[1]Bancos Múltiples'!#REF!</definedName>
    <definedName name="XA711.00" localSheetId="74">'[1]Bancos Múltiples'!#REF!</definedName>
    <definedName name="XA711.00">'[1]Bancos Múltiples'!#REF!</definedName>
    <definedName name="XA712.00" localSheetId="1">'[1]Bancos Múltiples'!#REF!</definedName>
    <definedName name="XA712.00" localSheetId="2">'[1]Bancos Múltiples'!#REF!</definedName>
    <definedName name="XA712.00" localSheetId="28">'[1]Bancos Múltiples'!#REF!</definedName>
    <definedName name="XA712.00" localSheetId="29">'[1]Bancos Múltiples'!#REF!</definedName>
    <definedName name="XA712.00" localSheetId="3">'[1]Bancos Múltiples'!#REF!</definedName>
    <definedName name="XA712.00" localSheetId="4">'[1]Bancos Múltiples'!#REF!</definedName>
    <definedName name="XA712.00" localSheetId="43">'[1]Bancos Múltiples'!#REF!</definedName>
    <definedName name="XA712.00" localSheetId="44">'[1]Bancos Múltiples'!#REF!</definedName>
    <definedName name="XA712.00" localSheetId="52">'[1]Bancos Múltiples'!#REF!</definedName>
    <definedName name="XA712.00" localSheetId="5">'[1]Bancos Múltiples'!#REF!</definedName>
    <definedName name="XA712.00" localSheetId="53">'[1]Bancos Múltiples'!#REF!</definedName>
    <definedName name="XA712.00" localSheetId="64">'[1]Bancos Múltiples'!#REF!</definedName>
    <definedName name="XA712.00" localSheetId="65">'[1]Bancos Múltiples'!#REF!</definedName>
    <definedName name="XA712.00" localSheetId="73">'[1]Bancos Múltiples'!#REF!</definedName>
    <definedName name="XA712.00" localSheetId="74">'[1]Bancos Múltiples'!#REF!</definedName>
    <definedName name="XA712.00">'[1]Bancos Múltiples'!#REF!</definedName>
    <definedName name="XA713.00" localSheetId="1">'[1]Bancos Múltiples'!#REF!</definedName>
    <definedName name="XA713.00" localSheetId="2">'[1]Bancos Múltiples'!#REF!</definedName>
    <definedName name="XA713.00" localSheetId="28">'[1]Bancos Múltiples'!#REF!</definedName>
    <definedName name="XA713.00" localSheetId="29">'[1]Bancos Múltiples'!#REF!</definedName>
    <definedName name="XA713.00" localSheetId="3">'[1]Bancos Múltiples'!#REF!</definedName>
    <definedName name="XA713.00" localSheetId="4">'[1]Bancos Múltiples'!#REF!</definedName>
    <definedName name="XA713.00" localSheetId="43">'[1]Bancos Múltiples'!#REF!</definedName>
    <definedName name="XA713.00" localSheetId="44">'[1]Bancos Múltiples'!#REF!</definedName>
    <definedName name="XA713.00" localSheetId="52">'[1]Bancos Múltiples'!#REF!</definedName>
    <definedName name="XA713.00" localSheetId="5">'[1]Bancos Múltiples'!#REF!</definedName>
    <definedName name="XA713.00" localSheetId="53">'[1]Bancos Múltiples'!#REF!</definedName>
    <definedName name="XA713.00" localSheetId="64">'[1]Bancos Múltiples'!#REF!</definedName>
    <definedName name="XA713.00" localSheetId="65">'[1]Bancos Múltiples'!#REF!</definedName>
    <definedName name="XA713.00" localSheetId="73">'[1]Bancos Múltiples'!#REF!</definedName>
    <definedName name="XA713.00" localSheetId="74">'[1]Bancos Múltiples'!#REF!</definedName>
    <definedName name="XA713.00">'[1]Bancos Múltiples'!#REF!</definedName>
    <definedName name="XA714.00" localSheetId="1">'[1]Bancos Múltiples'!#REF!</definedName>
    <definedName name="XA714.00" localSheetId="2">'[1]Bancos Múltiples'!#REF!</definedName>
    <definedName name="XA714.00" localSheetId="28">'[1]Bancos Múltiples'!#REF!</definedName>
    <definedName name="XA714.00" localSheetId="29">'[1]Bancos Múltiples'!#REF!</definedName>
    <definedName name="XA714.00" localSheetId="3">'[1]Bancos Múltiples'!#REF!</definedName>
    <definedName name="XA714.00" localSheetId="4">'[1]Bancos Múltiples'!#REF!</definedName>
    <definedName name="XA714.00" localSheetId="43">'[1]Bancos Múltiples'!#REF!</definedName>
    <definedName name="XA714.00" localSheetId="44">'[1]Bancos Múltiples'!#REF!</definedName>
    <definedName name="XA714.00" localSheetId="52">'[1]Bancos Múltiples'!#REF!</definedName>
    <definedName name="XA714.00" localSheetId="5">'[1]Bancos Múltiples'!#REF!</definedName>
    <definedName name="XA714.00" localSheetId="53">'[1]Bancos Múltiples'!#REF!</definedName>
    <definedName name="XA714.00" localSheetId="64">'[1]Bancos Múltiples'!#REF!</definedName>
    <definedName name="XA714.00" localSheetId="65">'[1]Bancos Múltiples'!#REF!</definedName>
    <definedName name="XA714.00" localSheetId="73">'[1]Bancos Múltiples'!#REF!</definedName>
    <definedName name="XA714.00" localSheetId="74">'[1]Bancos Múltiples'!#REF!</definedName>
    <definedName name="XA714.00">'[1]Bancos Múltiples'!#REF!</definedName>
    <definedName name="XA715.00" localSheetId="1">'[1]Bancos Múltiples'!#REF!</definedName>
    <definedName name="XA715.00" localSheetId="2">'[1]Bancos Múltiples'!#REF!</definedName>
    <definedName name="XA715.00" localSheetId="28">'[1]Bancos Múltiples'!#REF!</definedName>
    <definedName name="XA715.00" localSheetId="29">'[1]Bancos Múltiples'!#REF!</definedName>
    <definedName name="XA715.00" localSheetId="3">'[1]Bancos Múltiples'!#REF!</definedName>
    <definedName name="XA715.00" localSheetId="4">'[1]Bancos Múltiples'!#REF!</definedName>
    <definedName name="XA715.00" localSheetId="43">'[1]Bancos Múltiples'!#REF!</definedName>
    <definedName name="XA715.00" localSheetId="44">'[1]Bancos Múltiples'!#REF!</definedName>
    <definedName name="XA715.00" localSheetId="52">'[1]Bancos Múltiples'!#REF!</definedName>
    <definedName name="XA715.00" localSheetId="5">'[1]Bancos Múltiples'!#REF!</definedName>
    <definedName name="XA715.00" localSheetId="53">'[1]Bancos Múltiples'!#REF!</definedName>
    <definedName name="XA715.00" localSheetId="64">'[1]Bancos Múltiples'!#REF!</definedName>
    <definedName name="XA715.00" localSheetId="65">'[1]Bancos Múltiples'!#REF!</definedName>
    <definedName name="XA715.00" localSheetId="73">'[1]Bancos Múltiples'!#REF!</definedName>
    <definedName name="XA715.00" localSheetId="74">'[1]Bancos Múltiples'!#REF!</definedName>
    <definedName name="XA715.00">'[1]Bancos Múltiples'!#REF!</definedName>
    <definedName name="XA720.00" localSheetId="1">'[1]Bancos Múltiples'!#REF!</definedName>
    <definedName name="XA720.00" localSheetId="2">'[1]Bancos Múltiples'!#REF!</definedName>
    <definedName name="XA720.00" localSheetId="28">'[1]Bancos Múltiples'!#REF!</definedName>
    <definedName name="XA720.00" localSheetId="29">'[1]Bancos Múltiples'!#REF!</definedName>
    <definedName name="XA720.00" localSheetId="3">'[1]Bancos Múltiples'!#REF!</definedName>
    <definedName name="XA720.00" localSheetId="4">'[1]Bancos Múltiples'!#REF!</definedName>
    <definedName name="XA720.00" localSheetId="43">'[1]Bancos Múltiples'!#REF!</definedName>
    <definedName name="XA720.00" localSheetId="44">'[1]Bancos Múltiples'!#REF!</definedName>
    <definedName name="XA720.00" localSheetId="52">'[1]Bancos Múltiples'!#REF!</definedName>
    <definedName name="XA720.00" localSheetId="5">'[1]Bancos Múltiples'!#REF!</definedName>
    <definedName name="XA720.00" localSheetId="53">'[1]Bancos Múltiples'!#REF!</definedName>
    <definedName name="XA720.00" localSheetId="64">'[1]Bancos Múltiples'!#REF!</definedName>
    <definedName name="XA720.00" localSheetId="65">'[1]Bancos Múltiples'!#REF!</definedName>
    <definedName name="XA720.00" localSheetId="73">'[1]Bancos Múltiples'!#REF!</definedName>
    <definedName name="XA720.00" localSheetId="74">'[1]Bancos Múltiples'!#REF!</definedName>
    <definedName name="XA720.00">'[1]Bancos Múltiples'!#REF!</definedName>
    <definedName name="XA721.00" localSheetId="1">'[1]Bancos Múltiples'!#REF!</definedName>
    <definedName name="XA721.00" localSheetId="2">'[1]Bancos Múltiples'!#REF!</definedName>
    <definedName name="XA721.00" localSheetId="28">'[1]Bancos Múltiples'!#REF!</definedName>
    <definedName name="XA721.00" localSheetId="29">'[1]Bancos Múltiples'!#REF!</definedName>
    <definedName name="XA721.00" localSheetId="3">'[1]Bancos Múltiples'!#REF!</definedName>
    <definedName name="XA721.00" localSheetId="4">'[1]Bancos Múltiples'!#REF!</definedName>
    <definedName name="XA721.00" localSheetId="43">'[1]Bancos Múltiples'!#REF!</definedName>
    <definedName name="XA721.00" localSheetId="44">'[1]Bancos Múltiples'!#REF!</definedName>
    <definedName name="XA721.00" localSheetId="52">'[1]Bancos Múltiples'!#REF!</definedName>
    <definedName name="XA721.00" localSheetId="5">'[1]Bancos Múltiples'!#REF!</definedName>
    <definedName name="XA721.00" localSheetId="53">'[1]Bancos Múltiples'!#REF!</definedName>
    <definedName name="XA721.00" localSheetId="64">'[1]Bancos Múltiples'!#REF!</definedName>
    <definedName name="XA721.00" localSheetId="65">'[1]Bancos Múltiples'!#REF!</definedName>
    <definedName name="XA721.00" localSheetId="73">'[1]Bancos Múltiples'!#REF!</definedName>
    <definedName name="XA721.00" localSheetId="74">'[1]Bancos Múltiples'!#REF!</definedName>
    <definedName name="XA721.00">'[1]Bancos Múltiples'!#REF!</definedName>
    <definedName name="XA722.00" localSheetId="1">'[1]Bancos Múltiples'!#REF!</definedName>
    <definedName name="XA722.00" localSheetId="2">'[1]Bancos Múltiples'!#REF!</definedName>
    <definedName name="XA722.00" localSheetId="28">'[1]Bancos Múltiples'!#REF!</definedName>
    <definedName name="XA722.00" localSheetId="29">'[1]Bancos Múltiples'!#REF!</definedName>
    <definedName name="XA722.00" localSheetId="3">'[1]Bancos Múltiples'!#REF!</definedName>
    <definedName name="XA722.00" localSheetId="4">'[1]Bancos Múltiples'!#REF!</definedName>
    <definedName name="XA722.00" localSheetId="43">'[1]Bancos Múltiples'!#REF!</definedName>
    <definedName name="XA722.00" localSheetId="44">'[1]Bancos Múltiples'!#REF!</definedName>
    <definedName name="XA722.00" localSheetId="52">'[1]Bancos Múltiples'!#REF!</definedName>
    <definedName name="XA722.00" localSheetId="5">'[1]Bancos Múltiples'!#REF!</definedName>
    <definedName name="XA722.00" localSheetId="53">'[1]Bancos Múltiples'!#REF!</definedName>
    <definedName name="XA722.00" localSheetId="64">'[1]Bancos Múltiples'!#REF!</definedName>
    <definedName name="XA722.00" localSheetId="65">'[1]Bancos Múltiples'!#REF!</definedName>
    <definedName name="XA722.00" localSheetId="73">'[1]Bancos Múltiples'!#REF!</definedName>
    <definedName name="XA722.00" localSheetId="74">'[1]Bancos Múltiples'!#REF!</definedName>
    <definedName name="XA722.00">'[1]Bancos Múltiples'!#REF!</definedName>
    <definedName name="XA723.00" localSheetId="1">'[1]Bancos Múltiples'!#REF!</definedName>
    <definedName name="XA723.00" localSheetId="2">'[1]Bancos Múltiples'!#REF!</definedName>
    <definedName name="XA723.00" localSheetId="28">'[1]Bancos Múltiples'!#REF!</definedName>
    <definedName name="XA723.00" localSheetId="29">'[1]Bancos Múltiples'!#REF!</definedName>
    <definedName name="XA723.00" localSheetId="3">'[1]Bancos Múltiples'!#REF!</definedName>
    <definedName name="XA723.00" localSheetId="4">'[1]Bancos Múltiples'!#REF!</definedName>
    <definedName name="XA723.00" localSheetId="43">'[1]Bancos Múltiples'!#REF!</definedName>
    <definedName name="XA723.00" localSheetId="44">'[1]Bancos Múltiples'!#REF!</definedName>
    <definedName name="XA723.00" localSheetId="52">'[1]Bancos Múltiples'!#REF!</definedName>
    <definedName name="XA723.00" localSheetId="5">'[1]Bancos Múltiples'!#REF!</definedName>
    <definedName name="XA723.00" localSheetId="53">'[1]Bancos Múltiples'!#REF!</definedName>
    <definedName name="XA723.00" localSheetId="64">'[1]Bancos Múltiples'!#REF!</definedName>
    <definedName name="XA723.00" localSheetId="65">'[1]Bancos Múltiples'!#REF!</definedName>
    <definedName name="XA723.00" localSheetId="73">'[1]Bancos Múltiples'!#REF!</definedName>
    <definedName name="XA723.00" localSheetId="74">'[1]Bancos Múltiples'!#REF!</definedName>
    <definedName name="XA723.00">'[1]Bancos Múltiples'!#REF!</definedName>
    <definedName name="XA724.00" localSheetId="1">'[1]Bancos Múltiples'!#REF!</definedName>
    <definedName name="XA724.00" localSheetId="2">'[1]Bancos Múltiples'!#REF!</definedName>
    <definedName name="XA724.00" localSheetId="28">'[1]Bancos Múltiples'!#REF!</definedName>
    <definedName name="XA724.00" localSheetId="29">'[1]Bancos Múltiples'!#REF!</definedName>
    <definedName name="XA724.00" localSheetId="3">'[1]Bancos Múltiples'!#REF!</definedName>
    <definedName name="XA724.00" localSheetId="4">'[1]Bancos Múltiples'!#REF!</definedName>
    <definedName name="XA724.00" localSheetId="43">'[1]Bancos Múltiples'!#REF!</definedName>
    <definedName name="XA724.00" localSheetId="44">'[1]Bancos Múltiples'!#REF!</definedName>
    <definedName name="XA724.00" localSheetId="52">'[1]Bancos Múltiples'!#REF!</definedName>
    <definedName name="XA724.00" localSheetId="5">'[1]Bancos Múltiples'!#REF!</definedName>
    <definedName name="XA724.00" localSheetId="53">'[1]Bancos Múltiples'!#REF!</definedName>
    <definedName name="XA724.00" localSheetId="64">'[1]Bancos Múltiples'!#REF!</definedName>
    <definedName name="XA724.00" localSheetId="65">'[1]Bancos Múltiples'!#REF!</definedName>
    <definedName name="XA724.00" localSheetId="73">'[1]Bancos Múltiples'!#REF!</definedName>
    <definedName name="XA724.00" localSheetId="74">'[1]Bancos Múltiples'!#REF!</definedName>
    <definedName name="XA724.00">'[1]Bancos Múltiples'!#REF!</definedName>
    <definedName name="XA730.00" localSheetId="1">'[1]Bancos Múltiples'!#REF!</definedName>
    <definedName name="XA730.00" localSheetId="2">'[1]Bancos Múltiples'!#REF!</definedName>
    <definedName name="XA730.00" localSheetId="28">'[1]Bancos Múltiples'!#REF!</definedName>
    <definedName name="XA730.00" localSheetId="29">'[1]Bancos Múltiples'!#REF!</definedName>
    <definedName name="XA730.00" localSheetId="3">'[1]Bancos Múltiples'!#REF!</definedName>
    <definedName name="XA730.00" localSheetId="4">'[1]Bancos Múltiples'!#REF!</definedName>
    <definedName name="XA730.00" localSheetId="43">'[1]Bancos Múltiples'!#REF!</definedName>
    <definedName name="XA730.00" localSheetId="44">'[1]Bancos Múltiples'!#REF!</definedName>
    <definedName name="XA730.00" localSheetId="52">'[1]Bancos Múltiples'!#REF!</definedName>
    <definedName name="XA730.00" localSheetId="5">'[1]Bancos Múltiples'!#REF!</definedName>
    <definedName name="XA730.00" localSheetId="53">'[1]Bancos Múltiples'!#REF!</definedName>
    <definedName name="XA730.00" localSheetId="64">'[1]Bancos Múltiples'!#REF!</definedName>
    <definedName name="XA730.00" localSheetId="65">'[1]Bancos Múltiples'!#REF!</definedName>
    <definedName name="XA730.00" localSheetId="73">'[1]Bancos Múltiples'!#REF!</definedName>
    <definedName name="XA730.00" localSheetId="74">'[1]Bancos Múltiples'!#REF!</definedName>
    <definedName name="XA730.00">'[1]Bancos Múltiples'!#REF!</definedName>
    <definedName name="XA731.00" localSheetId="1">'[1]Bancos Múltiples'!#REF!</definedName>
    <definedName name="XA731.00" localSheetId="2">'[1]Bancos Múltiples'!#REF!</definedName>
    <definedName name="XA731.00" localSheetId="28">'[1]Bancos Múltiples'!#REF!</definedName>
    <definedName name="XA731.00" localSheetId="29">'[1]Bancos Múltiples'!#REF!</definedName>
    <definedName name="XA731.00" localSheetId="3">'[1]Bancos Múltiples'!#REF!</definedName>
    <definedName name="XA731.00" localSheetId="4">'[1]Bancos Múltiples'!#REF!</definedName>
    <definedName name="XA731.00" localSheetId="43">'[1]Bancos Múltiples'!#REF!</definedName>
    <definedName name="XA731.00" localSheetId="44">'[1]Bancos Múltiples'!#REF!</definedName>
    <definedName name="XA731.00" localSheetId="52">'[1]Bancos Múltiples'!#REF!</definedName>
    <definedName name="XA731.00" localSheetId="5">'[1]Bancos Múltiples'!#REF!</definedName>
    <definedName name="XA731.00" localSheetId="53">'[1]Bancos Múltiples'!#REF!</definedName>
    <definedName name="XA731.00" localSheetId="64">'[1]Bancos Múltiples'!#REF!</definedName>
    <definedName name="XA731.00" localSheetId="65">'[1]Bancos Múltiples'!#REF!</definedName>
    <definedName name="XA731.00" localSheetId="73">'[1]Bancos Múltiples'!#REF!</definedName>
    <definedName name="XA731.00" localSheetId="74">'[1]Bancos Múltiples'!#REF!</definedName>
    <definedName name="XA731.00">'[1]Bancos Múltiples'!#REF!</definedName>
    <definedName name="XA732.00" localSheetId="1">'[1]Bancos Múltiples'!#REF!</definedName>
    <definedName name="XA732.00" localSheetId="2">'[1]Bancos Múltiples'!#REF!</definedName>
    <definedName name="XA732.00" localSheetId="28">'[1]Bancos Múltiples'!#REF!</definedName>
    <definedName name="XA732.00" localSheetId="29">'[1]Bancos Múltiples'!#REF!</definedName>
    <definedName name="XA732.00" localSheetId="3">'[1]Bancos Múltiples'!#REF!</definedName>
    <definedName name="XA732.00" localSheetId="4">'[1]Bancos Múltiples'!#REF!</definedName>
    <definedName name="XA732.00" localSheetId="43">'[1]Bancos Múltiples'!#REF!</definedName>
    <definedName name="XA732.00" localSheetId="44">'[1]Bancos Múltiples'!#REF!</definedName>
    <definedName name="XA732.00" localSheetId="52">'[1]Bancos Múltiples'!#REF!</definedName>
    <definedName name="XA732.00" localSheetId="5">'[1]Bancos Múltiples'!#REF!</definedName>
    <definedName name="XA732.00" localSheetId="53">'[1]Bancos Múltiples'!#REF!</definedName>
    <definedName name="XA732.00" localSheetId="64">'[1]Bancos Múltiples'!#REF!</definedName>
    <definedName name="XA732.00" localSheetId="65">'[1]Bancos Múltiples'!#REF!</definedName>
    <definedName name="XA732.00" localSheetId="73">'[1]Bancos Múltiples'!#REF!</definedName>
    <definedName name="XA732.00" localSheetId="74">'[1]Bancos Múltiples'!#REF!</definedName>
    <definedName name="XA732.00">'[1]Bancos Múltiples'!#REF!</definedName>
    <definedName name="XA740.00" localSheetId="1">'[1]Bancos Múltiples'!#REF!</definedName>
    <definedName name="XA740.00" localSheetId="2">'[1]Bancos Múltiples'!#REF!</definedName>
    <definedName name="XA740.00" localSheetId="28">'[1]Bancos Múltiples'!#REF!</definedName>
    <definedName name="XA740.00" localSheetId="29">'[1]Bancos Múltiples'!#REF!</definedName>
    <definedName name="XA740.00" localSheetId="3">'[1]Bancos Múltiples'!#REF!</definedName>
    <definedName name="XA740.00" localSheetId="4">'[1]Bancos Múltiples'!#REF!</definedName>
    <definedName name="XA740.00" localSheetId="43">'[1]Bancos Múltiples'!#REF!</definedName>
    <definedName name="XA740.00" localSheetId="44">'[1]Bancos Múltiples'!#REF!</definedName>
    <definedName name="XA740.00" localSheetId="52">'[1]Bancos Múltiples'!#REF!</definedName>
    <definedName name="XA740.00" localSheetId="5">'[1]Bancos Múltiples'!#REF!</definedName>
    <definedName name="XA740.00" localSheetId="53">'[1]Bancos Múltiples'!#REF!</definedName>
    <definedName name="XA740.00" localSheetId="64">'[1]Bancos Múltiples'!#REF!</definedName>
    <definedName name="XA740.00" localSheetId="65">'[1]Bancos Múltiples'!#REF!</definedName>
    <definedName name="XA740.00" localSheetId="73">'[1]Bancos Múltiples'!#REF!</definedName>
    <definedName name="XA740.00" localSheetId="74">'[1]Bancos Múltiples'!#REF!</definedName>
    <definedName name="XA740.00">'[1]Bancos Múltiples'!#REF!</definedName>
    <definedName name="XA741.00" localSheetId="1">'[1]Bancos Múltiples'!#REF!</definedName>
    <definedName name="XA741.00" localSheetId="2">'[1]Bancos Múltiples'!#REF!</definedName>
    <definedName name="XA741.00" localSheetId="28">'[1]Bancos Múltiples'!#REF!</definedName>
    <definedName name="XA741.00" localSheetId="29">'[1]Bancos Múltiples'!#REF!</definedName>
    <definedName name="XA741.00" localSheetId="3">'[1]Bancos Múltiples'!#REF!</definedName>
    <definedName name="XA741.00" localSheetId="4">'[1]Bancos Múltiples'!#REF!</definedName>
    <definedName name="XA741.00" localSheetId="43">'[1]Bancos Múltiples'!#REF!</definedName>
    <definedName name="XA741.00" localSheetId="44">'[1]Bancos Múltiples'!#REF!</definedName>
    <definedName name="XA741.00" localSheetId="52">'[1]Bancos Múltiples'!#REF!</definedName>
    <definedName name="XA741.00" localSheetId="5">'[1]Bancos Múltiples'!#REF!</definedName>
    <definedName name="XA741.00" localSheetId="53">'[1]Bancos Múltiples'!#REF!</definedName>
    <definedName name="XA741.00" localSheetId="64">'[1]Bancos Múltiples'!#REF!</definedName>
    <definedName name="XA741.00" localSheetId="65">'[1]Bancos Múltiples'!#REF!</definedName>
    <definedName name="XA741.00" localSheetId="73">'[1]Bancos Múltiples'!#REF!</definedName>
    <definedName name="XA741.00" localSheetId="74">'[1]Bancos Múltiples'!#REF!</definedName>
    <definedName name="XA741.00">'[1]Bancos Múltiples'!#REF!</definedName>
    <definedName name="XA742.00" localSheetId="1">'[1]Bancos Múltiples'!#REF!</definedName>
    <definedName name="XA742.00" localSheetId="2">'[1]Bancos Múltiples'!#REF!</definedName>
    <definedName name="XA742.00" localSheetId="28">'[1]Bancos Múltiples'!#REF!</definedName>
    <definedName name="XA742.00" localSheetId="29">'[1]Bancos Múltiples'!#REF!</definedName>
    <definedName name="XA742.00" localSheetId="3">'[1]Bancos Múltiples'!#REF!</definedName>
    <definedName name="XA742.00" localSheetId="4">'[1]Bancos Múltiples'!#REF!</definedName>
    <definedName name="XA742.00" localSheetId="43">'[1]Bancos Múltiples'!#REF!</definedName>
    <definedName name="XA742.00" localSheetId="44">'[1]Bancos Múltiples'!#REF!</definedName>
    <definedName name="XA742.00" localSheetId="52">'[1]Bancos Múltiples'!#REF!</definedName>
    <definedName name="XA742.00" localSheetId="5">'[1]Bancos Múltiples'!#REF!</definedName>
    <definedName name="XA742.00" localSheetId="53">'[1]Bancos Múltiples'!#REF!</definedName>
    <definedName name="XA742.00" localSheetId="64">'[1]Bancos Múltiples'!#REF!</definedName>
    <definedName name="XA742.00" localSheetId="65">'[1]Bancos Múltiples'!#REF!</definedName>
    <definedName name="XA742.00" localSheetId="73">'[1]Bancos Múltiples'!#REF!</definedName>
    <definedName name="XA742.00" localSheetId="74">'[1]Bancos Múltiples'!#REF!</definedName>
    <definedName name="XA742.00">'[1]Bancos Múltiples'!#REF!</definedName>
    <definedName name="XA743.00" localSheetId="1">'[1]Bancos Múltiples'!#REF!</definedName>
    <definedName name="XA743.00" localSheetId="2">'[1]Bancos Múltiples'!#REF!</definedName>
    <definedName name="XA743.00" localSheetId="28">'[1]Bancos Múltiples'!#REF!</definedName>
    <definedName name="XA743.00" localSheetId="29">'[1]Bancos Múltiples'!#REF!</definedName>
    <definedName name="XA743.00" localSheetId="3">'[1]Bancos Múltiples'!#REF!</definedName>
    <definedName name="XA743.00" localSheetId="4">'[1]Bancos Múltiples'!#REF!</definedName>
    <definedName name="XA743.00" localSheetId="43">'[1]Bancos Múltiples'!#REF!</definedName>
    <definedName name="XA743.00" localSheetId="44">'[1]Bancos Múltiples'!#REF!</definedName>
    <definedName name="XA743.00" localSheetId="52">'[1]Bancos Múltiples'!#REF!</definedName>
    <definedName name="XA743.00" localSheetId="5">'[1]Bancos Múltiples'!#REF!</definedName>
    <definedName name="XA743.00" localSheetId="53">'[1]Bancos Múltiples'!#REF!</definedName>
    <definedName name="XA743.00" localSheetId="64">'[1]Bancos Múltiples'!#REF!</definedName>
    <definedName name="XA743.00" localSheetId="65">'[1]Bancos Múltiples'!#REF!</definedName>
    <definedName name="XA743.00" localSheetId="73">'[1]Bancos Múltiples'!#REF!</definedName>
    <definedName name="XA743.00" localSheetId="74">'[1]Bancos Múltiples'!#REF!</definedName>
    <definedName name="XA743.00">'[1]Bancos Múltiples'!#REF!</definedName>
    <definedName name="XA744.00" localSheetId="1">'[1]Bancos Múltiples'!#REF!</definedName>
    <definedName name="XA744.00" localSheetId="2">'[1]Bancos Múltiples'!#REF!</definedName>
    <definedName name="XA744.00" localSheetId="28">'[1]Bancos Múltiples'!#REF!</definedName>
    <definedName name="XA744.00" localSheetId="29">'[1]Bancos Múltiples'!#REF!</definedName>
    <definedName name="XA744.00" localSheetId="3">'[1]Bancos Múltiples'!#REF!</definedName>
    <definedName name="XA744.00" localSheetId="4">'[1]Bancos Múltiples'!#REF!</definedName>
    <definedName name="XA744.00" localSheetId="43">'[1]Bancos Múltiples'!#REF!</definedName>
    <definedName name="XA744.00" localSheetId="44">'[1]Bancos Múltiples'!#REF!</definedName>
    <definedName name="XA744.00" localSheetId="52">'[1]Bancos Múltiples'!#REF!</definedName>
    <definedName name="XA744.00" localSheetId="5">'[1]Bancos Múltiples'!#REF!</definedName>
    <definedName name="XA744.00" localSheetId="53">'[1]Bancos Múltiples'!#REF!</definedName>
    <definedName name="XA744.00" localSheetId="64">'[1]Bancos Múltiples'!#REF!</definedName>
    <definedName name="XA744.00" localSheetId="65">'[1]Bancos Múltiples'!#REF!</definedName>
    <definedName name="XA744.00" localSheetId="73">'[1]Bancos Múltiples'!#REF!</definedName>
    <definedName name="XA744.00" localSheetId="74">'[1]Bancos Múltiples'!#REF!</definedName>
    <definedName name="XA744.00">'[1]Bancos Múltiples'!#REF!</definedName>
    <definedName name="XA750.00" localSheetId="1">'[1]Bancos Múltiples'!#REF!</definedName>
    <definedName name="XA750.00" localSheetId="2">'[1]Bancos Múltiples'!#REF!</definedName>
    <definedName name="XA750.00" localSheetId="28">'[1]Bancos Múltiples'!#REF!</definedName>
    <definedName name="XA750.00" localSheetId="29">'[1]Bancos Múltiples'!#REF!</definedName>
    <definedName name="XA750.00" localSheetId="3">'[1]Bancos Múltiples'!#REF!</definedName>
    <definedName name="XA750.00" localSheetId="4">'[1]Bancos Múltiples'!#REF!</definedName>
    <definedName name="XA750.00" localSheetId="43">'[1]Bancos Múltiples'!#REF!</definedName>
    <definedName name="XA750.00" localSheetId="44">'[1]Bancos Múltiples'!#REF!</definedName>
    <definedName name="XA750.00" localSheetId="52">'[1]Bancos Múltiples'!#REF!</definedName>
    <definedName name="XA750.00" localSheetId="5">'[1]Bancos Múltiples'!#REF!</definedName>
    <definedName name="XA750.00" localSheetId="53">'[1]Bancos Múltiples'!#REF!</definedName>
    <definedName name="XA750.00" localSheetId="64">'[1]Bancos Múltiples'!#REF!</definedName>
    <definedName name="XA750.00" localSheetId="65">'[1]Bancos Múltiples'!#REF!</definedName>
    <definedName name="XA750.00" localSheetId="73">'[1]Bancos Múltiples'!#REF!</definedName>
    <definedName name="XA750.00" localSheetId="74">'[1]Bancos Múltiples'!#REF!</definedName>
    <definedName name="XA750.00">'[1]Bancos Múltiples'!#REF!</definedName>
    <definedName name="XA751.00" localSheetId="1">'[1]Bancos Múltiples'!#REF!</definedName>
    <definedName name="XA751.00" localSheetId="2">'[1]Bancos Múltiples'!#REF!</definedName>
    <definedName name="XA751.00" localSheetId="28">'[1]Bancos Múltiples'!#REF!</definedName>
    <definedName name="XA751.00" localSheetId="29">'[1]Bancos Múltiples'!#REF!</definedName>
    <definedName name="XA751.00" localSheetId="3">'[1]Bancos Múltiples'!#REF!</definedName>
    <definedName name="XA751.00" localSheetId="4">'[1]Bancos Múltiples'!#REF!</definedName>
    <definedName name="XA751.00" localSheetId="43">'[1]Bancos Múltiples'!#REF!</definedName>
    <definedName name="XA751.00" localSheetId="44">'[1]Bancos Múltiples'!#REF!</definedName>
    <definedName name="XA751.00" localSheetId="52">'[1]Bancos Múltiples'!#REF!</definedName>
    <definedName name="XA751.00" localSheetId="5">'[1]Bancos Múltiples'!#REF!</definedName>
    <definedName name="XA751.00" localSheetId="53">'[1]Bancos Múltiples'!#REF!</definedName>
    <definedName name="XA751.00" localSheetId="64">'[1]Bancos Múltiples'!#REF!</definedName>
    <definedName name="XA751.00" localSheetId="65">'[1]Bancos Múltiples'!#REF!</definedName>
    <definedName name="XA751.00" localSheetId="73">'[1]Bancos Múltiples'!#REF!</definedName>
    <definedName name="XA751.00" localSheetId="74">'[1]Bancos Múltiples'!#REF!</definedName>
    <definedName name="XA751.00">'[1]Bancos Múltiples'!#REF!</definedName>
    <definedName name="XA800.00" localSheetId="1">'[1]Bancos Múltiples'!#REF!</definedName>
    <definedName name="XA800.00" localSheetId="2">'[1]Bancos Múltiples'!#REF!</definedName>
    <definedName name="XA800.00" localSheetId="28">'[1]Bancos Múltiples'!#REF!</definedName>
    <definedName name="XA800.00" localSheetId="29">'[1]Bancos Múltiples'!#REF!</definedName>
    <definedName name="XA800.00" localSheetId="3">'[1]Bancos Múltiples'!#REF!</definedName>
    <definedName name="XA800.00" localSheetId="4">'[1]Bancos Múltiples'!#REF!</definedName>
    <definedName name="XA800.00" localSheetId="43">'[1]Bancos Múltiples'!#REF!</definedName>
    <definedName name="XA800.00" localSheetId="44">'[1]Bancos Múltiples'!#REF!</definedName>
    <definedName name="XA800.00" localSheetId="52">'[1]Bancos Múltiples'!#REF!</definedName>
    <definedName name="XA800.00" localSheetId="5">'[1]Bancos Múltiples'!#REF!</definedName>
    <definedName name="XA800.00" localSheetId="53">'[1]Bancos Múltiples'!#REF!</definedName>
    <definedName name="XA800.00" localSheetId="64">'[1]Bancos Múltiples'!#REF!</definedName>
    <definedName name="XA800.00" localSheetId="65">'[1]Bancos Múltiples'!#REF!</definedName>
    <definedName name="XA800.00" localSheetId="73">'[1]Bancos Múltiples'!#REF!</definedName>
    <definedName name="XA800.00" localSheetId="74">'[1]Bancos Múltiples'!#REF!</definedName>
    <definedName name="XA800.00">'[1]Bancos Múltiples'!#REF!</definedName>
    <definedName name="XA810.00" localSheetId="1">'[1]Bancos Múltiples'!#REF!</definedName>
    <definedName name="XA810.00" localSheetId="2">'[1]Bancos Múltiples'!#REF!</definedName>
    <definedName name="XA810.00" localSheetId="28">'[1]Bancos Múltiples'!#REF!</definedName>
    <definedName name="XA810.00" localSheetId="29">'[1]Bancos Múltiples'!#REF!</definedName>
    <definedName name="XA810.00" localSheetId="3">'[1]Bancos Múltiples'!#REF!</definedName>
    <definedName name="XA810.00" localSheetId="4">'[1]Bancos Múltiples'!#REF!</definedName>
    <definedName name="XA810.00" localSheetId="43">'[1]Bancos Múltiples'!#REF!</definedName>
    <definedName name="XA810.00" localSheetId="44">'[1]Bancos Múltiples'!#REF!</definedName>
    <definedName name="XA810.00" localSheetId="52">'[1]Bancos Múltiples'!#REF!</definedName>
    <definedName name="XA810.00" localSheetId="5">'[1]Bancos Múltiples'!#REF!</definedName>
    <definedName name="XA810.00" localSheetId="53">'[1]Bancos Múltiples'!#REF!</definedName>
    <definedName name="XA810.00" localSheetId="64">'[1]Bancos Múltiples'!#REF!</definedName>
    <definedName name="XA810.00" localSheetId="65">'[1]Bancos Múltiples'!#REF!</definedName>
    <definedName name="XA810.00" localSheetId="73">'[1]Bancos Múltiples'!#REF!</definedName>
    <definedName name="XA810.00" localSheetId="74">'[1]Bancos Múltiples'!#REF!</definedName>
    <definedName name="XA810.00">'[1]Bancos Múltiples'!#REF!</definedName>
    <definedName name="XA811.00" localSheetId="1">'[1]Bancos Múltiples'!#REF!</definedName>
    <definedName name="XA811.00" localSheetId="2">'[1]Bancos Múltiples'!#REF!</definedName>
    <definedName name="XA811.00" localSheetId="28">'[1]Bancos Múltiples'!#REF!</definedName>
    <definedName name="XA811.00" localSheetId="29">'[1]Bancos Múltiples'!#REF!</definedName>
    <definedName name="XA811.00" localSheetId="3">'[1]Bancos Múltiples'!#REF!</definedName>
    <definedName name="XA811.00" localSheetId="4">'[1]Bancos Múltiples'!#REF!</definedName>
    <definedName name="XA811.00" localSheetId="43">'[1]Bancos Múltiples'!#REF!</definedName>
    <definedName name="XA811.00" localSheetId="44">'[1]Bancos Múltiples'!#REF!</definedName>
    <definedName name="XA811.00" localSheetId="52">'[1]Bancos Múltiples'!#REF!</definedName>
    <definedName name="XA811.00" localSheetId="5">'[1]Bancos Múltiples'!#REF!</definedName>
    <definedName name="XA811.00" localSheetId="53">'[1]Bancos Múltiples'!#REF!</definedName>
    <definedName name="XA811.00" localSheetId="64">'[1]Bancos Múltiples'!#REF!</definedName>
    <definedName name="XA811.00" localSheetId="65">'[1]Bancos Múltiples'!#REF!</definedName>
    <definedName name="XA811.00" localSheetId="73">'[1]Bancos Múltiples'!#REF!</definedName>
    <definedName name="XA811.00" localSheetId="74">'[1]Bancos Múltiples'!#REF!</definedName>
    <definedName name="XA811.00">'[1]Bancos Múltiples'!#REF!</definedName>
    <definedName name="XA811.01" localSheetId="1">'[1]Bancos Múltiples'!#REF!</definedName>
    <definedName name="XA811.01" localSheetId="2">'[1]Bancos Múltiples'!#REF!</definedName>
    <definedName name="XA811.01" localSheetId="28">'[1]Bancos Múltiples'!#REF!</definedName>
    <definedName name="XA811.01" localSheetId="29">'[1]Bancos Múltiples'!#REF!</definedName>
    <definedName name="XA811.01" localSheetId="3">'[1]Bancos Múltiples'!#REF!</definedName>
    <definedName name="XA811.01" localSheetId="4">'[1]Bancos Múltiples'!#REF!</definedName>
    <definedName name="XA811.01" localSheetId="43">'[1]Bancos Múltiples'!#REF!</definedName>
    <definedName name="XA811.01" localSheetId="44">'[1]Bancos Múltiples'!#REF!</definedName>
    <definedName name="XA811.01" localSheetId="52">'[1]Bancos Múltiples'!#REF!</definedName>
    <definedName name="XA811.01" localSheetId="5">'[1]Bancos Múltiples'!#REF!</definedName>
    <definedName name="XA811.01" localSheetId="53">'[1]Bancos Múltiples'!#REF!</definedName>
    <definedName name="XA811.01" localSheetId="64">'[1]Bancos Múltiples'!#REF!</definedName>
    <definedName name="XA811.01" localSheetId="65">'[1]Bancos Múltiples'!#REF!</definedName>
    <definedName name="XA811.01" localSheetId="73">'[1]Bancos Múltiples'!#REF!</definedName>
    <definedName name="XA811.01" localSheetId="74">'[1]Bancos Múltiples'!#REF!</definedName>
    <definedName name="XA811.01">'[1]Bancos Múltiples'!#REF!</definedName>
    <definedName name="XA811.02" localSheetId="1">'[1]Bancos Múltiples'!#REF!</definedName>
    <definedName name="XA811.02" localSheetId="2">'[1]Bancos Múltiples'!#REF!</definedName>
    <definedName name="XA811.02" localSheetId="28">'[1]Bancos Múltiples'!#REF!</definedName>
    <definedName name="XA811.02" localSheetId="29">'[1]Bancos Múltiples'!#REF!</definedName>
    <definedName name="XA811.02" localSheetId="3">'[1]Bancos Múltiples'!#REF!</definedName>
    <definedName name="XA811.02" localSheetId="4">'[1]Bancos Múltiples'!#REF!</definedName>
    <definedName name="XA811.02" localSheetId="43">'[1]Bancos Múltiples'!#REF!</definedName>
    <definedName name="XA811.02" localSheetId="44">'[1]Bancos Múltiples'!#REF!</definedName>
    <definedName name="XA811.02" localSheetId="52">'[1]Bancos Múltiples'!#REF!</definedName>
    <definedName name="XA811.02" localSheetId="5">'[1]Bancos Múltiples'!#REF!</definedName>
    <definedName name="XA811.02" localSheetId="53">'[1]Bancos Múltiples'!#REF!</definedName>
    <definedName name="XA811.02" localSheetId="64">'[1]Bancos Múltiples'!#REF!</definedName>
    <definedName name="XA811.02" localSheetId="65">'[1]Bancos Múltiples'!#REF!</definedName>
    <definedName name="XA811.02" localSheetId="73">'[1]Bancos Múltiples'!#REF!</definedName>
    <definedName name="XA811.02" localSheetId="74">'[1]Bancos Múltiples'!#REF!</definedName>
    <definedName name="XA811.02">'[1]Bancos Múltiples'!#REF!</definedName>
    <definedName name="XA811.03" localSheetId="1">'[1]Bancos Múltiples'!#REF!</definedName>
    <definedName name="XA811.03" localSheetId="2">'[1]Bancos Múltiples'!#REF!</definedName>
    <definedName name="XA811.03" localSheetId="28">'[1]Bancos Múltiples'!#REF!</definedName>
    <definedName name="XA811.03" localSheetId="29">'[1]Bancos Múltiples'!#REF!</definedName>
    <definedName name="XA811.03" localSheetId="3">'[1]Bancos Múltiples'!#REF!</definedName>
    <definedName name="XA811.03" localSheetId="4">'[1]Bancos Múltiples'!#REF!</definedName>
    <definedName name="XA811.03" localSheetId="43">'[1]Bancos Múltiples'!#REF!</definedName>
    <definedName name="XA811.03" localSheetId="44">'[1]Bancos Múltiples'!#REF!</definedName>
    <definedName name="XA811.03" localSheetId="52">'[1]Bancos Múltiples'!#REF!</definedName>
    <definedName name="XA811.03" localSheetId="5">'[1]Bancos Múltiples'!#REF!</definedName>
    <definedName name="XA811.03" localSheetId="53">'[1]Bancos Múltiples'!#REF!</definedName>
    <definedName name="XA811.03" localSheetId="64">'[1]Bancos Múltiples'!#REF!</definedName>
    <definedName name="XA811.03" localSheetId="65">'[1]Bancos Múltiples'!#REF!</definedName>
    <definedName name="XA811.03" localSheetId="73">'[1]Bancos Múltiples'!#REF!</definedName>
    <definedName name="XA811.03" localSheetId="74">'[1]Bancos Múltiples'!#REF!</definedName>
    <definedName name="XA811.03">'[1]Bancos Múltiples'!#REF!</definedName>
    <definedName name="XA811.04" localSheetId="1">'[1]Bancos Múltiples'!#REF!</definedName>
    <definedName name="XA811.04" localSheetId="2">'[1]Bancos Múltiples'!#REF!</definedName>
    <definedName name="XA811.04" localSheetId="28">'[1]Bancos Múltiples'!#REF!</definedName>
    <definedName name="XA811.04" localSheetId="29">'[1]Bancos Múltiples'!#REF!</definedName>
    <definedName name="XA811.04" localSheetId="3">'[1]Bancos Múltiples'!#REF!</definedName>
    <definedName name="XA811.04" localSheetId="4">'[1]Bancos Múltiples'!#REF!</definedName>
    <definedName name="XA811.04" localSheetId="43">'[1]Bancos Múltiples'!#REF!</definedName>
    <definedName name="XA811.04" localSheetId="44">'[1]Bancos Múltiples'!#REF!</definedName>
    <definedName name="XA811.04" localSheetId="52">'[1]Bancos Múltiples'!#REF!</definedName>
    <definedName name="XA811.04" localSheetId="5">'[1]Bancos Múltiples'!#REF!</definedName>
    <definedName name="XA811.04" localSheetId="53">'[1]Bancos Múltiples'!#REF!</definedName>
    <definedName name="XA811.04" localSheetId="64">'[1]Bancos Múltiples'!#REF!</definedName>
    <definedName name="XA811.04" localSheetId="65">'[1]Bancos Múltiples'!#REF!</definedName>
    <definedName name="XA811.04" localSheetId="73">'[1]Bancos Múltiples'!#REF!</definedName>
    <definedName name="XA811.04" localSheetId="74">'[1]Bancos Múltiples'!#REF!</definedName>
    <definedName name="XA811.04">'[1]Bancos Múltiples'!#REF!</definedName>
    <definedName name="XA812.00" localSheetId="1">'[1]Bancos Múltiples'!#REF!</definedName>
    <definedName name="XA812.00" localSheetId="2">'[1]Bancos Múltiples'!#REF!</definedName>
    <definedName name="XA812.00" localSheetId="28">'[1]Bancos Múltiples'!#REF!</definedName>
    <definedName name="XA812.00" localSheetId="29">'[1]Bancos Múltiples'!#REF!</definedName>
    <definedName name="XA812.00" localSheetId="3">'[1]Bancos Múltiples'!#REF!</definedName>
    <definedName name="XA812.00" localSheetId="4">'[1]Bancos Múltiples'!#REF!</definedName>
    <definedName name="XA812.00" localSheetId="43">'[1]Bancos Múltiples'!#REF!</definedName>
    <definedName name="XA812.00" localSheetId="44">'[1]Bancos Múltiples'!#REF!</definedName>
    <definedName name="XA812.00" localSheetId="52">'[1]Bancos Múltiples'!#REF!</definedName>
    <definedName name="XA812.00" localSheetId="5">'[1]Bancos Múltiples'!#REF!</definedName>
    <definedName name="XA812.00" localSheetId="53">'[1]Bancos Múltiples'!#REF!</definedName>
    <definedName name="XA812.00" localSheetId="64">'[1]Bancos Múltiples'!#REF!</definedName>
    <definedName name="XA812.00" localSheetId="65">'[1]Bancos Múltiples'!#REF!</definedName>
    <definedName name="XA812.00" localSheetId="73">'[1]Bancos Múltiples'!#REF!</definedName>
    <definedName name="XA812.00" localSheetId="74">'[1]Bancos Múltiples'!#REF!</definedName>
    <definedName name="XA812.00">'[1]Bancos Múltiples'!#REF!</definedName>
    <definedName name="XA812.01" localSheetId="1">'[1]Bancos Múltiples'!#REF!</definedName>
    <definedName name="XA812.01" localSheetId="2">'[1]Bancos Múltiples'!#REF!</definedName>
    <definedName name="XA812.01" localSheetId="28">'[1]Bancos Múltiples'!#REF!</definedName>
    <definedName name="XA812.01" localSheetId="29">'[1]Bancos Múltiples'!#REF!</definedName>
    <definedName name="XA812.01" localSheetId="3">'[1]Bancos Múltiples'!#REF!</definedName>
    <definedName name="XA812.01" localSheetId="4">'[1]Bancos Múltiples'!#REF!</definedName>
    <definedName name="XA812.01" localSheetId="43">'[1]Bancos Múltiples'!#REF!</definedName>
    <definedName name="XA812.01" localSheetId="44">'[1]Bancos Múltiples'!#REF!</definedName>
    <definedName name="XA812.01" localSheetId="52">'[1]Bancos Múltiples'!#REF!</definedName>
    <definedName name="XA812.01" localSheetId="5">'[1]Bancos Múltiples'!#REF!</definedName>
    <definedName name="XA812.01" localSheetId="53">'[1]Bancos Múltiples'!#REF!</definedName>
    <definedName name="XA812.01" localSheetId="64">'[1]Bancos Múltiples'!#REF!</definedName>
    <definedName name="XA812.01" localSheetId="65">'[1]Bancos Múltiples'!#REF!</definedName>
    <definedName name="XA812.01" localSheetId="73">'[1]Bancos Múltiples'!#REF!</definedName>
    <definedName name="XA812.01" localSheetId="74">'[1]Bancos Múltiples'!#REF!</definedName>
    <definedName name="XA812.01">'[1]Bancos Múltiples'!#REF!</definedName>
    <definedName name="XA812.02" localSheetId="1">'[1]Bancos Múltiples'!#REF!</definedName>
    <definedName name="XA812.02" localSheetId="2">'[1]Bancos Múltiples'!#REF!</definedName>
    <definedName name="XA812.02" localSheetId="28">'[1]Bancos Múltiples'!#REF!</definedName>
    <definedName name="XA812.02" localSheetId="29">'[1]Bancos Múltiples'!#REF!</definedName>
    <definedName name="XA812.02" localSheetId="3">'[1]Bancos Múltiples'!#REF!</definedName>
    <definedName name="XA812.02" localSheetId="4">'[1]Bancos Múltiples'!#REF!</definedName>
    <definedName name="XA812.02" localSheetId="43">'[1]Bancos Múltiples'!#REF!</definedName>
    <definedName name="XA812.02" localSheetId="44">'[1]Bancos Múltiples'!#REF!</definedName>
    <definedName name="XA812.02" localSheetId="52">'[1]Bancos Múltiples'!#REF!</definedName>
    <definedName name="XA812.02" localSheetId="5">'[1]Bancos Múltiples'!#REF!</definedName>
    <definedName name="XA812.02" localSheetId="53">'[1]Bancos Múltiples'!#REF!</definedName>
    <definedName name="XA812.02" localSheetId="64">'[1]Bancos Múltiples'!#REF!</definedName>
    <definedName name="XA812.02" localSheetId="65">'[1]Bancos Múltiples'!#REF!</definedName>
    <definedName name="XA812.02" localSheetId="73">'[1]Bancos Múltiples'!#REF!</definedName>
    <definedName name="XA812.02" localSheetId="74">'[1]Bancos Múltiples'!#REF!</definedName>
    <definedName name="XA812.02">'[1]Bancos Múltiples'!#REF!</definedName>
    <definedName name="XA812.03" localSheetId="1">'[1]Bancos Múltiples'!#REF!</definedName>
    <definedName name="XA812.03" localSheetId="2">'[1]Bancos Múltiples'!#REF!</definedName>
    <definedName name="XA812.03" localSheetId="28">'[1]Bancos Múltiples'!#REF!</definedName>
    <definedName name="XA812.03" localSheetId="29">'[1]Bancos Múltiples'!#REF!</definedName>
    <definedName name="XA812.03" localSheetId="3">'[1]Bancos Múltiples'!#REF!</definedName>
    <definedName name="XA812.03" localSheetId="4">'[1]Bancos Múltiples'!#REF!</definedName>
    <definedName name="XA812.03" localSheetId="43">'[1]Bancos Múltiples'!#REF!</definedName>
    <definedName name="XA812.03" localSheetId="44">'[1]Bancos Múltiples'!#REF!</definedName>
    <definedName name="XA812.03" localSheetId="52">'[1]Bancos Múltiples'!#REF!</definedName>
    <definedName name="XA812.03" localSheetId="5">'[1]Bancos Múltiples'!#REF!</definedName>
    <definedName name="XA812.03" localSheetId="53">'[1]Bancos Múltiples'!#REF!</definedName>
    <definedName name="XA812.03" localSheetId="64">'[1]Bancos Múltiples'!#REF!</definedName>
    <definedName name="XA812.03" localSheetId="65">'[1]Bancos Múltiples'!#REF!</definedName>
    <definedName name="XA812.03" localSheetId="73">'[1]Bancos Múltiples'!#REF!</definedName>
    <definedName name="XA812.03" localSheetId="74">'[1]Bancos Múltiples'!#REF!</definedName>
    <definedName name="XA812.03">'[1]Bancos Múltiples'!#REF!</definedName>
    <definedName name="XA812.04" localSheetId="1">'[1]Bancos Múltiples'!#REF!</definedName>
    <definedName name="XA812.04" localSheetId="2">'[1]Bancos Múltiples'!#REF!</definedName>
    <definedName name="XA812.04" localSheetId="28">'[1]Bancos Múltiples'!#REF!</definedName>
    <definedName name="XA812.04" localSheetId="29">'[1]Bancos Múltiples'!#REF!</definedName>
    <definedName name="XA812.04" localSheetId="3">'[1]Bancos Múltiples'!#REF!</definedName>
    <definedName name="XA812.04" localSheetId="4">'[1]Bancos Múltiples'!#REF!</definedName>
    <definedName name="XA812.04" localSheetId="43">'[1]Bancos Múltiples'!#REF!</definedName>
    <definedName name="XA812.04" localSheetId="44">'[1]Bancos Múltiples'!#REF!</definedName>
    <definedName name="XA812.04" localSheetId="52">'[1]Bancos Múltiples'!#REF!</definedName>
    <definedName name="XA812.04" localSheetId="5">'[1]Bancos Múltiples'!#REF!</definedName>
    <definedName name="XA812.04" localSheetId="53">'[1]Bancos Múltiples'!#REF!</definedName>
    <definedName name="XA812.04" localSheetId="64">'[1]Bancos Múltiples'!#REF!</definedName>
    <definedName name="XA812.04" localSheetId="65">'[1]Bancos Múltiples'!#REF!</definedName>
    <definedName name="XA812.04" localSheetId="73">'[1]Bancos Múltiples'!#REF!</definedName>
    <definedName name="XA812.04" localSheetId="74">'[1]Bancos Múltiples'!#REF!</definedName>
    <definedName name="XA812.04">'[1]Bancos Múltiples'!#REF!</definedName>
    <definedName name="XA812.05" localSheetId="1">'[1]Bancos Múltiples'!#REF!</definedName>
    <definedName name="XA812.05" localSheetId="2">'[1]Bancos Múltiples'!#REF!</definedName>
    <definedName name="XA812.05" localSheetId="28">'[1]Bancos Múltiples'!#REF!</definedName>
    <definedName name="XA812.05" localSheetId="29">'[1]Bancos Múltiples'!#REF!</definedName>
    <definedName name="XA812.05" localSheetId="3">'[1]Bancos Múltiples'!#REF!</definedName>
    <definedName name="XA812.05" localSheetId="4">'[1]Bancos Múltiples'!#REF!</definedName>
    <definedName name="XA812.05" localSheetId="43">'[1]Bancos Múltiples'!#REF!</definedName>
    <definedName name="XA812.05" localSheetId="44">'[1]Bancos Múltiples'!#REF!</definedName>
    <definedName name="XA812.05" localSheetId="52">'[1]Bancos Múltiples'!#REF!</definedName>
    <definedName name="XA812.05" localSheetId="5">'[1]Bancos Múltiples'!#REF!</definedName>
    <definedName name="XA812.05" localSheetId="53">'[1]Bancos Múltiples'!#REF!</definedName>
    <definedName name="XA812.05" localSheetId="64">'[1]Bancos Múltiples'!#REF!</definedName>
    <definedName name="XA812.05" localSheetId="65">'[1]Bancos Múltiples'!#REF!</definedName>
    <definedName name="XA812.05" localSheetId="73">'[1]Bancos Múltiples'!#REF!</definedName>
    <definedName name="XA812.05" localSheetId="74">'[1]Bancos Múltiples'!#REF!</definedName>
    <definedName name="XA812.05">'[1]Bancos Múltiples'!#REF!</definedName>
    <definedName name="XA812.06" localSheetId="1">'[1]Bancos Múltiples'!#REF!</definedName>
    <definedName name="XA812.06" localSheetId="2">'[1]Bancos Múltiples'!#REF!</definedName>
    <definedName name="XA812.06" localSheetId="28">'[1]Bancos Múltiples'!#REF!</definedName>
    <definedName name="XA812.06" localSheetId="29">'[1]Bancos Múltiples'!#REF!</definedName>
    <definedName name="XA812.06" localSheetId="3">'[1]Bancos Múltiples'!#REF!</definedName>
    <definedName name="XA812.06" localSheetId="4">'[1]Bancos Múltiples'!#REF!</definedName>
    <definedName name="XA812.06" localSheetId="43">'[1]Bancos Múltiples'!#REF!</definedName>
    <definedName name="XA812.06" localSheetId="44">'[1]Bancos Múltiples'!#REF!</definedName>
    <definedName name="XA812.06" localSheetId="52">'[1]Bancos Múltiples'!#REF!</definedName>
    <definedName name="XA812.06" localSheetId="5">'[1]Bancos Múltiples'!#REF!</definedName>
    <definedName name="XA812.06" localSheetId="53">'[1]Bancos Múltiples'!#REF!</definedName>
    <definedName name="XA812.06" localSheetId="64">'[1]Bancos Múltiples'!#REF!</definedName>
    <definedName name="XA812.06" localSheetId="65">'[1]Bancos Múltiples'!#REF!</definedName>
    <definedName name="XA812.06" localSheetId="73">'[1]Bancos Múltiples'!#REF!</definedName>
    <definedName name="XA812.06" localSheetId="74">'[1]Bancos Múltiples'!#REF!</definedName>
    <definedName name="XA812.06">'[1]Bancos Múltiples'!#REF!</definedName>
    <definedName name="XA812.07" localSheetId="1">'[1]Bancos Múltiples'!#REF!</definedName>
    <definedName name="XA812.07" localSheetId="2">'[1]Bancos Múltiples'!#REF!</definedName>
    <definedName name="XA812.07" localSheetId="28">'[1]Bancos Múltiples'!#REF!</definedName>
    <definedName name="XA812.07" localSheetId="29">'[1]Bancos Múltiples'!#REF!</definedName>
    <definedName name="XA812.07" localSheetId="3">'[1]Bancos Múltiples'!#REF!</definedName>
    <definedName name="XA812.07" localSheetId="4">'[1]Bancos Múltiples'!#REF!</definedName>
    <definedName name="XA812.07" localSheetId="43">'[1]Bancos Múltiples'!#REF!</definedName>
    <definedName name="XA812.07" localSheetId="44">'[1]Bancos Múltiples'!#REF!</definedName>
    <definedName name="XA812.07" localSheetId="52">'[1]Bancos Múltiples'!#REF!</definedName>
    <definedName name="XA812.07" localSheetId="5">'[1]Bancos Múltiples'!#REF!</definedName>
    <definedName name="XA812.07" localSheetId="53">'[1]Bancos Múltiples'!#REF!</definedName>
    <definedName name="XA812.07" localSheetId="64">'[1]Bancos Múltiples'!#REF!</definedName>
    <definedName name="XA812.07" localSheetId="65">'[1]Bancos Múltiples'!#REF!</definedName>
    <definedName name="XA812.07" localSheetId="73">'[1]Bancos Múltiples'!#REF!</definedName>
    <definedName name="XA812.07" localSheetId="74">'[1]Bancos Múltiples'!#REF!</definedName>
    <definedName name="XA812.07">'[1]Bancos Múltiples'!#REF!</definedName>
    <definedName name="XA819.00" localSheetId="1">'[1]Bancos Múltiples'!#REF!</definedName>
    <definedName name="XA819.00" localSheetId="2">'[1]Bancos Múltiples'!#REF!</definedName>
    <definedName name="XA819.00" localSheetId="28">'[1]Bancos Múltiples'!#REF!</definedName>
    <definedName name="XA819.00" localSheetId="29">'[1]Bancos Múltiples'!#REF!</definedName>
    <definedName name="XA819.00" localSheetId="3">'[1]Bancos Múltiples'!#REF!</definedName>
    <definedName name="XA819.00" localSheetId="4">'[1]Bancos Múltiples'!#REF!</definedName>
    <definedName name="XA819.00" localSheetId="43">'[1]Bancos Múltiples'!#REF!</definedName>
    <definedName name="XA819.00" localSheetId="44">'[1]Bancos Múltiples'!#REF!</definedName>
    <definedName name="XA819.00" localSheetId="52">'[1]Bancos Múltiples'!#REF!</definedName>
    <definedName name="XA819.00" localSheetId="5">'[1]Bancos Múltiples'!#REF!</definedName>
    <definedName name="XA819.00" localSheetId="53">'[1]Bancos Múltiples'!#REF!</definedName>
    <definedName name="XA819.00" localSheetId="64">'[1]Bancos Múltiples'!#REF!</definedName>
    <definedName name="XA819.00" localSheetId="65">'[1]Bancos Múltiples'!#REF!</definedName>
    <definedName name="XA819.00" localSheetId="73">'[1]Bancos Múltiples'!#REF!</definedName>
    <definedName name="XA819.00" localSheetId="74">'[1]Bancos Múltiples'!#REF!</definedName>
    <definedName name="XA819.00">'[1]Bancos Múltiples'!#REF!</definedName>
    <definedName name="XA819.01" localSheetId="1">'[1]Bancos Múltiples'!#REF!</definedName>
    <definedName name="XA819.01" localSheetId="2">'[1]Bancos Múltiples'!#REF!</definedName>
    <definedName name="XA819.01" localSheetId="28">'[1]Bancos Múltiples'!#REF!</definedName>
    <definedName name="XA819.01" localSheetId="29">'[1]Bancos Múltiples'!#REF!</definedName>
    <definedName name="XA819.01" localSheetId="3">'[1]Bancos Múltiples'!#REF!</definedName>
    <definedName name="XA819.01" localSheetId="4">'[1]Bancos Múltiples'!#REF!</definedName>
    <definedName name="XA819.01" localSheetId="43">'[1]Bancos Múltiples'!#REF!</definedName>
    <definedName name="XA819.01" localSheetId="44">'[1]Bancos Múltiples'!#REF!</definedName>
    <definedName name="XA819.01" localSheetId="52">'[1]Bancos Múltiples'!#REF!</definedName>
    <definedName name="XA819.01" localSheetId="5">'[1]Bancos Múltiples'!#REF!</definedName>
    <definedName name="XA819.01" localSheetId="53">'[1]Bancos Múltiples'!#REF!</definedName>
    <definedName name="XA819.01" localSheetId="64">'[1]Bancos Múltiples'!#REF!</definedName>
    <definedName name="XA819.01" localSheetId="65">'[1]Bancos Múltiples'!#REF!</definedName>
    <definedName name="XA819.01" localSheetId="73">'[1]Bancos Múltiples'!#REF!</definedName>
    <definedName name="XA819.01" localSheetId="74">'[1]Bancos Múltiples'!#REF!</definedName>
    <definedName name="XA819.01">'[1]Bancos Múltiples'!#REF!</definedName>
    <definedName name="XA819.02" localSheetId="1">'[1]Bancos Múltiples'!#REF!</definedName>
    <definedName name="XA819.02" localSheetId="2">'[1]Bancos Múltiples'!#REF!</definedName>
    <definedName name="XA819.02" localSheetId="28">'[1]Bancos Múltiples'!#REF!</definedName>
    <definedName name="XA819.02" localSheetId="29">'[1]Bancos Múltiples'!#REF!</definedName>
    <definedName name="XA819.02" localSheetId="3">'[1]Bancos Múltiples'!#REF!</definedName>
    <definedName name="XA819.02" localSheetId="4">'[1]Bancos Múltiples'!#REF!</definedName>
    <definedName name="XA819.02" localSheetId="43">'[1]Bancos Múltiples'!#REF!</definedName>
    <definedName name="XA819.02" localSheetId="44">'[1]Bancos Múltiples'!#REF!</definedName>
    <definedName name="XA819.02" localSheetId="52">'[1]Bancos Múltiples'!#REF!</definedName>
    <definedName name="XA819.02" localSheetId="5">'[1]Bancos Múltiples'!#REF!</definedName>
    <definedName name="XA819.02" localSheetId="53">'[1]Bancos Múltiples'!#REF!</definedName>
    <definedName name="XA819.02" localSheetId="64">'[1]Bancos Múltiples'!#REF!</definedName>
    <definedName name="XA819.02" localSheetId="65">'[1]Bancos Múltiples'!#REF!</definedName>
    <definedName name="XA819.02" localSheetId="73">'[1]Bancos Múltiples'!#REF!</definedName>
    <definedName name="XA819.02" localSheetId="74">'[1]Bancos Múltiples'!#REF!</definedName>
    <definedName name="XA819.02">'[1]Bancos Múltiples'!#REF!</definedName>
    <definedName name="XA819.03" localSheetId="1">'[1]Bancos Múltiples'!#REF!</definedName>
    <definedName name="XA819.03" localSheetId="2">'[1]Bancos Múltiples'!#REF!</definedName>
    <definedName name="XA819.03" localSheetId="28">'[1]Bancos Múltiples'!#REF!</definedName>
    <definedName name="XA819.03" localSheetId="29">'[1]Bancos Múltiples'!#REF!</definedName>
    <definedName name="XA819.03" localSheetId="3">'[1]Bancos Múltiples'!#REF!</definedName>
    <definedName name="XA819.03" localSheetId="4">'[1]Bancos Múltiples'!#REF!</definedName>
    <definedName name="XA819.03" localSheetId="43">'[1]Bancos Múltiples'!#REF!</definedName>
    <definedName name="XA819.03" localSheetId="44">'[1]Bancos Múltiples'!#REF!</definedName>
    <definedName name="XA819.03" localSheetId="52">'[1]Bancos Múltiples'!#REF!</definedName>
    <definedName name="XA819.03" localSheetId="5">'[1]Bancos Múltiples'!#REF!</definedName>
    <definedName name="XA819.03" localSheetId="53">'[1]Bancos Múltiples'!#REF!</definedName>
    <definedName name="XA819.03" localSheetId="64">'[1]Bancos Múltiples'!#REF!</definedName>
    <definedName name="XA819.03" localSheetId="65">'[1]Bancos Múltiples'!#REF!</definedName>
    <definedName name="XA819.03" localSheetId="73">'[1]Bancos Múltiples'!#REF!</definedName>
    <definedName name="XA819.03" localSheetId="74">'[1]Bancos Múltiples'!#REF!</definedName>
    <definedName name="XA819.03">'[1]Bancos Múltiples'!#REF!</definedName>
    <definedName name="XA819.04" localSheetId="1">'[1]Bancos Múltiples'!#REF!</definedName>
    <definedName name="XA819.04" localSheetId="2">'[1]Bancos Múltiples'!#REF!</definedName>
    <definedName name="XA819.04" localSheetId="28">'[1]Bancos Múltiples'!#REF!</definedName>
    <definedName name="XA819.04" localSheetId="29">'[1]Bancos Múltiples'!#REF!</definedName>
    <definedName name="XA819.04" localSheetId="3">'[1]Bancos Múltiples'!#REF!</definedName>
    <definedName name="XA819.04" localSheetId="4">'[1]Bancos Múltiples'!#REF!</definedName>
    <definedName name="XA819.04" localSheetId="43">'[1]Bancos Múltiples'!#REF!</definedName>
    <definedName name="XA819.04" localSheetId="44">'[1]Bancos Múltiples'!#REF!</definedName>
    <definedName name="XA819.04" localSheetId="52">'[1]Bancos Múltiples'!#REF!</definedName>
    <definedName name="XA819.04" localSheetId="5">'[1]Bancos Múltiples'!#REF!</definedName>
    <definedName name="XA819.04" localSheetId="53">'[1]Bancos Múltiples'!#REF!</definedName>
    <definedName name="XA819.04" localSheetId="64">'[1]Bancos Múltiples'!#REF!</definedName>
    <definedName name="XA819.04" localSheetId="65">'[1]Bancos Múltiples'!#REF!</definedName>
    <definedName name="XA819.04" localSheetId="73">'[1]Bancos Múltiples'!#REF!</definedName>
    <definedName name="XA819.04" localSheetId="74">'[1]Bancos Múltiples'!#REF!</definedName>
    <definedName name="XA819.04">'[1]Bancos Múltiples'!#REF!</definedName>
    <definedName name="XA819.05" localSheetId="1">'[1]Bancos Múltiples'!#REF!</definedName>
    <definedName name="XA819.05" localSheetId="2">'[1]Bancos Múltiples'!#REF!</definedName>
    <definedName name="XA819.05" localSheetId="28">'[1]Bancos Múltiples'!#REF!</definedName>
    <definedName name="XA819.05" localSheetId="29">'[1]Bancos Múltiples'!#REF!</definedName>
    <definedName name="XA819.05" localSheetId="3">'[1]Bancos Múltiples'!#REF!</definedName>
    <definedName name="XA819.05" localSheetId="4">'[1]Bancos Múltiples'!#REF!</definedName>
    <definedName name="XA819.05" localSheetId="43">'[1]Bancos Múltiples'!#REF!</definedName>
    <definedName name="XA819.05" localSheetId="44">'[1]Bancos Múltiples'!#REF!</definedName>
    <definedName name="XA819.05" localSheetId="52">'[1]Bancos Múltiples'!#REF!</definedName>
    <definedName name="XA819.05" localSheetId="5">'[1]Bancos Múltiples'!#REF!</definedName>
    <definedName name="XA819.05" localSheetId="53">'[1]Bancos Múltiples'!#REF!</definedName>
    <definedName name="XA819.05" localSheetId="64">'[1]Bancos Múltiples'!#REF!</definedName>
    <definedName name="XA819.05" localSheetId="65">'[1]Bancos Múltiples'!#REF!</definedName>
    <definedName name="XA819.05" localSheetId="73">'[1]Bancos Múltiples'!#REF!</definedName>
    <definedName name="XA819.05" localSheetId="74">'[1]Bancos Múltiples'!#REF!</definedName>
    <definedName name="XA819.05">'[1]Bancos Múltiples'!#REF!</definedName>
    <definedName name="XA819.06" localSheetId="1">'[1]Bancos Múltiples'!#REF!</definedName>
    <definedName name="XA819.06" localSheetId="2">'[1]Bancos Múltiples'!#REF!</definedName>
    <definedName name="XA819.06" localSheetId="28">'[1]Bancos Múltiples'!#REF!</definedName>
    <definedName name="XA819.06" localSheetId="29">'[1]Bancos Múltiples'!#REF!</definedName>
    <definedName name="XA819.06" localSheetId="3">'[1]Bancos Múltiples'!#REF!</definedName>
    <definedName name="XA819.06" localSheetId="4">'[1]Bancos Múltiples'!#REF!</definedName>
    <definedName name="XA819.06" localSheetId="43">'[1]Bancos Múltiples'!#REF!</definedName>
    <definedName name="XA819.06" localSheetId="44">'[1]Bancos Múltiples'!#REF!</definedName>
    <definedName name="XA819.06" localSheetId="52">'[1]Bancos Múltiples'!#REF!</definedName>
    <definedName name="XA819.06" localSheetId="5">'[1]Bancos Múltiples'!#REF!</definedName>
    <definedName name="XA819.06" localSheetId="53">'[1]Bancos Múltiples'!#REF!</definedName>
    <definedName name="XA819.06" localSheetId="64">'[1]Bancos Múltiples'!#REF!</definedName>
    <definedName name="XA819.06" localSheetId="65">'[1]Bancos Múltiples'!#REF!</definedName>
    <definedName name="XA819.06" localSheetId="73">'[1]Bancos Múltiples'!#REF!</definedName>
    <definedName name="XA819.06" localSheetId="74">'[1]Bancos Múltiples'!#REF!</definedName>
    <definedName name="XA819.06">'[1]Bancos Múltiples'!#REF!</definedName>
    <definedName name="XA819.99" localSheetId="1">'[1]Bancos Múltiples'!#REF!</definedName>
    <definedName name="XA819.99" localSheetId="2">'[1]Bancos Múltiples'!#REF!</definedName>
    <definedName name="XA819.99" localSheetId="28">'[1]Bancos Múltiples'!#REF!</definedName>
    <definedName name="XA819.99" localSheetId="29">'[1]Bancos Múltiples'!#REF!</definedName>
    <definedName name="XA819.99" localSheetId="3">'[1]Bancos Múltiples'!#REF!</definedName>
    <definedName name="XA819.99" localSheetId="4">'[1]Bancos Múltiples'!#REF!</definedName>
    <definedName name="XA819.99" localSheetId="43">'[1]Bancos Múltiples'!#REF!</definedName>
    <definedName name="XA819.99" localSheetId="44">'[1]Bancos Múltiples'!#REF!</definedName>
    <definedName name="XA819.99" localSheetId="52">'[1]Bancos Múltiples'!#REF!</definedName>
    <definedName name="XA819.99" localSheetId="5">'[1]Bancos Múltiples'!#REF!</definedName>
    <definedName name="XA819.99" localSheetId="53">'[1]Bancos Múltiples'!#REF!</definedName>
    <definedName name="XA819.99" localSheetId="64">'[1]Bancos Múltiples'!#REF!</definedName>
    <definedName name="XA819.99" localSheetId="65">'[1]Bancos Múltiples'!#REF!</definedName>
    <definedName name="XA819.99" localSheetId="73">'[1]Bancos Múltiples'!#REF!</definedName>
    <definedName name="XA819.99" localSheetId="74">'[1]Bancos Múltiples'!#REF!</definedName>
    <definedName name="XA819.99">'[1]Bancos Múltiples'!#REF!</definedName>
    <definedName name="XA820.00" localSheetId="1">'[1]Bancos Múltiples'!#REF!</definedName>
    <definedName name="XA820.00" localSheetId="2">'[1]Bancos Múltiples'!#REF!</definedName>
    <definedName name="XA820.00" localSheetId="28">'[1]Bancos Múltiples'!#REF!</definedName>
    <definedName name="XA820.00" localSheetId="29">'[1]Bancos Múltiples'!#REF!</definedName>
    <definedName name="XA820.00" localSheetId="3">'[1]Bancos Múltiples'!#REF!</definedName>
    <definedName name="XA820.00" localSheetId="4">'[1]Bancos Múltiples'!#REF!</definedName>
    <definedName name="XA820.00" localSheetId="43">'[1]Bancos Múltiples'!#REF!</definedName>
    <definedName name="XA820.00" localSheetId="44">'[1]Bancos Múltiples'!#REF!</definedName>
    <definedName name="XA820.00" localSheetId="52">'[1]Bancos Múltiples'!#REF!</definedName>
    <definedName name="XA820.00" localSheetId="5">'[1]Bancos Múltiples'!#REF!</definedName>
    <definedName name="XA820.00" localSheetId="53">'[1]Bancos Múltiples'!#REF!</definedName>
    <definedName name="XA820.00" localSheetId="64">'[1]Bancos Múltiples'!#REF!</definedName>
    <definedName name="XA820.00" localSheetId="65">'[1]Bancos Múltiples'!#REF!</definedName>
    <definedName name="XA820.00" localSheetId="73">'[1]Bancos Múltiples'!#REF!</definedName>
    <definedName name="XA820.00" localSheetId="74">'[1]Bancos Múltiples'!#REF!</definedName>
    <definedName name="XA820.00">'[1]Bancos Múltiples'!#REF!</definedName>
    <definedName name="XA821.00" localSheetId="1">'[1]Bancos Múltiples'!#REF!</definedName>
    <definedName name="XA821.00" localSheetId="2">'[1]Bancos Múltiples'!#REF!</definedName>
    <definedName name="XA821.00" localSheetId="28">'[1]Bancos Múltiples'!#REF!</definedName>
    <definedName name="XA821.00" localSheetId="29">'[1]Bancos Múltiples'!#REF!</definedName>
    <definedName name="XA821.00" localSheetId="3">'[1]Bancos Múltiples'!#REF!</definedName>
    <definedName name="XA821.00" localSheetId="4">'[1]Bancos Múltiples'!#REF!</definedName>
    <definedName name="XA821.00" localSheetId="43">'[1]Bancos Múltiples'!#REF!</definedName>
    <definedName name="XA821.00" localSheetId="44">'[1]Bancos Múltiples'!#REF!</definedName>
    <definedName name="XA821.00" localSheetId="52">'[1]Bancos Múltiples'!#REF!</definedName>
    <definedName name="XA821.00" localSheetId="5">'[1]Bancos Múltiples'!#REF!</definedName>
    <definedName name="XA821.00" localSheetId="53">'[1]Bancos Múltiples'!#REF!</definedName>
    <definedName name="XA821.00" localSheetId="64">'[1]Bancos Múltiples'!#REF!</definedName>
    <definedName name="XA821.00" localSheetId="65">'[1]Bancos Múltiples'!#REF!</definedName>
    <definedName name="XA821.00" localSheetId="73">'[1]Bancos Múltiples'!#REF!</definedName>
    <definedName name="XA821.00" localSheetId="74">'[1]Bancos Múltiples'!#REF!</definedName>
    <definedName name="XA821.00">'[1]Bancos Múltiples'!#REF!</definedName>
    <definedName name="XA821.01" localSheetId="1">'[1]Bancos Múltiples'!#REF!</definedName>
    <definedName name="XA821.01" localSheetId="2">'[1]Bancos Múltiples'!#REF!</definedName>
    <definedName name="XA821.01" localSheetId="28">'[1]Bancos Múltiples'!#REF!</definedName>
    <definedName name="XA821.01" localSheetId="29">'[1]Bancos Múltiples'!#REF!</definedName>
    <definedName name="XA821.01" localSheetId="3">'[1]Bancos Múltiples'!#REF!</definedName>
    <definedName name="XA821.01" localSheetId="4">'[1]Bancos Múltiples'!#REF!</definedName>
    <definedName name="XA821.01" localSheetId="43">'[1]Bancos Múltiples'!#REF!</definedName>
    <definedName name="XA821.01" localSheetId="44">'[1]Bancos Múltiples'!#REF!</definedName>
    <definedName name="XA821.01" localSheetId="52">'[1]Bancos Múltiples'!#REF!</definedName>
    <definedName name="XA821.01" localSheetId="5">'[1]Bancos Múltiples'!#REF!</definedName>
    <definedName name="XA821.01" localSheetId="53">'[1]Bancos Múltiples'!#REF!</definedName>
    <definedName name="XA821.01" localSheetId="64">'[1]Bancos Múltiples'!#REF!</definedName>
    <definedName name="XA821.01" localSheetId="65">'[1]Bancos Múltiples'!#REF!</definedName>
    <definedName name="XA821.01" localSheetId="73">'[1]Bancos Múltiples'!#REF!</definedName>
    <definedName name="XA821.01" localSheetId="74">'[1]Bancos Múltiples'!#REF!</definedName>
    <definedName name="XA821.01">'[1]Bancos Múltiples'!#REF!</definedName>
    <definedName name="XA821.02" localSheetId="1">'[1]Bancos Múltiples'!#REF!</definedName>
    <definedName name="XA821.02" localSheetId="2">'[1]Bancos Múltiples'!#REF!</definedName>
    <definedName name="XA821.02" localSheetId="28">'[1]Bancos Múltiples'!#REF!</definedName>
    <definedName name="XA821.02" localSheetId="29">'[1]Bancos Múltiples'!#REF!</definedName>
    <definedName name="XA821.02" localSheetId="3">'[1]Bancos Múltiples'!#REF!</definedName>
    <definedName name="XA821.02" localSheetId="4">'[1]Bancos Múltiples'!#REF!</definedName>
    <definedName name="XA821.02" localSheetId="43">'[1]Bancos Múltiples'!#REF!</definedName>
    <definedName name="XA821.02" localSheetId="44">'[1]Bancos Múltiples'!#REF!</definedName>
    <definedName name="XA821.02" localSheetId="52">'[1]Bancos Múltiples'!#REF!</definedName>
    <definedName name="XA821.02" localSheetId="5">'[1]Bancos Múltiples'!#REF!</definedName>
    <definedName name="XA821.02" localSheetId="53">'[1]Bancos Múltiples'!#REF!</definedName>
    <definedName name="XA821.02" localSheetId="64">'[1]Bancos Múltiples'!#REF!</definedName>
    <definedName name="XA821.02" localSheetId="65">'[1]Bancos Múltiples'!#REF!</definedName>
    <definedName name="XA821.02" localSheetId="73">'[1]Bancos Múltiples'!#REF!</definedName>
    <definedName name="XA821.02" localSheetId="74">'[1]Bancos Múltiples'!#REF!</definedName>
    <definedName name="XA821.02">'[1]Bancos Múltiples'!#REF!</definedName>
    <definedName name="XA822.00" localSheetId="1">'[1]Bancos Múltiples'!#REF!</definedName>
    <definedName name="XA822.00" localSheetId="2">'[1]Bancos Múltiples'!#REF!</definedName>
    <definedName name="XA822.00" localSheetId="28">'[1]Bancos Múltiples'!#REF!</definedName>
    <definedName name="XA822.00" localSheetId="29">'[1]Bancos Múltiples'!#REF!</definedName>
    <definedName name="XA822.00" localSheetId="3">'[1]Bancos Múltiples'!#REF!</definedName>
    <definedName name="XA822.00" localSheetId="4">'[1]Bancos Múltiples'!#REF!</definedName>
    <definedName name="XA822.00" localSheetId="43">'[1]Bancos Múltiples'!#REF!</definedName>
    <definedName name="XA822.00" localSheetId="44">'[1]Bancos Múltiples'!#REF!</definedName>
    <definedName name="XA822.00" localSheetId="52">'[1]Bancos Múltiples'!#REF!</definedName>
    <definedName name="XA822.00" localSheetId="5">'[1]Bancos Múltiples'!#REF!</definedName>
    <definedName name="XA822.00" localSheetId="53">'[1]Bancos Múltiples'!#REF!</definedName>
    <definedName name="XA822.00" localSheetId="64">'[1]Bancos Múltiples'!#REF!</definedName>
    <definedName name="XA822.00" localSheetId="65">'[1]Bancos Múltiples'!#REF!</definedName>
    <definedName name="XA822.00" localSheetId="73">'[1]Bancos Múltiples'!#REF!</definedName>
    <definedName name="XA822.00" localSheetId="74">'[1]Bancos Múltiples'!#REF!</definedName>
    <definedName name="XA822.00">'[1]Bancos Múltiples'!#REF!</definedName>
    <definedName name="XA822.01" localSheetId="1">'[1]Bancos Múltiples'!#REF!</definedName>
    <definedName name="XA822.01" localSheetId="2">'[1]Bancos Múltiples'!#REF!</definedName>
    <definedName name="XA822.01" localSheetId="28">'[1]Bancos Múltiples'!#REF!</definedName>
    <definedName name="XA822.01" localSheetId="29">'[1]Bancos Múltiples'!#REF!</definedName>
    <definedName name="XA822.01" localSheetId="3">'[1]Bancos Múltiples'!#REF!</definedName>
    <definedName name="XA822.01" localSheetId="4">'[1]Bancos Múltiples'!#REF!</definedName>
    <definedName name="XA822.01" localSheetId="43">'[1]Bancos Múltiples'!#REF!</definedName>
    <definedName name="XA822.01" localSheetId="44">'[1]Bancos Múltiples'!#REF!</definedName>
    <definedName name="XA822.01" localSheetId="52">'[1]Bancos Múltiples'!#REF!</definedName>
    <definedName name="XA822.01" localSheetId="5">'[1]Bancos Múltiples'!#REF!</definedName>
    <definedName name="XA822.01" localSheetId="53">'[1]Bancos Múltiples'!#REF!</definedName>
    <definedName name="XA822.01" localSheetId="64">'[1]Bancos Múltiples'!#REF!</definedName>
    <definedName name="XA822.01" localSheetId="65">'[1]Bancos Múltiples'!#REF!</definedName>
    <definedName name="XA822.01" localSheetId="73">'[1]Bancos Múltiples'!#REF!</definedName>
    <definedName name="XA822.01" localSheetId="74">'[1]Bancos Múltiples'!#REF!</definedName>
    <definedName name="XA822.01">'[1]Bancos Múltiples'!#REF!</definedName>
    <definedName name="XA822.02" localSheetId="1">'[1]Bancos Múltiples'!#REF!</definedName>
    <definedName name="XA822.02" localSheetId="2">'[1]Bancos Múltiples'!#REF!</definedName>
    <definedName name="XA822.02" localSheetId="28">'[1]Bancos Múltiples'!#REF!</definedName>
    <definedName name="XA822.02" localSheetId="29">'[1]Bancos Múltiples'!#REF!</definedName>
    <definedName name="XA822.02" localSheetId="3">'[1]Bancos Múltiples'!#REF!</definedName>
    <definedName name="XA822.02" localSheetId="4">'[1]Bancos Múltiples'!#REF!</definedName>
    <definedName name="XA822.02" localSheetId="43">'[1]Bancos Múltiples'!#REF!</definedName>
    <definedName name="XA822.02" localSheetId="44">'[1]Bancos Múltiples'!#REF!</definedName>
    <definedName name="XA822.02" localSheetId="52">'[1]Bancos Múltiples'!#REF!</definedName>
    <definedName name="XA822.02" localSheetId="5">'[1]Bancos Múltiples'!#REF!</definedName>
    <definedName name="XA822.02" localSheetId="53">'[1]Bancos Múltiples'!#REF!</definedName>
    <definedName name="XA822.02" localSheetId="64">'[1]Bancos Múltiples'!#REF!</definedName>
    <definedName name="XA822.02" localSheetId="65">'[1]Bancos Múltiples'!#REF!</definedName>
    <definedName name="XA822.02" localSheetId="73">'[1]Bancos Múltiples'!#REF!</definedName>
    <definedName name="XA822.02" localSheetId="74">'[1]Bancos Múltiples'!#REF!</definedName>
    <definedName name="XA822.02">'[1]Bancos Múltiples'!#REF!</definedName>
    <definedName name="XA822.03" localSheetId="1">'[1]Bancos Múltiples'!#REF!</definedName>
    <definedName name="XA822.03" localSheetId="2">'[1]Bancos Múltiples'!#REF!</definedName>
    <definedName name="XA822.03" localSheetId="28">'[1]Bancos Múltiples'!#REF!</definedName>
    <definedName name="XA822.03" localSheetId="29">'[1]Bancos Múltiples'!#REF!</definedName>
    <definedName name="XA822.03" localSheetId="3">'[1]Bancos Múltiples'!#REF!</definedName>
    <definedName name="XA822.03" localSheetId="4">'[1]Bancos Múltiples'!#REF!</definedName>
    <definedName name="XA822.03" localSheetId="43">'[1]Bancos Múltiples'!#REF!</definedName>
    <definedName name="XA822.03" localSheetId="44">'[1]Bancos Múltiples'!#REF!</definedName>
    <definedName name="XA822.03" localSheetId="52">'[1]Bancos Múltiples'!#REF!</definedName>
    <definedName name="XA822.03" localSheetId="5">'[1]Bancos Múltiples'!#REF!</definedName>
    <definedName name="XA822.03" localSheetId="53">'[1]Bancos Múltiples'!#REF!</definedName>
    <definedName name="XA822.03" localSheetId="64">'[1]Bancos Múltiples'!#REF!</definedName>
    <definedName name="XA822.03" localSheetId="65">'[1]Bancos Múltiples'!#REF!</definedName>
    <definedName name="XA822.03" localSheetId="73">'[1]Bancos Múltiples'!#REF!</definedName>
    <definedName name="XA822.03" localSheetId="74">'[1]Bancos Múltiples'!#REF!</definedName>
    <definedName name="XA822.03">'[1]Bancos Múltiples'!#REF!</definedName>
    <definedName name="XA822.04" localSheetId="1">'[1]Bancos Múltiples'!#REF!</definedName>
    <definedName name="XA822.04" localSheetId="2">'[1]Bancos Múltiples'!#REF!</definedName>
    <definedName name="XA822.04" localSheetId="28">'[1]Bancos Múltiples'!#REF!</definedName>
    <definedName name="XA822.04" localSheetId="29">'[1]Bancos Múltiples'!#REF!</definedName>
    <definedName name="XA822.04" localSheetId="3">'[1]Bancos Múltiples'!#REF!</definedName>
    <definedName name="XA822.04" localSheetId="4">'[1]Bancos Múltiples'!#REF!</definedName>
    <definedName name="XA822.04" localSheetId="43">'[1]Bancos Múltiples'!#REF!</definedName>
    <definedName name="XA822.04" localSheetId="44">'[1]Bancos Múltiples'!#REF!</definedName>
    <definedName name="XA822.04" localSheetId="52">'[1]Bancos Múltiples'!#REF!</definedName>
    <definedName name="XA822.04" localSheetId="5">'[1]Bancos Múltiples'!#REF!</definedName>
    <definedName name="XA822.04" localSheetId="53">'[1]Bancos Múltiples'!#REF!</definedName>
    <definedName name="XA822.04" localSheetId="64">'[1]Bancos Múltiples'!#REF!</definedName>
    <definedName name="XA822.04" localSheetId="65">'[1]Bancos Múltiples'!#REF!</definedName>
    <definedName name="XA822.04" localSheetId="73">'[1]Bancos Múltiples'!#REF!</definedName>
    <definedName name="XA822.04" localSheetId="74">'[1]Bancos Múltiples'!#REF!</definedName>
    <definedName name="XA822.04">'[1]Bancos Múltiples'!#REF!</definedName>
    <definedName name="XA822.05" localSheetId="1">'[1]Bancos Múltiples'!#REF!</definedName>
    <definedName name="XA822.05" localSheetId="2">'[1]Bancos Múltiples'!#REF!</definedName>
    <definedName name="XA822.05" localSheetId="28">'[1]Bancos Múltiples'!#REF!</definedName>
    <definedName name="XA822.05" localSheetId="29">'[1]Bancos Múltiples'!#REF!</definedName>
    <definedName name="XA822.05" localSheetId="3">'[1]Bancos Múltiples'!#REF!</definedName>
    <definedName name="XA822.05" localSheetId="4">'[1]Bancos Múltiples'!#REF!</definedName>
    <definedName name="XA822.05" localSheetId="43">'[1]Bancos Múltiples'!#REF!</definedName>
    <definedName name="XA822.05" localSheetId="44">'[1]Bancos Múltiples'!#REF!</definedName>
    <definedName name="XA822.05" localSheetId="52">'[1]Bancos Múltiples'!#REF!</definedName>
    <definedName name="XA822.05" localSheetId="5">'[1]Bancos Múltiples'!#REF!</definedName>
    <definedName name="XA822.05" localSheetId="53">'[1]Bancos Múltiples'!#REF!</definedName>
    <definedName name="XA822.05" localSheetId="64">'[1]Bancos Múltiples'!#REF!</definedName>
    <definedName name="XA822.05" localSheetId="65">'[1]Bancos Múltiples'!#REF!</definedName>
    <definedName name="XA822.05" localSheetId="73">'[1]Bancos Múltiples'!#REF!</definedName>
    <definedName name="XA822.05" localSheetId="74">'[1]Bancos Múltiples'!#REF!</definedName>
    <definedName name="XA822.05">'[1]Bancos Múltiples'!#REF!</definedName>
    <definedName name="XA822.08" localSheetId="1">'[1]Bancos Múltiples'!#REF!</definedName>
    <definedName name="XA822.08" localSheetId="2">'[1]Bancos Múltiples'!#REF!</definedName>
    <definedName name="XA822.08" localSheetId="28">'[1]Bancos Múltiples'!#REF!</definedName>
    <definedName name="XA822.08" localSheetId="29">'[1]Bancos Múltiples'!#REF!</definedName>
    <definedName name="XA822.08" localSheetId="3">'[1]Bancos Múltiples'!#REF!</definedName>
    <definedName name="XA822.08" localSheetId="4">'[1]Bancos Múltiples'!#REF!</definedName>
    <definedName name="XA822.08" localSheetId="43">'[1]Bancos Múltiples'!#REF!</definedName>
    <definedName name="XA822.08" localSheetId="44">'[1]Bancos Múltiples'!#REF!</definedName>
    <definedName name="XA822.08" localSheetId="52">'[1]Bancos Múltiples'!#REF!</definedName>
    <definedName name="XA822.08" localSheetId="5">'[1]Bancos Múltiples'!#REF!</definedName>
    <definedName name="XA822.08" localSheetId="53">'[1]Bancos Múltiples'!#REF!</definedName>
    <definedName name="XA822.08" localSheetId="64">'[1]Bancos Múltiples'!#REF!</definedName>
    <definedName name="XA822.08" localSheetId="65">'[1]Bancos Múltiples'!#REF!</definedName>
    <definedName name="XA822.08" localSheetId="73">'[1]Bancos Múltiples'!#REF!</definedName>
    <definedName name="XA822.08" localSheetId="74">'[1]Bancos Múltiples'!#REF!</definedName>
    <definedName name="XA822.08">'[1]Bancos Múltiples'!#REF!</definedName>
    <definedName name="XA822.09" localSheetId="1">'[1]Bancos Múltiples'!#REF!</definedName>
    <definedName name="XA822.09" localSheetId="2">'[1]Bancos Múltiples'!#REF!</definedName>
    <definedName name="XA822.09" localSheetId="28">'[1]Bancos Múltiples'!#REF!</definedName>
    <definedName name="XA822.09" localSheetId="29">'[1]Bancos Múltiples'!#REF!</definedName>
    <definedName name="XA822.09" localSheetId="3">'[1]Bancos Múltiples'!#REF!</definedName>
    <definedName name="XA822.09" localSheetId="4">'[1]Bancos Múltiples'!#REF!</definedName>
    <definedName name="XA822.09" localSheetId="43">'[1]Bancos Múltiples'!#REF!</definedName>
    <definedName name="XA822.09" localSheetId="44">'[1]Bancos Múltiples'!#REF!</definedName>
    <definedName name="XA822.09" localSheetId="52">'[1]Bancos Múltiples'!#REF!</definedName>
    <definedName name="XA822.09" localSheetId="5">'[1]Bancos Múltiples'!#REF!</definedName>
    <definedName name="XA822.09" localSheetId="53">'[1]Bancos Múltiples'!#REF!</definedName>
    <definedName name="XA822.09" localSheetId="64">'[1]Bancos Múltiples'!#REF!</definedName>
    <definedName name="XA822.09" localSheetId="65">'[1]Bancos Múltiples'!#REF!</definedName>
    <definedName name="XA822.09" localSheetId="73">'[1]Bancos Múltiples'!#REF!</definedName>
    <definedName name="XA822.09" localSheetId="74">'[1]Bancos Múltiples'!#REF!</definedName>
    <definedName name="XA822.09">'[1]Bancos Múltiples'!#REF!</definedName>
    <definedName name="XA822.80" localSheetId="1">'[1]Bancos Múltiples'!#REF!</definedName>
    <definedName name="XA822.80" localSheetId="2">'[1]Bancos Múltiples'!#REF!</definedName>
    <definedName name="XA822.80" localSheetId="28">'[1]Bancos Múltiples'!#REF!</definedName>
    <definedName name="XA822.80" localSheetId="29">'[1]Bancos Múltiples'!#REF!</definedName>
    <definedName name="XA822.80" localSheetId="3">'[1]Bancos Múltiples'!#REF!</definedName>
    <definedName name="XA822.80" localSheetId="4">'[1]Bancos Múltiples'!#REF!</definedName>
    <definedName name="XA822.80" localSheetId="43">'[1]Bancos Múltiples'!#REF!</definedName>
    <definedName name="XA822.80" localSheetId="44">'[1]Bancos Múltiples'!#REF!</definedName>
    <definedName name="XA822.80" localSheetId="52">'[1]Bancos Múltiples'!#REF!</definedName>
    <definedName name="XA822.80" localSheetId="5">'[1]Bancos Múltiples'!#REF!</definedName>
    <definedName name="XA822.80" localSheetId="53">'[1]Bancos Múltiples'!#REF!</definedName>
    <definedName name="XA822.80" localSheetId="64">'[1]Bancos Múltiples'!#REF!</definedName>
    <definedName name="XA822.80" localSheetId="65">'[1]Bancos Múltiples'!#REF!</definedName>
    <definedName name="XA822.80" localSheetId="73">'[1]Bancos Múltiples'!#REF!</definedName>
    <definedName name="XA822.80" localSheetId="74">'[1]Bancos Múltiples'!#REF!</definedName>
    <definedName name="XA822.80">'[1]Bancos Múltiples'!#REF!</definedName>
    <definedName name="XA823.00" localSheetId="1">'[1]Bancos Múltiples'!#REF!</definedName>
    <definedName name="XA823.00" localSheetId="2">'[1]Bancos Múltiples'!#REF!</definedName>
    <definedName name="XA823.00" localSheetId="28">'[1]Bancos Múltiples'!#REF!</definedName>
    <definedName name="XA823.00" localSheetId="29">'[1]Bancos Múltiples'!#REF!</definedName>
    <definedName name="XA823.00" localSheetId="3">'[1]Bancos Múltiples'!#REF!</definedName>
    <definedName name="XA823.00" localSheetId="4">'[1]Bancos Múltiples'!#REF!</definedName>
    <definedName name="XA823.00" localSheetId="43">'[1]Bancos Múltiples'!#REF!</definedName>
    <definedName name="XA823.00" localSheetId="44">'[1]Bancos Múltiples'!#REF!</definedName>
    <definedName name="XA823.00" localSheetId="52">'[1]Bancos Múltiples'!#REF!</definedName>
    <definedName name="XA823.00" localSheetId="5">'[1]Bancos Múltiples'!#REF!</definedName>
    <definedName name="XA823.00" localSheetId="53">'[1]Bancos Múltiples'!#REF!</definedName>
    <definedName name="XA823.00" localSheetId="64">'[1]Bancos Múltiples'!#REF!</definedName>
    <definedName name="XA823.00" localSheetId="65">'[1]Bancos Múltiples'!#REF!</definedName>
    <definedName name="XA823.00" localSheetId="73">'[1]Bancos Múltiples'!#REF!</definedName>
    <definedName name="XA823.00" localSheetId="74">'[1]Bancos Múltiples'!#REF!</definedName>
    <definedName name="XA823.00">'[1]Bancos Múltiples'!#REF!</definedName>
    <definedName name="XA823.01" localSheetId="1">'[1]Bancos Múltiples'!#REF!</definedName>
    <definedName name="XA823.01" localSheetId="2">'[1]Bancos Múltiples'!#REF!</definedName>
    <definedName name="XA823.01" localSheetId="28">'[1]Bancos Múltiples'!#REF!</definedName>
    <definedName name="XA823.01" localSheetId="29">'[1]Bancos Múltiples'!#REF!</definedName>
    <definedName name="XA823.01" localSheetId="3">'[1]Bancos Múltiples'!#REF!</definedName>
    <definedName name="XA823.01" localSheetId="4">'[1]Bancos Múltiples'!#REF!</definedName>
    <definedName name="XA823.01" localSheetId="43">'[1]Bancos Múltiples'!#REF!</definedName>
    <definedName name="XA823.01" localSheetId="44">'[1]Bancos Múltiples'!#REF!</definedName>
    <definedName name="XA823.01" localSheetId="52">'[1]Bancos Múltiples'!#REF!</definedName>
    <definedName name="XA823.01" localSheetId="5">'[1]Bancos Múltiples'!#REF!</definedName>
    <definedName name="XA823.01" localSheetId="53">'[1]Bancos Múltiples'!#REF!</definedName>
    <definedName name="XA823.01" localSheetId="64">'[1]Bancos Múltiples'!#REF!</definedName>
    <definedName name="XA823.01" localSheetId="65">'[1]Bancos Múltiples'!#REF!</definedName>
    <definedName name="XA823.01" localSheetId="73">'[1]Bancos Múltiples'!#REF!</definedName>
    <definedName name="XA823.01" localSheetId="74">'[1]Bancos Múltiples'!#REF!</definedName>
    <definedName name="XA823.01">'[1]Bancos Múltiples'!#REF!</definedName>
    <definedName name="XA823.02" localSheetId="1">'[1]Bancos Múltiples'!#REF!</definedName>
    <definedName name="XA823.02" localSheetId="2">'[1]Bancos Múltiples'!#REF!</definedName>
    <definedName name="XA823.02" localSheetId="28">'[1]Bancos Múltiples'!#REF!</definedName>
    <definedName name="XA823.02" localSheetId="29">'[1]Bancos Múltiples'!#REF!</definedName>
    <definedName name="XA823.02" localSheetId="3">'[1]Bancos Múltiples'!#REF!</definedName>
    <definedName name="XA823.02" localSheetId="4">'[1]Bancos Múltiples'!#REF!</definedName>
    <definedName name="XA823.02" localSheetId="43">'[1]Bancos Múltiples'!#REF!</definedName>
    <definedName name="XA823.02" localSheetId="44">'[1]Bancos Múltiples'!#REF!</definedName>
    <definedName name="XA823.02" localSheetId="52">'[1]Bancos Múltiples'!#REF!</definedName>
    <definedName name="XA823.02" localSheetId="5">'[1]Bancos Múltiples'!#REF!</definedName>
    <definedName name="XA823.02" localSheetId="53">'[1]Bancos Múltiples'!#REF!</definedName>
    <definedName name="XA823.02" localSheetId="64">'[1]Bancos Múltiples'!#REF!</definedName>
    <definedName name="XA823.02" localSheetId="65">'[1]Bancos Múltiples'!#REF!</definedName>
    <definedName name="XA823.02" localSheetId="73">'[1]Bancos Múltiples'!#REF!</definedName>
    <definedName name="XA823.02" localSheetId="74">'[1]Bancos Múltiples'!#REF!</definedName>
    <definedName name="XA823.02">'[1]Bancos Múltiples'!#REF!</definedName>
    <definedName name="XA829.00" localSheetId="1">'[1]Bancos Múltiples'!#REF!</definedName>
    <definedName name="XA829.00" localSheetId="2">'[1]Bancos Múltiples'!#REF!</definedName>
    <definedName name="XA829.00" localSheetId="28">'[1]Bancos Múltiples'!#REF!</definedName>
    <definedName name="XA829.00" localSheetId="29">'[1]Bancos Múltiples'!#REF!</definedName>
    <definedName name="XA829.00" localSheetId="3">'[1]Bancos Múltiples'!#REF!</definedName>
    <definedName name="XA829.00" localSheetId="4">'[1]Bancos Múltiples'!#REF!</definedName>
    <definedName name="XA829.00" localSheetId="43">'[1]Bancos Múltiples'!#REF!</definedName>
    <definedName name="XA829.00" localSheetId="44">'[1]Bancos Múltiples'!#REF!</definedName>
    <definedName name="XA829.00" localSheetId="52">'[1]Bancos Múltiples'!#REF!</definedName>
    <definedName name="XA829.00" localSheetId="5">'[1]Bancos Múltiples'!#REF!</definedName>
    <definedName name="XA829.00" localSheetId="53">'[1]Bancos Múltiples'!#REF!</definedName>
    <definedName name="XA829.00" localSheetId="64">'[1]Bancos Múltiples'!#REF!</definedName>
    <definedName name="XA829.00" localSheetId="65">'[1]Bancos Múltiples'!#REF!</definedName>
    <definedName name="XA829.00" localSheetId="73">'[1]Bancos Múltiples'!#REF!</definedName>
    <definedName name="XA829.00" localSheetId="74">'[1]Bancos Múltiples'!#REF!</definedName>
    <definedName name="XA829.00">'[1]Bancos Múltiples'!#REF!</definedName>
    <definedName name="XA829.01" localSheetId="1">'[1]Bancos Múltiples'!#REF!</definedName>
    <definedName name="XA829.01" localSheetId="2">'[1]Bancos Múltiples'!#REF!</definedName>
    <definedName name="XA829.01" localSheetId="28">'[1]Bancos Múltiples'!#REF!</definedName>
    <definedName name="XA829.01" localSheetId="29">'[1]Bancos Múltiples'!#REF!</definedName>
    <definedName name="XA829.01" localSheetId="3">'[1]Bancos Múltiples'!#REF!</definedName>
    <definedName name="XA829.01" localSheetId="4">'[1]Bancos Múltiples'!#REF!</definedName>
    <definedName name="XA829.01" localSheetId="43">'[1]Bancos Múltiples'!#REF!</definedName>
    <definedName name="XA829.01" localSheetId="44">'[1]Bancos Múltiples'!#REF!</definedName>
    <definedName name="XA829.01" localSheetId="52">'[1]Bancos Múltiples'!#REF!</definedName>
    <definedName name="XA829.01" localSheetId="5">'[1]Bancos Múltiples'!#REF!</definedName>
    <definedName name="XA829.01" localSheetId="53">'[1]Bancos Múltiples'!#REF!</definedName>
    <definedName name="XA829.01" localSheetId="64">'[1]Bancos Múltiples'!#REF!</definedName>
    <definedName name="XA829.01" localSheetId="65">'[1]Bancos Múltiples'!#REF!</definedName>
    <definedName name="XA829.01" localSheetId="73">'[1]Bancos Múltiples'!#REF!</definedName>
    <definedName name="XA829.01" localSheetId="74">'[1]Bancos Múltiples'!#REF!</definedName>
    <definedName name="XA829.01">'[1]Bancos Múltiples'!#REF!</definedName>
    <definedName name="XA830.00" localSheetId="1">'[1]Bancos Múltiples'!#REF!</definedName>
    <definedName name="XA830.00" localSheetId="2">'[1]Bancos Múltiples'!#REF!</definedName>
    <definedName name="XA830.00" localSheetId="28">'[1]Bancos Múltiples'!#REF!</definedName>
    <definedName name="XA830.00" localSheetId="29">'[1]Bancos Múltiples'!#REF!</definedName>
    <definedName name="XA830.00" localSheetId="3">'[1]Bancos Múltiples'!#REF!</definedName>
    <definedName name="XA830.00" localSheetId="4">'[1]Bancos Múltiples'!#REF!</definedName>
    <definedName name="XA830.00" localSheetId="43">'[1]Bancos Múltiples'!#REF!</definedName>
    <definedName name="XA830.00" localSheetId="44">'[1]Bancos Múltiples'!#REF!</definedName>
    <definedName name="XA830.00" localSheetId="52">'[1]Bancos Múltiples'!#REF!</definedName>
    <definedName name="XA830.00" localSheetId="5">'[1]Bancos Múltiples'!#REF!</definedName>
    <definedName name="XA830.00" localSheetId="53">'[1]Bancos Múltiples'!#REF!</definedName>
    <definedName name="XA830.00" localSheetId="64">'[1]Bancos Múltiples'!#REF!</definedName>
    <definedName name="XA830.00" localSheetId="65">'[1]Bancos Múltiples'!#REF!</definedName>
    <definedName name="XA830.00" localSheetId="73">'[1]Bancos Múltiples'!#REF!</definedName>
    <definedName name="XA830.00" localSheetId="74">'[1]Bancos Múltiples'!#REF!</definedName>
    <definedName name="XA830.00">'[1]Bancos Múltiples'!#REF!</definedName>
    <definedName name="XA831.00" localSheetId="1">'[1]Bancos Múltiples'!#REF!</definedName>
    <definedName name="XA831.00" localSheetId="2">'[1]Bancos Múltiples'!#REF!</definedName>
    <definedName name="XA831.00" localSheetId="28">'[1]Bancos Múltiples'!#REF!</definedName>
    <definedName name="XA831.00" localSheetId="29">'[1]Bancos Múltiples'!#REF!</definedName>
    <definedName name="XA831.00" localSheetId="3">'[1]Bancos Múltiples'!#REF!</definedName>
    <definedName name="XA831.00" localSheetId="4">'[1]Bancos Múltiples'!#REF!</definedName>
    <definedName name="XA831.00" localSheetId="43">'[1]Bancos Múltiples'!#REF!</definedName>
    <definedName name="XA831.00" localSheetId="44">'[1]Bancos Múltiples'!#REF!</definedName>
    <definedName name="XA831.00" localSheetId="52">'[1]Bancos Múltiples'!#REF!</definedName>
    <definedName name="XA831.00" localSheetId="5">'[1]Bancos Múltiples'!#REF!</definedName>
    <definedName name="XA831.00" localSheetId="53">'[1]Bancos Múltiples'!#REF!</definedName>
    <definedName name="XA831.00" localSheetId="64">'[1]Bancos Múltiples'!#REF!</definedName>
    <definedName name="XA831.00" localSheetId="65">'[1]Bancos Múltiples'!#REF!</definedName>
    <definedName name="XA831.00" localSheetId="73">'[1]Bancos Múltiples'!#REF!</definedName>
    <definedName name="XA831.00" localSheetId="74">'[1]Bancos Múltiples'!#REF!</definedName>
    <definedName name="XA831.00">'[1]Bancos Múltiples'!#REF!</definedName>
    <definedName name="XA831.01" localSheetId="1">'[1]Bancos Múltiples'!#REF!</definedName>
    <definedName name="XA831.01" localSheetId="2">'[1]Bancos Múltiples'!#REF!</definedName>
    <definedName name="XA831.01" localSheetId="28">'[1]Bancos Múltiples'!#REF!</definedName>
    <definedName name="XA831.01" localSheetId="29">'[1]Bancos Múltiples'!#REF!</definedName>
    <definedName name="XA831.01" localSheetId="3">'[1]Bancos Múltiples'!#REF!</definedName>
    <definedName name="XA831.01" localSheetId="4">'[1]Bancos Múltiples'!#REF!</definedName>
    <definedName name="XA831.01" localSheetId="43">'[1]Bancos Múltiples'!#REF!</definedName>
    <definedName name="XA831.01" localSheetId="44">'[1]Bancos Múltiples'!#REF!</definedName>
    <definedName name="XA831.01" localSheetId="52">'[1]Bancos Múltiples'!#REF!</definedName>
    <definedName name="XA831.01" localSheetId="5">'[1]Bancos Múltiples'!#REF!</definedName>
    <definedName name="XA831.01" localSheetId="53">'[1]Bancos Múltiples'!#REF!</definedName>
    <definedName name="XA831.01" localSheetId="64">'[1]Bancos Múltiples'!#REF!</definedName>
    <definedName name="XA831.01" localSheetId="65">'[1]Bancos Múltiples'!#REF!</definedName>
    <definedName name="XA831.01" localSheetId="73">'[1]Bancos Múltiples'!#REF!</definedName>
    <definedName name="XA831.01" localSheetId="74">'[1]Bancos Múltiples'!#REF!</definedName>
    <definedName name="XA831.01">'[1]Bancos Múltiples'!#REF!</definedName>
    <definedName name="XA831.02" localSheetId="1">'[1]Bancos Múltiples'!#REF!</definedName>
    <definedName name="XA831.02" localSheetId="2">'[1]Bancos Múltiples'!#REF!</definedName>
    <definedName name="XA831.02" localSheetId="28">'[1]Bancos Múltiples'!#REF!</definedName>
    <definedName name="XA831.02" localSheetId="29">'[1]Bancos Múltiples'!#REF!</definedName>
    <definedName name="XA831.02" localSheetId="3">'[1]Bancos Múltiples'!#REF!</definedName>
    <definedName name="XA831.02" localSheetId="4">'[1]Bancos Múltiples'!#REF!</definedName>
    <definedName name="XA831.02" localSheetId="43">'[1]Bancos Múltiples'!#REF!</definedName>
    <definedName name="XA831.02" localSheetId="44">'[1]Bancos Múltiples'!#REF!</definedName>
    <definedName name="XA831.02" localSheetId="52">'[1]Bancos Múltiples'!#REF!</definedName>
    <definedName name="XA831.02" localSheetId="5">'[1]Bancos Múltiples'!#REF!</definedName>
    <definedName name="XA831.02" localSheetId="53">'[1]Bancos Múltiples'!#REF!</definedName>
    <definedName name="XA831.02" localSheetId="64">'[1]Bancos Múltiples'!#REF!</definedName>
    <definedName name="XA831.02" localSheetId="65">'[1]Bancos Múltiples'!#REF!</definedName>
    <definedName name="XA831.02" localSheetId="73">'[1]Bancos Múltiples'!#REF!</definedName>
    <definedName name="XA831.02" localSheetId="74">'[1]Bancos Múltiples'!#REF!</definedName>
    <definedName name="XA831.02">'[1]Bancos Múltiples'!#REF!</definedName>
    <definedName name="XA832.00" localSheetId="1">'[1]Bancos Múltiples'!#REF!</definedName>
    <definedName name="XA832.00" localSheetId="2">'[1]Bancos Múltiples'!#REF!</definedName>
    <definedName name="XA832.00" localSheetId="28">'[1]Bancos Múltiples'!#REF!</definedName>
    <definedName name="XA832.00" localSheetId="29">'[1]Bancos Múltiples'!#REF!</definedName>
    <definedName name="XA832.00" localSheetId="3">'[1]Bancos Múltiples'!#REF!</definedName>
    <definedName name="XA832.00" localSheetId="4">'[1]Bancos Múltiples'!#REF!</definedName>
    <definedName name="XA832.00" localSheetId="43">'[1]Bancos Múltiples'!#REF!</definedName>
    <definedName name="XA832.00" localSheetId="44">'[1]Bancos Múltiples'!#REF!</definedName>
    <definedName name="XA832.00" localSheetId="52">'[1]Bancos Múltiples'!#REF!</definedName>
    <definedName name="XA832.00" localSheetId="5">'[1]Bancos Múltiples'!#REF!</definedName>
    <definedName name="XA832.00" localSheetId="53">'[1]Bancos Múltiples'!#REF!</definedName>
    <definedName name="XA832.00" localSheetId="64">'[1]Bancos Múltiples'!#REF!</definedName>
    <definedName name="XA832.00" localSheetId="65">'[1]Bancos Múltiples'!#REF!</definedName>
    <definedName name="XA832.00" localSheetId="73">'[1]Bancos Múltiples'!#REF!</definedName>
    <definedName name="XA832.00" localSheetId="74">'[1]Bancos Múltiples'!#REF!</definedName>
    <definedName name="XA832.00">'[1]Bancos Múltiples'!#REF!</definedName>
    <definedName name="XA832.01" localSheetId="1">'[1]Bancos Múltiples'!#REF!</definedName>
    <definedName name="XA832.01" localSheetId="2">'[1]Bancos Múltiples'!#REF!</definedName>
    <definedName name="XA832.01" localSheetId="28">'[1]Bancos Múltiples'!#REF!</definedName>
    <definedName name="XA832.01" localSheetId="29">'[1]Bancos Múltiples'!#REF!</definedName>
    <definedName name="XA832.01" localSheetId="3">'[1]Bancos Múltiples'!#REF!</definedName>
    <definedName name="XA832.01" localSheetId="4">'[1]Bancos Múltiples'!#REF!</definedName>
    <definedName name="XA832.01" localSheetId="43">'[1]Bancos Múltiples'!#REF!</definedName>
    <definedName name="XA832.01" localSheetId="44">'[1]Bancos Múltiples'!#REF!</definedName>
    <definedName name="XA832.01" localSheetId="52">'[1]Bancos Múltiples'!#REF!</definedName>
    <definedName name="XA832.01" localSheetId="5">'[1]Bancos Múltiples'!#REF!</definedName>
    <definedName name="XA832.01" localSheetId="53">'[1]Bancos Múltiples'!#REF!</definedName>
    <definedName name="XA832.01" localSheetId="64">'[1]Bancos Múltiples'!#REF!</definedName>
    <definedName name="XA832.01" localSheetId="65">'[1]Bancos Múltiples'!#REF!</definedName>
    <definedName name="XA832.01" localSheetId="73">'[1]Bancos Múltiples'!#REF!</definedName>
    <definedName name="XA832.01" localSheetId="74">'[1]Bancos Múltiples'!#REF!</definedName>
    <definedName name="XA832.01">'[1]Bancos Múltiples'!#REF!</definedName>
    <definedName name="XA832.02" localSheetId="1">'[1]Bancos Múltiples'!#REF!</definedName>
    <definedName name="XA832.02" localSheetId="2">'[1]Bancos Múltiples'!#REF!</definedName>
    <definedName name="XA832.02" localSheetId="28">'[1]Bancos Múltiples'!#REF!</definedName>
    <definedName name="XA832.02" localSheetId="29">'[1]Bancos Múltiples'!#REF!</definedName>
    <definedName name="XA832.02" localSheetId="3">'[1]Bancos Múltiples'!#REF!</definedName>
    <definedName name="XA832.02" localSheetId="4">'[1]Bancos Múltiples'!#REF!</definedName>
    <definedName name="XA832.02" localSheetId="43">'[1]Bancos Múltiples'!#REF!</definedName>
    <definedName name="XA832.02" localSheetId="44">'[1]Bancos Múltiples'!#REF!</definedName>
    <definedName name="XA832.02" localSheetId="52">'[1]Bancos Múltiples'!#REF!</definedName>
    <definedName name="XA832.02" localSheetId="5">'[1]Bancos Múltiples'!#REF!</definedName>
    <definedName name="XA832.02" localSheetId="53">'[1]Bancos Múltiples'!#REF!</definedName>
    <definedName name="XA832.02" localSheetId="64">'[1]Bancos Múltiples'!#REF!</definedName>
    <definedName name="XA832.02" localSheetId="65">'[1]Bancos Múltiples'!#REF!</definedName>
    <definedName name="XA832.02" localSheetId="73">'[1]Bancos Múltiples'!#REF!</definedName>
    <definedName name="XA832.02" localSheetId="74">'[1]Bancos Múltiples'!#REF!</definedName>
    <definedName name="XA832.02">'[1]Bancos Múltiples'!#REF!</definedName>
    <definedName name="XA840.00" localSheetId="1">'[1]Bancos Múltiples'!#REF!</definedName>
    <definedName name="XA840.00" localSheetId="2">'[1]Bancos Múltiples'!#REF!</definedName>
    <definedName name="XA840.00" localSheetId="28">'[1]Bancos Múltiples'!#REF!</definedName>
    <definedName name="XA840.00" localSheetId="29">'[1]Bancos Múltiples'!#REF!</definedName>
    <definedName name="XA840.00" localSheetId="3">'[1]Bancos Múltiples'!#REF!</definedName>
    <definedName name="XA840.00" localSheetId="4">'[1]Bancos Múltiples'!#REF!</definedName>
    <definedName name="XA840.00" localSheetId="43">'[1]Bancos Múltiples'!#REF!</definedName>
    <definedName name="XA840.00" localSheetId="44">'[1]Bancos Múltiples'!#REF!</definedName>
    <definedName name="XA840.00" localSheetId="52">'[1]Bancos Múltiples'!#REF!</definedName>
    <definedName name="XA840.00" localSheetId="5">'[1]Bancos Múltiples'!#REF!</definedName>
    <definedName name="XA840.00" localSheetId="53">'[1]Bancos Múltiples'!#REF!</definedName>
    <definedName name="XA840.00" localSheetId="64">'[1]Bancos Múltiples'!#REF!</definedName>
    <definedName name="XA840.00" localSheetId="65">'[1]Bancos Múltiples'!#REF!</definedName>
    <definedName name="XA840.00" localSheetId="73">'[1]Bancos Múltiples'!#REF!</definedName>
    <definedName name="XA840.00" localSheetId="74">'[1]Bancos Múltiples'!#REF!</definedName>
    <definedName name="XA840.00">'[1]Bancos Múltiples'!#REF!</definedName>
    <definedName name="XA841.00" localSheetId="1">'[1]Bancos Múltiples'!#REF!</definedName>
    <definedName name="XA841.00" localSheetId="2">'[1]Bancos Múltiples'!#REF!</definedName>
    <definedName name="XA841.00" localSheetId="28">'[1]Bancos Múltiples'!#REF!</definedName>
    <definedName name="XA841.00" localSheetId="29">'[1]Bancos Múltiples'!#REF!</definedName>
    <definedName name="XA841.00" localSheetId="3">'[1]Bancos Múltiples'!#REF!</definedName>
    <definedName name="XA841.00" localSheetId="4">'[1]Bancos Múltiples'!#REF!</definedName>
    <definedName name="XA841.00" localSheetId="43">'[1]Bancos Múltiples'!#REF!</definedName>
    <definedName name="XA841.00" localSheetId="44">'[1]Bancos Múltiples'!#REF!</definedName>
    <definedName name="XA841.00" localSheetId="52">'[1]Bancos Múltiples'!#REF!</definedName>
    <definedName name="XA841.00" localSheetId="5">'[1]Bancos Múltiples'!#REF!</definedName>
    <definedName name="XA841.00" localSheetId="53">'[1]Bancos Múltiples'!#REF!</definedName>
    <definedName name="XA841.00" localSheetId="64">'[1]Bancos Múltiples'!#REF!</definedName>
    <definedName name="XA841.00" localSheetId="65">'[1]Bancos Múltiples'!#REF!</definedName>
    <definedName name="XA841.00" localSheetId="73">'[1]Bancos Múltiples'!#REF!</definedName>
    <definedName name="XA841.00" localSheetId="74">'[1]Bancos Múltiples'!#REF!</definedName>
    <definedName name="XA841.00">'[1]Bancos Múltiples'!#REF!</definedName>
    <definedName name="XA841.01" localSheetId="1">'[1]Bancos Múltiples'!#REF!</definedName>
    <definedName name="XA841.01" localSheetId="2">'[1]Bancos Múltiples'!#REF!</definedName>
    <definedName name="XA841.01" localSheetId="28">'[1]Bancos Múltiples'!#REF!</definedName>
    <definedName name="XA841.01" localSheetId="29">'[1]Bancos Múltiples'!#REF!</definedName>
    <definedName name="XA841.01" localSheetId="3">'[1]Bancos Múltiples'!#REF!</definedName>
    <definedName name="XA841.01" localSheetId="4">'[1]Bancos Múltiples'!#REF!</definedName>
    <definedName name="XA841.01" localSheetId="43">'[1]Bancos Múltiples'!#REF!</definedName>
    <definedName name="XA841.01" localSheetId="44">'[1]Bancos Múltiples'!#REF!</definedName>
    <definedName name="XA841.01" localSheetId="52">'[1]Bancos Múltiples'!#REF!</definedName>
    <definedName name="XA841.01" localSheetId="5">'[1]Bancos Múltiples'!#REF!</definedName>
    <definedName name="XA841.01" localSheetId="53">'[1]Bancos Múltiples'!#REF!</definedName>
    <definedName name="XA841.01" localSheetId="64">'[1]Bancos Múltiples'!#REF!</definedName>
    <definedName name="XA841.01" localSheetId="65">'[1]Bancos Múltiples'!#REF!</definedName>
    <definedName name="XA841.01" localSheetId="73">'[1]Bancos Múltiples'!#REF!</definedName>
    <definedName name="XA841.01" localSheetId="74">'[1]Bancos Múltiples'!#REF!</definedName>
    <definedName name="XA841.01">'[1]Bancos Múltiples'!#REF!</definedName>
    <definedName name="XA842.00" localSheetId="1">'[1]Bancos Múltiples'!#REF!</definedName>
    <definedName name="XA842.00" localSheetId="2">'[1]Bancos Múltiples'!#REF!</definedName>
    <definedName name="XA842.00" localSheetId="28">'[1]Bancos Múltiples'!#REF!</definedName>
    <definedName name="XA842.00" localSheetId="29">'[1]Bancos Múltiples'!#REF!</definedName>
    <definedName name="XA842.00" localSheetId="3">'[1]Bancos Múltiples'!#REF!</definedName>
    <definedName name="XA842.00" localSheetId="4">'[1]Bancos Múltiples'!#REF!</definedName>
    <definedName name="XA842.00" localSheetId="43">'[1]Bancos Múltiples'!#REF!</definedName>
    <definedName name="XA842.00" localSheetId="44">'[1]Bancos Múltiples'!#REF!</definedName>
    <definedName name="XA842.00" localSheetId="52">'[1]Bancos Múltiples'!#REF!</definedName>
    <definedName name="XA842.00" localSheetId="5">'[1]Bancos Múltiples'!#REF!</definedName>
    <definedName name="XA842.00" localSheetId="53">'[1]Bancos Múltiples'!#REF!</definedName>
    <definedName name="XA842.00" localSheetId="64">'[1]Bancos Múltiples'!#REF!</definedName>
    <definedName name="XA842.00" localSheetId="65">'[1]Bancos Múltiples'!#REF!</definedName>
    <definedName name="XA842.00" localSheetId="73">'[1]Bancos Múltiples'!#REF!</definedName>
    <definedName name="XA842.00" localSheetId="74">'[1]Bancos Múltiples'!#REF!</definedName>
    <definedName name="XA842.00">'[1]Bancos Múltiples'!#REF!</definedName>
    <definedName name="XA842.01" localSheetId="1">'[1]Bancos Múltiples'!#REF!</definedName>
    <definedName name="XA842.01" localSheetId="2">'[1]Bancos Múltiples'!#REF!</definedName>
    <definedName name="XA842.01" localSheetId="28">'[1]Bancos Múltiples'!#REF!</definedName>
    <definedName name="XA842.01" localSheetId="29">'[1]Bancos Múltiples'!#REF!</definedName>
    <definedName name="XA842.01" localSheetId="3">'[1]Bancos Múltiples'!#REF!</definedName>
    <definedName name="XA842.01" localSheetId="4">'[1]Bancos Múltiples'!#REF!</definedName>
    <definedName name="XA842.01" localSheetId="43">'[1]Bancos Múltiples'!#REF!</definedName>
    <definedName name="XA842.01" localSheetId="44">'[1]Bancos Múltiples'!#REF!</definedName>
    <definedName name="XA842.01" localSheetId="52">'[1]Bancos Múltiples'!#REF!</definedName>
    <definedName name="XA842.01" localSheetId="5">'[1]Bancos Múltiples'!#REF!</definedName>
    <definedName name="XA842.01" localSheetId="53">'[1]Bancos Múltiples'!#REF!</definedName>
    <definedName name="XA842.01" localSheetId="64">'[1]Bancos Múltiples'!#REF!</definedName>
    <definedName name="XA842.01" localSheetId="65">'[1]Bancos Múltiples'!#REF!</definedName>
    <definedName name="XA842.01" localSheetId="73">'[1]Bancos Múltiples'!#REF!</definedName>
    <definedName name="XA842.01" localSheetId="74">'[1]Bancos Múltiples'!#REF!</definedName>
    <definedName name="XA842.01">'[1]Bancos Múltiples'!#REF!</definedName>
    <definedName name="XA850.00" localSheetId="1">'[1]Bancos Múltiples'!#REF!</definedName>
    <definedName name="XA850.00" localSheetId="2">'[1]Bancos Múltiples'!#REF!</definedName>
    <definedName name="XA850.00" localSheetId="28">'[1]Bancos Múltiples'!#REF!</definedName>
    <definedName name="XA850.00" localSheetId="29">'[1]Bancos Múltiples'!#REF!</definedName>
    <definedName name="XA850.00" localSheetId="3">'[1]Bancos Múltiples'!#REF!</definedName>
    <definedName name="XA850.00" localSheetId="4">'[1]Bancos Múltiples'!#REF!</definedName>
    <definedName name="XA850.00" localSheetId="43">'[1]Bancos Múltiples'!#REF!</definedName>
    <definedName name="XA850.00" localSheetId="44">'[1]Bancos Múltiples'!#REF!</definedName>
    <definedName name="XA850.00" localSheetId="52">'[1]Bancos Múltiples'!#REF!</definedName>
    <definedName name="XA850.00" localSheetId="5">'[1]Bancos Múltiples'!#REF!</definedName>
    <definedName name="XA850.00" localSheetId="53">'[1]Bancos Múltiples'!#REF!</definedName>
    <definedName name="XA850.00" localSheetId="64">'[1]Bancos Múltiples'!#REF!</definedName>
    <definedName name="XA850.00" localSheetId="65">'[1]Bancos Múltiples'!#REF!</definedName>
    <definedName name="XA850.00" localSheetId="73">'[1]Bancos Múltiples'!#REF!</definedName>
    <definedName name="XA850.00" localSheetId="74">'[1]Bancos Múltiples'!#REF!</definedName>
    <definedName name="XA850.00">'[1]Bancos Múltiples'!#REF!</definedName>
    <definedName name="XA851.00" localSheetId="1">'[1]Bancos Múltiples'!#REF!</definedName>
    <definedName name="XA851.00" localSheetId="2">'[1]Bancos Múltiples'!#REF!</definedName>
    <definedName name="XA851.00" localSheetId="28">'[1]Bancos Múltiples'!#REF!</definedName>
    <definedName name="XA851.00" localSheetId="29">'[1]Bancos Múltiples'!#REF!</definedName>
    <definedName name="XA851.00" localSheetId="3">'[1]Bancos Múltiples'!#REF!</definedName>
    <definedName name="XA851.00" localSheetId="4">'[1]Bancos Múltiples'!#REF!</definedName>
    <definedName name="XA851.00" localSheetId="43">'[1]Bancos Múltiples'!#REF!</definedName>
    <definedName name="XA851.00" localSheetId="44">'[1]Bancos Múltiples'!#REF!</definedName>
    <definedName name="XA851.00" localSheetId="52">'[1]Bancos Múltiples'!#REF!</definedName>
    <definedName name="XA851.00" localSheetId="5">'[1]Bancos Múltiples'!#REF!</definedName>
    <definedName name="XA851.00" localSheetId="53">'[1]Bancos Múltiples'!#REF!</definedName>
    <definedName name="XA851.00" localSheetId="64">'[1]Bancos Múltiples'!#REF!</definedName>
    <definedName name="XA851.00" localSheetId="65">'[1]Bancos Múltiples'!#REF!</definedName>
    <definedName name="XA851.00" localSheetId="73">'[1]Bancos Múltiples'!#REF!</definedName>
    <definedName name="XA851.00" localSheetId="74">'[1]Bancos Múltiples'!#REF!</definedName>
    <definedName name="XA851.00">'[1]Bancos Múltiples'!#REF!</definedName>
    <definedName name="XA851.01" localSheetId="1">'[1]Bancos Múltiples'!#REF!</definedName>
    <definedName name="XA851.01" localSheetId="2">'[1]Bancos Múltiples'!#REF!</definedName>
    <definedName name="XA851.01" localSheetId="28">'[1]Bancos Múltiples'!#REF!</definedName>
    <definedName name="XA851.01" localSheetId="29">'[1]Bancos Múltiples'!#REF!</definedName>
    <definedName name="XA851.01" localSheetId="3">'[1]Bancos Múltiples'!#REF!</definedName>
    <definedName name="XA851.01" localSheetId="4">'[1]Bancos Múltiples'!#REF!</definedName>
    <definedName name="XA851.01" localSheetId="43">'[1]Bancos Múltiples'!#REF!</definedName>
    <definedName name="XA851.01" localSheetId="44">'[1]Bancos Múltiples'!#REF!</definedName>
    <definedName name="XA851.01" localSheetId="52">'[1]Bancos Múltiples'!#REF!</definedName>
    <definedName name="XA851.01" localSheetId="5">'[1]Bancos Múltiples'!#REF!</definedName>
    <definedName name="XA851.01" localSheetId="53">'[1]Bancos Múltiples'!#REF!</definedName>
    <definedName name="XA851.01" localSheetId="64">'[1]Bancos Múltiples'!#REF!</definedName>
    <definedName name="XA851.01" localSheetId="65">'[1]Bancos Múltiples'!#REF!</definedName>
    <definedName name="XA851.01" localSheetId="73">'[1]Bancos Múltiples'!#REF!</definedName>
    <definedName name="XA851.01" localSheetId="74">'[1]Bancos Múltiples'!#REF!</definedName>
    <definedName name="XA851.01">'[1]Bancos Múltiples'!#REF!</definedName>
    <definedName name="XA851.02" localSheetId="1">'[1]Bancos Múltiples'!#REF!</definedName>
    <definedName name="XA851.02" localSheetId="2">'[1]Bancos Múltiples'!#REF!</definedName>
    <definedName name="XA851.02" localSheetId="28">'[1]Bancos Múltiples'!#REF!</definedName>
    <definedName name="XA851.02" localSheetId="29">'[1]Bancos Múltiples'!#REF!</definedName>
    <definedName name="XA851.02" localSheetId="3">'[1]Bancos Múltiples'!#REF!</definedName>
    <definedName name="XA851.02" localSheetId="4">'[1]Bancos Múltiples'!#REF!</definedName>
    <definedName name="XA851.02" localSheetId="43">'[1]Bancos Múltiples'!#REF!</definedName>
    <definedName name="XA851.02" localSheetId="44">'[1]Bancos Múltiples'!#REF!</definedName>
    <definedName name="XA851.02" localSheetId="52">'[1]Bancos Múltiples'!#REF!</definedName>
    <definedName name="XA851.02" localSheetId="5">'[1]Bancos Múltiples'!#REF!</definedName>
    <definedName name="XA851.02" localSheetId="53">'[1]Bancos Múltiples'!#REF!</definedName>
    <definedName name="XA851.02" localSheetId="64">'[1]Bancos Múltiples'!#REF!</definedName>
    <definedName name="XA851.02" localSheetId="65">'[1]Bancos Múltiples'!#REF!</definedName>
    <definedName name="XA851.02" localSheetId="73">'[1]Bancos Múltiples'!#REF!</definedName>
    <definedName name="XA851.02" localSheetId="74">'[1]Bancos Múltiples'!#REF!</definedName>
    <definedName name="XA851.02">'[1]Bancos Múltiples'!#REF!</definedName>
    <definedName name="XA851.03" localSheetId="1">'[1]Bancos Múltiples'!#REF!</definedName>
    <definedName name="XA851.03" localSheetId="2">'[1]Bancos Múltiples'!#REF!</definedName>
    <definedName name="XA851.03" localSheetId="28">'[1]Bancos Múltiples'!#REF!</definedName>
    <definedName name="XA851.03" localSheetId="29">'[1]Bancos Múltiples'!#REF!</definedName>
    <definedName name="XA851.03" localSheetId="3">'[1]Bancos Múltiples'!#REF!</definedName>
    <definedName name="XA851.03" localSheetId="4">'[1]Bancos Múltiples'!#REF!</definedName>
    <definedName name="XA851.03" localSheetId="43">'[1]Bancos Múltiples'!#REF!</definedName>
    <definedName name="XA851.03" localSheetId="44">'[1]Bancos Múltiples'!#REF!</definedName>
    <definedName name="XA851.03" localSheetId="52">'[1]Bancos Múltiples'!#REF!</definedName>
    <definedName name="XA851.03" localSheetId="5">'[1]Bancos Múltiples'!#REF!</definedName>
    <definedName name="XA851.03" localSheetId="53">'[1]Bancos Múltiples'!#REF!</definedName>
    <definedName name="XA851.03" localSheetId="64">'[1]Bancos Múltiples'!#REF!</definedName>
    <definedName name="XA851.03" localSheetId="65">'[1]Bancos Múltiples'!#REF!</definedName>
    <definedName name="XA851.03" localSheetId="73">'[1]Bancos Múltiples'!#REF!</definedName>
    <definedName name="XA851.03" localSheetId="74">'[1]Bancos Múltiples'!#REF!</definedName>
    <definedName name="XA851.03">'[1]Bancos Múltiples'!#REF!</definedName>
    <definedName name="XA851.04" localSheetId="1">'[1]Bancos Múltiples'!#REF!</definedName>
    <definedName name="XA851.04" localSheetId="2">'[1]Bancos Múltiples'!#REF!</definedName>
    <definedName name="XA851.04" localSheetId="28">'[1]Bancos Múltiples'!#REF!</definedName>
    <definedName name="XA851.04" localSheetId="29">'[1]Bancos Múltiples'!#REF!</definedName>
    <definedName name="XA851.04" localSheetId="3">'[1]Bancos Múltiples'!#REF!</definedName>
    <definedName name="XA851.04" localSheetId="4">'[1]Bancos Múltiples'!#REF!</definedName>
    <definedName name="XA851.04" localSheetId="43">'[1]Bancos Múltiples'!#REF!</definedName>
    <definedName name="XA851.04" localSheetId="44">'[1]Bancos Múltiples'!#REF!</definedName>
    <definedName name="XA851.04" localSheetId="52">'[1]Bancos Múltiples'!#REF!</definedName>
    <definedName name="XA851.04" localSheetId="5">'[1]Bancos Múltiples'!#REF!</definedName>
    <definedName name="XA851.04" localSheetId="53">'[1]Bancos Múltiples'!#REF!</definedName>
    <definedName name="XA851.04" localSheetId="64">'[1]Bancos Múltiples'!#REF!</definedName>
    <definedName name="XA851.04" localSheetId="65">'[1]Bancos Múltiples'!#REF!</definedName>
    <definedName name="XA851.04" localSheetId="73">'[1]Bancos Múltiples'!#REF!</definedName>
    <definedName name="XA851.04" localSheetId="74">'[1]Bancos Múltiples'!#REF!</definedName>
    <definedName name="XA851.04">'[1]Bancos Múltiples'!#REF!</definedName>
    <definedName name="XA852.00" localSheetId="1">'[1]Bancos Múltiples'!#REF!</definedName>
    <definedName name="XA852.00" localSheetId="2">'[1]Bancos Múltiples'!#REF!</definedName>
    <definedName name="XA852.00" localSheetId="28">'[1]Bancos Múltiples'!#REF!</definedName>
    <definedName name="XA852.00" localSheetId="29">'[1]Bancos Múltiples'!#REF!</definedName>
    <definedName name="XA852.00" localSheetId="3">'[1]Bancos Múltiples'!#REF!</definedName>
    <definedName name="XA852.00" localSheetId="4">'[1]Bancos Múltiples'!#REF!</definedName>
    <definedName name="XA852.00" localSheetId="43">'[1]Bancos Múltiples'!#REF!</definedName>
    <definedName name="XA852.00" localSheetId="44">'[1]Bancos Múltiples'!#REF!</definedName>
    <definedName name="XA852.00" localSheetId="52">'[1]Bancos Múltiples'!#REF!</definedName>
    <definedName name="XA852.00" localSheetId="5">'[1]Bancos Múltiples'!#REF!</definedName>
    <definedName name="XA852.00" localSheetId="53">'[1]Bancos Múltiples'!#REF!</definedName>
    <definedName name="XA852.00" localSheetId="64">'[1]Bancos Múltiples'!#REF!</definedName>
    <definedName name="XA852.00" localSheetId="65">'[1]Bancos Múltiples'!#REF!</definedName>
    <definedName name="XA852.00" localSheetId="73">'[1]Bancos Múltiples'!#REF!</definedName>
    <definedName name="XA852.00" localSheetId="74">'[1]Bancos Múltiples'!#REF!</definedName>
    <definedName name="XA852.00">'[1]Bancos Múltiples'!#REF!</definedName>
    <definedName name="XA852.01" localSheetId="1">'[1]Bancos Múltiples'!#REF!</definedName>
    <definedName name="XA852.01" localSheetId="2">'[1]Bancos Múltiples'!#REF!</definedName>
    <definedName name="XA852.01" localSheetId="28">'[1]Bancos Múltiples'!#REF!</definedName>
    <definedName name="XA852.01" localSheetId="29">'[1]Bancos Múltiples'!#REF!</definedName>
    <definedName name="XA852.01" localSheetId="3">'[1]Bancos Múltiples'!#REF!</definedName>
    <definedName name="XA852.01" localSheetId="4">'[1]Bancos Múltiples'!#REF!</definedName>
    <definedName name="XA852.01" localSheetId="43">'[1]Bancos Múltiples'!#REF!</definedName>
    <definedName name="XA852.01" localSheetId="44">'[1]Bancos Múltiples'!#REF!</definedName>
    <definedName name="XA852.01" localSheetId="52">'[1]Bancos Múltiples'!#REF!</definedName>
    <definedName name="XA852.01" localSheetId="5">'[1]Bancos Múltiples'!#REF!</definedName>
    <definedName name="XA852.01" localSheetId="53">'[1]Bancos Múltiples'!#REF!</definedName>
    <definedName name="XA852.01" localSheetId="64">'[1]Bancos Múltiples'!#REF!</definedName>
    <definedName name="XA852.01" localSheetId="65">'[1]Bancos Múltiples'!#REF!</definedName>
    <definedName name="XA852.01" localSheetId="73">'[1]Bancos Múltiples'!#REF!</definedName>
    <definedName name="XA852.01" localSheetId="74">'[1]Bancos Múltiples'!#REF!</definedName>
    <definedName name="XA852.01">'[1]Bancos Múltiples'!#REF!</definedName>
    <definedName name="XA853.00" localSheetId="1">'[1]Bancos Múltiples'!#REF!</definedName>
    <definedName name="XA853.00" localSheetId="2">'[1]Bancos Múltiples'!#REF!</definedName>
    <definedName name="XA853.00" localSheetId="28">'[1]Bancos Múltiples'!#REF!</definedName>
    <definedName name="XA853.00" localSheetId="29">'[1]Bancos Múltiples'!#REF!</definedName>
    <definedName name="XA853.00" localSheetId="3">'[1]Bancos Múltiples'!#REF!</definedName>
    <definedName name="XA853.00" localSheetId="4">'[1]Bancos Múltiples'!#REF!</definedName>
    <definedName name="XA853.00" localSheetId="43">'[1]Bancos Múltiples'!#REF!</definedName>
    <definedName name="XA853.00" localSheetId="44">'[1]Bancos Múltiples'!#REF!</definedName>
    <definedName name="XA853.00" localSheetId="52">'[1]Bancos Múltiples'!#REF!</definedName>
    <definedName name="XA853.00" localSheetId="5">'[1]Bancos Múltiples'!#REF!</definedName>
    <definedName name="XA853.00" localSheetId="53">'[1]Bancos Múltiples'!#REF!</definedName>
    <definedName name="XA853.00" localSheetId="64">'[1]Bancos Múltiples'!#REF!</definedName>
    <definedName name="XA853.00" localSheetId="65">'[1]Bancos Múltiples'!#REF!</definedName>
    <definedName name="XA853.00" localSheetId="73">'[1]Bancos Múltiples'!#REF!</definedName>
    <definedName name="XA853.00" localSheetId="74">'[1]Bancos Múltiples'!#REF!</definedName>
    <definedName name="XA853.00">'[1]Bancos Múltiples'!#REF!</definedName>
    <definedName name="XA853.01" localSheetId="1">'[1]Bancos Múltiples'!#REF!</definedName>
    <definedName name="XA853.01" localSheetId="2">'[1]Bancos Múltiples'!#REF!</definedName>
    <definedName name="XA853.01" localSheetId="28">'[1]Bancos Múltiples'!#REF!</definedName>
    <definedName name="XA853.01" localSheetId="29">'[1]Bancos Múltiples'!#REF!</definedName>
    <definedName name="XA853.01" localSheetId="3">'[1]Bancos Múltiples'!#REF!</definedName>
    <definedName name="XA853.01" localSheetId="4">'[1]Bancos Múltiples'!#REF!</definedName>
    <definedName name="XA853.01" localSheetId="43">'[1]Bancos Múltiples'!#REF!</definedName>
    <definedName name="XA853.01" localSheetId="44">'[1]Bancos Múltiples'!#REF!</definedName>
    <definedName name="XA853.01" localSheetId="52">'[1]Bancos Múltiples'!#REF!</definedName>
    <definedName name="XA853.01" localSheetId="5">'[1]Bancos Múltiples'!#REF!</definedName>
    <definedName name="XA853.01" localSheetId="53">'[1]Bancos Múltiples'!#REF!</definedName>
    <definedName name="XA853.01" localSheetId="64">'[1]Bancos Múltiples'!#REF!</definedName>
    <definedName name="XA853.01" localSheetId="65">'[1]Bancos Múltiples'!#REF!</definedName>
    <definedName name="XA853.01" localSheetId="73">'[1]Bancos Múltiples'!#REF!</definedName>
    <definedName name="XA853.01" localSheetId="74">'[1]Bancos Múltiples'!#REF!</definedName>
    <definedName name="XA853.01">'[1]Bancos Múltiples'!#REF!</definedName>
    <definedName name="XA853.02" localSheetId="1">'[1]Bancos Múltiples'!#REF!</definedName>
    <definedName name="XA853.02" localSheetId="2">'[1]Bancos Múltiples'!#REF!</definedName>
    <definedName name="XA853.02" localSheetId="28">'[1]Bancos Múltiples'!#REF!</definedName>
    <definedName name="XA853.02" localSheetId="29">'[1]Bancos Múltiples'!#REF!</definedName>
    <definedName name="XA853.02" localSheetId="3">'[1]Bancos Múltiples'!#REF!</definedName>
    <definedName name="XA853.02" localSheetId="4">'[1]Bancos Múltiples'!#REF!</definedName>
    <definedName name="XA853.02" localSheetId="43">'[1]Bancos Múltiples'!#REF!</definedName>
    <definedName name="XA853.02" localSheetId="44">'[1]Bancos Múltiples'!#REF!</definedName>
    <definedName name="XA853.02" localSheetId="52">'[1]Bancos Múltiples'!#REF!</definedName>
    <definedName name="XA853.02" localSheetId="5">'[1]Bancos Múltiples'!#REF!</definedName>
    <definedName name="XA853.02" localSheetId="53">'[1]Bancos Múltiples'!#REF!</definedName>
    <definedName name="XA853.02" localSheetId="64">'[1]Bancos Múltiples'!#REF!</definedName>
    <definedName name="XA853.02" localSheetId="65">'[1]Bancos Múltiples'!#REF!</definedName>
    <definedName name="XA853.02" localSheetId="73">'[1]Bancos Múltiples'!#REF!</definedName>
    <definedName name="XA853.02" localSheetId="74">'[1]Bancos Múltiples'!#REF!</definedName>
    <definedName name="XA853.02">'[1]Bancos Múltiples'!#REF!</definedName>
    <definedName name="XA853.03" localSheetId="1">'[1]Bancos Múltiples'!#REF!</definedName>
    <definedName name="XA853.03" localSheetId="2">'[1]Bancos Múltiples'!#REF!</definedName>
    <definedName name="XA853.03" localSheetId="28">'[1]Bancos Múltiples'!#REF!</definedName>
    <definedName name="XA853.03" localSheetId="29">'[1]Bancos Múltiples'!#REF!</definedName>
    <definedName name="XA853.03" localSheetId="3">'[1]Bancos Múltiples'!#REF!</definedName>
    <definedName name="XA853.03" localSheetId="4">'[1]Bancos Múltiples'!#REF!</definedName>
    <definedName name="XA853.03" localSheetId="43">'[1]Bancos Múltiples'!#REF!</definedName>
    <definedName name="XA853.03" localSheetId="44">'[1]Bancos Múltiples'!#REF!</definedName>
    <definedName name="XA853.03" localSheetId="52">'[1]Bancos Múltiples'!#REF!</definedName>
    <definedName name="XA853.03" localSheetId="5">'[1]Bancos Múltiples'!#REF!</definedName>
    <definedName name="XA853.03" localSheetId="53">'[1]Bancos Múltiples'!#REF!</definedName>
    <definedName name="XA853.03" localSheetId="64">'[1]Bancos Múltiples'!#REF!</definedName>
    <definedName name="XA853.03" localSheetId="65">'[1]Bancos Múltiples'!#REF!</definedName>
    <definedName name="XA853.03" localSheetId="73">'[1]Bancos Múltiples'!#REF!</definedName>
    <definedName name="XA853.03" localSheetId="74">'[1]Bancos Múltiples'!#REF!</definedName>
    <definedName name="XA853.03">'[1]Bancos Múltiples'!#REF!</definedName>
    <definedName name="XA853.99" localSheetId="1">'[1]Bancos Múltiples'!#REF!</definedName>
    <definedName name="XA853.99" localSheetId="2">'[1]Bancos Múltiples'!#REF!</definedName>
    <definedName name="XA853.99" localSheetId="28">'[1]Bancos Múltiples'!#REF!</definedName>
    <definedName name="XA853.99" localSheetId="29">'[1]Bancos Múltiples'!#REF!</definedName>
    <definedName name="XA853.99" localSheetId="3">'[1]Bancos Múltiples'!#REF!</definedName>
    <definedName name="XA853.99" localSheetId="4">'[1]Bancos Múltiples'!#REF!</definedName>
    <definedName name="XA853.99" localSheetId="43">'[1]Bancos Múltiples'!#REF!</definedName>
    <definedName name="XA853.99" localSheetId="44">'[1]Bancos Múltiples'!#REF!</definedName>
    <definedName name="XA853.99" localSheetId="52">'[1]Bancos Múltiples'!#REF!</definedName>
    <definedName name="XA853.99" localSheetId="5">'[1]Bancos Múltiples'!#REF!</definedName>
    <definedName name="XA853.99" localSheetId="53">'[1]Bancos Múltiples'!#REF!</definedName>
    <definedName name="XA853.99" localSheetId="64">'[1]Bancos Múltiples'!#REF!</definedName>
    <definedName name="XA853.99" localSheetId="65">'[1]Bancos Múltiples'!#REF!</definedName>
    <definedName name="XA853.99" localSheetId="73">'[1]Bancos Múltiples'!#REF!</definedName>
    <definedName name="XA853.99" localSheetId="74">'[1]Bancos Múltiples'!#REF!</definedName>
    <definedName name="XA853.99">'[1]Bancos Múltiples'!#REF!</definedName>
    <definedName name="XA854.00" localSheetId="1">'[1]Bancos Múltiples'!#REF!</definedName>
    <definedName name="XA854.00" localSheetId="2">'[1]Bancos Múltiples'!#REF!</definedName>
    <definedName name="XA854.00" localSheetId="28">'[1]Bancos Múltiples'!#REF!</definedName>
    <definedName name="XA854.00" localSheetId="29">'[1]Bancos Múltiples'!#REF!</definedName>
    <definedName name="XA854.00" localSheetId="3">'[1]Bancos Múltiples'!#REF!</definedName>
    <definedName name="XA854.00" localSheetId="4">'[1]Bancos Múltiples'!#REF!</definedName>
    <definedName name="XA854.00" localSheetId="43">'[1]Bancos Múltiples'!#REF!</definedName>
    <definedName name="XA854.00" localSheetId="44">'[1]Bancos Múltiples'!#REF!</definedName>
    <definedName name="XA854.00" localSheetId="52">'[1]Bancos Múltiples'!#REF!</definedName>
    <definedName name="XA854.00" localSheetId="5">'[1]Bancos Múltiples'!#REF!</definedName>
    <definedName name="XA854.00" localSheetId="53">'[1]Bancos Múltiples'!#REF!</definedName>
    <definedName name="XA854.00" localSheetId="64">'[1]Bancos Múltiples'!#REF!</definedName>
    <definedName name="XA854.00" localSheetId="65">'[1]Bancos Múltiples'!#REF!</definedName>
    <definedName name="XA854.00" localSheetId="73">'[1]Bancos Múltiples'!#REF!</definedName>
    <definedName name="XA854.00" localSheetId="74">'[1]Bancos Múltiples'!#REF!</definedName>
    <definedName name="XA854.00">'[1]Bancos Múltiples'!#REF!</definedName>
    <definedName name="XA854.01" localSheetId="1">'[1]Bancos Múltiples'!#REF!</definedName>
    <definedName name="XA854.01" localSheetId="2">'[1]Bancos Múltiples'!#REF!</definedName>
    <definedName name="XA854.01" localSheetId="28">'[1]Bancos Múltiples'!#REF!</definedName>
    <definedName name="XA854.01" localSheetId="29">'[1]Bancos Múltiples'!#REF!</definedName>
    <definedName name="XA854.01" localSheetId="3">'[1]Bancos Múltiples'!#REF!</definedName>
    <definedName name="XA854.01" localSheetId="4">'[1]Bancos Múltiples'!#REF!</definedName>
    <definedName name="XA854.01" localSheetId="43">'[1]Bancos Múltiples'!#REF!</definedName>
    <definedName name="XA854.01" localSheetId="44">'[1]Bancos Múltiples'!#REF!</definedName>
    <definedName name="XA854.01" localSheetId="52">'[1]Bancos Múltiples'!#REF!</definedName>
    <definedName name="XA854.01" localSheetId="5">'[1]Bancos Múltiples'!#REF!</definedName>
    <definedName name="XA854.01" localSheetId="53">'[1]Bancos Múltiples'!#REF!</definedName>
    <definedName name="XA854.01" localSheetId="64">'[1]Bancos Múltiples'!#REF!</definedName>
    <definedName name="XA854.01" localSheetId="65">'[1]Bancos Múltiples'!#REF!</definedName>
    <definedName name="XA854.01" localSheetId="73">'[1]Bancos Múltiples'!#REF!</definedName>
    <definedName name="XA854.01" localSheetId="74">'[1]Bancos Múltiples'!#REF!</definedName>
    <definedName name="XA854.01">'[1]Bancos Múltiples'!#REF!</definedName>
    <definedName name="XA855.00" localSheetId="1">'[1]Bancos Múltiples'!#REF!</definedName>
    <definedName name="XA855.00" localSheetId="2">'[1]Bancos Múltiples'!#REF!</definedName>
    <definedName name="XA855.00" localSheetId="28">'[1]Bancos Múltiples'!#REF!</definedName>
    <definedName name="XA855.00" localSheetId="29">'[1]Bancos Múltiples'!#REF!</definedName>
    <definedName name="XA855.00" localSheetId="3">'[1]Bancos Múltiples'!#REF!</definedName>
    <definedName name="XA855.00" localSheetId="4">'[1]Bancos Múltiples'!#REF!</definedName>
    <definedName name="XA855.00" localSheetId="43">'[1]Bancos Múltiples'!#REF!</definedName>
    <definedName name="XA855.00" localSheetId="44">'[1]Bancos Múltiples'!#REF!</definedName>
    <definedName name="XA855.00" localSheetId="52">'[1]Bancos Múltiples'!#REF!</definedName>
    <definedName name="XA855.00" localSheetId="5">'[1]Bancos Múltiples'!#REF!</definedName>
    <definedName name="XA855.00" localSheetId="53">'[1]Bancos Múltiples'!#REF!</definedName>
    <definedName name="XA855.00" localSheetId="64">'[1]Bancos Múltiples'!#REF!</definedName>
    <definedName name="XA855.00" localSheetId="65">'[1]Bancos Múltiples'!#REF!</definedName>
    <definedName name="XA855.00" localSheetId="73">'[1]Bancos Múltiples'!#REF!</definedName>
    <definedName name="XA855.00" localSheetId="74">'[1]Bancos Múltiples'!#REF!</definedName>
    <definedName name="XA855.00">'[1]Bancos Múltiples'!#REF!</definedName>
    <definedName name="XA855.01" localSheetId="1">'[1]Bancos Múltiples'!#REF!</definedName>
    <definedName name="XA855.01" localSheetId="2">'[1]Bancos Múltiples'!#REF!</definedName>
    <definedName name="XA855.01" localSheetId="28">'[1]Bancos Múltiples'!#REF!</definedName>
    <definedName name="XA855.01" localSheetId="29">'[1]Bancos Múltiples'!#REF!</definedName>
    <definedName name="XA855.01" localSheetId="3">'[1]Bancos Múltiples'!#REF!</definedName>
    <definedName name="XA855.01" localSheetId="4">'[1]Bancos Múltiples'!#REF!</definedName>
    <definedName name="XA855.01" localSheetId="43">'[1]Bancos Múltiples'!#REF!</definedName>
    <definedName name="XA855.01" localSheetId="44">'[1]Bancos Múltiples'!#REF!</definedName>
    <definedName name="XA855.01" localSheetId="52">'[1]Bancos Múltiples'!#REF!</definedName>
    <definedName name="XA855.01" localSheetId="5">'[1]Bancos Múltiples'!#REF!</definedName>
    <definedName name="XA855.01" localSheetId="53">'[1]Bancos Múltiples'!#REF!</definedName>
    <definedName name="XA855.01" localSheetId="64">'[1]Bancos Múltiples'!#REF!</definedName>
    <definedName name="XA855.01" localSheetId="65">'[1]Bancos Múltiples'!#REF!</definedName>
    <definedName name="XA855.01" localSheetId="73">'[1]Bancos Múltiples'!#REF!</definedName>
    <definedName name="XA855.01" localSheetId="74">'[1]Bancos Múltiples'!#REF!</definedName>
    <definedName name="XA855.01">'[1]Bancos Múltiples'!#REF!</definedName>
    <definedName name="XA856.00" localSheetId="1">'[1]Bancos Múltiples'!#REF!</definedName>
    <definedName name="XA856.00" localSheetId="2">'[1]Bancos Múltiples'!#REF!</definedName>
    <definedName name="XA856.00" localSheetId="28">'[1]Bancos Múltiples'!#REF!</definedName>
    <definedName name="XA856.00" localSheetId="29">'[1]Bancos Múltiples'!#REF!</definedName>
    <definedName name="XA856.00" localSheetId="3">'[1]Bancos Múltiples'!#REF!</definedName>
    <definedName name="XA856.00" localSheetId="4">'[1]Bancos Múltiples'!#REF!</definedName>
    <definedName name="XA856.00" localSheetId="43">'[1]Bancos Múltiples'!#REF!</definedName>
    <definedName name="XA856.00" localSheetId="44">'[1]Bancos Múltiples'!#REF!</definedName>
    <definedName name="XA856.00" localSheetId="52">'[1]Bancos Múltiples'!#REF!</definedName>
    <definedName name="XA856.00" localSheetId="5">'[1]Bancos Múltiples'!#REF!</definedName>
    <definedName name="XA856.00" localSheetId="53">'[1]Bancos Múltiples'!#REF!</definedName>
    <definedName name="XA856.00" localSheetId="64">'[1]Bancos Múltiples'!#REF!</definedName>
    <definedName name="XA856.00" localSheetId="65">'[1]Bancos Múltiples'!#REF!</definedName>
    <definedName name="XA856.00" localSheetId="73">'[1]Bancos Múltiples'!#REF!</definedName>
    <definedName name="XA856.00" localSheetId="74">'[1]Bancos Múltiples'!#REF!</definedName>
    <definedName name="XA856.00">'[1]Bancos Múltiples'!#REF!</definedName>
    <definedName name="XA856.01" localSheetId="1">'[1]Bancos Múltiples'!#REF!</definedName>
    <definedName name="XA856.01" localSheetId="2">'[1]Bancos Múltiples'!#REF!</definedName>
    <definedName name="XA856.01" localSheetId="28">'[1]Bancos Múltiples'!#REF!</definedName>
    <definedName name="XA856.01" localSheetId="29">'[1]Bancos Múltiples'!#REF!</definedName>
    <definedName name="XA856.01" localSheetId="3">'[1]Bancos Múltiples'!#REF!</definedName>
    <definedName name="XA856.01" localSheetId="4">'[1]Bancos Múltiples'!#REF!</definedName>
    <definedName name="XA856.01" localSheetId="43">'[1]Bancos Múltiples'!#REF!</definedName>
    <definedName name="XA856.01" localSheetId="44">'[1]Bancos Múltiples'!#REF!</definedName>
    <definedName name="XA856.01" localSheetId="52">'[1]Bancos Múltiples'!#REF!</definedName>
    <definedName name="XA856.01" localSheetId="5">'[1]Bancos Múltiples'!#REF!</definedName>
    <definedName name="XA856.01" localSheetId="53">'[1]Bancos Múltiples'!#REF!</definedName>
    <definedName name="XA856.01" localSheetId="64">'[1]Bancos Múltiples'!#REF!</definedName>
    <definedName name="XA856.01" localSheetId="65">'[1]Bancos Múltiples'!#REF!</definedName>
    <definedName name="XA856.01" localSheetId="73">'[1]Bancos Múltiples'!#REF!</definedName>
    <definedName name="XA856.01" localSheetId="74">'[1]Bancos Múltiples'!#REF!</definedName>
    <definedName name="XA856.01">'[1]Bancos Múltiples'!#REF!</definedName>
    <definedName name="XA856.02" localSheetId="1">'[1]Bancos Múltiples'!#REF!</definedName>
    <definedName name="XA856.02" localSheetId="2">'[1]Bancos Múltiples'!#REF!</definedName>
    <definedName name="XA856.02" localSheetId="28">'[1]Bancos Múltiples'!#REF!</definedName>
    <definedName name="XA856.02" localSheetId="29">'[1]Bancos Múltiples'!#REF!</definedName>
    <definedName name="XA856.02" localSheetId="3">'[1]Bancos Múltiples'!#REF!</definedName>
    <definedName name="XA856.02" localSheetId="4">'[1]Bancos Múltiples'!#REF!</definedName>
    <definedName name="XA856.02" localSheetId="43">'[1]Bancos Múltiples'!#REF!</definedName>
    <definedName name="XA856.02" localSheetId="44">'[1]Bancos Múltiples'!#REF!</definedName>
    <definedName name="XA856.02" localSheetId="52">'[1]Bancos Múltiples'!#REF!</definedName>
    <definedName name="XA856.02" localSheetId="5">'[1]Bancos Múltiples'!#REF!</definedName>
    <definedName name="XA856.02" localSheetId="53">'[1]Bancos Múltiples'!#REF!</definedName>
    <definedName name="XA856.02" localSheetId="64">'[1]Bancos Múltiples'!#REF!</definedName>
    <definedName name="XA856.02" localSheetId="65">'[1]Bancos Múltiples'!#REF!</definedName>
    <definedName name="XA856.02" localSheetId="73">'[1]Bancos Múltiples'!#REF!</definedName>
    <definedName name="XA856.02" localSheetId="74">'[1]Bancos Múltiples'!#REF!</definedName>
    <definedName name="XA856.02">'[1]Bancos Múltiples'!#REF!</definedName>
    <definedName name="XA856.03" localSheetId="1">'[1]Bancos Múltiples'!#REF!</definedName>
    <definedName name="XA856.03" localSheetId="2">'[1]Bancos Múltiples'!#REF!</definedName>
    <definedName name="XA856.03" localSheetId="28">'[1]Bancos Múltiples'!#REF!</definedName>
    <definedName name="XA856.03" localSheetId="29">'[1]Bancos Múltiples'!#REF!</definedName>
    <definedName name="XA856.03" localSheetId="3">'[1]Bancos Múltiples'!#REF!</definedName>
    <definedName name="XA856.03" localSheetId="4">'[1]Bancos Múltiples'!#REF!</definedName>
    <definedName name="XA856.03" localSheetId="43">'[1]Bancos Múltiples'!#REF!</definedName>
    <definedName name="XA856.03" localSheetId="44">'[1]Bancos Múltiples'!#REF!</definedName>
    <definedName name="XA856.03" localSheetId="52">'[1]Bancos Múltiples'!#REF!</definedName>
    <definedName name="XA856.03" localSheetId="5">'[1]Bancos Múltiples'!#REF!</definedName>
    <definedName name="XA856.03" localSheetId="53">'[1]Bancos Múltiples'!#REF!</definedName>
    <definedName name="XA856.03" localSheetId="64">'[1]Bancos Múltiples'!#REF!</definedName>
    <definedName name="XA856.03" localSheetId="65">'[1]Bancos Múltiples'!#REF!</definedName>
    <definedName name="XA856.03" localSheetId="73">'[1]Bancos Múltiples'!#REF!</definedName>
    <definedName name="XA856.03" localSheetId="74">'[1]Bancos Múltiples'!#REF!</definedName>
    <definedName name="XA856.03">'[1]Bancos Múltiples'!#REF!</definedName>
    <definedName name="XA856.99" localSheetId="1">'[1]Bancos Múltiples'!#REF!</definedName>
    <definedName name="XA856.99" localSheetId="2">'[1]Bancos Múltiples'!#REF!</definedName>
    <definedName name="XA856.99" localSheetId="28">'[1]Bancos Múltiples'!#REF!</definedName>
    <definedName name="XA856.99" localSheetId="29">'[1]Bancos Múltiples'!#REF!</definedName>
    <definedName name="XA856.99" localSheetId="3">'[1]Bancos Múltiples'!#REF!</definedName>
    <definedName name="XA856.99" localSheetId="4">'[1]Bancos Múltiples'!#REF!</definedName>
    <definedName name="XA856.99" localSheetId="43">'[1]Bancos Múltiples'!#REF!</definedName>
    <definedName name="XA856.99" localSheetId="44">'[1]Bancos Múltiples'!#REF!</definedName>
    <definedName name="XA856.99" localSheetId="52">'[1]Bancos Múltiples'!#REF!</definedName>
    <definedName name="XA856.99" localSheetId="5">'[1]Bancos Múltiples'!#REF!</definedName>
    <definedName name="XA856.99" localSheetId="53">'[1]Bancos Múltiples'!#REF!</definedName>
    <definedName name="XA856.99" localSheetId="64">'[1]Bancos Múltiples'!#REF!</definedName>
    <definedName name="XA856.99" localSheetId="65">'[1]Bancos Múltiples'!#REF!</definedName>
    <definedName name="XA856.99" localSheetId="73">'[1]Bancos Múltiples'!#REF!</definedName>
    <definedName name="XA856.99" localSheetId="74">'[1]Bancos Múltiples'!#REF!</definedName>
    <definedName name="XA856.99">'[1]Bancos Múltiples'!#REF!</definedName>
    <definedName name="XA857.00" localSheetId="1">'[1]Bancos Múltiples'!#REF!</definedName>
    <definedName name="XA857.00" localSheetId="2">'[1]Bancos Múltiples'!#REF!</definedName>
    <definedName name="XA857.00" localSheetId="28">'[1]Bancos Múltiples'!#REF!</definedName>
    <definedName name="XA857.00" localSheetId="29">'[1]Bancos Múltiples'!#REF!</definedName>
    <definedName name="XA857.00" localSheetId="3">'[1]Bancos Múltiples'!#REF!</definedName>
    <definedName name="XA857.00" localSheetId="4">'[1]Bancos Múltiples'!#REF!</definedName>
    <definedName name="XA857.00" localSheetId="43">'[1]Bancos Múltiples'!#REF!</definedName>
    <definedName name="XA857.00" localSheetId="44">'[1]Bancos Múltiples'!#REF!</definedName>
    <definedName name="XA857.00" localSheetId="52">'[1]Bancos Múltiples'!#REF!</definedName>
    <definedName name="XA857.00" localSheetId="5">'[1]Bancos Múltiples'!#REF!</definedName>
    <definedName name="XA857.00" localSheetId="53">'[1]Bancos Múltiples'!#REF!</definedName>
    <definedName name="XA857.00" localSheetId="64">'[1]Bancos Múltiples'!#REF!</definedName>
    <definedName name="XA857.00" localSheetId="65">'[1]Bancos Múltiples'!#REF!</definedName>
    <definedName name="XA857.00" localSheetId="73">'[1]Bancos Múltiples'!#REF!</definedName>
    <definedName name="XA857.00" localSheetId="74">'[1]Bancos Múltiples'!#REF!</definedName>
    <definedName name="XA857.00">'[1]Bancos Múltiples'!#REF!</definedName>
    <definedName name="XA857.01" localSheetId="1">'[1]Bancos Múltiples'!#REF!</definedName>
    <definedName name="XA857.01" localSheetId="2">'[1]Bancos Múltiples'!#REF!</definedName>
    <definedName name="XA857.01" localSheetId="28">'[1]Bancos Múltiples'!#REF!</definedName>
    <definedName name="XA857.01" localSheetId="29">'[1]Bancos Múltiples'!#REF!</definedName>
    <definedName name="XA857.01" localSheetId="3">'[1]Bancos Múltiples'!#REF!</definedName>
    <definedName name="XA857.01" localSheetId="4">'[1]Bancos Múltiples'!#REF!</definedName>
    <definedName name="XA857.01" localSheetId="43">'[1]Bancos Múltiples'!#REF!</definedName>
    <definedName name="XA857.01" localSheetId="44">'[1]Bancos Múltiples'!#REF!</definedName>
    <definedName name="XA857.01" localSheetId="52">'[1]Bancos Múltiples'!#REF!</definedName>
    <definedName name="XA857.01" localSheetId="5">'[1]Bancos Múltiples'!#REF!</definedName>
    <definedName name="XA857.01" localSheetId="53">'[1]Bancos Múltiples'!#REF!</definedName>
    <definedName name="XA857.01" localSheetId="64">'[1]Bancos Múltiples'!#REF!</definedName>
    <definedName name="XA857.01" localSheetId="65">'[1]Bancos Múltiples'!#REF!</definedName>
    <definedName name="XA857.01" localSheetId="73">'[1]Bancos Múltiples'!#REF!</definedName>
    <definedName name="XA857.01" localSheetId="74">'[1]Bancos Múltiples'!#REF!</definedName>
    <definedName name="XA857.01">'[1]Bancos Múltiples'!#REF!</definedName>
    <definedName name="XA857.02" localSheetId="1">'[1]Bancos Múltiples'!#REF!</definedName>
    <definedName name="XA857.02" localSheetId="2">'[1]Bancos Múltiples'!#REF!</definedName>
    <definedName name="XA857.02" localSheetId="28">'[1]Bancos Múltiples'!#REF!</definedName>
    <definedName name="XA857.02" localSheetId="29">'[1]Bancos Múltiples'!#REF!</definedName>
    <definedName name="XA857.02" localSheetId="3">'[1]Bancos Múltiples'!#REF!</definedName>
    <definedName name="XA857.02" localSheetId="4">'[1]Bancos Múltiples'!#REF!</definedName>
    <definedName name="XA857.02" localSheetId="43">'[1]Bancos Múltiples'!#REF!</definedName>
    <definedName name="XA857.02" localSheetId="44">'[1]Bancos Múltiples'!#REF!</definedName>
    <definedName name="XA857.02" localSheetId="52">'[1]Bancos Múltiples'!#REF!</definedName>
    <definedName name="XA857.02" localSheetId="5">'[1]Bancos Múltiples'!#REF!</definedName>
    <definedName name="XA857.02" localSheetId="53">'[1]Bancos Múltiples'!#REF!</definedName>
    <definedName name="XA857.02" localSheetId="64">'[1]Bancos Múltiples'!#REF!</definedName>
    <definedName name="XA857.02" localSheetId="65">'[1]Bancos Múltiples'!#REF!</definedName>
    <definedName name="XA857.02" localSheetId="73">'[1]Bancos Múltiples'!#REF!</definedName>
    <definedName name="XA857.02" localSheetId="74">'[1]Bancos Múltiples'!#REF!</definedName>
    <definedName name="XA857.02">'[1]Bancos Múltiples'!#REF!</definedName>
    <definedName name="XA857.03" localSheetId="1">'[1]Bancos Múltiples'!#REF!</definedName>
    <definedName name="XA857.03" localSheetId="2">'[1]Bancos Múltiples'!#REF!</definedName>
    <definedName name="XA857.03" localSheetId="28">'[1]Bancos Múltiples'!#REF!</definedName>
    <definedName name="XA857.03" localSheetId="29">'[1]Bancos Múltiples'!#REF!</definedName>
    <definedName name="XA857.03" localSheetId="3">'[1]Bancos Múltiples'!#REF!</definedName>
    <definedName name="XA857.03" localSheetId="4">'[1]Bancos Múltiples'!#REF!</definedName>
    <definedName name="XA857.03" localSheetId="43">'[1]Bancos Múltiples'!#REF!</definedName>
    <definedName name="XA857.03" localSheetId="44">'[1]Bancos Múltiples'!#REF!</definedName>
    <definedName name="XA857.03" localSheetId="52">'[1]Bancos Múltiples'!#REF!</definedName>
    <definedName name="XA857.03" localSheetId="5">'[1]Bancos Múltiples'!#REF!</definedName>
    <definedName name="XA857.03" localSheetId="53">'[1]Bancos Múltiples'!#REF!</definedName>
    <definedName name="XA857.03" localSheetId="64">'[1]Bancos Múltiples'!#REF!</definedName>
    <definedName name="XA857.03" localSheetId="65">'[1]Bancos Múltiples'!#REF!</definedName>
    <definedName name="XA857.03" localSheetId="73">'[1]Bancos Múltiples'!#REF!</definedName>
    <definedName name="XA857.03" localSheetId="74">'[1]Bancos Múltiples'!#REF!</definedName>
    <definedName name="XA857.03">'[1]Bancos Múltiples'!#REF!</definedName>
    <definedName name="XA857.04" localSheetId="1">'[1]Bancos Múltiples'!#REF!</definedName>
    <definedName name="XA857.04" localSheetId="2">'[1]Bancos Múltiples'!#REF!</definedName>
    <definedName name="XA857.04" localSheetId="28">'[1]Bancos Múltiples'!#REF!</definedName>
    <definedName name="XA857.04" localSheetId="29">'[1]Bancos Múltiples'!#REF!</definedName>
    <definedName name="XA857.04" localSheetId="3">'[1]Bancos Múltiples'!#REF!</definedName>
    <definedName name="XA857.04" localSheetId="4">'[1]Bancos Múltiples'!#REF!</definedName>
    <definedName name="XA857.04" localSheetId="43">'[1]Bancos Múltiples'!#REF!</definedName>
    <definedName name="XA857.04" localSheetId="44">'[1]Bancos Múltiples'!#REF!</definedName>
    <definedName name="XA857.04" localSheetId="52">'[1]Bancos Múltiples'!#REF!</definedName>
    <definedName name="XA857.04" localSheetId="5">'[1]Bancos Múltiples'!#REF!</definedName>
    <definedName name="XA857.04" localSheetId="53">'[1]Bancos Múltiples'!#REF!</definedName>
    <definedName name="XA857.04" localSheetId="64">'[1]Bancos Múltiples'!#REF!</definedName>
    <definedName name="XA857.04" localSheetId="65">'[1]Bancos Múltiples'!#REF!</definedName>
    <definedName name="XA857.04" localSheetId="73">'[1]Bancos Múltiples'!#REF!</definedName>
    <definedName name="XA857.04" localSheetId="74">'[1]Bancos Múltiples'!#REF!</definedName>
    <definedName name="XA857.04">'[1]Bancos Múltiples'!#REF!</definedName>
    <definedName name="XA857.05" localSheetId="1">'[1]Bancos Múltiples'!#REF!</definedName>
    <definedName name="XA857.05" localSheetId="2">'[1]Bancos Múltiples'!#REF!</definedName>
    <definedName name="XA857.05" localSheetId="28">'[1]Bancos Múltiples'!#REF!</definedName>
    <definedName name="XA857.05" localSheetId="29">'[1]Bancos Múltiples'!#REF!</definedName>
    <definedName name="XA857.05" localSheetId="3">'[1]Bancos Múltiples'!#REF!</definedName>
    <definedName name="XA857.05" localSheetId="4">'[1]Bancos Múltiples'!#REF!</definedName>
    <definedName name="XA857.05" localSheetId="43">'[1]Bancos Múltiples'!#REF!</definedName>
    <definedName name="XA857.05" localSheetId="44">'[1]Bancos Múltiples'!#REF!</definedName>
    <definedName name="XA857.05" localSheetId="52">'[1]Bancos Múltiples'!#REF!</definedName>
    <definedName name="XA857.05" localSheetId="5">'[1]Bancos Múltiples'!#REF!</definedName>
    <definedName name="XA857.05" localSheetId="53">'[1]Bancos Múltiples'!#REF!</definedName>
    <definedName name="XA857.05" localSheetId="64">'[1]Bancos Múltiples'!#REF!</definedName>
    <definedName name="XA857.05" localSheetId="65">'[1]Bancos Múltiples'!#REF!</definedName>
    <definedName name="XA857.05" localSheetId="73">'[1]Bancos Múltiples'!#REF!</definedName>
    <definedName name="XA857.05" localSheetId="74">'[1]Bancos Múltiples'!#REF!</definedName>
    <definedName name="XA857.05">'[1]Bancos Múltiples'!#REF!</definedName>
    <definedName name="XA857.06" localSheetId="1">'[1]Bancos Múltiples'!#REF!</definedName>
    <definedName name="XA857.06" localSheetId="2">'[1]Bancos Múltiples'!#REF!</definedName>
    <definedName name="XA857.06" localSheetId="28">'[1]Bancos Múltiples'!#REF!</definedName>
    <definedName name="XA857.06" localSheetId="29">'[1]Bancos Múltiples'!#REF!</definedName>
    <definedName name="XA857.06" localSheetId="3">'[1]Bancos Múltiples'!#REF!</definedName>
    <definedName name="XA857.06" localSheetId="4">'[1]Bancos Múltiples'!#REF!</definedName>
    <definedName name="XA857.06" localSheetId="43">'[1]Bancos Múltiples'!#REF!</definedName>
    <definedName name="XA857.06" localSheetId="44">'[1]Bancos Múltiples'!#REF!</definedName>
    <definedName name="XA857.06" localSheetId="52">'[1]Bancos Múltiples'!#REF!</definedName>
    <definedName name="XA857.06" localSheetId="5">'[1]Bancos Múltiples'!#REF!</definedName>
    <definedName name="XA857.06" localSheetId="53">'[1]Bancos Múltiples'!#REF!</definedName>
    <definedName name="XA857.06" localSheetId="64">'[1]Bancos Múltiples'!#REF!</definedName>
    <definedName name="XA857.06" localSheetId="65">'[1]Bancos Múltiples'!#REF!</definedName>
    <definedName name="XA857.06" localSheetId="73">'[1]Bancos Múltiples'!#REF!</definedName>
    <definedName name="XA857.06" localSheetId="74">'[1]Bancos Múltiples'!#REF!</definedName>
    <definedName name="XA857.06">'[1]Bancos Múltiples'!#REF!</definedName>
    <definedName name="XA857.07" localSheetId="1">'[1]Bancos Múltiples'!#REF!</definedName>
    <definedName name="XA857.07" localSheetId="2">'[1]Bancos Múltiples'!#REF!</definedName>
    <definedName name="XA857.07" localSheetId="28">'[1]Bancos Múltiples'!#REF!</definedName>
    <definedName name="XA857.07" localSheetId="29">'[1]Bancos Múltiples'!#REF!</definedName>
    <definedName name="XA857.07" localSheetId="3">'[1]Bancos Múltiples'!#REF!</definedName>
    <definedName name="XA857.07" localSheetId="4">'[1]Bancos Múltiples'!#REF!</definedName>
    <definedName name="XA857.07" localSheetId="43">'[1]Bancos Múltiples'!#REF!</definedName>
    <definedName name="XA857.07" localSheetId="44">'[1]Bancos Múltiples'!#REF!</definedName>
    <definedName name="XA857.07" localSheetId="52">'[1]Bancos Múltiples'!#REF!</definedName>
    <definedName name="XA857.07" localSheetId="5">'[1]Bancos Múltiples'!#REF!</definedName>
    <definedName name="XA857.07" localSheetId="53">'[1]Bancos Múltiples'!#REF!</definedName>
    <definedName name="XA857.07" localSheetId="64">'[1]Bancos Múltiples'!#REF!</definedName>
    <definedName name="XA857.07" localSheetId="65">'[1]Bancos Múltiples'!#REF!</definedName>
    <definedName name="XA857.07" localSheetId="73">'[1]Bancos Múltiples'!#REF!</definedName>
    <definedName name="XA857.07" localSheetId="74">'[1]Bancos Múltiples'!#REF!</definedName>
    <definedName name="XA857.07">'[1]Bancos Múltiples'!#REF!</definedName>
    <definedName name="XA857.99" localSheetId="1">'[1]Bancos Múltiples'!#REF!</definedName>
    <definedName name="XA857.99" localSheetId="2">'[1]Bancos Múltiples'!#REF!</definedName>
    <definedName name="XA857.99" localSheetId="28">'[1]Bancos Múltiples'!#REF!</definedName>
    <definedName name="XA857.99" localSheetId="29">'[1]Bancos Múltiples'!#REF!</definedName>
    <definedName name="XA857.99" localSheetId="3">'[1]Bancos Múltiples'!#REF!</definedName>
    <definedName name="XA857.99" localSheetId="4">'[1]Bancos Múltiples'!#REF!</definedName>
    <definedName name="XA857.99" localSheetId="43">'[1]Bancos Múltiples'!#REF!</definedName>
    <definedName name="XA857.99" localSheetId="44">'[1]Bancos Múltiples'!#REF!</definedName>
    <definedName name="XA857.99" localSheetId="52">'[1]Bancos Múltiples'!#REF!</definedName>
    <definedName name="XA857.99" localSheetId="5">'[1]Bancos Múltiples'!#REF!</definedName>
    <definedName name="XA857.99" localSheetId="53">'[1]Bancos Múltiples'!#REF!</definedName>
    <definedName name="XA857.99" localSheetId="64">'[1]Bancos Múltiples'!#REF!</definedName>
    <definedName name="XA857.99" localSheetId="65">'[1]Bancos Múltiples'!#REF!</definedName>
    <definedName name="XA857.99" localSheetId="73">'[1]Bancos Múltiples'!#REF!</definedName>
    <definedName name="XA857.99" localSheetId="74">'[1]Bancos Múltiples'!#REF!</definedName>
    <definedName name="XA857.99">'[1]Bancos Múltiples'!#REF!</definedName>
    <definedName name="XA859.00" localSheetId="1">'[1]Bancos Múltiples'!#REF!</definedName>
    <definedName name="XA859.00" localSheetId="2">'[1]Bancos Múltiples'!#REF!</definedName>
    <definedName name="XA859.00" localSheetId="28">'[1]Bancos Múltiples'!#REF!</definedName>
    <definedName name="XA859.00" localSheetId="29">'[1]Bancos Múltiples'!#REF!</definedName>
    <definedName name="XA859.00" localSheetId="3">'[1]Bancos Múltiples'!#REF!</definedName>
    <definedName name="XA859.00" localSheetId="4">'[1]Bancos Múltiples'!#REF!</definedName>
    <definedName name="XA859.00" localSheetId="43">'[1]Bancos Múltiples'!#REF!</definedName>
    <definedName name="XA859.00" localSheetId="44">'[1]Bancos Múltiples'!#REF!</definedName>
    <definedName name="XA859.00" localSheetId="52">'[1]Bancos Múltiples'!#REF!</definedName>
    <definedName name="XA859.00" localSheetId="5">'[1]Bancos Múltiples'!#REF!</definedName>
    <definedName name="XA859.00" localSheetId="53">'[1]Bancos Múltiples'!#REF!</definedName>
    <definedName name="XA859.00" localSheetId="64">'[1]Bancos Múltiples'!#REF!</definedName>
    <definedName name="XA859.00" localSheetId="65">'[1]Bancos Múltiples'!#REF!</definedName>
    <definedName name="XA859.00" localSheetId="73">'[1]Bancos Múltiples'!#REF!</definedName>
    <definedName name="XA859.00" localSheetId="74">'[1]Bancos Múltiples'!#REF!</definedName>
    <definedName name="XA859.00">'[1]Bancos Múltiples'!#REF!</definedName>
    <definedName name="XA859.01" localSheetId="1">'[1]Bancos Múltiples'!#REF!</definedName>
    <definedName name="XA859.01" localSheetId="2">'[1]Bancos Múltiples'!#REF!</definedName>
    <definedName name="XA859.01" localSheetId="28">'[1]Bancos Múltiples'!#REF!</definedName>
    <definedName name="XA859.01" localSheetId="29">'[1]Bancos Múltiples'!#REF!</definedName>
    <definedName name="XA859.01" localSheetId="3">'[1]Bancos Múltiples'!#REF!</definedName>
    <definedName name="XA859.01" localSheetId="4">'[1]Bancos Múltiples'!#REF!</definedName>
    <definedName name="XA859.01" localSheetId="43">'[1]Bancos Múltiples'!#REF!</definedName>
    <definedName name="XA859.01" localSheetId="44">'[1]Bancos Múltiples'!#REF!</definedName>
    <definedName name="XA859.01" localSheetId="52">'[1]Bancos Múltiples'!#REF!</definedName>
    <definedName name="XA859.01" localSheetId="5">'[1]Bancos Múltiples'!#REF!</definedName>
    <definedName name="XA859.01" localSheetId="53">'[1]Bancos Múltiples'!#REF!</definedName>
    <definedName name="XA859.01" localSheetId="64">'[1]Bancos Múltiples'!#REF!</definedName>
    <definedName name="XA859.01" localSheetId="65">'[1]Bancos Múltiples'!#REF!</definedName>
    <definedName name="XA859.01" localSheetId="73">'[1]Bancos Múltiples'!#REF!</definedName>
    <definedName name="XA859.01" localSheetId="74">'[1]Bancos Múltiples'!#REF!</definedName>
    <definedName name="XA859.01">'[1]Bancos Múltiples'!#REF!</definedName>
    <definedName name="XA860.00" localSheetId="1">'[1]Bancos Múltiples'!#REF!</definedName>
    <definedName name="XA860.00" localSheetId="2">'[1]Bancos Múltiples'!#REF!</definedName>
    <definedName name="XA860.00" localSheetId="28">'[1]Bancos Múltiples'!#REF!</definedName>
    <definedName name="XA860.00" localSheetId="29">'[1]Bancos Múltiples'!#REF!</definedName>
    <definedName name="XA860.00" localSheetId="3">'[1]Bancos Múltiples'!#REF!</definedName>
    <definedName name="XA860.00" localSheetId="4">'[1]Bancos Múltiples'!#REF!</definedName>
    <definedName name="XA860.00" localSheetId="43">'[1]Bancos Múltiples'!#REF!</definedName>
    <definedName name="XA860.00" localSheetId="44">'[1]Bancos Múltiples'!#REF!</definedName>
    <definedName name="XA860.00" localSheetId="52">'[1]Bancos Múltiples'!#REF!</definedName>
    <definedName name="XA860.00" localSheetId="5">'[1]Bancos Múltiples'!#REF!</definedName>
    <definedName name="XA860.00" localSheetId="53">'[1]Bancos Múltiples'!#REF!</definedName>
    <definedName name="XA860.00" localSheetId="64">'[1]Bancos Múltiples'!#REF!</definedName>
    <definedName name="XA860.00" localSheetId="65">'[1]Bancos Múltiples'!#REF!</definedName>
    <definedName name="XA860.00" localSheetId="73">'[1]Bancos Múltiples'!#REF!</definedName>
    <definedName name="XA860.00" localSheetId="74">'[1]Bancos Múltiples'!#REF!</definedName>
    <definedName name="XA860.00">'[1]Bancos Múltiples'!#REF!</definedName>
    <definedName name="XA861.00" localSheetId="1">'[1]Bancos Múltiples'!#REF!</definedName>
    <definedName name="XA861.00" localSheetId="2">'[1]Bancos Múltiples'!#REF!</definedName>
    <definedName name="XA861.00" localSheetId="28">'[1]Bancos Múltiples'!#REF!</definedName>
    <definedName name="XA861.00" localSheetId="29">'[1]Bancos Múltiples'!#REF!</definedName>
    <definedName name="XA861.00" localSheetId="3">'[1]Bancos Múltiples'!#REF!</definedName>
    <definedName name="XA861.00" localSheetId="4">'[1]Bancos Múltiples'!#REF!</definedName>
    <definedName name="XA861.00" localSheetId="43">'[1]Bancos Múltiples'!#REF!</definedName>
    <definedName name="XA861.00" localSheetId="44">'[1]Bancos Múltiples'!#REF!</definedName>
    <definedName name="XA861.00" localSheetId="52">'[1]Bancos Múltiples'!#REF!</definedName>
    <definedName name="XA861.00" localSheetId="5">'[1]Bancos Múltiples'!#REF!</definedName>
    <definedName name="XA861.00" localSheetId="53">'[1]Bancos Múltiples'!#REF!</definedName>
    <definedName name="XA861.00" localSheetId="64">'[1]Bancos Múltiples'!#REF!</definedName>
    <definedName name="XA861.00" localSheetId="65">'[1]Bancos Múltiples'!#REF!</definedName>
    <definedName name="XA861.00" localSheetId="73">'[1]Bancos Múltiples'!#REF!</definedName>
    <definedName name="XA861.00" localSheetId="74">'[1]Bancos Múltiples'!#REF!</definedName>
    <definedName name="XA861.00">'[1]Bancos Múltiples'!#REF!</definedName>
    <definedName name="XA861.01" localSheetId="1">'[1]Bancos Múltiples'!#REF!</definedName>
    <definedName name="XA861.01" localSheetId="2">'[1]Bancos Múltiples'!#REF!</definedName>
    <definedName name="XA861.01" localSheetId="28">'[1]Bancos Múltiples'!#REF!</definedName>
    <definedName name="XA861.01" localSheetId="29">'[1]Bancos Múltiples'!#REF!</definedName>
    <definedName name="XA861.01" localSheetId="3">'[1]Bancos Múltiples'!#REF!</definedName>
    <definedName name="XA861.01" localSheetId="4">'[1]Bancos Múltiples'!#REF!</definedName>
    <definedName name="XA861.01" localSheetId="43">'[1]Bancos Múltiples'!#REF!</definedName>
    <definedName name="XA861.01" localSheetId="44">'[1]Bancos Múltiples'!#REF!</definedName>
    <definedName name="XA861.01" localSheetId="52">'[1]Bancos Múltiples'!#REF!</definedName>
    <definedName name="XA861.01" localSheetId="5">'[1]Bancos Múltiples'!#REF!</definedName>
    <definedName name="XA861.01" localSheetId="53">'[1]Bancos Múltiples'!#REF!</definedName>
    <definedName name="XA861.01" localSheetId="64">'[1]Bancos Múltiples'!#REF!</definedName>
    <definedName name="XA861.01" localSheetId="65">'[1]Bancos Múltiples'!#REF!</definedName>
    <definedName name="XA861.01" localSheetId="73">'[1]Bancos Múltiples'!#REF!</definedName>
    <definedName name="XA861.01" localSheetId="74">'[1]Bancos Múltiples'!#REF!</definedName>
    <definedName name="XA861.01">'[1]Bancos Múltiples'!#REF!</definedName>
    <definedName name="XA862.00" localSheetId="1">'[1]Bancos Múltiples'!#REF!</definedName>
    <definedName name="XA862.00" localSheetId="2">'[1]Bancos Múltiples'!#REF!</definedName>
    <definedName name="XA862.00" localSheetId="28">'[1]Bancos Múltiples'!#REF!</definedName>
    <definedName name="XA862.00" localSheetId="29">'[1]Bancos Múltiples'!#REF!</definedName>
    <definedName name="XA862.00" localSheetId="3">'[1]Bancos Múltiples'!#REF!</definedName>
    <definedName name="XA862.00" localSheetId="4">'[1]Bancos Múltiples'!#REF!</definedName>
    <definedName name="XA862.00" localSheetId="43">'[1]Bancos Múltiples'!#REF!</definedName>
    <definedName name="XA862.00" localSheetId="44">'[1]Bancos Múltiples'!#REF!</definedName>
    <definedName name="XA862.00" localSheetId="52">'[1]Bancos Múltiples'!#REF!</definedName>
    <definedName name="XA862.00" localSheetId="5">'[1]Bancos Múltiples'!#REF!</definedName>
    <definedName name="XA862.00" localSheetId="53">'[1]Bancos Múltiples'!#REF!</definedName>
    <definedName name="XA862.00" localSheetId="64">'[1]Bancos Múltiples'!#REF!</definedName>
    <definedName name="XA862.00" localSheetId="65">'[1]Bancos Múltiples'!#REF!</definedName>
    <definedName name="XA862.00" localSheetId="73">'[1]Bancos Múltiples'!#REF!</definedName>
    <definedName name="XA862.00" localSheetId="74">'[1]Bancos Múltiples'!#REF!</definedName>
    <definedName name="XA862.00">'[1]Bancos Múltiples'!#REF!</definedName>
    <definedName name="XA862.01" localSheetId="1">'[1]Bancos Múltiples'!#REF!</definedName>
    <definedName name="XA862.01" localSheetId="2">'[1]Bancos Múltiples'!#REF!</definedName>
    <definedName name="XA862.01" localSheetId="28">'[1]Bancos Múltiples'!#REF!</definedName>
    <definedName name="XA862.01" localSheetId="29">'[1]Bancos Múltiples'!#REF!</definedName>
    <definedName name="XA862.01" localSheetId="3">'[1]Bancos Múltiples'!#REF!</definedName>
    <definedName name="XA862.01" localSheetId="4">'[1]Bancos Múltiples'!#REF!</definedName>
    <definedName name="XA862.01" localSheetId="43">'[1]Bancos Múltiples'!#REF!</definedName>
    <definedName name="XA862.01" localSheetId="44">'[1]Bancos Múltiples'!#REF!</definedName>
    <definedName name="XA862.01" localSheetId="52">'[1]Bancos Múltiples'!#REF!</definedName>
    <definedName name="XA862.01" localSheetId="5">'[1]Bancos Múltiples'!#REF!</definedName>
    <definedName name="XA862.01" localSheetId="53">'[1]Bancos Múltiples'!#REF!</definedName>
    <definedName name="XA862.01" localSheetId="64">'[1]Bancos Múltiples'!#REF!</definedName>
    <definedName name="XA862.01" localSheetId="65">'[1]Bancos Múltiples'!#REF!</definedName>
    <definedName name="XA862.01" localSheetId="73">'[1]Bancos Múltiples'!#REF!</definedName>
    <definedName name="XA862.01" localSheetId="74">'[1]Bancos Múltiples'!#REF!</definedName>
    <definedName name="XA862.01">'[1]Bancos Múltiples'!#REF!</definedName>
    <definedName name="XA862.02" localSheetId="1">'[1]Bancos Múltiples'!#REF!</definedName>
    <definedName name="XA862.02" localSheetId="2">'[1]Bancos Múltiples'!#REF!</definedName>
    <definedName name="XA862.02" localSheetId="28">'[1]Bancos Múltiples'!#REF!</definedName>
    <definedName name="XA862.02" localSheetId="29">'[1]Bancos Múltiples'!#REF!</definedName>
    <definedName name="XA862.02" localSheetId="3">'[1]Bancos Múltiples'!#REF!</definedName>
    <definedName name="XA862.02" localSheetId="4">'[1]Bancos Múltiples'!#REF!</definedName>
    <definedName name="XA862.02" localSheetId="43">'[1]Bancos Múltiples'!#REF!</definedName>
    <definedName name="XA862.02" localSheetId="44">'[1]Bancos Múltiples'!#REF!</definedName>
    <definedName name="XA862.02" localSheetId="52">'[1]Bancos Múltiples'!#REF!</definedName>
    <definedName name="XA862.02" localSheetId="5">'[1]Bancos Múltiples'!#REF!</definedName>
    <definedName name="XA862.02" localSheetId="53">'[1]Bancos Múltiples'!#REF!</definedName>
    <definedName name="XA862.02" localSheetId="64">'[1]Bancos Múltiples'!#REF!</definedName>
    <definedName name="XA862.02" localSheetId="65">'[1]Bancos Múltiples'!#REF!</definedName>
    <definedName name="XA862.02" localSheetId="73">'[1]Bancos Múltiples'!#REF!</definedName>
    <definedName name="XA862.02" localSheetId="74">'[1]Bancos Múltiples'!#REF!</definedName>
    <definedName name="XA862.02">'[1]Bancos Múltiples'!#REF!</definedName>
    <definedName name="XA862.03" localSheetId="1">'[1]Bancos Múltiples'!#REF!</definedName>
    <definedName name="XA862.03" localSheetId="2">'[1]Bancos Múltiples'!#REF!</definedName>
    <definedName name="XA862.03" localSheetId="28">'[1]Bancos Múltiples'!#REF!</definedName>
    <definedName name="XA862.03" localSheetId="29">'[1]Bancos Múltiples'!#REF!</definedName>
    <definedName name="XA862.03" localSheetId="3">'[1]Bancos Múltiples'!#REF!</definedName>
    <definedName name="XA862.03" localSheetId="4">'[1]Bancos Múltiples'!#REF!</definedName>
    <definedName name="XA862.03" localSheetId="43">'[1]Bancos Múltiples'!#REF!</definedName>
    <definedName name="XA862.03" localSheetId="44">'[1]Bancos Múltiples'!#REF!</definedName>
    <definedName name="XA862.03" localSheetId="52">'[1]Bancos Múltiples'!#REF!</definedName>
    <definedName name="XA862.03" localSheetId="5">'[1]Bancos Múltiples'!#REF!</definedName>
    <definedName name="XA862.03" localSheetId="53">'[1]Bancos Múltiples'!#REF!</definedName>
    <definedName name="XA862.03" localSheetId="64">'[1]Bancos Múltiples'!#REF!</definedName>
    <definedName name="XA862.03" localSheetId="65">'[1]Bancos Múltiples'!#REF!</definedName>
    <definedName name="XA862.03" localSheetId="73">'[1]Bancos Múltiples'!#REF!</definedName>
    <definedName name="XA862.03" localSheetId="74">'[1]Bancos Múltiples'!#REF!</definedName>
    <definedName name="XA862.03">'[1]Bancos Múltiples'!#REF!</definedName>
    <definedName name="XA863.00" localSheetId="1">'[1]Bancos Múltiples'!#REF!</definedName>
    <definedName name="XA863.00" localSheetId="2">'[1]Bancos Múltiples'!#REF!</definedName>
    <definedName name="XA863.00" localSheetId="28">'[1]Bancos Múltiples'!#REF!</definedName>
    <definedName name="XA863.00" localSheetId="29">'[1]Bancos Múltiples'!#REF!</definedName>
    <definedName name="XA863.00" localSheetId="3">'[1]Bancos Múltiples'!#REF!</definedName>
    <definedName name="XA863.00" localSheetId="4">'[1]Bancos Múltiples'!#REF!</definedName>
    <definedName name="XA863.00" localSheetId="43">'[1]Bancos Múltiples'!#REF!</definedName>
    <definedName name="XA863.00" localSheetId="44">'[1]Bancos Múltiples'!#REF!</definedName>
    <definedName name="XA863.00" localSheetId="52">'[1]Bancos Múltiples'!#REF!</definedName>
    <definedName name="XA863.00" localSheetId="5">'[1]Bancos Múltiples'!#REF!</definedName>
    <definedName name="XA863.00" localSheetId="53">'[1]Bancos Múltiples'!#REF!</definedName>
    <definedName name="XA863.00" localSheetId="64">'[1]Bancos Múltiples'!#REF!</definedName>
    <definedName name="XA863.00" localSheetId="65">'[1]Bancos Múltiples'!#REF!</definedName>
    <definedName name="XA863.00" localSheetId="73">'[1]Bancos Múltiples'!#REF!</definedName>
    <definedName name="XA863.00" localSheetId="74">'[1]Bancos Múltiples'!#REF!</definedName>
    <definedName name="XA863.00">'[1]Bancos Múltiples'!#REF!</definedName>
    <definedName name="XA863.01" localSheetId="1">'[1]Bancos Múltiples'!#REF!</definedName>
    <definedName name="XA863.01" localSheetId="2">'[1]Bancos Múltiples'!#REF!</definedName>
    <definedName name="XA863.01" localSheetId="28">'[1]Bancos Múltiples'!#REF!</definedName>
    <definedName name="XA863.01" localSheetId="29">'[1]Bancos Múltiples'!#REF!</definedName>
    <definedName name="XA863.01" localSheetId="3">'[1]Bancos Múltiples'!#REF!</definedName>
    <definedName name="XA863.01" localSheetId="4">'[1]Bancos Múltiples'!#REF!</definedName>
    <definedName name="XA863.01" localSheetId="43">'[1]Bancos Múltiples'!#REF!</definedName>
    <definedName name="XA863.01" localSheetId="44">'[1]Bancos Múltiples'!#REF!</definedName>
    <definedName name="XA863.01" localSheetId="52">'[1]Bancos Múltiples'!#REF!</definedName>
    <definedName name="XA863.01" localSheetId="5">'[1]Bancos Múltiples'!#REF!</definedName>
    <definedName name="XA863.01" localSheetId="53">'[1]Bancos Múltiples'!#REF!</definedName>
    <definedName name="XA863.01" localSheetId="64">'[1]Bancos Múltiples'!#REF!</definedName>
    <definedName name="XA863.01" localSheetId="65">'[1]Bancos Múltiples'!#REF!</definedName>
    <definedName name="XA863.01" localSheetId="73">'[1]Bancos Múltiples'!#REF!</definedName>
    <definedName name="XA863.01" localSheetId="74">'[1]Bancos Múltiples'!#REF!</definedName>
    <definedName name="XA863.01">'[1]Bancos Múltiples'!#REF!</definedName>
    <definedName name="XA863.02" localSheetId="1">'[1]Bancos Múltiples'!#REF!</definedName>
    <definedName name="XA863.02" localSheetId="2">'[1]Bancos Múltiples'!#REF!</definedName>
    <definedName name="XA863.02" localSheetId="28">'[1]Bancos Múltiples'!#REF!</definedName>
    <definedName name="XA863.02" localSheetId="29">'[1]Bancos Múltiples'!#REF!</definedName>
    <definedName name="XA863.02" localSheetId="3">'[1]Bancos Múltiples'!#REF!</definedName>
    <definedName name="XA863.02" localSheetId="4">'[1]Bancos Múltiples'!#REF!</definedName>
    <definedName name="XA863.02" localSheetId="43">'[1]Bancos Múltiples'!#REF!</definedName>
    <definedName name="XA863.02" localSheetId="44">'[1]Bancos Múltiples'!#REF!</definedName>
    <definedName name="XA863.02" localSheetId="52">'[1]Bancos Múltiples'!#REF!</definedName>
    <definedName name="XA863.02" localSheetId="5">'[1]Bancos Múltiples'!#REF!</definedName>
    <definedName name="XA863.02" localSheetId="53">'[1]Bancos Múltiples'!#REF!</definedName>
    <definedName name="XA863.02" localSheetId="64">'[1]Bancos Múltiples'!#REF!</definedName>
    <definedName name="XA863.02" localSheetId="65">'[1]Bancos Múltiples'!#REF!</definedName>
    <definedName name="XA863.02" localSheetId="73">'[1]Bancos Múltiples'!#REF!</definedName>
    <definedName name="XA863.02" localSheetId="74">'[1]Bancos Múltiples'!#REF!</definedName>
    <definedName name="XA863.02">'[1]Bancos Múltiples'!#REF!</definedName>
    <definedName name="XA864.00" localSheetId="1">'[1]Bancos Múltiples'!#REF!</definedName>
    <definedName name="XA864.00" localSheetId="2">'[1]Bancos Múltiples'!#REF!</definedName>
    <definedName name="XA864.00" localSheetId="28">'[1]Bancos Múltiples'!#REF!</definedName>
    <definedName name="XA864.00" localSheetId="29">'[1]Bancos Múltiples'!#REF!</definedName>
    <definedName name="XA864.00" localSheetId="3">'[1]Bancos Múltiples'!#REF!</definedName>
    <definedName name="XA864.00" localSheetId="4">'[1]Bancos Múltiples'!#REF!</definedName>
    <definedName name="XA864.00" localSheetId="43">'[1]Bancos Múltiples'!#REF!</definedName>
    <definedName name="XA864.00" localSheetId="44">'[1]Bancos Múltiples'!#REF!</definedName>
    <definedName name="XA864.00" localSheetId="52">'[1]Bancos Múltiples'!#REF!</definedName>
    <definedName name="XA864.00" localSheetId="5">'[1]Bancos Múltiples'!#REF!</definedName>
    <definedName name="XA864.00" localSheetId="53">'[1]Bancos Múltiples'!#REF!</definedName>
    <definedName name="XA864.00" localSheetId="64">'[1]Bancos Múltiples'!#REF!</definedName>
    <definedName name="XA864.00" localSheetId="65">'[1]Bancos Múltiples'!#REF!</definedName>
    <definedName name="XA864.00" localSheetId="73">'[1]Bancos Múltiples'!#REF!</definedName>
    <definedName name="XA864.00" localSheetId="74">'[1]Bancos Múltiples'!#REF!</definedName>
    <definedName name="XA864.00">'[1]Bancos Múltiples'!#REF!</definedName>
    <definedName name="XA864.01" localSheetId="1">'[1]Bancos Múltiples'!#REF!</definedName>
    <definedName name="XA864.01" localSheetId="2">'[1]Bancos Múltiples'!#REF!</definedName>
    <definedName name="XA864.01" localSheetId="28">'[1]Bancos Múltiples'!#REF!</definedName>
    <definedName name="XA864.01" localSheetId="29">'[1]Bancos Múltiples'!#REF!</definedName>
    <definedName name="XA864.01" localSheetId="3">'[1]Bancos Múltiples'!#REF!</definedName>
    <definedName name="XA864.01" localSheetId="4">'[1]Bancos Múltiples'!#REF!</definedName>
    <definedName name="XA864.01" localSheetId="43">'[1]Bancos Múltiples'!#REF!</definedName>
    <definedName name="XA864.01" localSheetId="44">'[1]Bancos Múltiples'!#REF!</definedName>
    <definedName name="XA864.01" localSheetId="52">'[1]Bancos Múltiples'!#REF!</definedName>
    <definedName name="XA864.01" localSheetId="5">'[1]Bancos Múltiples'!#REF!</definedName>
    <definedName name="XA864.01" localSheetId="53">'[1]Bancos Múltiples'!#REF!</definedName>
    <definedName name="XA864.01" localSheetId="64">'[1]Bancos Múltiples'!#REF!</definedName>
    <definedName name="XA864.01" localSheetId="65">'[1]Bancos Múltiples'!#REF!</definedName>
    <definedName name="XA864.01" localSheetId="73">'[1]Bancos Múltiples'!#REF!</definedName>
    <definedName name="XA864.01" localSheetId="74">'[1]Bancos Múltiples'!#REF!</definedName>
    <definedName name="XA864.01">'[1]Bancos Múltiples'!#REF!</definedName>
    <definedName name="XA864.02" localSheetId="1">'[1]Bancos Múltiples'!#REF!</definedName>
    <definedName name="XA864.02" localSheetId="2">'[1]Bancos Múltiples'!#REF!</definedName>
    <definedName name="XA864.02" localSheetId="28">'[1]Bancos Múltiples'!#REF!</definedName>
    <definedName name="XA864.02" localSheetId="29">'[1]Bancos Múltiples'!#REF!</definedName>
    <definedName name="XA864.02" localSheetId="3">'[1]Bancos Múltiples'!#REF!</definedName>
    <definedName name="XA864.02" localSheetId="4">'[1]Bancos Múltiples'!#REF!</definedName>
    <definedName name="XA864.02" localSheetId="43">'[1]Bancos Múltiples'!#REF!</definedName>
    <definedName name="XA864.02" localSheetId="44">'[1]Bancos Múltiples'!#REF!</definedName>
    <definedName name="XA864.02" localSheetId="52">'[1]Bancos Múltiples'!#REF!</definedName>
    <definedName name="XA864.02" localSheetId="5">'[1]Bancos Múltiples'!#REF!</definedName>
    <definedName name="XA864.02" localSheetId="53">'[1]Bancos Múltiples'!#REF!</definedName>
    <definedName name="XA864.02" localSheetId="64">'[1]Bancos Múltiples'!#REF!</definedName>
    <definedName name="XA864.02" localSheetId="65">'[1]Bancos Múltiples'!#REF!</definedName>
    <definedName name="XA864.02" localSheetId="73">'[1]Bancos Múltiples'!#REF!</definedName>
    <definedName name="XA864.02" localSheetId="74">'[1]Bancos Múltiples'!#REF!</definedName>
    <definedName name="XA864.02">'[1]Bancos Múltiples'!#REF!</definedName>
    <definedName name="XA864.03" localSheetId="1">'[1]Bancos Múltiples'!#REF!</definedName>
    <definedName name="XA864.03" localSheetId="2">'[1]Bancos Múltiples'!#REF!</definedName>
    <definedName name="XA864.03" localSheetId="28">'[1]Bancos Múltiples'!#REF!</definedName>
    <definedName name="XA864.03" localSheetId="29">'[1]Bancos Múltiples'!#REF!</definedName>
    <definedName name="XA864.03" localSheetId="3">'[1]Bancos Múltiples'!#REF!</definedName>
    <definedName name="XA864.03" localSheetId="4">'[1]Bancos Múltiples'!#REF!</definedName>
    <definedName name="XA864.03" localSheetId="43">'[1]Bancos Múltiples'!#REF!</definedName>
    <definedName name="XA864.03" localSheetId="44">'[1]Bancos Múltiples'!#REF!</definedName>
    <definedName name="XA864.03" localSheetId="52">'[1]Bancos Múltiples'!#REF!</definedName>
    <definedName name="XA864.03" localSheetId="5">'[1]Bancos Múltiples'!#REF!</definedName>
    <definedName name="XA864.03" localSheetId="53">'[1]Bancos Múltiples'!#REF!</definedName>
    <definedName name="XA864.03" localSheetId="64">'[1]Bancos Múltiples'!#REF!</definedName>
    <definedName name="XA864.03" localSheetId="65">'[1]Bancos Múltiples'!#REF!</definedName>
    <definedName name="XA864.03" localSheetId="73">'[1]Bancos Múltiples'!#REF!</definedName>
    <definedName name="XA864.03" localSheetId="74">'[1]Bancos Múltiples'!#REF!</definedName>
    <definedName name="XA864.03">'[1]Bancos Múltiples'!#REF!</definedName>
    <definedName name="XA864.04" localSheetId="1">'[1]Bancos Múltiples'!#REF!</definedName>
    <definedName name="XA864.04" localSheetId="2">'[1]Bancos Múltiples'!#REF!</definedName>
    <definedName name="XA864.04" localSheetId="28">'[1]Bancos Múltiples'!#REF!</definedName>
    <definedName name="XA864.04" localSheetId="29">'[1]Bancos Múltiples'!#REF!</definedName>
    <definedName name="XA864.04" localSheetId="3">'[1]Bancos Múltiples'!#REF!</definedName>
    <definedName name="XA864.04" localSheetId="4">'[1]Bancos Múltiples'!#REF!</definedName>
    <definedName name="XA864.04" localSheetId="43">'[1]Bancos Múltiples'!#REF!</definedName>
    <definedName name="XA864.04" localSheetId="44">'[1]Bancos Múltiples'!#REF!</definedName>
    <definedName name="XA864.04" localSheetId="52">'[1]Bancos Múltiples'!#REF!</definedName>
    <definedName name="XA864.04" localSheetId="5">'[1]Bancos Múltiples'!#REF!</definedName>
    <definedName name="XA864.04" localSheetId="53">'[1]Bancos Múltiples'!#REF!</definedName>
    <definedName name="XA864.04" localSheetId="64">'[1]Bancos Múltiples'!#REF!</definedName>
    <definedName name="XA864.04" localSheetId="65">'[1]Bancos Múltiples'!#REF!</definedName>
    <definedName name="XA864.04" localSheetId="73">'[1]Bancos Múltiples'!#REF!</definedName>
    <definedName name="XA864.04" localSheetId="74">'[1]Bancos Múltiples'!#REF!</definedName>
    <definedName name="XA864.04">'[1]Bancos Múltiples'!#REF!</definedName>
    <definedName name="XA864.05" localSheetId="1">'[1]Bancos Múltiples'!#REF!</definedName>
    <definedName name="XA864.05" localSheetId="2">'[1]Bancos Múltiples'!#REF!</definedName>
    <definedName name="XA864.05" localSheetId="28">'[1]Bancos Múltiples'!#REF!</definedName>
    <definedName name="XA864.05" localSheetId="29">'[1]Bancos Múltiples'!#REF!</definedName>
    <definedName name="XA864.05" localSheetId="3">'[1]Bancos Múltiples'!#REF!</definedName>
    <definedName name="XA864.05" localSheetId="4">'[1]Bancos Múltiples'!#REF!</definedName>
    <definedName name="XA864.05" localSheetId="43">'[1]Bancos Múltiples'!#REF!</definedName>
    <definedName name="XA864.05" localSheetId="44">'[1]Bancos Múltiples'!#REF!</definedName>
    <definedName name="XA864.05" localSheetId="52">'[1]Bancos Múltiples'!#REF!</definedName>
    <definedName name="XA864.05" localSheetId="5">'[1]Bancos Múltiples'!#REF!</definedName>
    <definedName name="XA864.05" localSheetId="53">'[1]Bancos Múltiples'!#REF!</definedName>
    <definedName name="XA864.05" localSheetId="64">'[1]Bancos Múltiples'!#REF!</definedName>
    <definedName name="XA864.05" localSheetId="65">'[1]Bancos Múltiples'!#REF!</definedName>
    <definedName name="XA864.05" localSheetId="73">'[1]Bancos Múltiples'!#REF!</definedName>
    <definedName name="XA864.05" localSheetId="74">'[1]Bancos Múltiples'!#REF!</definedName>
    <definedName name="XA864.05">'[1]Bancos Múltiples'!#REF!</definedName>
    <definedName name="XA864.99" localSheetId="1">'[1]Bancos Múltiples'!#REF!</definedName>
    <definedName name="XA864.99" localSheetId="2">'[1]Bancos Múltiples'!#REF!</definedName>
    <definedName name="XA864.99" localSheetId="28">'[1]Bancos Múltiples'!#REF!</definedName>
    <definedName name="XA864.99" localSheetId="29">'[1]Bancos Múltiples'!#REF!</definedName>
    <definedName name="XA864.99" localSheetId="3">'[1]Bancos Múltiples'!#REF!</definedName>
    <definedName name="XA864.99" localSheetId="4">'[1]Bancos Múltiples'!#REF!</definedName>
    <definedName name="XA864.99" localSheetId="43">'[1]Bancos Múltiples'!#REF!</definedName>
    <definedName name="XA864.99" localSheetId="44">'[1]Bancos Múltiples'!#REF!</definedName>
    <definedName name="XA864.99" localSheetId="52">'[1]Bancos Múltiples'!#REF!</definedName>
    <definedName name="XA864.99" localSheetId="5">'[1]Bancos Múltiples'!#REF!</definedName>
    <definedName name="XA864.99" localSheetId="53">'[1]Bancos Múltiples'!#REF!</definedName>
    <definedName name="XA864.99" localSheetId="64">'[1]Bancos Múltiples'!#REF!</definedName>
    <definedName name="XA864.99" localSheetId="65">'[1]Bancos Múltiples'!#REF!</definedName>
    <definedName name="XA864.99" localSheetId="73">'[1]Bancos Múltiples'!#REF!</definedName>
    <definedName name="XA864.99" localSheetId="74">'[1]Bancos Múltiples'!#REF!</definedName>
    <definedName name="XA864.99">'[1]Bancos Múltiples'!#REF!</definedName>
    <definedName name="XA865.00" localSheetId="1">'[1]Bancos Múltiples'!#REF!</definedName>
    <definedName name="XA865.00" localSheetId="2">'[1]Bancos Múltiples'!#REF!</definedName>
    <definedName name="XA865.00" localSheetId="28">'[1]Bancos Múltiples'!#REF!</definedName>
    <definedName name="XA865.00" localSheetId="29">'[1]Bancos Múltiples'!#REF!</definedName>
    <definedName name="XA865.00" localSheetId="3">'[1]Bancos Múltiples'!#REF!</definedName>
    <definedName name="XA865.00" localSheetId="4">'[1]Bancos Múltiples'!#REF!</definedName>
    <definedName name="XA865.00" localSheetId="43">'[1]Bancos Múltiples'!#REF!</definedName>
    <definedName name="XA865.00" localSheetId="44">'[1]Bancos Múltiples'!#REF!</definedName>
    <definedName name="XA865.00" localSheetId="52">'[1]Bancos Múltiples'!#REF!</definedName>
    <definedName name="XA865.00" localSheetId="5">'[1]Bancos Múltiples'!#REF!</definedName>
    <definedName name="XA865.00" localSheetId="53">'[1]Bancos Múltiples'!#REF!</definedName>
    <definedName name="XA865.00" localSheetId="64">'[1]Bancos Múltiples'!#REF!</definedName>
    <definedName name="XA865.00" localSheetId="65">'[1]Bancos Múltiples'!#REF!</definedName>
    <definedName name="XA865.00" localSheetId="73">'[1]Bancos Múltiples'!#REF!</definedName>
    <definedName name="XA865.00" localSheetId="74">'[1]Bancos Múltiples'!#REF!</definedName>
    <definedName name="XA865.00">'[1]Bancos Múltiples'!#REF!</definedName>
    <definedName name="XA865.01" localSheetId="1">'[1]Bancos Múltiples'!#REF!</definedName>
    <definedName name="XA865.01" localSheetId="2">'[1]Bancos Múltiples'!#REF!</definedName>
    <definedName name="XA865.01" localSheetId="28">'[1]Bancos Múltiples'!#REF!</definedName>
    <definedName name="XA865.01" localSheetId="29">'[1]Bancos Múltiples'!#REF!</definedName>
    <definedName name="XA865.01" localSheetId="3">'[1]Bancos Múltiples'!#REF!</definedName>
    <definedName name="XA865.01" localSheetId="4">'[1]Bancos Múltiples'!#REF!</definedName>
    <definedName name="XA865.01" localSheetId="43">'[1]Bancos Múltiples'!#REF!</definedName>
    <definedName name="XA865.01" localSheetId="44">'[1]Bancos Múltiples'!#REF!</definedName>
    <definedName name="XA865.01" localSheetId="52">'[1]Bancos Múltiples'!#REF!</definedName>
    <definedName name="XA865.01" localSheetId="5">'[1]Bancos Múltiples'!#REF!</definedName>
    <definedName name="XA865.01" localSheetId="53">'[1]Bancos Múltiples'!#REF!</definedName>
    <definedName name="XA865.01" localSheetId="64">'[1]Bancos Múltiples'!#REF!</definedName>
    <definedName name="XA865.01" localSheetId="65">'[1]Bancos Múltiples'!#REF!</definedName>
    <definedName name="XA865.01" localSheetId="73">'[1]Bancos Múltiples'!#REF!</definedName>
    <definedName name="XA865.01" localSheetId="74">'[1]Bancos Múltiples'!#REF!</definedName>
    <definedName name="XA865.01">'[1]Bancos Múltiples'!#REF!</definedName>
    <definedName name="XA865.02" localSheetId="1">'[1]Bancos Múltiples'!#REF!</definedName>
    <definedName name="XA865.02" localSheetId="2">'[1]Bancos Múltiples'!#REF!</definedName>
    <definedName name="XA865.02" localSheetId="28">'[1]Bancos Múltiples'!#REF!</definedName>
    <definedName name="XA865.02" localSheetId="29">'[1]Bancos Múltiples'!#REF!</definedName>
    <definedName name="XA865.02" localSheetId="3">'[1]Bancos Múltiples'!#REF!</definedName>
    <definedName name="XA865.02" localSheetId="4">'[1]Bancos Múltiples'!#REF!</definedName>
    <definedName name="XA865.02" localSheetId="43">'[1]Bancos Múltiples'!#REF!</definedName>
    <definedName name="XA865.02" localSheetId="44">'[1]Bancos Múltiples'!#REF!</definedName>
    <definedName name="XA865.02" localSheetId="52">'[1]Bancos Múltiples'!#REF!</definedName>
    <definedName name="XA865.02" localSheetId="5">'[1]Bancos Múltiples'!#REF!</definedName>
    <definedName name="XA865.02" localSheetId="53">'[1]Bancos Múltiples'!#REF!</definedName>
    <definedName name="XA865.02" localSheetId="64">'[1]Bancos Múltiples'!#REF!</definedName>
    <definedName name="XA865.02" localSheetId="65">'[1]Bancos Múltiples'!#REF!</definedName>
    <definedName name="XA865.02" localSheetId="73">'[1]Bancos Múltiples'!#REF!</definedName>
    <definedName name="XA865.02" localSheetId="74">'[1]Bancos Múltiples'!#REF!</definedName>
    <definedName name="XA865.02">'[1]Bancos Múltiples'!#REF!</definedName>
    <definedName name="XA865.03" localSheetId="1">'[1]Bancos Múltiples'!#REF!</definedName>
    <definedName name="XA865.03" localSheetId="2">'[1]Bancos Múltiples'!#REF!</definedName>
    <definedName name="XA865.03" localSheetId="28">'[1]Bancos Múltiples'!#REF!</definedName>
    <definedName name="XA865.03" localSheetId="29">'[1]Bancos Múltiples'!#REF!</definedName>
    <definedName name="XA865.03" localSheetId="3">'[1]Bancos Múltiples'!#REF!</definedName>
    <definedName name="XA865.03" localSheetId="4">'[1]Bancos Múltiples'!#REF!</definedName>
    <definedName name="XA865.03" localSheetId="43">'[1]Bancos Múltiples'!#REF!</definedName>
    <definedName name="XA865.03" localSheetId="44">'[1]Bancos Múltiples'!#REF!</definedName>
    <definedName name="XA865.03" localSheetId="52">'[1]Bancos Múltiples'!#REF!</definedName>
    <definedName name="XA865.03" localSheetId="5">'[1]Bancos Múltiples'!#REF!</definedName>
    <definedName name="XA865.03" localSheetId="53">'[1]Bancos Múltiples'!#REF!</definedName>
    <definedName name="XA865.03" localSheetId="64">'[1]Bancos Múltiples'!#REF!</definedName>
    <definedName name="XA865.03" localSheetId="65">'[1]Bancos Múltiples'!#REF!</definedName>
    <definedName name="XA865.03" localSheetId="73">'[1]Bancos Múltiples'!#REF!</definedName>
    <definedName name="XA865.03" localSheetId="74">'[1]Bancos Múltiples'!#REF!</definedName>
    <definedName name="XA865.03">'[1]Bancos Múltiples'!#REF!</definedName>
    <definedName name="XA865.04" localSheetId="1">'[1]Bancos Múltiples'!#REF!</definedName>
    <definedName name="XA865.04" localSheetId="2">'[1]Bancos Múltiples'!#REF!</definedName>
    <definedName name="XA865.04" localSheetId="28">'[1]Bancos Múltiples'!#REF!</definedName>
    <definedName name="XA865.04" localSheetId="29">'[1]Bancos Múltiples'!#REF!</definedName>
    <definedName name="XA865.04" localSheetId="3">'[1]Bancos Múltiples'!#REF!</definedName>
    <definedName name="XA865.04" localSheetId="4">'[1]Bancos Múltiples'!#REF!</definedName>
    <definedName name="XA865.04" localSheetId="43">'[1]Bancos Múltiples'!#REF!</definedName>
    <definedName name="XA865.04" localSheetId="44">'[1]Bancos Múltiples'!#REF!</definedName>
    <definedName name="XA865.04" localSheetId="52">'[1]Bancos Múltiples'!#REF!</definedName>
    <definedName name="XA865.04" localSheetId="5">'[1]Bancos Múltiples'!#REF!</definedName>
    <definedName name="XA865.04" localSheetId="53">'[1]Bancos Múltiples'!#REF!</definedName>
    <definedName name="XA865.04" localSheetId="64">'[1]Bancos Múltiples'!#REF!</definedName>
    <definedName name="XA865.04" localSheetId="65">'[1]Bancos Múltiples'!#REF!</definedName>
    <definedName name="XA865.04" localSheetId="73">'[1]Bancos Múltiples'!#REF!</definedName>
    <definedName name="XA865.04" localSheetId="74">'[1]Bancos Múltiples'!#REF!</definedName>
    <definedName name="XA865.04">'[1]Bancos Múltiples'!#REF!</definedName>
    <definedName name="XA866.00" localSheetId="1">'[1]Bancos Múltiples'!#REF!</definedName>
    <definedName name="XA866.00" localSheetId="2">'[1]Bancos Múltiples'!#REF!</definedName>
    <definedName name="XA866.00" localSheetId="28">'[1]Bancos Múltiples'!#REF!</definedName>
    <definedName name="XA866.00" localSheetId="29">'[1]Bancos Múltiples'!#REF!</definedName>
    <definedName name="XA866.00" localSheetId="3">'[1]Bancos Múltiples'!#REF!</definedName>
    <definedName name="XA866.00" localSheetId="4">'[1]Bancos Múltiples'!#REF!</definedName>
    <definedName name="XA866.00" localSheetId="43">'[1]Bancos Múltiples'!#REF!</definedName>
    <definedName name="XA866.00" localSheetId="44">'[1]Bancos Múltiples'!#REF!</definedName>
    <definedName name="XA866.00" localSheetId="52">'[1]Bancos Múltiples'!#REF!</definedName>
    <definedName name="XA866.00" localSheetId="5">'[1]Bancos Múltiples'!#REF!</definedName>
    <definedName name="XA866.00" localSheetId="53">'[1]Bancos Múltiples'!#REF!</definedName>
    <definedName name="XA866.00" localSheetId="64">'[1]Bancos Múltiples'!#REF!</definedName>
    <definedName name="XA866.00" localSheetId="65">'[1]Bancos Múltiples'!#REF!</definedName>
    <definedName name="XA866.00" localSheetId="73">'[1]Bancos Múltiples'!#REF!</definedName>
    <definedName name="XA866.00" localSheetId="74">'[1]Bancos Múltiples'!#REF!</definedName>
    <definedName name="XA866.00">'[1]Bancos Múltiples'!#REF!</definedName>
    <definedName name="XA866.01" localSheetId="1">'[1]Bancos Múltiples'!#REF!</definedName>
    <definedName name="XA866.01" localSheetId="2">'[1]Bancos Múltiples'!#REF!</definedName>
    <definedName name="XA866.01" localSheetId="28">'[1]Bancos Múltiples'!#REF!</definedName>
    <definedName name="XA866.01" localSheetId="29">'[1]Bancos Múltiples'!#REF!</definedName>
    <definedName name="XA866.01" localSheetId="3">'[1]Bancos Múltiples'!#REF!</definedName>
    <definedName name="XA866.01" localSheetId="4">'[1]Bancos Múltiples'!#REF!</definedName>
    <definedName name="XA866.01" localSheetId="43">'[1]Bancos Múltiples'!#REF!</definedName>
    <definedName name="XA866.01" localSheetId="44">'[1]Bancos Múltiples'!#REF!</definedName>
    <definedName name="XA866.01" localSheetId="52">'[1]Bancos Múltiples'!#REF!</definedName>
    <definedName name="XA866.01" localSheetId="5">'[1]Bancos Múltiples'!#REF!</definedName>
    <definedName name="XA866.01" localSheetId="53">'[1]Bancos Múltiples'!#REF!</definedName>
    <definedName name="XA866.01" localSheetId="64">'[1]Bancos Múltiples'!#REF!</definedName>
    <definedName name="XA866.01" localSheetId="65">'[1]Bancos Múltiples'!#REF!</definedName>
    <definedName name="XA866.01" localSheetId="73">'[1]Bancos Múltiples'!#REF!</definedName>
    <definedName name="XA866.01" localSheetId="74">'[1]Bancos Múltiples'!#REF!</definedName>
    <definedName name="XA866.01">'[1]Bancos Múltiples'!#REF!</definedName>
    <definedName name="XA866.02" localSheetId="1">'[1]Bancos Múltiples'!#REF!</definedName>
    <definedName name="XA866.02" localSheetId="2">'[1]Bancos Múltiples'!#REF!</definedName>
    <definedName name="XA866.02" localSheetId="28">'[1]Bancos Múltiples'!#REF!</definedName>
    <definedName name="XA866.02" localSheetId="29">'[1]Bancos Múltiples'!#REF!</definedName>
    <definedName name="XA866.02" localSheetId="3">'[1]Bancos Múltiples'!#REF!</definedName>
    <definedName name="XA866.02" localSheetId="4">'[1]Bancos Múltiples'!#REF!</definedName>
    <definedName name="XA866.02" localSheetId="43">'[1]Bancos Múltiples'!#REF!</definedName>
    <definedName name="XA866.02" localSheetId="44">'[1]Bancos Múltiples'!#REF!</definedName>
    <definedName name="XA866.02" localSheetId="52">'[1]Bancos Múltiples'!#REF!</definedName>
    <definedName name="XA866.02" localSheetId="5">'[1]Bancos Múltiples'!#REF!</definedName>
    <definedName name="XA866.02" localSheetId="53">'[1]Bancos Múltiples'!#REF!</definedName>
    <definedName name="XA866.02" localSheetId="64">'[1]Bancos Múltiples'!#REF!</definedName>
    <definedName name="XA866.02" localSheetId="65">'[1]Bancos Múltiples'!#REF!</definedName>
    <definedName name="XA866.02" localSheetId="73">'[1]Bancos Múltiples'!#REF!</definedName>
    <definedName name="XA866.02" localSheetId="74">'[1]Bancos Múltiples'!#REF!</definedName>
    <definedName name="XA866.02">'[1]Bancos Múltiples'!#REF!</definedName>
    <definedName name="XA866.03" localSheetId="1">'[1]Bancos Múltiples'!#REF!</definedName>
    <definedName name="XA866.03" localSheetId="2">'[1]Bancos Múltiples'!#REF!</definedName>
    <definedName name="XA866.03" localSheetId="28">'[1]Bancos Múltiples'!#REF!</definedName>
    <definedName name="XA866.03" localSheetId="29">'[1]Bancos Múltiples'!#REF!</definedName>
    <definedName name="XA866.03" localSheetId="3">'[1]Bancos Múltiples'!#REF!</definedName>
    <definedName name="XA866.03" localSheetId="4">'[1]Bancos Múltiples'!#REF!</definedName>
    <definedName name="XA866.03" localSheetId="43">'[1]Bancos Múltiples'!#REF!</definedName>
    <definedName name="XA866.03" localSheetId="44">'[1]Bancos Múltiples'!#REF!</definedName>
    <definedName name="XA866.03" localSheetId="52">'[1]Bancos Múltiples'!#REF!</definedName>
    <definedName name="XA866.03" localSheetId="5">'[1]Bancos Múltiples'!#REF!</definedName>
    <definedName name="XA866.03" localSheetId="53">'[1]Bancos Múltiples'!#REF!</definedName>
    <definedName name="XA866.03" localSheetId="64">'[1]Bancos Múltiples'!#REF!</definedName>
    <definedName name="XA866.03" localSheetId="65">'[1]Bancos Múltiples'!#REF!</definedName>
    <definedName name="XA866.03" localSheetId="73">'[1]Bancos Múltiples'!#REF!</definedName>
    <definedName name="XA866.03" localSheetId="74">'[1]Bancos Múltiples'!#REF!</definedName>
    <definedName name="XA866.03">'[1]Bancos Múltiples'!#REF!</definedName>
    <definedName name="XA866.04" localSheetId="1">'[1]Bancos Múltiples'!#REF!</definedName>
    <definedName name="XA866.04" localSheetId="2">'[1]Bancos Múltiples'!#REF!</definedName>
    <definedName name="XA866.04" localSheetId="28">'[1]Bancos Múltiples'!#REF!</definedName>
    <definedName name="XA866.04" localSheetId="29">'[1]Bancos Múltiples'!#REF!</definedName>
    <definedName name="XA866.04" localSheetId="3">'[1]Bancos Múltiples'!#REF!</definedName>
    <definedName name="XA866.04" localSheetId="4">'[1]Bancos Múltiples'!#REF!</definedName>
    <definedName name="XA866.04" localSheetId="43">'[1]Bancos Múltiples'!#REF!</definedName>
    <definedName name="XA866.04" localSheetId="44">'[1]Bancos Múltiples'!#REF!</definedName>
    <definedName name="XA866.04" localSheetId="52">'[1]Bancos Múltiples'!#REF!</definedName>
    <definedName name="XA866.04" localSheetId="5">'[1]Bancos Múltiples'!#REF!</definedName>
    <definedName name="XA866.04" localSheetId="53">'[1]Bancos Múltiples'!#REF!</definedName>
    <definedName name="XA866.04" localSheetId="64">'[1]Bancos Múltiples'!#REF!</definedName>
    <definedName name="XA866.04" localSheetId="65">'[1]Bancos Múltiples'!#REF!</definedName>
    <definedName name="XA866.04" localSheetId="73">'[1]Bancos Múltiples'!#REF!</definedName>
    <definedName name="XA866.04" localSheetId="74">'[1]Bancos Múltiples'!#REF!</definedName>
    <definedName name="XA866.04">'[1]Bancos Múltiples'!#REF!</definedName>
    <definedName name="XA867.00" localSheetId="1">'[1]Bancos Múltiples'!#REF!</definedName>
    <definedName name="XA867.00" localSheetId="2">'[1]Bancos Múltiples'!#REF!</definedName>
    <definedName name="XA867.00" localSheetId="28">'[1]Bancos Múltiples'!#REF!</definedName>
    <definedName name="XA867.00" localSheetId="29">'[1]Bancos Múltiples'!#REF!</definedName>
    <definedName name="XA867.00" localSheetId="3">'[1]Bancos Múltiples'!#REF!</definedName>
    <definedName name="XA867.00" localSheetId="4">'[1]Bancos Múltiples'!#REF!</definedName>
    <definedName name="XA867.00" localSheetId="43">'[1]Bancos Múltiples'!#REF!</definedName>
    <definedName name="XA867.00" localSheetId="44">'[1]Bancos Múltiples'!#REF!</definedName>
    <definedName name="XA867.00" localSheetId="52">'[1]Bancos Múltiples'!#REF!</definedName>
    <definedName name="XA867.00" localSheetId="5">'[1]Bancos Múltiples'!#REF!</definedName>
    <definedName name="XA867.00" localSheetId="53">'[1]Bancos Múltiples'!#REF!</definedName>
    <definedName name="XA867.00" localSheetId="64">'[1]Bancos Múltiples'!#REF!</definedName>
    <definedName name="XA867.00" localSheetId="65">'[1]Bancos Múltiples'!#REF!</definedName>
    <definedName name="XA867.00" localSheetId="73">'[1]Bancos Múltiples'!#REF!</definedName>
    <definedName name="XA867.00" localSheetId="74">'[1]Bancos Múltiples'!#REF!</definedName>
    <definedName name="XA867.00">'[1]Bancos Múltiples'!#REF!</definedName>
    <definedName name="XA867.01" localSheetId="1">'[1]Bancos Múltiples'!#REF!</definedName>
    <definedName name="XA867.01" localSheetId="2">'[1]Bancos Múltiples'!#REF!</definedName>
    <definedName name="XA867.01" localSheetId="28">'[1]Bancos Múltiples'!#REF!</definedName>
    <definedName name="XA867.01" localSheetId="29">'[1]Bancos Múltiples'!#REF!</definedName>
    <definedName name="XA867.01" localSheetId="3">'[1]Bancos Múltiples'!#REF!</definedName>
    <definedName name="XA867.01" localSheetId="4">'[1]Bancos Múltiples'!#REF!</definedName>
    <definedName name="XA867.01" localSheetId="43">'[1]Bancos Múltiples'!#REF!</definedName>
    <definedName name="XA867.01" localSheetId="44">'[1]Bancos Múltiples'!#REF!</definedName>
    <definedName name="XA867.01" localSheetId="52">'[1]Bancos Múltiples'!#REF!</definedName>
    <definedName name="XA867.01" localSheetId="5">'[1]Bancos Múltiples'!#REF!</definedName>
    <definedName name="XA867.01" localSheetId="53">'[1]Bancos Múltiples'!#REF!</definedName>
    <definedName name="XA867.01" localSheetId="64">'[1]Bancos Múltiples'!#REF!</definedName>
    <definedName name="XA867.01" localSheetId="65">'[1]Bancos Múltiples'!#REF!</definedName>
    <definedName name="XA867.01" localSheetId="73">'[1]Bancos Múltiples'!#REF!</definedName>
    <definedName name="XA867.01" localSheetId="74">'[1]Bancos Múltiples'!#REF!</definedName>
    <definedName name="XA867.01">'[1]Bancos Múltiples'!#REF!</definedName>
    <definedName name="XA868.00" localSheetId="1">'[1]Bancos Múltiples'!#REF!</definedName>
    <definedName name="XA868.00" localSheetId="2">'[1]Bancos Múltiples'!#REF!</definedName>
    <definedName name="XA868.00" localSheetId="28">'[1]Bancos Múltiples'!#REF!</definedName>
    <definedName name="XA868.00" localSheetId="29">'[1]Bancos Múltiples'!#REF!</definedName>
    <definedName name="XA868.00" localSheetId="3">'[1]Bancos Múltiples'!#REF!</definedName>
    <definedName name="XA868.00" localSheetId="4">'[1]Bancos Múltiples'!#REF!</definedName>
    <definedName name="XA868.00" localSheetId="43">'[1]Bancos Múltiples'!#REF!</definedName>
    <definedName name="XA868.00" localSheetId="44">'[1]Bancos Múltiples'!#REF!</definedName>
    <definedName name="XA868.00" localSheetId="52">'[1]Bancos Múltiples'!#REF!</definedName>
    <definedName name="XA868.00" localSheetId="5">'[1]Bancos Múltiples'!#REF!</definedName>
    <definedName name="XA868.00" localSheetId="53">'[1]Bancos Múltiples'!#REF!</definedName>
    <definedName name="XA868.00" localSheetId="64">'[1]Bancos Múltiples'!#REF!</definedName>
    <definedName name="XA868.00" localSheetId="65">'[1]Bancos Múltiples'!#REF!</definedName>
    <definedName name="XA868.00" localSheetId="73">'[1]Bancos Múltiples'!#REF!</definedName>
    <definedName name="XA868.00" localSheetId="74">'[1]Bancos Múltiples'!#REF!</definedName>
    <definedName name="XA868.00">'[1]Bancos Múltiples'!#REF!</definedName>
    <definedName name="XA868.01" localSheetId="1">'[1]Bancos Múltiples'!#REF!</definedName>
    <definedName name="XA868.01" localSheetId="2">'[1]Bancos Múltiples'!#REF!</definedName>
    <definedName name="XA868.01" localSheetId="28">'[1]Bancos Múltiples'!#REF!</definedName>
    <definedName name="XA868.01" localSheetId="29">'[1]Bancos Múltiples'!#REF!</definedName>
    <definedName name="XA868.01" localSheetId="3">'[1]Bancos Múltiples'!#REF!</definedName>
    <definedName name="XA868.01" localSheetId="4">'[1]Bancos Múltiples'!#REF!</definedName>
    <definedName name="XA868.01" localSheetId="43">'[1]Bancos Múltiples'!#REF!</definedName>
    <definedName name="XA868.01" localSheetId="44">'[1]Bancos Múltiples'!#REF!</definedName>
    <definedName name="XA868.01" localSheetId="52">'[1]Bancos Múltiples'!#REF!</definedName>
    <definedName name="XA868.01" localSheetId="5">'[1]Bancos Múltiples'!#REF!</definedName>
    <definedName name="XA868.01" localSheetId="53">'[1]Bancos Múltiples'!#REF!</definedName>
    <definedName name="XA868.01" localSheetId="64">'[1]Bancos Múltiples'!#REF!</definedName>
    <definedName name="XA868.01" localSheetId="65">'[1]Bancos Múltiples'!#REF!</definedName>
    <definedName name="XA868.01" localSheetId="73">'[1]Bancos Múltiples'!#REF!</definedName>
    <definedName name="XA868.01" localSheetId="74">'[1]Bancos Múltiples'!#REF!</definedName>
    <definedName name="XA868.01">'[1]Bancos Múltiples'!#REF!</definedName>
    <definedName name="XA868.02" localSheetId="1">'[1]Bancos Múltiples'!#REF!</definedName>
    <definedName name="XA868.02" localSheetId="2">'[1]Bancos Múltiples'!#REF!</definedName>
    <definedName name="XA868.02" localSheetId="28">'[1]Bancos Múltiples'!#REF!</definedName>
    <definedName name="XA868.02" localSheetId="29">'[1]Bancos Múltiples'!#REF!</definedName>
    <definedName name="XA868.02" localSheetId="3">'[1]Bancos Múltiples'!#REF!</definedName>
    <definedName name="XA868.02" localSheetId="4">'[1]Bancos Múltiples'!#REF!</definedName>
    <definedName name="XA868.02" localSheetId="43">'[1]Bancos Múltiples'!#REF!</definedName>
    <definedName name="XA868.02" localSheetId="44">'[1]Bancos Múltiples'!#REF!</definedName>
    <definedName name="XA868.02" localSheetId="52">'[1]Bancos Múltiples'!#REF!</definedName>
    <definedName name="XA868.02" localSheetId="5">'[1]Bancos Múltiples'!#REF!</definedName>
    <definedName name="XA868.02" localSheetId="53">'[1]Bancos Múltiples'!#REF!</definedName>
    <definedName name="XA868.02" localSheetId="64">'[1]Bancos Múltiples'!#REF!</definedName>
    <definedName name="XA868.02" localSheetId="65">'[1]Bancos Múltiples'!#REF!</definedName>
    <definedName name="XA868.02" localSheetId="73">'[1]Bancos Múltiples'!#REF!</definedName>
    <definedName name="XA868.02" localSheetId="74">'[1]Bancos Múltiples'!#REF!</definedName>
    <definedName name="XA868.02">'[1]Bancos Múltiples'!#REF!</definedName>
    <definedName name="XA868.03" localSheetId="1">'[1]Bancos Múltiples'!#REF!</definedName>
    <definedName name="XA868.03" localSheetId="2">'[1]Bancos Múltiples'!#REF!</definedName>
    <definedName name="XA868.03" localSheetId="28">'[1]Bancos Múltiples'!#REF!</definedName>
    <definedName name="XA868.03" localSheetId="29">'[1]Bancos Múltiples'!#REF!</definedName>
    <definedName name="XA868.03" localSheetId="3">'[1]Bancos Múltiples'!#REF!</definedName>
    <definedName name="XA868.03" localSheetId="4">'[1]Bancos Múltiples'!#REF!</definedName>
    <definedName name="XA868.03" localSheetId="43">'[1]Bancos Múltiples'!#REF!</definedName>
    <definedName name="XA868.03" localSheetId="44">'[1]Bancos Múltiples'!#REF!</definedName>
    <definedName name="XA868.03" localSheetId="52">'[1]Bancos Múltiples'!#REF!</definedName>
    <definedName name="XA868.03" localSheetId="5">'[1]Bancos Múltiples'!#REF!</definedName>
    <definedName name="XA868.03" localSheetId="53">'[1]Bancos Múltiples'!#REF!</definedName>
    <definedName name="XA868.03" localSheetId="64">'[1]Bancos Múltiples'!#REF!</definedName>
    <definedName name="XA868.03" localSheetId="65">'[1]Bancos Múltiples'!#REF!</definedName>
    <definedName name="XA868.03" localSheetId="73">'[1]Bancos Múltiples'!#REF!</definedName>
    <definedName name="XA868.03" localSheetId="74">'[1]Bancos Múltiples'!#REF!</definedName>
    <definedName name="XA868.03">'[1]Bancos Múltiples'!#REF!</definedName>
    <definedName name="XA869.00" localSheetId="1">'[1]Bancos Múltiples'!#REF!</definedName>
    <definedName name="XA869.00" localSheetId="2">'[1]Bancos Múltiples'!#REF!</definedName>
    <definedName name="XA869.00" localSheetId="28">'[1]Bancos Múltiples'!#REF!</definedName>
    <definedName name="XA869.00" localSheetId="29">'[1]Bancos Múltiples'!#REF!</definedName>
    <definedName name="XA869.00" localSheetId="3">'[1]Bancos Múltiples'!#REF!</definedName>
    <definedName name="XA869.00" localSheetId="4">'[1]Bancos Múltiples'!#REF!</definedName>
    <definedName name="XA869.00" localSheetId="43">'[1]Bancos Múltiples'!#REF!</definedName>
    <definedName name="XA869.00" localSheetId="44">'[1]Bancos Múltiples'!#REF!</definedName>
    <definedName name="XA869.00" localSheetId="52">'[1]Bancos Múltiples'!#REF!</definedName>
    <definedName name="XA869.00" localSheetId="5">'[1]Bancos Múltiples'!#REF!</definedName>
    <definedName name="XA869.00" localSheetId="53">'[1]Bancos Múltiples'!#REF!</definedName>
    <definedName name="XA869.00" localSheetId="64">'[1]Bancos Múltiples'!#REF!</definedName>
    <definedName name="XA869.00" localSheetId="65">'[1]Bancos Múltiples'!#REF!</definedName>
    <definedName name="XA869.00" localSheetId="73">'[1]Bancos Múltiples'!#REF!</definedName>
    <definedName name="XA869.00" localSheetId="74">'[1]Bancos Múltiples'!#REF!</definedName>
    <definedName name="XA869.00">'[1]Bancos Múltiples'!#REF!</definedName>
    <definedName name="XA869.01" localSheetId="1">'[1]Bancos Múltiples'!#REF!</definedName>
    <definedName name="XA869.01" localSheetId="2">'[1]Bancos Múltiples'!#REF!</definedName>
    <definedName name="XA869.01" localSheetId="28">'[1]Bancos Múltiples'!#REF!</definedName>
    <definedName name="XA869.01" localSheetId="29">'[1]Bancos Múltiples'!#REF!</definedName>
    <definedName name="XA869.01" localSheetId="3">'[1]Bancos Múltiples'!#REF!</definedName>
    <definedName name="XA869.01" localSheetId="4">'[1]Bancos Múltiples'!#REF!</definedName>
    <definedName name="XA869.01" localSheetId="43">'[1]Bancos Múltiples'!#REF!</definedName>
    <definedName name="XA869.01" localSheetId="44">'[1]Bancos Múltiples'!#REF!</definedName>
    <definedName name="XA869.01" localSheetId="52">'[1]Bancos Múltiples'!#REF!</definedName>
    <definedName name="XA869.01" localSheetId="5">'[1]Bancos Múltiples'!#REF!</definedName>
    <definedName name="XA869.01" localSheetId="53">'[1]Bancos Múltiples'!#REF!</definedName>
    <definedName name="XA869.01" localSheetId="64">'[1]Bancos Múltiples'!#REF!</definedName>
    <definedName name="XA869.01" localSheetId="65">'[1]Bancos Múltiples'!#REF!</definedName>
    <definedName name="XA869.01" localSheetId="73">'[1]Bancos Múltiples'!#REF!</definedName>
    <definedName name="XA869.01" localSheetId="74">'[1]Bancos Múltiples'!#REF!</definedName>
    <definedName name="XA869.01">'[1]Bancos Múltiples'!#REF!</definedName>
    <definedName name="XA869.99" localSheetId="1">'[1]Bancos Múltiples'!#REF!</definedName>
    <definedName name="XA869.99" localSheetId="2">'[1]Bancos Múltiples'!#REF!</definedName>
    <definedName name="XA869.99" localSheetId="28">'[1]Bancos Múltiples'!#REF!</definedName>
    <definedName name="XA869.99" localSheetId="29">'[1]Bancos Múltiples'!#REF!</definedName>
    <definedName name="XA869.99" localSheetId="3">'[1]Bancos Múltiples'!#REF!</definedName>
    <definedName name="XA869.99" localSheetId="4">'[1]Bancos Múltiples'!#REF!</definedName>
    <definedName name="XA869.99" localSheetId="43">'[1]Bancos Múltiples'!#REF!</definedName>
    <definedName name="XA869.99" localSheetId="44">'[1]Bancos Múltiples'!#REF!</definedName>
    <definedName name="XA869.99" localSheetId="52">'[1]Bancos Múltiples'!#REF!</definedName>
    <definedName name="XA869.99" localSheetId="5">'[1]Bancos Múltiples'!#REF!</definedName>
    <definedName name="XA869.99" localSheetId="53">'[1]Bancos Múltiples'!#REF!</definedName>
    <definedName name="XA869.99" localSheetId="64">'[1]Bancos Múltiples'!#REF!</definedName>
    <definedName name="XA869.99" localSheetId="65">'[1]Bancos Múltiples'!#REF!</definedName>
    <definedName name="XA869.99" localSheetId="73">'[1]Bancos Múltiples'!#REF!</definedName>
    <definedName name="XA869.99" localSheetId="74">'[1]Bancos Múltiples'!#REF!</definedName>
    <definedName name="XA869.99">'[1]Bancos Múltiples'!#REF!</definedName>
    <definedName name="XA870.00" localSheetId="1">'[1]Bancos Múltiples'!#REF!</definedName>
    <definedName name="XA870.00" localSheetId="2">'[1]Bancos Múltiples'!#REF!</definedName>
    <definedName name="XA870.00" localSheetId="28">'[1]Bancos Múltiples'!#REF!</definedName>
    <definedName name="XA870.00" localSheetId="29">'[1]Bancos Múltiples'!#REF!</definedName>
    <definedName name="XA870.00" localSheetId="3">'[1]Bancos Múltiples'!#REF!</definedName>
    <definedName name="XA870.00" localSheetId="4">'[1]Bancos Múltiples'!#REF!</definedName>
    <definedName name="XA870.00" localSheetId="43">'[1]Bancos Múltiples'!#REF!</definedName>
    <definedName name="XA870.00" localSheetId="44">'[1]Bancos Múltiples'!#REF!</definedName>
    <definedName name="XA870.00" localSheetId="52">'[1]Bancos Múltiples'!#REF!</definedName>
    <definedName name="XA870.00" localSheetId="5">'[1]Bancos Múltiples'!#REF!</definedName>
    <definedName name="XA870.00" localSheetId="53">'[1]Bancos Múltiples'!#REF!</definedName>
    <definedName name="XA870.00" localSheetId="64">'[1]Bancos Múltiples'!#REF!</definedName>
    <definedName name="XA870.00" localSheetId="65">'[1]Bancos Múltiples'!#REF!</definedName>
    <definedName name="XA870.00" localSheetId="73">'[1]Bancos Múltiples'!#REF!</definedName>
    <definedName name="XA870.00" localSheetId="74">'[1]Bancos Múltiples'!#REF!</definedName>
    <definedName name="XA870.00">'[1]Bancos Múltiples'!#REF!</definedName>
    <definedName name="XA871.00" localSheetId="1">'[1]Bancos Múltiples'!#REF!</definedName>
    <definedName name="XA871.00" localSheetId="2">'[1]Bancos Múltiples'!#REF!</definedName>
    <definedName name="XA871.00" localSheetId="28">'[1]Bancos Múltiples'!#REF!</definedName>
    <definedName name="XA871.00" localSheetId="29">'[1]Bancos Múltiples'!#REF!</definedName>
    <definedName name="XA871.00" localSheetId="3">'[1]Bancos Múltiples'!#REF!</definedName>
    <definedName name="XA871.00" localSheetId="4">'[1]Bancos Múltiples'!#REF!</definedName>
    <definedName name="XA871.00" localSheetId="43">'[1]Bancos Múltiples'!#REF!</definedName>
    <definedName name="XA871.00" localSheetId="44">'[1]Bancos Múltiples'!#REF!</definedName>
    <definedName name="XA871.00" localSheetId="52">'[1]Bancos Múltiples'!#REF!</definedName>
    <definedName name="XA871.00" localSheetId="5">'[1]Bancos Múltiples'!#REF!</definedName>
    <definedName name="XA871.00" localSheetId="53">'[1]Bancos Múltiples'!#REF!</definedName>
    <definedName name="XA871.00" localSheetId="64">'[1]Bancos Múltiples'!#REF!</definedName>
    <definedName name="XA871.00" localSheetId="65">'[1]Bancos Múltiples'!#REF!</definedName>
    <definedName name="XA871.00" localSheetId="73">'[1]Bancos Múltiples'!#REF!</definedName>
    <definedName name="XA871.00" localSheetId="74">'[1]Bancos Múltiples'!#REF!</definedName>
    <definedName name="XA871.00">'[1]Bancos Múltiples'!#REF!</definedName>
    <definedName name="XA872.00" localSheetId="1">'[1]Bancos Múltiples'!#REF!</definedName>
    <definedName name="XA872.00" localSheetId="2">'[1]Bancos Múltiples'!#REF!</definedName>
    <definedName name="XA872.00" localSheetId="28">'[1]Bancos Múltiples'!#REF!</definedName>
    <definedName name="XA872.00" localSheetId="29">'[1]Bancos Múltiples'!#REF!</definedName>
    <definedName name="XA872.00" localSheetId="3">'[1]Bancos Múltiples'!#REF!</definedName>
    <definedName name="XA872.00" localSheetId="4">'[1]Bancos Múltiples'!#REF!</definedName>
    <definedName name="XA872.00" localSheetId="43">'[1]Bancos Múltiples'!#REF!</definedName>
    <definedName name="XA872.00" localSheetId="44">'[1]Bancos Múltiples'!#REF!</definedName>
    <definedName name="XA872.00" localSheetId="52">'[1]Bancos Múltiples'!#REF!</definedName>
    <definedName name="XA872.00" localSheetId="5">'[1]Bancos Múltiples'!#REF!</definedName>
    <definedName name="XA872.00" localSheetId="53">'[1]Bancos Múltiples'!#REF!</definedName>
    <definedName name="XA872.00" localSheetId="64">'[1]Bancos Múltiples'!#REF!</definedName>
    <definedName name="XA872.00" localSheetId="65">'[1]Bancos Múltiples'!#REF!</definedName>
    <definedName name="XA872.00" localSheetId="73">'[1]Bancos Múltiples'!#REF!</definedName>
    <definedName name="XA872.00" localSheetId="74">'[1]Bancos Múltiples'!#REF!</definedName>
    <definedName name="XA872.00">'[1]Bancos Múltiples'!#REF!</definedName>
    <definedName name="XA873.00" localSheetId="1">'[1]Bancos Múltiples'!#REF!</definedName>
    <definedName name="XA873.00" localSheetId="2">'[1]Bancos Múltiples'!#REF!</definedName>
    <definedName name="XA873.00" localSheetId="28">'[1]Bancos Múltiples'!#REF!</definedName>
    <definedName name="XA873.00" localSheetId="29">'[1]Bancos Múltiples'!#REF!</definedName>
    <definedName name="XA873.00" localSheetId="3">'[1]Bancos Múltiples'!#REF!</definedName>
    <definedName name="XA873.00" localSheetId="4">'[1]Bancos Múltiples'!#REF!</definedName>
    <definedName name="XA873.00" localSheetId="43">'[1]Bancos Múltiples'!#REF!</definedName>
    <definedName name="XA873.00" localSheetId="44">'[1]Bancos Múltiples'!#REF!</definedName>
    <definedName name="XA873.00" localSheetId="52">'[1]Bancos Múltiples'!#REF!</definedName>
    <definedName name="XA873.00" localSheetId="5">'[1]Bancos Múltiples'!#REF!</definedName>
    <definedName name="XA873.00" localSheetId="53">'[1]Bancos Múltiples'!#REF!</definedName>
    <definedName name="XA873.00" localSheetId="64">'[1]Bancos Múltiples'!#REF!</definedName>
    <definedName name="XA873.00" localSheetId="65">'[1]Bancos Múltiples'!#REF!</definedName>
    <definedName name="XA873.00" localSheetId="73">'[1]Bancos Múltiples'!#REF!</definedName>
    <definedName name="XA873.00" localSheetId="74">'[1]Bancos Múltiples'!#REF!</definedName>
    <definedName name="XA873.00">'[1]Bancos Múltiples'!#REF!</definedName>
    <definedName name="XA873.01" localSheetId="1">'[1]Bancos Múltiples'!#REF!</definedName>
    <definedName name="XA873.01" localSheetId="2">'[1]Bancos Múltiples'!#REF!</definedName>
    <definedName name="XA873.01" localSheetId="28">'[1]Bancos Múltiples'!#REF!</definedName>
    <definedName name="XA873.01" localSheetId="29">'[1]Bancos Múltiples'!#REF!</definedName>
    <definedName name="XA873.01" localSheetId="3">'[1]Bancos Múltiples'!#REF!</definedName>
    <definedName name="XA873.01" localSheetId="4">'[1]Bancos Múltiples'!#REF!</definedName>
    <definedName name="XA873.01" localSheetId="43">'[1]Bancos Múltiples'!#REF!</definedName>
    <definedName name="XA873.01" localSheetId="44">'[1]Bancos Múltiples'!#REF!</definedName>
    <definedName name="XA873.01" localSheetId="52">'[1]Bancos Múltiples'!#REF!</definedName>
    <definedName name="XA873.01" localSheetId="5">'[1]Bancos Múltiples'!#REF!</definedName>
    <definedName name="XA873.01" localSheetId="53">'[1]Bancos Múltiples'!#REF!</definedName>
    <definedName name="XA873.01" localSheetId="64">'[1]Bancos Múltiples'!#REF!</definedName>
    <definedName name="XA873.01" localSheetId="65">'[1]Bancos Múltiples'!#REF!</definedName>
    <definedName name="XA873.01" localSheetId="73">'[1]Bancos Múltiples'!#REF!</definedName>
    <definedName name="XA873.01" localSheetId="74">'[1]Bancos Múltiples'!#REF!</definedName>
    <definedName name="XA873.01">'[1]Bancos Múltiples'!#REF!</definedName>
    <definedName name="XA873.02" localSheetId="1">'[1]Bancos Múltiples'!#REF!</definedName>
    <definedName name="XA873.02" localSheetId="2">'[1]Bancos Múltiples'!#REF!</definedName>
    <definedName name="XA873.02" localSheetId="28">'[1]Bancos Múltiples'!#REF!</definedName>
    <definedName name="XA873.02" localSheetId="29">'[1]Bancos Múltiples'!#REF!</definedName>
    <definedName name="XA873.02" localSheetId="3">'[1]Bancos Múltiples'!#REF!</definedName>
    <definedName name="XA873.02" localSheetId="4">'[1]Bancos Múltiples'!#REF!</definedName>
    <definedName name="XA873.02" localSheetId="43">'[1]Bancos Múltiples'!#REF!</definedName>
    <definedName name="XA873.02" localSheetId="44">'[1]Bancos Múltiples'!#REF!</definedName>
    <definedName name="XA873.02" localSheetId="52">'[1]Bancos Múltiples'!#REF!</definedName>
    <definedName name="XA873.02" localSheetId="5">'[1]Bancos Múltiples'!#REF!</definedName>
    <definedName name="XA873.02" localSheetId="53">'[1]Bancos Múltiples'!#REF!</definedName>
    <definedName name="XA873.02" localSheetId="64">'[1]Bancos Múltiples'!#REF!</definedName>
    <definedName name="XA873.02" localSheetId="65">'[1]Bancos Múltiples'!#REF!</definedName>
    <definedName name="XA873.02" localSheetId="73">'[1]Bancos Múltiples'!#REF!</definedName>
    <definedName name="XA873.02" localSheetId="74">'[1]Bancos Múltiples'!#REF!</definedName>
    <definedName name="XA873.02">'[1]Bancos Múltiples'!#REF!</definedName>
    <definedName name="XA873.03" localSheetId="1">'[1]Bancos Múltiples'!#REF!</definedName>
    <definedName name="XA873.03" localSheetId="2">'[1]Bancos Múltiples'!#REF!</definedName>
    <definedName name="XA873.03" localSheetId="28">'[1]Bancos Múltiples'!#REF!</definedName>
    <definedName name="XA873.03" localSheetId="29">'[1]Bancos Múltiples'!#REF!</definedName>
    <definedName name="XA873.03" localSheetId="3">'[1]Bancos Múltiples'!#REF!</definedName>
    <definedName name="XA873.03" localSheetId="4">'[1]Bancos Múltiples'!#REF!</definedName>
    <definedName name="XA873.03" localSheetId="43">'[1]Bancos Múltiples'!#REF!</definedName>
    <definedName name="XA873.03" localSheetId="44">'[1]Bancos Múltiples'!#REF!</definedName>
    <definedName name="XA873.03" localSheetId="52">'[1]Bancos Múltiples'!#REF!</definedName>
    <definedName name="XA873.03" localSheetId="5">'[1]Bancos Múltiples'!#REF!</definedName>
    <definedName name="XA873.03" localSheetId="53">'[1]Bancos Múltiples'!#REF!</definedName>
    <definedName name="XA873.03" localSheetId="64">'[1]Bancos Múltiples'!#REF!</definedName>
    <definedName name="XA873.03" localSheetId="65">'[1]Bancos Múltiples'!#REF!</definedName>
    <definedName name="XA873.03" localSheetId="73">'[1]Bancos Múltiples'!#REF!</definedName>
    <definedName name="XA873.03" localSheetId="74">'[1]Bancos Múltiples'!#REF!</definedName>
    <definedName name="XA873.03">'[1]Bancos Múltiples'!#REF!</definedName>
    <definedName name="XA873.04" localSheetId="1">'[1]Bancos Múltiples'!#REF!</definedName>
    <definedName name="XA873.04" localSheetId="2">'[1]Bancos Múltiples'!#REF!</definedName>
    <definedName name="XA873.04" localSheetId="28">'[1]Bancos Múltiples'!#REF!</definedName>
    <definedName name="XA873.04" localSheetId="29">'[1]Bancos Múltiples'!#REF!</definedName>
    <definedName name="XA873.04" localSheetId="3">'[1]Bancos Múltiples'!#REF!</definedName>
    <definedName name="XA873.04" localSheetId="4">'[1]Bancos Múltiples'!#REF!</definedName>
    <definedName name="XA873.04" localSheetId="43">'[1]Bancos Múltiples'!#REF!</definedName>
    <definedName name="XA873.04" localSheetId="44">'[1]Bancos Múltiples'!#REF!</definedName>
    <definedName name="XA873.04" localSheetId="52">'[1]Bancos Múltiples'!#REF!</definedName>
    <definedName name="XA873.04" localSheetId="5">'[1]Bancos Múltiples'!#REF!</definedName>
    <definedName name="XA873.04" localSheetId="53">'[1]Bancos Múltiples'!#REF!</definedName>
    <definedName name="XA873.04" localSheetId="64">'[1]Bancos Múltiples'!#REF!</definedName>
    <definedName name="XA873.04" localSheetId="65">'[1]Bancos Múltiples'!#REF!</definedName>
    <definedName name="XA873.04" localSheetId="73">'[1]Bancos Múltiples'!#REF!</definedName>
    <definedName name="XA873.04" localSheetId="74">'[1]Bancos Múltiples'!#REF!</definedName>
    <definedName name="XA873.04">'[1]Bancos Múltiples'!#REF!</definedName>
    <definedName name="XA873.08" localSheetId="1">'[1]Bancos Múltiples'!#REF!</definedName>
    <definedName name="XA873.08" localSheetId="2">'[1]Bancos Múltiples'!#REF!</definedName>
    <definedName name="XA873.08" localSheetId="28">'[1]Bancos Múltiples'!#REF!</definedName>
    <definedName name="XA873.08" localSheetId="29">'[1]Bancos Múltiples'!#REF!</definedName>
    <definedName name="XA873.08" localSheetId="3">'[1]Bancos Múltiples'!#REF!</definedName>
    <definedName name="XA873.08" localSheetId="4">'[1]Bancos Múltiples'!#REF!</definedName>
    <definedName name="XA873.08" localSheetId="43">'[1]Bancos Múltiples'!#REF!</definedName>
    <definedName name="XA873.08" localSheetId="44">'[1]Bancos Múltiples'!#REF!</definedName>
    <definedName name="XA873.08" localSheetId="52">'[1]Bancos Múltiples'!#REF!</definedName>
    <definedName name="XA873.08" localSheetId="5">'[1]Bancos Múltiples'!#REF!</definedName>
    <definedName name="XA873.08" localSheetId="53">'[1]Bancos Múltiples'!#REF!</definedName>
    <definedName name="XA873.08" localSheetId="64">'[1]Bancos Múltiples'!#REF!</definedName>
    <definedName name="XA873.08" localSheetId="65">'[1]Bancos Múltiples'!#REF!</definedName>
    <definedName name="XA873.08" localSheetId="73">'[1]Bancos Múltiples'!#REF!</definedName>
    <definedName name="XA873.08" localSheetId="74">'[1]Bancos Múltiples'!#REF!</definedName>
    <definedName name="XA873.08">'[1]Bancos Múltiples'!#REF!</definedName>
    <definedName name="XA873.09" localSheetId="1">'[1]Bancos Múltiples'!#REF!</definedName>
    <definedName name="XA873.09" localSheetId="2">'[1]Bancos Múltiples'!#REF!</definedName>
    <definedName name="XA873.09" localSheetId="28">'[1]Bancos Múltiples'!#REF!</definedName>
    <definedName name="XA873.09" localSheetId="29">'[1]Bancos Múltiples'!#REF!</definedName>
    <definedName name="XA873.09" localSheetId="3">'[1]Bancos Múltiples'!#REF!</definedName>
    <definedName name="XA873.09" localSheetId="4">'[1]Bancos Múltiples'!#REF!</definedName>
    <definedName name="XA873.09" localSheetId="43">'[1]Bancos Múltiples'!#REF!</definedName>
    <definedName name="XA873.09" localSheetId="44">'[1]Bancos Múltiples'!#REF!</definedName>
    <definedName name="XA873.09" localSheetId="52">'[1]Bancos Múltiples'!#REF!</definedName>
    <definedName name="XA873.09" localSheetId="5">'[1]Bancos Múltiples'!#REF!</definedName>
    <definedName name="XA873.09" localSheetId="53">'[1]Bancos Múltiples'!#REF!</definedName>
    <definedName name="XA873.09" localSheetId="64">'[1]Bancos Múltiples'!#REF!</definedName>
    <definedName name="XA873.09" localSheetId="65">'[1]Bancos Múltiples'!#REF!</definedName>
    <definedName name="XA873.09" localSheetId="73">'[1]Bancos Múltiples'!#REF!</definedName>
    <definedName name="XA873.09" localSheetId="74">'[1]Bancos Múltiples'!#REF!</definedName>
    <definedName name="XA873.09">'[1]Bancos Múltiples'!#REF!</definedName>
    <definedName name="XA873.10" localSheetId="1">'[1]Bancos Múltiples'!#REF!</definedName>
    <definedName name="XA873.10" localSheetId="2">'[1]Bancos Múltiples'!#REF!</definedName>
    <definedName name="XA873.10" localSheetId="28">'[1]Bancos Múltiples'!#REF!</definedName>
    <definedName name="XA873.10" localSheetId="29">'[1]Bancos Múltiples'!#REF!</definedName>
    <definedName name="XA873.10" localSheetId="3">'[1]Bancos Múltiples'!#REF!</definedName>
    <definedName name="XA873.10" localSheetId="4">'[1]Bancos Múltiples'!#REF!</definedName>
    <definedName name="XA873.10" localSheetId="43">'[1]Bancos Múltiples'!#REF!</definedName>
    <definedName name="XA873.10" localSheetId="44">'[1]Bancos Múltiples'!#REF!</definedName>
    <definedName name="XA873.10" localSheetId="52">'[1]Bancos Múltiples'!#REF!</definedName>
    <definedName name="XA873.10" localSheetId="5">'[1]Bancos Múltiples'!#REF!</definedName>
    <definedName name="XA873.10" localSheetId="53">'[1]Bancos Múltiples'!#REF!</definedName>
    <definedName name="XA873.10" localSheetId="64">'[1]Bancos Múltiples'!#REF!</definedName>
    <definedName name="XA873.10" localSheetId="65">'[1]Bancos Múltiples'!#REF!</definedName>
    <definedName name="XA873.10" localSheetId="73">'[1]Bancos Múltiples'!#REF!</definedName>
    <definedName name="XA873.10" localSheetId="74">'[1]Bancos Múltiples'!#REF!</definedName>
    <definedName name="XA873.10">'[1]Bancos Múltiples'!#REF!</definedName>
    <definedName name="XA874.00" localSheetId="1">'[1]Bancos Múltiples'!#REF!</definedName>
    <definedName name="XA874.00" localSheetId="2">'[1]Bancos Múltiples'!#REF!</definedName>
    <definedName name="XA874.00" localSheetId="28">'[1]Bancos Múltiples'!#REF!</definedName>
    <definedName name="XA874.00" localSheetId="29">'[1]Bancos Múltiples'!#REF!</definedName>
    <definedName name="XA874.00" localSheetId="3">'[1]Bancos Múltiples'!#REF!</definedName>
    <definedName name="XA874.00" localSheetId="4">'[1]Bancos Múltiples'!#REF!</definedName>
    <definedName name="XA874.00" localSheetId="43">'[1]Bancos Múltiples'!#REF!</definedName>
    <definedName name="XA874.00" localSheetId="44">'[1]Bancos Múltiples'!#REF!</definedName>
    <definedName name="XA874.00" localSheetId="52">'[1]Bancos Múltiples'!#REF!</definedName>
    <definedName name="XA874.00" localSheetId="5">'[1]Bancos Múltiples'!#REF!</definedName>
    <definedName name="XA874.00" localSheetId="53">'[1]Bancos Múltiples'!#REF!</definedName>
    <definedName name="XA874.00" localSheetId="64">'[1]Bancos Múltiples'!#REF!</definedName>
    <definedName name="XA874.00" localSheetId="65">'[1]Bancos Múltiples'!#REF!</definedName>
    <definedName name="XA874.00" localSheetId="73">'[1]Bancos Múltiples'!#REF!</definedName>
    <definedName name="XA874.00" localSheetId="74">'[1]Bancos Múltiples'!#REF!</definedName>
    <definedName name="XA874.00">'[1]Bancos Múltiples'!#REF!</definedName>
    <definedName name="XA875.00" localSheetId="1">'[1]Bancos Múltiples'!#REF!</definedName>
    <definedName name="XA875.00" localSheetId="2">'[1]Bancos Múltiples'!#REF!</definedName>
    <definedName name="XA875.00" localSheetId="28">'[1]Bancos Múltiples'!#REF!</definedName>
    <definedName name="XA875.00" localSheetId="29">'[1]Bancos Múltiples'!#REF!</definedName>
    <definedName name="XA875.00" localSheetId="3">'[1]Bancos Múltiples'!#REF!</definedName>
    <definedName name="XA875.00" localSheetId="4">'[1]Bancos Múltiples'!#REF!</definedName>
    <definedName name="XA875.00" localSheetId="43">'[1]Bancos Múltiples'!#REF!</definedName>
    <definedName name="XA875.00" localSheetId="44">'[1]Bancos Múltiples'!#REF!</definedName>
    <definedName name="XA875.00" localSheetId="52">'[1]Bancos Múltiples'!#REF!</definedName>
    <definedName name="XA875.00" localSheetId="5">'[1]Bancos Múltiples'!#REF!</definedName>
    <definedName name="XA875.00" localSheetId="53">'[1]Bancos Múltiples'!#REF!</definedName>
    <definedName name="XA875.00" localSheetId="64">'[1]Bancos Múltiples'!#REF!</definedName>
    <definedName name="XA875.00" localSheetId="65">'[1]Bancos Múltiples'!#REF!</definedName>
    <definedName name="XA875.00" localSheetId="73">'[1]Bancos Múltiples'!#REF!</definedName>
    <definedName name="XA875.00" localSheetId="74">'[1]Bancos Múltiples'!#REF!</definedName>
    <definedName name="XA875.00">'[1]Bancos Múltiples'!#REF!</definedName>
    <definedName name="XA876.00" localSheetId="1">'[1]Bancos Múltiples'!#REF!</definedName>
    <definedName name="XA876.00" localSheetId="2">'[1]Bancos Múltiples'!#REF!</definedName>
    <definedName name="XA876.00" localSheetId="28">'[1]Bancos Múltiples'!#REF!</definedName>
    <definedName name="XA876.00" localSheetId="29">'[1]Bancos Múltiples'!#REF!</definedName>
    <definedName name="XA876.00" localSheetId="3">'[1]Bancos Múltiples'!#REF!</definedName>
    <definedName name="XA876.00" localSheetId="4">'[1]Bancos Múltiples'!#REF!</definedName>
    <definedName name="XA876.00" localSheetId="43">'[1]Bancos Múltiples'!#REF!</definedName>
    <definedName name="XA876.00" localSheetId="44">'[1]Bancos Múltiples'!#REF!</definedName>
    <definedName name="XA876.00" localSheetId="52">'[1]Bancos Múltiples'!#REF!</definedName>
    <definedName name="XA876.00" localSheetId="5">'[1]Bancos Múltiples'!#REF!</definedName>
    <definedName name="XA876.00" localSheetId="53">'[1]Bancos Múltiples'!#REF!</definedName>
    <definedName name="XA876.00" localSheetId="64">'[1]Bancos Múltiples'!#REF!</definedName>
    <definedName name="XA876.00" localSheetId="65">'[1]Bancos Múltiples'!#REF!</definedName>
    <definedName name="XA876.00" localSheetId="73">'[1]Bancos Múltiples'!#REF!</definedName>
    <definedName name="XA876.00" localSheetId="74">'[1]Bancos Múltiples'!#REF!</definedName>
    <definedName name="XA876.00">'[1]Bancos Múltiples'!#REF!</definedName>
    <definedName name="XA877.00" localSheetId="1">'[1]Bancos Múltiples'!#REF!</definedName>
    <definedName name="XA877.00" localSheetId="2">'[1]Bancos Múltiples'!#REF!</definedName>
    <definedName name="XA877.00" localSheetId="28">'[1]Bancos Múltiples'!#REF!</definedName>
    <definedName name="XA877.00" localSheetId="29">'[1]Bancos Múltiples'!#REF!</definedName>
    <definedName name="XA877.00" localSheetId="3">'[1]Bancos Múltiples'!#REF!</definedName>
    <definedName name="XA877.00" localSheetId="4">'[1]Bancos Múltiples'!#REF!</definedName>
    <definedName name="XA877.00" localSheetId="43">'[1]Bancos Múltiples'!#REF!</definedName>
    <definedName name="XA877.00" localSheetId="44">'[1]Bancos Múltiples'!#REF!</definedName>
    <definedName name="XA877.00" localSheetId="52">'[1]Bancos Múltiples'!#REF!</definedName>
    <definedName name="XA877.00" localSheetId="5">'[1]Bancos Múltiples'!#REF!</definedName>
    <definedName name="XA877.00" localSheetId="53">'[1]Bancos Múltiples'!#REF!</definedName>
    <definedName name="XA877.00" localSheetId="64">'[1]Bancos Múltiples'!#REF!</definedName>
    <definedName name="XA877.00" localSheetId="65">'[1]Bancos Múltiples'!#REF!</definedName>
    <definedName name="XA877.00" localSheetId="73">'[1]Bancos Múltiples'!#REF!</definedName>
    <definedName name="XA877.00" localSheetId="74">'[1]Bancos Múltiples'!#REF!</definedName>
    <definedName name="XA877.00">'[1]Bancos Múltiples'!#REF!</definedName>
    <definedName name="XA878.00" localSheetId="1">'[1]Bancos Múltiples'!#REF!</definedName>
    <definedName name="XA878.00" localSheetId="2">'[1]Bancos Múltiples'!#REF!</definedName>
    <definedName name="XA878.00" localSheetId="28">'[1]Bancos Múltiples'!#REF!</definedName>
    <definedName name="XA878.00" localSheetId="29">'[1]Bancos Múltiples'!#REF!</definedName>
    <definedName name="XA878.00" localSheetId="3">'[1]Bancos Múltiples'!#REF!</definedName>
    <definedName name="XA878.00" localSheetId="4">'[1]Bancos Múltiples'!#REF!</definedName>
    <definedName name="XA878.00" localSheetId="43">'[1]Bancos Múltiples'!#REF!</definedName>
    <definedName name="XA878.00" localSheetId="44">'[1]Bancos Múltiples'!#REF!</definedName>
    <definedName name="XA878.00" localSheetId="52">'[1]Bancos Múltiples'!#REF!</definedName>
    <definedName name="XA878.00" localSheetId="5">'[1]Bancos Múltiples'!#REF!</definedName>
    <definedName name="XA878.00" localSheetId="53">'[1]Bancos Múltiples'!#REF!</definedName>
    <definedName name="XA878.00" localSheetId="64">'[1]Bancos Múltiples'!#REF!</definedName>
    <definedName name="XA878.00" localSheetId="65">'[1]Bancos Múltiples'!#REF!</definedName>
    <definedName name="XA878.00" localSheetId="73">'[1]Bancos Múltiples'!#REF!</definedName>
    <definedName name="XA878.00" localSheetId="74">'[1]Bancos Múltiples'!#REF!</definedName>
    <definedName name="XA878.00">'[1]Bancos Múltiples'!#REF!</definedName>
    <definedName name="XA879.00" localSheetId="1">'[1]Bancos Múltiples'!#REF!</definedName>
    <definedName name="XA879.00" localSheetId="2">'[1]Bancos Múltiples'!#REF!</definedName>
    <definedName name="XA879.00" localSheetId="28">'[1]Bancos Múltiples'!#REF!</definedName>
    <definedName name="XA879.00" localSheetId="29">'[1]Bancos Múltiples'!#REF!</definedName>
    <definedName name="XA879.00" localSheetId="3">'[1]Bancos Múltiples'!#REF!</definedName>
    <definedName name="XA879.00" localSheetId="4">'[1]Bancos Múltiples'!#REF!</definedName>
    <definedName name="XA879.00" localSheetId="43">'[1]Bancos Múltiples'!#REF!</definedName>
    <definedName name="XA879.00" localSheetId="44">'[1]Bancos Múltiples'!#REF!</definedName>
    <definedName name="XA879.00" localSheetId="52">'[1]Bancos Múltiples'!#REF!</definedName>
    <definedName name="XA879.00" localSheetId="5">'[1]Bancos Múltiples'!#REF!</definedName>
    <definedName name="XA879.00" localSheetId="53">'[1]Bancos Múltiples'!#REF!</definedName>
    <definedName name="XA879.00" localSheetId="64">'[1]Bancos Múltiples'!#REF!</definedName>
    <definedName name="XA879.00" localSheetId="65">'[1]Bancos Múltiples'!#REF!</definedName>
    <definedName name="XA879.00" localSheetId="73">'[1]Bancos Múltiples'!#REF!</definedName>
    <definedName name="XA879.00" localSheetId="74">'[1]Bancos Múltiples'!#REF!</definedName>
    <definedName name="XA879.00">'[1]Bancos Múltiples'!#REF!</definedName>
    <definedName name="XA880.00" localSheetId="1">'[1]Bancos Múltiples'!#REF!</definedName>
    <definedName name="XA880.00" localSheetId="2">'[1]Bancos Múltiples'!#REF!</definedName>
    <definedName name="XA880.00" localSheetId="28">'[1]Bancos Múltiples'!#REF!</definedName>
    <definedName name="XA880.00" localSheetId="29">'[1]Bancos Múltiples'!#REF!</definedName>
    <definedName name="XA880.00" localSheetId="3">'[1]Bancos Múltiples'!#REF!</definedName>
    <definedName name="XA880.00" localSheetId="4">'[1]Bancos Múltiples'!#REF!</definedName>
    <definedName name="XA880.00" localSheetId="43">'[1]Bancos Múltiples'!#REF!</definedName>
    <definedName name="XA880.00" localSheetId="44">'[1]Bancos Múltiples'!#REF!</definedName>
    <definedName name="XA880.00" localSheetId="52">'[1]Bancos Múltiples'!#REF!</definedName>
    <definedName name="XA880.00" localSheetId="5">'[1]Bancos Múltiples'!#REF!</definedName>
    <definedName name="XA880.00" localSheetId="53">'[1]Bancos Múltiples'!#REF!</definedName>
    <definedName name="XA880.00" localSheetId="64">'[1]Bancos Múltiples'!#REF!</definedName>
    <definedName name="XA880.00" localSheetId="65">'[1]Bancos Múltiples'!#REF!</definedName>
    <definedName name="XA880.00" localSheetId="73">'[1]Bancos Múltiples'!#REF!</definedName>
    <definedName name="XA880.00" localSheetId="74">'[1]Bancos Múltiples'!#REF!</definedName>
    <definedName name="XA880.00">'[1]Bancos Múltiples'!#REF!</definedName>
    <definedName name="XA881.00" localSheetId="1">'[1]Bancos Múltiples'!#REF!</definedName>
    <definedName name="XA881.00" localSheetId="2">'[1]Bancos Múltiples'!#REF!</definedName>
    <definedName name="XA881.00" localSheetId="28">'[1]Bancos Múltiples'!#REF!</definedName>
    <definedName name="XA881.00" localSheetId="29">'[1]Bancos Múltiples'!#REF!</definedName>
    <definedName name="XA881.00" localSheetId="3">'[1]Bancos Múltiples'!#REF!</definedName>
    <definedName name="XA881.00" localSheetId="4">'[1]Bancos Múltiples'!#REF!</definedName>
    <definedName name="XA881.00" localSheetId="43">'[1]Bancos Múltiples'!#REF!</definedName>
    <definedName name="XA881.00" localSheetId="44">'[1]Bancos Múltiples'!#REF!</definedName>
    <definedName name="XA881.00" localSheetId="52">'[1]Bancos Múltiples'!#REF!</definedName>
    <definedName name="XA881.00" localSheetId="5">'[1]Bancos Múltiples'!#REF!</definedName>
    <definedName name="XA881.00" localSheetId="53">'[1]Bancos Múltiples'!#REF!</definedName>
    <definedName name="XA881.00" localSheetId="64">'[1]Bancos Múltiples'!#REF!</definedName>
    <definedName name="XA881.00" localSheetId="65">'[1]Bancos Múltiples'!#REF!</definedName>
    <definedName name="XA881.00" localSheetId="73">'[1]Bancos Múltiples'!#REF!</definedName>
    <definedName name="XA881.00" localSheetId="74">'[1]Bancos Múltiples'!#REF!</definedName>
    <definedName name="XA881.00">'[1]Bancos Múltiples'!#REF!</definedName>
    <definedName name="XA881.01" localSheetId="1">'[1]Bancos Múltiples'!#REF!</definedName>
    <definedName name="XA881.01" localSheetId="2">'[1]Bancos Múltiples'!#REF!</definedName>
    <definedName name="XA881.01" localSheetId="28">'[1]Bancos Múltiples'!#REF!</definedName>
    <definedName name="XA881.01" localSheetId="29">'[1]Bancos Múltiples'!#REF!</definedName>
    <definedName name="XA881.01" localSheetId="3">'[1]Bancos Múltiples'!#REF!</definedName>
    <definedName name="XA881.01" localSheetId="4">'[1]Bancos Múltiples'!#REF!</definedName>
    <definedName name="XA881.01" localSheetId="43">'[1]Bancos Múltiples'!#REF!</definedName>
    <definedName name="XA881.01" localSheetId="44">'[1]Bancos Múltiples'!#REF!</definedName>
    <definedName name="XA881.01" localSheetId="52">'[1]Bancos Múltiples'!#REF!</definedName>
    <definedName name="XA881.01" localSheetId="5">'[1]Bancos Múltiples'!#REF!</definedName>
    <definedName name="XA881.01" localSheetId="53">'[1]Bancos Múltiples'!#REF!</definedName>
    <definedName name="XA881.01" localSheetId="64">'[1]Bancos Múltiples'!#REF!</definedName>
    <definedName name="XA881.01" localSheetId="65">'[1]Bancos Múltiples'!#REF!</definedName>
    <definedName name="XA881.01" localSheetId="73">'[1]Bancos Múltiples'!#REF!</definedName>
    <definedName name="XA881.01" localSheetId="74">'[1]Bancos Múltiples'!#REF!</definedName>
    <definedName name="XA881.01">'[1]Bancos Múltiples'!#REF!</definedName>
    <definedName name="XA881.02" localSheetId="1">'[1]Bancos Múltiples'!#REF!</definedName>
    <definedName name="XA881.02" localSheetId="2">'[1]Bancos Múltiples'!#REF!</definedName>
    <definedName name="XA881.02" localSheetId="28">'[1]Bancos Múltiples'!#REF!</definedName>
    <definedName name="XA881.02" localSheetId="29">'[1]Bancos Múltiples'!#REF!</definedName>
    <definedName name="XA881.02" localSheetId="3">'[1]Bancos Múltiples'!#REF!</definedName>
    <definedName name="XA881.02" localSheetId="4">'[1]Bancos Múltiples'!#REF!</definedName>
    <definedName name="XA881.02" localSheetId="43">'[1]Bancos Múltiples'!#REF!</definedName>
    <definedName name="XA881.02" localSheetId="44">'[1]Bancos Múltiples'!#REF!</definedName>
    <definedName name="XA881.02" localSheetId="52">'[1]Bancos Múltiples'!#REF!</definedName>
    <definedName name="XA881.02" localSheetId="5">'[1]Bancos Múltiples'!#REF!</definedName>
    <definedName name="XA881.02" localSheetId="53">'[1]Bancos Múltiples'!#REF!</definedName>
    <definedName name="XA881.02" localSheetId="64">'[1]Bancos Múltiples'!#REF!</definedName>
    <definedName name="XA881.02" localSheetId="65">'[1]Bancos Múltiples'!#REF!</definedName>
    <definedName name="XA881.02" localSheetId="73">'[1]Bancos Múltiples'!#REF!</definedName>
    <definedName name="XA881.02" localSheetId="74">'[1]Bancos Múltiples'!#REF!</definedName>
    <definedName name="XA881.02">'[1]Bancos Múltiples'!#REF!</definedName>
    <definedName name="XA881.03" localSheetId="1">'[1]Bancos Múltiples'!#REF!</definedName>
    <definedName name="XA881.03" localSheetId="2">'[1]Bancos Múltiples'!#REF!</definedName>
    <definedName name="XA881.03" localSheetId="28">'[1]Bancos Múltiples'!#REF!</definedName>
    <definedName name="XA881.03" localSheetId="29">'[1]Bancos Múltiples'!#REF!</definedName>
    <definedName name="XA881.03" localSheetId="3">'[1]Bancos Múltiples'!#REF!</definedName>
    <definedName name="XA881.03" localSheetId="4">'[1]Bancos Múltiples'!#REF!</definedName>
    <definedName name="XA881.03" localSheetId="43">'[1]Bancos Múltiples'!#REF!</definedName>
    <definedName name="XA881.03" localSheetId="44">'[1]Bancos Múltiples'!#REF!</definedName>
    <definedName name="XA881.03" localSheetId="52">'[1]Bancos Múltiples'!#REF!</definedName>
    <definedName name="XA881.03" localSheetId="5">'[1]Bancos Múltiples'!#REF!</definedName>
    <definedName name="XA881.03" localSheetId="53">'[1]Bancos Múltiples'!#REF!</definedName>
    <definedName name="XA881.03" localSheetId="64">'[1]Bancos Múltiples'!#REF!</definedName>
    <definedName name="XA881.03" localSheetId="65">'[1]Bancos Múltiples'!#REF!</definedName>
    <definedName name="XA881.03" localSheetId="73">'[1]Bancos Múltiples'!#REF!</definedName>
    <definedName name="XA881.03" localSheetId="74">'[1]Bancos Múltiples'!#REF!</definedName>
    <definedName name="XA881.03">'[1]Bancos Múltiples'!#REF!</definedName>
    <definedName name="XA881.04" localSheetId="1">'[1]Bancos Múltiples'!#REF!</definedName>
    <definedName name="XA881.04" localSheetId="2">'[1]Bancos Múltiples'!#REF!</definedName>
    <definedName name="XA881.04" localSheetId="28">'[1]Bancos Múltiples'!#REF!</definedName>
    <definedName name="XA881.04" localSheetId="29">'[1]Bancos Múltiples'!#REF!</definedName>
    <definedName name="XA881.04" localSheetId="3">'[1]Bancos Múltiples'!#REF!</definedName>
    <definedName name="XA881.04" localSheetId="4">'[1]Bancos Múltiples'!#REF!</definedName>
    <definedName name="XA881.04" localSheetId="43">'[1]Bancos Múltiples'!#REF!</definedName>
    <definedName name="XA881.04" localSheetId="44">'[1]Bancos Múltiples'!#REF!</definedName>
    <definedName name="XA881.04" localSheetId="52">'[1]Bancos Múltiples'!#REF!</definedName>
    <definedName name="XA881.04" localSheetId="5">'[1]Bancos Múltiples'!#REF!</definedName>
    <definedName name="XA881.04" localSheetId="53">'[1]Bancos Múltiples'!#REF!</definedName>
    <definedName name="XA881.04" localSheetId="64">'[1]Bancos Múltiples'!#REF!</definedName>
    <definedName name="XA881.04" localSheetId="65">'[1]Bancos Múltiples'!#REF!</definedName>
    <definedName name="XA881.04" localSheetId="73">'[1]Bancos Múltiples'!#REF!</definedName>
    <definedName name="XA881.04" localSheetId="74">'[1]Bancos Múltiples'!#REF!</definedName>
    <definedName name="XA881.04">'[1]Bancos Múltiples'!#REF!</definedName>
    <definedName name="XA900.00" localSheetId="1">'[1]Bancos Múltiples'!#REF!</definedName>
    <definedName name="XA900.00" localSheetId="2">'[1]Bancos Múltiples'!#REF!</definedName>
    <definedName name="XA900.00" localSheetId="28">'[1]Bancos Múltiples'!#REF!</definedName>
    <definedName name="XA900.00" localSheetId="29">'[1]Bancos Múltiples'!#REF!</definedName>
    <definedName name="XA900.00" localSheetId="3">'[1]Bancos Múltiples'!#REF!</definedName>
    <definedName name="XA900.00" localSheetId="4">'[1]Bancos Múltiples'!#REF!</definedName>
    <definedName name="XA900.00" localSheetId="43">'[1]Bancos Múltiples'!#REF!</definedName>
    <definedName name="XA900.00" localSheetId="44">'[1]Bancos Múltiples'!#REF!</definedName>
    <definedName name="XA900.00" localSheetId="52">'[1]Bancos Múltiples'!#REF!</definedName>
    <definedName name="XA900.00" localSheetId="5">'[1]Bancos Múltiples'!#REF!</definedName>
    <definedName name="XA900.00" localSheetId="53">'[1]Bancos Múltiples'!#REF!</definedName>
    <definedName name="XA900.00" localSheetId="64">'[1]Bancos Múltiples'!#REF!</definedName>
    <definedName name="XA900.00" localSheetId="65">'[1]Bancos Múltiples'!#REF!</definedName>
    <definedName name="XA900.00" localSheetId="73">'[1]Bancos Múltiples'!#REF!</definedName>
    <definedName name="XA900.00" localSheetId="74">'[1]Bancos Múltiples'!#REF!</definedName>
    <definedName name="XA900.00">'[1]Bancos Múltiples'!#REF!</definedName>
    <definedName name="XA910.00" localSheetId="1">'[1]Bancos Múltiples'!#REF!</definedName>
    <definedName name="XA910.00" localSheetId="2">'[1]Bancos Múltiples'!#REF!</definedName>
    <definedName name="XA910.00" localSheetId="28">'[1]Bancos Múltiples'!#REF!</definedName>
    <definedName name="XA910.00" localSheetId="29">'[1]Bancos Múltiples'!#REF!</definedName>
    <definedName name="XA910.00" localSheetId="3">'[1]Bancos Múltiples'!#REF!</definedName>
    <definedName name="XA910.00" localSheetId="4">'[1]Bancos Múltiples'!#REF!</definedName>
    <definedName name="XA910.00" localSheetId="43">'[1]Bancos Múltiples'!#REF!</definedName>
    <definedName name="XA910.00" localSheetId="44">'[1]Bancos Múltiples'!#REF!</definedName>
    <definedName name="XA910.00" localSheetId="52">'[1]Bancos Múltiples'!#REF!</definedName>
    <definedName name="XA910.00" localSheetId="5">'[1]Bancos Múltiples'!#REF!</definedName>
    <definedName name="XA910.00" localSheetId="53">'[1]Bancos Múltiples'!#REF!</definedName>
    <definedName name="XA910.00" localSheetId="64">'[1]Bancos Múltiples'!#REF!</definedName>
    <definedName name="XA910.00" localSheetId="65">'[1]Bancos Múltiples'!#REF!</definedName>
    <definedName name="XA910.00" localSheetId="73">'[1]Bancos Múltiples'!#REF!</definedName>
    <definedName name="XA910.00" localSheetId="74">'[1]Bancos Múltiples'!#REF!</definedName>
    <definedName name="XA910.00">'[1]Bancos Múltiples'!#REF!</definedName>
    <definedName name="XA911.00" localSheetId="1">'[1]Bancos Múltiples'!#REF!</definedName>
    <definedName name="XA911.00" localSheetId="2">'[1]Bancos Múltiples'!#REF!</definedName>
    <definedName name="XA911.00" localSheetId="28">'[1]Bancos Múltiples'!#REF!</definedName>
    <definedName name="XA911.00" localSheetId="29">'[1]Bancos Múltiples'!#REF!</definedName>
    <definedName name="XA911.00" localSheetId="3">'[1]Bancos Múltiples'!#REF!</definedName>
    <definedName name="XA911.00" localSheetId="4">'[1]Bancos Múltiples'!#REF!</definedName>
    <definedName name="XA911.00" localSheetId="43">'[1]Bancos Múltiples'!#REF!</definedName>
    <definedName name="XA911.00" localSheetId="44">'[1]Bancos Múltiples'!#REF!</definedName>
    <definedName name="XA911.00" localSheetId="52">'[1]Bancos Múltiples'!#REF!</definedName>
    <definedName name="XA911.00" localSheetId="5">'[1]Bancos Múltiples'!#REF!</definedName>
    <definedName name="XA911.00" localSheetId="53">'[1]Bancos Múltiples'!#REF!</definedName>
    <definedName name="XA911.00" localSheetId="64">'[1]Bancos Múltiples'!#REF!</definedName>
    <definedName name="XA911.00" localSheetId="65">'[1]Bancos Múltiples'!#REF!</definedName>
    <definedName name="XA911.00" localSheetId="73">'[1]Bancos Múltiples'!#REF!</definedName>
    <definedName name="XA911.00" localSheetId="74">'[1]Bancos Múltiples'!#REF!</definedName>
    <definedName name="XA911.00">'[1]Bancos Múltiples'!#REF!</definedName>
    <definedName name="XA912.00" localSheetId="1">'[1]Bancos Múltiples'!#REF!</definedName>
    <definedName name="XA912.00" localSheetId="2">'[1]Bancos Múltiples'!#REF!</definedName>
    <definedName name="XA912.00" localSheetId="28">'[1]Bancos Múltiples'!#REF!</definedName>
    <definedName name="XA912.00" localSheetId="29">'[1]Bancos Múltiples'!#REF!</definedName>
    <definedName name="XA912.00" localSheetId="3">'[1]Bancos Múltiples'!#REF!</definedName>
    <definedName name="XA912.00" localSheetId="4">'[1]Bancos Múltiples'!#REF!</definedName>
    <definedName name="XA912.00" localSheetId="43">'[1]Bancos Múltiples'!#REF!</definedName>
    <definedName name="XA912.00" localSheetId="44">'[1]Bancos Múltiples'!#REF!</definedName>
    <definedName name="XA912.00" localSheetId="52">'[1]Bancos Múltiples'!#REF!</definedName>
    <definedName name="XA912.00" localSheetId="5">'[1]Bancos Múltiples'!#REF!</definedName>
    <definedName name="XA912.00" localSheetId="53">'[1]Bancos Múltiples'!#REF!</definedName>
    <definedName name="XA912.00" localSheetId="64">'[1]Bancos Múltiples'!#REF!</definedName>
    <definedName name="XA912.00" localSheetId="65">'[1]Bancos Múltiples'!#REF!</definedName>
    <definedName name="XA912.00" localSheetId="73">'[1]Bancos Múltiples'!#REF!</definedName>
    <definedName name="XA912.00" localSheetId="74">'[1]Bancos Múltiples'!#REF!</definedName>
    <definedName name="XA912.00">'[1]Bancos Múltiples'!#REF!</definedName>
    <definedName name="XA919.00" localSheetId="1">'[1]Bancos Múltiples'!#REF!</definedName>
    <definedName name="XA919.00" localSheetId="2">'[1]Bancos Múltiples'!#REF!</definedName>
    <definedName name="XA919.00" localSheetId="28">'[1]Bancos Múltiples'!#REF!</definedName>
    <definedName name="XA919.00" localSheetId="29">'[1]Bancos Múltiples'!#REF!</definedName>
    <definedName name="XA919.00" localSheetId="3">'[1]Bancos Múltiples'!#REF!</definedName>
    <definedName name="XA919.00" localSheetId="4">'[1]Bancos Múltiples'!#REF!</definedName>
    <definedName name="XA919.00" localSheetId="43">'[1]Bancos Múltiples'!#REF!</definedName>
    <definedName name="XA919.00" localSheetId="44">'[1]Bancos Múltiples'!#REF!</definedName>
    <definedName name="XA919.00" localSheetId="52">'[1]Bancos Múltiples'!#REF!</definedName>
    <definedName name="XA919.00" localSheetId="5">'[1]Bancos Múltiples'!#REF!</definedName>
    <definedName name="XA919.00" localSheetId="53">'[1]Bancos Múltiples'!#REF!</definedName>
    <definedName name="XA919.00" localSheetId="64">'[1]Bancos Múltiples'!#REF!</definedName>
    <definedName name="XA919.00" localSheetId="65">'[1]Bancos Múltiples'!#REF!</definedName>
    <definedName name="XA919.00" localSheetId="73">'[1]Bancos Múltiples'!#REF!</definedName>
    <definedName name="XA919.00" localSheetId="74">'[1]Bancos Múltiples'!#REF!</definedName>
    <definedName name="XA919.00">'[1]Bancos Múltiples'!#REF!</definedName>
    <definedName name="XA920.00" localSheetId="1">'[1]Bancos Múltiples'!#REF!</definedName>
    <definedName name="XA920.00" localSheetId="2">'[1]Bancos Múltiples'!#REF!</definedName>
    <definedName name="XA920.00" localSheetId="28">'[1]Bancos Múltiples'!#REF!</definedName>
    <definedName name="XA920.00" localSheetId="29">'[1]Bancos Múltiples'!#REF!</definedName>
    <definedName name="XA920.00" localSheetId="3">'[1]Bancos Múltiples'!#REF!</definedName>
    <definedName name="XA920.00" localSheetId="4">'[1]Bancos Múltiples'!#REF!</definedName>
    <definedName name="XA920.00" localSheetId="43">'[1]Bancos Múltiples'!#REF!</definedName>
    <definedName name="XA920.00" localSheetId="44">'[1]Bancos Múltiples'!#REF!</definedName>
    <definedName name="XA920.00" localSheetId="52">'[1]Bancos Múltiples'!#REF!</definedName>
    <definedName name="XA920.00" localSheetId="5">'[1]Bancos Múltiples'!#REF!</definedName>
    <definedName name="XA920.00" localSheetId="53">'[1]Bancos Múltiples'!#REF!</definedName>
    <definedName name="XA920.00" localSheetId="64">'[1]Bancos Múltiples'!#REF!</definedName>
    <definedName name="XA920.00" localSheetId="65">'[1]Bancos Múltiples'!#REF!</definedName>
    <definedName name="XA920.00" localSheetId="73">'[1]Bancos Múltiples'!#REF!</definedName>
    <definedName name="XA920.00" localSheetId="74">'[1]Bancos Múltiples'!#REF!</definedName>
    <definedName name="XA920.00">'[1]Bancos Múltiples'!#REF!</definedName>
    <definedName name="XA921.00" localSheetId="1">'[1]Bancos Múltiples'!#REF!</definedName>
    <definedName name="XA921.00" localSheetId="2">'[1]Bancos Múltiples'!#REF!</definedName>
    <definedName name="XA921.00" localSheetId="28">'[1]Bancos Múltiples'!#REF!</definedName>
    <definedName name="XA921.00" localSheetId="29">'[1]Bancos Múltiples'!#REF!</definedName>
    <definedName name="XA921.00" localSheetId="3">'[1]Bancos Múltiples'!#REF!</definedName>
    <definedName name="XA921.00" localSheetId="4">'[1]Bancos Múltiples'!#REF!</definedName>
    <definedName name="XA921.00" localSheetId="43">'[1]Bancos Múltiples'!#REF!</definedName>
    <definedName name="XA921.00" localSheetId="44">'[1]Bancos Múltiples'!#REF!</definedName>
    <definedName name="XA921.00" localSheetId="52">'[1]Bancos Múltiples'!#REF!</definedName>
    <definedName name="XA921.00" localSheetId="5">'[1]Bancos Múltiples'!#REF!</definedName>
    <definedName name="XA921.00" localSheetId="53">'[1]Bancos Múltiples'!#REF!</definedName>
    <definedName name="XA921.00" localSheetId="64">'[1]Bancos Múltiples'!#REF!</definedName>
    <definedName name="XA921.00" localSheetId="65">'[1]Bancos Múltiples'!#REF!</definedName>
    <definedName name="XA921.00" localSheetId="73">'[1]Bancos Múltiples'!#REF!</definedName>
    <definedName name="XA921.00" localSheetId="74">'[1]Bancos Múltiples'!#REF!</definedName>
    <definedName name="XA921.00">'[1]Bancos Múltiples'!#REF!</definedName>
    <definedName name="XA922.00" localSheetId="1">'[1]Bancos Múltiples'!#REF!</definedName>
    <definedName name="XA922.00" localSheetId="2">'[1]Bancos Múltiples'!#REF!</definedName>
    <definedName name="XA922.00" localSheetId="28">'[1]Bancos Múltiples'!#REF!</definedName>
    <definedName name="XA922.00" localSheetId="29">'[1]Bancos Múltiples'!#REF!</definedName>
    <definedName name="XA922.00" localSheetId="3">'[1]Bancos Múltiples'!#REF!</definedName>
    <definedName name="XA922.00" localSheetId="4">'[1]Bancos Múltiples'!#REF!</definedName>
    <definedName name="XA922.00" localSheetId="43">'[1]Bancos Múltiples'!#REF!</definedName>
    <definedName name="XA922.00" localSheetId="44">'[1]Bancos Múltiples'!#REF!</definedName>
    <definedName name="XA922.00" localSheetId="52">'[1]Bancos Múltiples'!#REF!</definedName>
    <definedName name="XA922.00" localSheetId="5">'[1]Bancos Múltiples'!#REF!</definedName>
    <definedName name="XA922.00" localSheetId="53">'[1]Bancos Múltiples'!#REF!</definedName>
    <definedName name="XA922.00" localSheetId="64">'[1]Bancos Múltiples'!#REF!</definedName>
    <definedName name="XA922.00" localSheetId="65">'[1]Bancos Múltiples'!#REF!</definedName>
    <definedName name="XA922.00" localSheetId="73">'[1]Bancos Múltiples'!#REF!</definedName>
    <definedName name="XA922.00" localSheetId="74">'[1]Bancos Múltiples'!#REF!</definedName>
    <definedName name="XA922.00">'[1]Bancos Múltiples'!#REF!</definedName>
    <definedName name="XA923.00" localSheetId="1">'[1]Bancos Múltiples'!#REF!</definedName>
    <definedName name="XA923.00" localSheetId="2">'[1]Bancos Múltiples'!#REF!</definedName>
    <definedName name="XA923.00" localSheetId="28">'[1]Bancos Múltiples'!#REF!</definedName>
    <definedName name="XA923.00" localSheetId="29">'[1]Bancos Múltiples'!#REF!</definedName>
    <definedName name="XA923.00" localSheetId="3">'[1]Bancos Múltiples'!#REF!</definedName>
    <definedName name="XA923.00" localSheetId="4">'[1]Bancos Múltiples'!#REF!</definedName>
    <definedName name="XA923.00" localSheetId="43">'[1]Bancos Múltiples'!#REF!</definedName>
    <definedName name="XA923.00" localSheetId="44">'[1]Bancos Múltiples'!#REF!</definedName>
    <definedName name="XA923.00" localSheetId="52">'[1]Bancos Múltiples'!#REF!</definedName>
    <definedName name="XA923.00" localSheetId="5">'[1]Bancos Múltiples'!#REF!</definedName>
    <definedName name="XA923.00" localSheetId="53">'[1]Bancos Múltiples'!#REF!</definedName>
    <definedName name="XA923.00" localSheetId="64">'[1]Bancos Múltiples'!#REF!</definedName>
    <definedName name="XA923.00" localSheetId="65">'[1]Bancos Múltiples'!#REF!</definedName>
    <definedName name="XA923.00" localSheetId="73">'[1]Bancos Múltiples'!#REF!</definedName>
    <definedName name="XA923.00" localSheetId="74">'[1]Bancos Múltiples'!#REF!</definedName>
    <definedName name="XA923.00">'[1]Bancos Múltiples'!#REF!</definedName>
    <definedName name="XA929.00" localSheetId="1">'[1]Bancos Múltiples'!#REF!</definedName>
    <definedName name="XA929.00" localSheetId="2">'[1]Bancos Múltiples'!#REF!</definedName>
    <definedName name="XA929.00" localSheetId="28">'[1]Bancos Múltiples'!#REF!</definedName>
    <definedName name="XA929.00" localSheetId="29">'[1]Bancos Múltiples'!#REF!</definedName>
    <definedName name="XA929.00" localSheetId="3">'[1]Bancos Múltiples'!#REF!</definedName>
    <definedName name="XA929.00" localSheetId="4">'[1]Bancos Múltiples'!#REF!</definedName>
    <definedName name="XA929.00" localSheetId="43">'[1]Bancos Múltiples'!#REF!</definedName>
    <definedName name="XA929.00" localSheetId="44">'[1]Bancos Múltiples'!#REF!</definedName>
    <definedName name="XA929.00" localSheetId="52">'[1]Bancos Múltiples'!#REF!</definedName>
    <definedName name="XA929.00" localSheetId="5">'[1]Bancos Múltiples'!#REF!</definedName>
    <definedName name="XA929.00" localSheetId="53">'[1]Bancos Múltiples'!#REF!</definedName>
    <definedName name="XA929.00" localSheetId="64">'[1]Bancos Múltiples'!#REF!</definedName>
    <definedName name="XA929.00" localSheetId="65">'[1]Bancos Múltiples'!#REF!</definedName>
    <definedName name="XA929.00" localSheetId="73">'[1]Bancos Múltiples'!#REF!</definedName>
    <definedName name="XA929.00" localSheetId="74">'[1]Bancos Múltiples'!#REF!</definedName>
    <definedName name="XA929.00">'[1]Bancos Múltiples'!#REF!</definedName>
    <definedName name="XA930.00" localSheetId="1">'[1]Bancos Múltiples'!#REF!</definedName>
    <definedName name="XA930.00" localSheetId="2">'[1]Bancos Múltiples'!#REF!</definedName>
    <definedName name="XA930.00" localSheetId="28">'[1]Bancos Múltiples'!#REF!</definedName>
    <definedName name="XA930.00" localSheetId="29">'[1]Bancos Múltiples'!#REF!</definedName>
    <definedName name="XA930.00" localSheetId="3">'[1]Bancos Múltiples'!#REF!</definedName>
    <definedName name="XA930.00" localSheetId="4">'[1]Bancos Múltiples'!#REF!</definedName>
    <definedName name="XA930.00" localSheetId="43">'[1]Bancos Múltiples'!#REF!</definedName>
    <definedName name="XA930.00" localSheetId="44">'[1]Bancos Múltiples'!#REF!</definedName>
    <definedName name="XA930.00" localSheetId="52">'[1]Bancos Múltiples'!#REF!</definedName>
    <definedName name="XA930.00" localSheetId="5">'[1]Bancos Múltiples'!#REF!</definedName>
    <definedName name="XA930.00" localSheetId="53">'[1]Bancos Múltiples'!#REF!</definedName>
    <definedName name="XA930.00" localSheetId="64">'[1]Bancos Múltiples'!#REF!</definedName>
    <definedName name="XA930.00" localSheetId="65">'[1]Bancos Múltiples'!#REF!</definedName>
    <definedName name="XA930.00" localSheetId="73">'[1]Bancos Múltiples'!#REF!</definedName>
    <definedName name="XA930.00" localSheetId="74">'[1]Bancos Múltiples'!#REF!</definedName>
    <definedName name="XA930.00">'[1]Bancos Múltiples'!#REF!</definedName>
    <definedName name="XA931.00" localSheetId="1">'[1]Bancos Múltiples'!#REF!</definedName>
    <definedName name="XA931.00" localSheetId="2">'[1]Bancos Múltiples'!#REF!</definedName>
    <definedName name="XA931.00" localSheetId="28">'[1]Bancos Múltiples'!#REF!</definedName>
    <definedName name="XA931.00" localSheetId="29">'[1]Bancos Múltiples'!#REF!</definedName>
    <definedName name="XA931.00" localSheetId="3">'[1]Bancos Múltiples'!#REF!</definedName>
    <definedName name="XA931.00" localSheetId="4">'[1]Bancos Múltiples'!#REF!</definedName>
    <definedName name="XA931.00" localSheetId="43">'[1]Bancos Múltiples'!#REF!</definedName>
    <definedName name="XA931.00" localSheetId="44">'[1]Bancos Múltiples'!#REF!</definedName>
    <definedName name="XA931.00" localSheetId="52">'[1]Bancos Múltiples'!#REF!</definedName>
    <definedName name="XA931.00" localSheetId="5">'[1]Bancos Múltiples'!#REF!</definedName>
    <definedName name="XA931.00" localSheetId="53">'[1]Bancos Múltiples'!#REF!</definedName>
    <definedName name="XA931.00" localSheetId="64">'[1]Bancos Múltiples'!#REF!</definedName>
    <definedName name="XA931.00" localSheetId="65">'[1]Bancos Múltiples'!#REF!</definedName>
    <definedName name="XA931.00" localSheetId="73">'[1]Bancos Múltiples'!#REF!</definedName>
    <definedName name="XA931.00" localSheetId="74">'[1]Bancos Múltiples'!#REF!</definedName>
    <definedName name="XA931.00">'[1]Bancos Múltiples'!#REF!</definedName>
    <definedName name="XA932.00" localSheetId="1">'[1]Bancos Múltiples'!#REF!</definedName>
    <definedName name="XA932.00" localSheetId="2">'[1]Bancos Múltiples'!#REF!</definedName>
    <definedName name="XA932.00" localSheetId="28">'[1]Bancos Múltiples'!#REF!</definedName>
    <definedName name="XA932.00" localSheetId="29">'[1]Bancos Múltiples'!#REF!</definedName>
    <definedName name="XA932.00" localSheetId="3">'[1]Bancos Múltiples'!#REF!</definedName>
    <definedName name="XA932.00" localSheetId="4">'[1]Bancos Múltiples'!#REF!</definedName>
    <definedName name="XA932.00" localSheetId="43">'[1]Bancos Múltiples'!#REF!</definedName>
    <definedName name="XA932.00" localSheetId="44">'[1]Bancos Múltiples'!#REF!</definedName>
    <definedName name="XA932.00" localSheetId="52">'[1]Bancos Múltiples'!#REF!</definedName>
    <definedName name="XA932.00" localSheetId="5">'[1]Bancos Múltiples'!#REF!</definedName>
    <definedName name="XA932.00" localSheetId="53">'[1]Bancos Múltiples'!#REF!</definedName>
    <definedName name="XA932.00" localSheetId="64">'[1]Bancos Múltiples'!#REF!</definedName>
    <definedName name="XA932.00" localSheetId="65">'[1]Bancos Múltiples'!#REF!</definedName>
    <definedName name="XA932.00" localSheetId="73">'[1]Bancos Múltiples'!#REF!</definedName>
    <definedName name="XA932.00" localSheetId="74">'[1]Bancos Múltiples'!#REF!</definedName>
    <definedName name="XA932.00">'[1]Bancos Múltiples'!#REF!</definedName>
    <definedName name="XA940.00" localSheetId="1">'[1]Bancos Múltiples'!#REF!</definedName>
    <definedName name="XA940.00" localSheetId="2">'[1]Bancos Múltiples'!#REF!</definedName>
    <definedName name="XA940.00" localSheetId="28">'[1]Bancos Múltiples'!#REF!</definedName>
    <definedName name="XA940.00" localSheetId="29">'[1]Bancos Múltiples'!#REF!</definedName>
    <definedName name="XA940.00" localSheetId="3">'[1]Bancos Múltiples'!#REF!</definedName>
    <definedName name="XA940.00" localSheetId="4">'[1]Bancos Múltiples'!#REF!</definedName>
    <definedName name="XA940.00" localSheetId="43">'[1]Bancos Múltiples'!#REF!</definedName>
    <definedName name="XA940.00" localSheetId="44">'[1]Bancos Múltiples'!#REF!</definedName>
    <definedName name="XA940.00" localSheetId="52">'[1]Bancos Múltiples'!#REF!</definedName>
    <definedName name="XA940.00" localSheetId="5">'[1]Bancos Múltiples'!#REF!</definedName>
    <definedName name="XA940.00" localSheetId="53">'[1]Bancos Múltiples'!#REF!</definedName>
    <definedName name="XA940.00" localSheetId="64">'[1]Bancos Múltiples'!#REF!</definedName>
    <definedName name="XA940.00" localSheetId="65">'[1]Bancos Múltiples'!#REF!</definedName>
    <definedName name="XA940.00" localSheetId="73">'[1]Bancos Múltiples'!#REF!</definedName>
    <definedName name="XA940.00" localSheetId="74">'[1]Bancos Múltiples'!#REF!</definedName>
    <definedName name="XA940.00">'[1]Bancos Múltiples'!#REF!</definedName>
    <definedName name="XA941.00" localSheetId="1">'[1]Bancos Múltiples'!#REF!</definedName>
    <definedName name="XA941.00" localSheetId="2">'[1]Bancos Múltiples'!#REF!</definedName>
    <definedName name="XA941.00" localSheetId="28">'[1]Bancos Múltiples'!#REF!</definedName>
    <definedName name="XA941.00" localSheetId="29">'[1]Bancos Múltiples'!#REF!</definedName>
    <definedName name="XA941.00" localSheetId="3">'[1]Bancos Múltiples'!#REF!</definedName>
    <definedName name="XA941.00" localSheetId="4">'[1]Bancos Múltiples'!#REF!</definedName>
    <definedName name="XA941.00" localSheetId="43">'[1]Bancos Múltiples'!#REF!</definedName>
    <definedName name="XA941.00" localSheetId="44">'[1]Bancos Múltiples'!#REF!</definedName>
    <definedName name="XA941.00" localSheetId="52">'[1]Bancos Múltiples'!#REF!</definedName>
    <definedName name="XA941.00" localSheetId="5">'[1]Bancos Múltiples'!#REF!</definedName>
    <definedName name="XA941.00" localSheetId="53">'[1]Bancos Múltiples'!#REF!</definedName>
    <definedName name="XA941.00" localSheetId="64">'[1]Bancos Múltiples'!#REF!</definedName>
    <definedName name="XA941.00" localSheetId="65">'[1]Bancos Múltiples'!#REF!</definedName>
    <definedName name="XA941.00" localSheetId="73">'[1]Bancos Múltiples'!#REF!</definedName>
    <definedName name="XA941.00" localSheetId="74">'[1]Bancos Múltiples'!#REF!</definedName>
    <definedName name="XA941.00">'[1]Bancos Múltiples'!#REF!</definedName>
    <definedName name="XA942.00" localSheetId="1">'[1]Bancos Múltiples'!#REF!</definedName>
    <definedName name="XA942.00" localSheetId="2">'[1]Bancos Múltiples'!#REF!</definedName>
    <definedName name="XA942.00" localSheetId="28">'[1]Bancos Múltiples'!#REF!</definedName>
    <definedName name="XA942.00" localSheetId="29">'[1]Bancos Múltiples'!#REF!</definedName>
    <definedName name="XA942.00" localSheetId="3">'[1]Bancos Múltiples'!#REF!</definedName>
    <definedName name="XA942.00" localSheetId="4">'[1]Bancos Múltiples'!#REF!</definedName>
    <definedName name="XA942.00" localSheetId="43">'[1]Bancos Múltiples'!#REF!</definedName>
    <definedName name="XA942.00" localSheetId="44">'[1]Bancos Múltiples'!#REF!</definedName>
    <definedName name="XA942.00" localSheetId="52">'[1]Bancos Múltiples'!#REF!</definedName>
    <definedName name="XA942.00" localSheetId="5">'[1]Bancos Múltiples'!#REF!</definedName>
    <definedName name="XA942.00" localSheetId="53">'[1]Bancos Múltiples'!#REF!</definedName>
    <definedName name="XA942.00" localSheetId="64">'[1]Bancos Múltiples'!#REF!</definedName>
    <definedName name="XA942.00" localSheetId="65">'[1]Bancos Múltiples'!#REF!</definedName>
    <definedName name="XA942.00" localSheetId="73">'[1]Bancos Múltiples'!#REF!</definedName>
    <definedName name="XA942.00" localSheetId="74">'[1]Bancos Múltiples'!#REF!</definedName>
    <definedName name="XA942.00">'[1]Bancos Múltiples'!#REF!</definedName>
    <definedName name="XA950.00" localSheetId="1">'[1]Bancos Múltiples'!#REF!</definedName>
    <definedName name="XA950.00" localSheetId="2">'[1]Bancos Múltiples'!#REF!</definedName>
    <definedName name="XA950.00" localSheetId="28">'[1]Bancos Múltiples'!#REF!</definedName>
    <definedName name="XA950.00" localSheetId="29">'[1]Bancos Múltiples'!#REF!</definedName>
    <definedName name="XA950.00" localSheetId="3">'[1]Bancos Múltiples'!#REF!</definedName>
    <definedName name="XA950.00" localSheetId="4">'[1]Bancos Múltiples'!#REF!</definedName>
    <definedName name="XA950.00" localSheetId="43">'[1]Bancos Múltiples'!#REF!</definedName>
    <definedName name="XA950.00" localSheetId="44">'[1]Bancos Múltiples'!#REF!</definedName>
    <definedName name="XA950.00" localSheetId="52">'[1]Bancos Múltiples'!#REF!</definedName>
    <definedName name="XA950.00" localSheetId="5">'[1]Bancos Múltiples'!#REF!</definedName>
    <definedName name="XA950.00" localSheetId="53">'[1]Bancos Múltiples'!#REF!</definedName>
    <definedName name="XA950.00" localSheetId="64">'[1]Bancos Múltiples'!#REF!</definedName>
    <definedName name="XA950.00" localSheetId="65">'[1]Bancos Múltiples'!#REF!</definedName>
    <definedName name="XA950.00" localSheetId="73">'[1]Bancos Múltiples'!#REF!</definedName>
    <definedName name="XA950.00" localSheetId="74">'[1]Bancos Múltiples'!#REF!</definedName>
    <definedName name="XA950.00">'[1]Bancos Múltiples'!#REF!</definedName>
    <definedName name="XA951.00" localSheetId="1">'[1]Bancos Múltiples'!#REF!</definedName>
    <definedName name="XA951.00" localSheetId="2">'[1]Bancos Múltiples'!#REF!</definedName>
    <definedName name="XA951.00" localSheetId="28">'[1]Bancos Múltiples'!#REF!</definedName>
    <definedName name="XA951.00" localSheetId="29">'[1]Bancos Múltiples'!#REF!</definedName>
    <definedName name="XA951.00" localSheetId="3">'[1]Bancos Múltiples'!#REF!</definedName>
    <definedName name="XA951.00" localSheetId="4">'[1]Bancos Múltiples'!#REF!</definedName>
    <definedName name="XA951.00" localSheetId="43">'[1]Bancos Múltiples'!#REF!</definedName>
    <definedName name="XA951.00" localSheetId="44">'[1]Bancos Múltiples'!#REF!</definedName>
    <definedName name="XA951.00" localSheetId="52">'[1]Bancos Múltiples'!#REF!</definedName>
    <definedName name="XA951.00" localSheetId="5">'[1]Bancos Múltiples'!#REF!</definedName>
    <definedName name="XA951.00" localSheetId="53">'[1]Bancos Múltiples'!#REF!</definedName>
    <definedName name="XA951.00" localSheetId="64">'[1]Bancos Múltiples'!#REF!</definedName>
    <definedName name="XA951.00" localSheetId="65">'[1]Bancos Múltiples'!#REF!</definedName>
    <definedName name="XA951.00" localSheetId="73">'[1]Bancos Múltiples'!#REF!</definedName>
    <definedName name="XA951.00" localSheetId="74">'[1]Bancos Múltiples'!#REF!</definedName>
    <definedName name="XA951.00">'[1]Bancos Múltiples'!#REF!</definedName>
    <definedName name="XA952.00" localSheetId="1">'[1]Bancos Múltiples'!#REF!</definedName>
    <definedName name="XA952.00" localSheetId="2">'[1]Bancos Múltiples'!#REF!</definedName>
    <definedName name="XA952.00" localSheetId="28">'[1]Bancos Múltiples'!#REF!</definedName>
    <definedName name="XA952.00" localSheetId="29">'[1]Bancos Múltiples'!#REF!</definedName>
    <definedName name="XA952.00" localSheetId="3">'[1]Bancos Múltiples'!#REF!</definedName>
    <definedName name="XA952.00" localSheetId="4">'[1]Bancos Múltiples'!#REF!</definedName>
    <definedName name="XA952.00" localSheetId="43">'[1]Bancos Múltiples'!#REF!</definedName>
    <definedName name="XA952.00" localSheetId="44">'[1]Bancos Múltiples'!#REF!</definedName>
    <definedName name="XA952.00" localSheetId="52">'[1]Bancos Múltiples'!#REF!</definedName>
    <definedName name="XA952.00" localSheetId="5">'[1]Bancos Múltiples'!#REF!</definedName>
    <definedName name="XA952.00" localSheetId="53">'[1]Bancos Múltiples'!#REF!</definedName>
    <definedName name="XA952.00" localSheetId="64">'[1]Bancos Múltiples'!#REF!</definedName>
    <definedName name="XA952.00" localSheetId="65">'[1]Bancos Múltiples'!#REF!</definedName>
    <definedName name="XA952.00" localSheetId="73">'[1]Bancos Múltiples'!#REF!</definedName>
    <definedName name="XA952.00" localSheetId="74">'[1]Bancos Múltiples'!#REF!</definedName>
    <definedName name="XA952.00">'[1]Bancos Múltiples'!#REF!</definedName>
    <definedName name="XA953.00" localSheetId="1">'[1]Bancos Múltiples'!#REF!</definedName>
    <definedName name="XA953.00" localSheetId="2">'[1]Bancos Múltiples'!#REF!</definedName>
    <definedName name="XA953.00" localSheetId="28">'[1]Bancos Múltiples'!#REF!</definedName>
    <definedName name="XA953.00" localSheetId="29">'[1]Bancos Múltiples'!#REF!</definedName>
    <definedName name="XA953.00" localSheetId="3">'[1]Bancos Múltiples'!#REF!</definedName>
    <definedName name="XA953.00" localSheetId="4">'[1]Bancos Múltiples'!#REF!</definedName>
    <definedName name="XA953.00" localSheetId="43">'[1]Bancos Múltiples'!#REF!</definedName>
    <definedName name="XA953.00" localSheetId="44">'[1]Bancos Múltiples'!#REF!</definedName>
    <definedName name="XA953.00" localSheetId="52">'[1]Bancos Múltiples'!#REF!</definedName>
    <definedName name="XA953.00" localSheetId="5">'[1]Bancos Múltiples'!#REF!</definedName>
    <definedName name="XA953.00" localSheetId="53">'[1]Bancos Múltiples'!#REF!</definedName>
    <definedName name="XA953.00" localSheetId="64">'[1]Bancos Múltiples'!#REF!</definedName>
    <definedName name="XA953.00" localSheetId="65">'[1]Bancos Múltiples'!#REF!</definedName>
    <definedName name="XA953.00" localSheetId="73">'[1]Bancos Múltiples'!#REF!</definedName>
    <definedName name="XA953.00" localSheetId="74">'[1]Bancos Múltiples'!#REF!</definedName>
    <definedName name="XA953.00">'[1]Bancos Múltiples'!#REF!</definedName>
    <definedName name="XA954.00" localSheetId="1">'[1]Bancos Múltiples'!#REF!</definedName>
    <definedName name="XA954.00" localSheetId="2">'[1]Bancos Múltiples'!#REF!</definedName>
    <definedName name="XA954.00" localSheetId="28">'[1]Bancos Múltiples'!#REF!</definedName>
    <definedName name="XA954.00" localSheetId="29">'[1]Bancos Múltiples'!#REF!</definedName>
    <definedName name="XA954.00" localSheetId="3">'[1]Bancos Múltiples'!#REF!</definedName>
    <definedName name="XA954.00" localSheetId="4">'[1]Bancos Múltiples'!#REF!</definedName>
    <definedName name="XA954.00" localSheetId="43">'[1]Bancos Múltiples'!#REF!</definedName>
    <definedName name="XA954.00" localSheetId="44">'[1]Bancos Múltiples'!#REF!</definedName>
    <definedName name="XA954.00" localSheetId="52">'[1]Bancos Múltiples'!#REF!</definedName>
    <definedName name="XA954.00" localSheetId="5">'[1]Bancos Múltiples'!#REF!</definedName>
    <definedName name="XA954.00" localSheetId="53">'[1]Bancos Múltiples'!#REF!</definedName>
    <definedName name="XA954.00" localSheetId="64">'[1]Bancos Múltiples'!#REF!</definedName>
    <definedName name="XA954.00" localSheetId="65">'[1]Bancos Múltiples'!#REF!</definedName>
    <definedName name="XA954.00" localSheetId="73">'[1]Bancos Múltiples'!#REF!</definedName>
    <definedName name="XA954.00" localSheetId="74">'[1]Bancos Múltiples'!#REF!</definedName>
    <definedName name="XA954.00">'[1]Bancos Múltiples'!#REF!</definedName>
    <definedName name="XA955.00" localSheetId="1">'[1]Bancos Múltiples'!#REF!</definedName>
    <definedName name="XA955.00" localSheetId="2">'[1]Bancos Múltiples'!#REF!</definedName>
    <definedName name="XA955.00" localSheetId="28">'[1]Bancos Múltiples'!#REF!</definedName>
    <definedName name="XA955.00" localSheetId="29">'[1]Bancos Múltiples'!#REF!</definedName>
    <definedName name="XA955.00" localSheetId="3">'[1]Bancos Múltiples'!#REF!</definedName>
    <definedName name="XA955.00" localSheetId="4">'[1]Bancos Múltiples'!#REF!</definedName>
    <definedName name="XA955.00" localSheetId="43">'[1]Bancos Múltiples'!#REF!</definedName>
    <definedName name="XA955.00" localSheetId="44">'[1]Bancos Múltiples'!#REF!</definedName>
    <definedName name="XA955.00" localSheetId="52">'[1]Bancos Múltiples'!#REF!</definedName>
    <definedName name="XA955.00" localSheetId="5">'[1]Bancos Múltiples'!#REF!</definedName>
    <definedName name="XA955.00" localSheetId="53">'[1]Bancos Múltiples'!#REF!</definedName>
    <definedName name="XA955.00" localSheetId="64">'[1]Bancos Múltiples'!#REF!</definedName>
    <definedName name="XA955.00" localSheetId="65">'[1]Bancos Múltiples'!#REF!</definedName>
    <definedName name="XA955.00" localSheetId="73">'[1]Bancos Múltiples'!#REF!</definedName>
    <definedName name="XA955.00" localSheetId="74">'[1]Bancos Múltiples'!#REF!</definedName>
    <definedName name="XA955.00">'[1]Bancos Múltiples'!#REF!</definedName>
    <definedName name="XA956.00" localSheetId="1">'[1]Bancos Múltiples'!#REF!</definedName>
    <definedName name="XA956.00" localSheetId="2">'[1]Bancos Múltiples'!#REF!</definedName>
    <definedName name="XA956.00" localSheetId="28">'[1]Bancos Múltiples'!#REF!</definedName>
    <definedName name="XA956.00" localSheetId="29">'[1]Bancos Múltiples'!#REF!</definedName>
    <definedName name="XA956.00" localSheetId="3">'[1]Bancos Múltiples'!#REF!</definedName>
    <definedName name="XA956.00" localSheetId="4">'[1]Bancos Múltiples'!#REF!</definedName>
    <definedName name="XA956.00" localSheetId="43">'[1]Bancos Múltiples'!#REF!</definedName>
    <definedName name="XA956.00" localSheetId="44">'[1]Bancos Múltiples'!#REF!</definedName>
    <definedName name="XA956.00" localSheetId="52">'[1]Bancos Múltiples'!#REF!</definedName>
    <definedName name="XA956.00" localSheetId="5">'[1]Bancos Múltiples'!#REF!</definedName>
    <definedName name="XA956.00" localSheetId="53">'[1]Bancos Múltiples'!#REF!</definedName>
    <definedName name="XA956.00" localSheetId="64">'[1]Bancos Múltiples'!#REF!</definedName>
    <definedName name="XA956.00" localSheetId="65">'[1]Bancos Múltiples'!#REF!</definedName>
    <definedName name="XA956.00" localSheetId="73">'[1]Bancos Múltiples'!#REF!</definedName>
    <definedName name="XA956.00" localSheetId="74">'[1]Bancos Múltiples'!#REF!</definedName>
    <definedName name="XA956.00">'[1]Bancos Múltiples'!#REF!</definedName>
    <definedName name="XA957.00" localSheetId="1">'[1]Bancos Múltiples'!#REF!</definedName>
    <definedName name="XA957.00" localSheetId="2">'[1]Bancos Múltiples'!#REF!</definedName>
    <definedName name="XA957.00" localSheetId="28">'[1]Bancos Múltiples'!#REF!</definedName>
    <definedName name="XA957.00" localSheetId="29">'[1]Bancos Múltiples'!#REF!</definedName>
    <definedName name="XA957.00" localSheetId="3">'[1]Bancos Múltiples'!#REF!</definedName>
    <definedName name="XA957.00" localSheetId="4">'[1]Bancos Múltiples'!#REF!</definedName>
    <definedName name="XA957.00" localSheetId="43">'[1]Bancos Múltiples'!#REF!</definedName>
    <definedName name="XA957.00" localSheetId="44">'[1]Bancos Múltiples'!#REF!</definedName>
    <definedName name="XA957.00" localSheetId="52">'[1]Bancos Múltiples'!#REF!</definedName>
    <definedName name="XA957.00" localSheetId="5">'[1]Bancos Múltiples'!#REF!</definedName>
    <definedName name="XA957.00" localSheetId="53">'[1]Bancos Múltiples'!#REF!</definedName>
    <definedName name="XA957.00" localSheetId="64">'[1]Bancos Múltiples'!#REF!</definedName>
    <definedName name="XA957.00" localSheetId="65">'[1]Bancos Múltiples'!#REF!</definedName>
    <definedName name="XA957.00" localSheetId="73">'[1]Bancos Múltiples'!#REF!</definedName>
    <definedName name="XA957.00" localSheetId="74">'[1]Bancos Múltiples'!#REF!</definedName>
    <definedName name="XA957.00">'[1]Bancos Múltiples'!#REF!</definedName>
    <definedName name="XA959.00" localSheetId="1">'[1]Bancos Múltiples'!#REF!</definedName>
    <definedName name="XA959.00" localSheetId="2">'[1]Bancos Múltiples'!#REF!</definedName>
    <definedName name="XA959.00" localSheetId="28">'[1]Bancos Múltiples'!#REF!</definedName>
    <definedName name="XA959.00" localSheetId="29">'[1]Bancos Múltiples'!#REF!</definedName>
    <definedName name="XA959.00" localSheetId="3">'[1]Bancos Múltiples'!#REF!</definedName>
    <definedName name="XA959.00" localSheetId="4">'[1]Bancos Múltiples'!#REF!</definedName>
    <definedName name="XA959.00" localSheetId="43">'[1]Bancos Múltiples'!#REF!</definedName>
    <definedName name="XA959.00" localSheetId="44">'[1]Bancos Múltiples'!#REF!</definedName>
    <definedName name="XA959.00" localSheetId="52">'[1]Bancos Múltiples'!#REF!</definedName>
    <definedName name="XA959.00" localSheetId="5">'[1]Bancos Múltiples'!#REF!</definedName>
    <definedName name="XA959.00" localSheetId="53">'[1]Bancos Múltiples'!#REF!</definedName>
    <definedName name="XA959.00" localSheetId="64">'[1]Bancos Múltiples'!#REF!</definedName>
    <definedName name="XA959.00" localSheetId="65">'[1]Bancos Múltiples'!#REF!</definedName>
    <definedName name="XA959.00" localSheetId="73">'[1]Bancos Múltiples'!#REF!</definedName>
    <definedName name="XA959.00" localSheetId="74">'[1]Bancos Múltiples'!#REF!</definedName>
    <definedName name="XA959.00">'[1]Bancos Múltiples'!#REF!</definedName>
    <definedName name="XA960.00" localSheetId="1">'[1]Bancos Múltiples'!#REF!</definedName>
    <definedName name="XA960.00" localSheetId="2">'[1]Bancos Múltiples'!#REF!</definedName>
    <definedName name="XA960.00" localSheetId="28">'[1]Bancos Múltiples'!#REF!</definedName>
    <definedName name="XA960.00" localSheetId="29">'[1]Bancos Múltiples'!#REF!</definedName>
    <definedName name="XA960.00" localSheetId="3">'[1]Bancos Múltiples'!#REF!</definedName>
    <definedName name="XA960.00" localSheetId="4">'[1]Bancos Múltiples'!#REF!</definedName>
    <definedName name="XA960.00" localSheetId="43">'[1]Bancos Múltiples'!#REF!</definedName>
    <definedName name="XA960.00" localSheetId="44">'[1]Bancos Múltiples'!#REF!</definedName>
    <definedName name="XA960.00" localSheetId="52">'[1]Bancos Múltiples'!#REF!</definedName>
    <definedName name="XA960.00" localSheetId="5">'[1]Bancos Múltiples'!#REF!</definedName>
    <definedName name="XA960.00" localSheetId="53">'[1]Bancos Múltiples'!#REF!</definedName>
    <definedName name="XA960.00" localSheetId="64">'[1]Bancos Múltiples'!#REF!</definedName>
    <definedName name="XA960.00" localSheetId="65">'[1]Bancos Múltiples'!#REF!</definedName>
    <definedName name="XA960.00" localSheetId="73">'[1]Bancos Múltiples'!#REF!</definedName>
    <definedName name="XA960.00" localSheetId="74">'[1]Bancos Múltiples'!#REF!</definedName>
    <definedName name="XA960.00">'[1]Bancos Múltiples'!#REF!</definedName>
    <definedName name="XA961.00" localSheetId="1">'[1]Bancos Múltiples'!#REF!</definedName>
    <definedName name="XA961.00" localSheetId="2">'[1]Bancos Múltiples'!#REF!</definedName>
    <definedName name="XA961.00" localSheetId="28">'[1]Bancos Múltiples'!#REF!</definedName>
    <definedName name="XA961.00" localSheetId="29">'[1]Bancos Múltiples'!#REF!</definedName>
    <definedName name="XA961.00" localSheetId="3">'[1]Bancos Múltiples'!#REF!</definedName>
    <definedName name="XA961.00" localSheetId="4">'[1]Bancos Múltiples'!#REF!</definedName>
    <definedName name="XA961.00" localSheetId="43">'[1]Bancos Múltiples'!#REF!</definedName>
    <definedName name="XA961.00" localSheetId="44">'[1]Bancos Múltiples'!#REF!</definedName>
    <definedName name="XA961.00" localSheetId="52">'[1]Bancos Múltiples'!#REF!</definedName>
    <definedName name="XA961.00" localSheetId="5">'[1]Bancos Múltiples'!#REF!</definedName>
    <definedName name="XA961.00" localSheetId="53">'[1]Bancos Múltiples'!#REF!</definedName>
    <definedName name="XA961.00" localSheetId="64">'[1]Bancos Múltiples'!#REF!</definedName>
    <definedName name="XA961.00" localSheetId="65">'[1]Bancos Múltiples'!#REF!</definedName>
    <definedName name="XA961.00" localSheetId="73">'[1]Bancos Múltiples'!#REF!</definedName>
    <definedName name="XA961.00" localSheetId="74">'[1]Bancos Múltiples'!#REF!</definedName>
    <definedName name="XA961.00">'[1]Bancos Múltiples'!#REF!</definedName>
    <definedName name="XA962.00" localSheetId="1">'[1]Bancos Múltiples'!#REF!</definedName>
    <definedName name="XA962.00" localSheetId="2">'[1]Bancos Múltiples'!#REF!</definedName>
    <definedName name="XA962.00" localSheetId="28">'[1]Bancos Múltiples'!#REF!</definedName>
    <definedName name="XA962.00" localSheetId="29">'[1]Bancos Múltiples'!#REF!</definedName>
    <definedName name="XA962.00" localSheetId="3">'[1]Bancos Múltiples'!#REF!</definedName>
    <definedName name="XA962.00" localSheetId="4">'[1]Bancos Múltiples'!#REF!</definedName>
    <definedName name="XA962.00" localSheetId="43">'[1]Bancos Múltiples'!#REF!</definedName>
    <definedName name="XA962.00" localSheetId="44">'[1]Bancos Múltiples'!#REF!</definedName>
    <definedName name="XA962.00" localSheetId="52">'[1]Bancos Múltiples'!#REF!</definedName>
    <definedName name="XA962.00" localSheetId="5">'[1]Bancos Múltiples'!#REF!</definedName>
    <definedName name="XA962.00" localSheetId="53">'[1]Bancos Múltiples'!#REF!</definedName>
    <definedName name="XA962.00" localSheetId="64">'[1]Bancos Múltiples'!#REF!</definedName>
    <definedName name="XA962.00" localSheetId="65">'[1]Bancos Múltiples'!#REF!</definedName>
    <definedName name="XA962.00" localSheetId="73">'[1]Bancos Múltiples'!#REF!</definedName>
    <definedName name="XA962.00" localSheetId="74">'[1]Bancos Múltiples'!#REF!</definedName>
    <definedName name="XA962.00">'[1]Bancos Múltiples'!#REF!</definedName>
    <definedName name="XA963.00" localSheetId="1">'[1]Bancos Múltiples'!#REF!</definedName>
    <definedName name="XA963.00" localSheetId="2">'[1]Bancos Múltiples'!#REF!</definedName>
    <definedName name="XA963.00" localSheetId="28">'[1]Bancos Múltiples'!#REF!</definedName>
    <definedName name="XA963.00" localSheetId="29">'[1]Bancos Múltiples'!#REF!</definedName>
    <definedName name="XA963.00" localSheetId="3">'[1]Bancos Múltiples'!#REF!</definedName>
    <definedName name="XA963.00" localSheetId="4">'[1]Bancos Múltiples'!#REF!</definedName>
    <definedName name="XA963.00" localSheetId="43">'[1]Bancos Múltiples'!#REF!</definedName>
    <definedName name="XA963.00" localSheetId="44">'[1]Bancos Múltiples'!#REF!</definedName>
    <definedName name="XA963.00" localSheetId="52">'[1]Bancos Múltiples'!#REF!</definedName>
    <definedName name="XA963.00" localSheetId="5">'[1]Bancos Múltiples'!#REF!</definedName>
    <definedName name="XA963.00" localSheetId="53">'[1]Bancos Múltiples'!#REF!</definedName>
    <definedName name="XA963.00" localSheetId="64">'[1]Bancos Múltiples'!#REF!</definedName>
    <definedName name="XA963.00" localSheetId="65">'[1]Bancos Múltiples'!#REF!</definedName>
    <definedName name="XA963.00" localSheetId="73">'[1]Bancos Múltiples'!#REF!</definedName>
    <definedName name="XA963.00" localSheetId="74">'[1]Bancos Múltiples'!#REF!</definedName>
    <definedName name="XA963.00">'[1]Bancos Múltiples'!#REF!</definedName>
    <definedName name="XA964.00" localSheetId="1">'[1]Bancos Múltiples'!#REF!</definedName>
    <definedName name="XA964.00" localSheetId="2">'[1]Bancos Múltiples'!#REF!</definedName>
    <definedName name="XA964.00" localSheetId="28">'[1]Bancos Múltiples'!#REF!</definedName>
    <definedName name="XA964.00" localSheetId="29">'[1]Bancos Múltiples'!#REF!</definedName>
    <definedName name="XA964.00" localSheetId="3">'[1]Bancos Múltiples'!#REF!</definedName>
    <definedName name="XA964.00" localSheetId="4">'[1]Bancos Múltiples'!#REF!</definedName>
    <definedName name="XA964.00" localSheetId="43">'[1]Bancos Múltiples'!#REF!</definedName>
    <definedName name="XA964.00" localSheetId="44">'[1]Bancos Múltiples'!#REF!</definedName>
    <definedName name="XA964.00" localSheetId="52">'[1]Bancos Múltiples'!#REF!</definedName>
    <definedName name="XA964.00" localSheetId="5">'[1]Bancos Múltiples'!#REF!</definedName>
    <definedName name="XA964.00" localSheetId="53">'[1]Bancos Múltiples'!#REF!</definedName>
    <definedName name="XA964.00" localSheetId="64">'[1]Bancos Múltiples'!#REF!</definedName>
    <definedName name="XA964.00" localSheetId="65">'[1]Bancos Múltiples'!#REF!</definedName>
    <definedName name="XA964.00" localSheetId="73">'[1]Bancos Múltiples'!#REF!</definedName>
    <definedName name="XA964.00" localSheetId="74">'[1]Bancos Múltiples'!#REF!</definedName>
    <definedName name="XA964.00">'[1]Bancos Múltiples'!#REF!</definedName>
    <definedName name="XA965.00" localSheetId="1">'[1]Bancos Múltiples'!#REF!</definedName>
    <definedName name="XA965.00" localSheetId="2">'[1]Bancos Múltiples'!#REF!</definedName>
    <definedName name="XA965.00" localSheetId="28">'[1]Bancos Múltiples'!#REF!</definedName>
    <definedName name="XA965.00" localSheetId="29">'[1]Bancos Múltiples'!#REF!</definedName>
    <definedName name="XA965.00" localSheetId="3">'[1]Bancos Múltiples'!#REF!</definedName>
    <definedName name="XA965.00" localSheetId="4">'[1]Bancos Múltiples'!#REF!</definedName>
    <definedName name="XA965.00" localSheetId="43">'[1]Bancos Múltiples'!#REF!</definedName>
    <definedName name="XA965.00" localSheetId="44">'[1]Bancos Múltiples'!#REF!</definedName>
    <definedName name="XA965.00" localSheetId="52">'[1]Bancos Múltiples'!#REF!</definedName>
    <definedName name="XA965.00" localSheetId="5">'[1]Bancos Múltiples'!#REF!</definedName>
    <definedName name="XA965.00" localSheetId="53">'[1]Bancos Múltiples'!#REF!</definedName>
    <definedName name="XA965.00" localSheetId="64">'[1]Bancos Múltiples'!#REF!</definedName>
    <definedName name="XA965.00" localSheetId="65">'[1]Bancos Múltiples'!#REF!</definedName>
    <definedName name="XA965.00" localSheetId="73">'[1]Bancos Múltiples'!#REF!</definedName>
    <definedName name="XA965.00" localSheetId="74">'[1]Bancos Múltiples'!#REF!</definedName>
    <definedName name="XA965.00">'[1]Bancos Múltiples'!#REF!</definedName>
    <definedName name="XA966.00" localSheetId="1">'[1]Bancos Múltiples'!#REF!</definedName>
    <definedName name="XA966.00" localSheetId="2">'[1]Bancos Múltiples'!#REF!</definedName>
    <definedName name="XA966.00" localSheetId="28">'[1]Bancos Múltiples'!#REF!</definedName>
    <definedName name="XA966.00" localSheetId="29">'[1]Bancos Múltiples'!#REF!</definedName>
    <definedName name="XA966.00" localSheetId="3">'[1]Bancos Múltiples'!#REF!</definedName>
    <definedName name="XA966.00" localSheetId="4">'[1]Bancos Múltiples'!#REF!</definedName>
    <definedName name="XA966.00" localSheetId="43">'[1]Bancos Múltiples'!#REF!</definedName>
    <definedName name="XA966.00" localSheetId="44">'[1]Bancos Múltiples'!#REF!</definedName>
    <definedName name="XA966.00" localSheetId="52">'[1]Bancos Múltiples'!#REF!</definedName>
    <definedName name="XA966.00" localSheetId="5">'[1]Bancos Múltiples'!#REF!</definedName>
    <definedName name="XA966.00" localSheetId="53">'[1]Bancos Múltiples'!#REF!</definedName>
    <definedName name="XA966.00" localSheetId="64">'[1]Bancos Múltiples'!#REF!</definedName>
    <definedName name="XA966.00" localSheetId="65">'[1]Bancos Múltiples'!#REF!</definedName>
    <definedName name="XA966.00" localSheetId="73">'[1]Bancos Múltiples'!#REF!</definedName>
    <definedName name="XA966.00" localSheetId="74">'[1]Bancos Múltiples'!#REF!</definedName>
    <definedName name="XA966.00">'[1]Bancos Múltiples'!#REF!</definedName>
    <definedName name="XA967.00" localSheetId="1">'[1]Bancos Múltiples'!#REF!</definedName>
    <definedName name="XA967.00" localSheetId="2">'[1]Bancos Múltiples'!#REF!</definedName>
    <definedName name="XA967.00" localSheetId="28">'[1]Bancos Múltiples'!#REF!</definedName>
    <definedName name="XA967.00" localSheetId="29">'[1]Bancos Múltiples'!#REF!</definedName>
    <definedName name="XA967.00" localSheetId="3">'[1]Bancos Múltiples'!#REF!</definedName>
    <definedName name="XA967.00" localSheetId="4">'[1]Bancos Múltiples'!#REF!</definedName>
    <definedName name="XA967.00" localSheetId="43">'[1]Bancos Múltiples'!#REF!</definedName>
    <definedName name="XA967.00" localSheetId="44">'[1]Bancos Múltiples'!#REF!</definedName>
    <definedName name="XA967.00" localSheetId="52">'[1]Bancos Múltiples'!#REF!</definedName>
    <definedName name="XA967.00" localSheetId="5">'[1]Bancos Múltiples'!#REF!</definedName>
    <definedName name="XA967.00" localSheetId="53">'[1]Bancos Múltiples'!#REF!</definedName>
    <definedName name="XA967.00" localSheetId="64">'[1]Bancos Múltiples'!#REF!</definedName>
    <definedName name="XA967.00" localSheetId="65">'[1]Bancos Múltiples'!#REF!</definedName>
    <definedName name="XA967.00" localSheetId="73">'[1]Bancos Múltiples'!#REF!</definedName>
    <definedName name="XA967.00" localSheetId="74">'[1]Bancos Múltiples'!#REF!</definedName>
    <definedName name="XA967.00">'[1]Bancos Múltiples'!#REF!</definedName>
    <definedName name="XA968.00" localSheetId="1">'[1]Bancos Múltiples'!#REF!</definedName>
    <definedName name="XA968.00" localSheetId="2">'[1]Bancos Múltiples'!#REF!</definedName>
    <definedName name="XA968.00" localSheetId="28">'[1]Bancos Múltiples'!#REF!</definedName>
    <definedName name="XA968.00" localSheetId="29">'[1]Bancos Múltiples'!#REF!</definedName>
    <definedName name="XA968.00" localSheetId="3">'[1]Bancos Múltiples'!#REF!</definedName>
    <definedName name="XA968.00" localSheetId="4">'[1]Bancos Múltiples'!#REF!</definedName>
    <definedName name="XA968.00" localSheetId="43">'[1]Bancos Múltiples'!#REF!</definedName>
    <definedName name="XA968.00" localSheetId="44">'[1]Bancos Múltiples'!#REF!</definedName>
    <definedName name="XA968.00" localSheetId="52">'[1]Bancos Múltiples'!#REF!</definedName>
    <definedName name="XA968.00" localSheetId="5">'[1]Bancos Múltiples'!#REF!</definedName>
    <definedName name="XA968.00" localSheetId="53">'[1]Bancos Múltiples'!#REF!</definedName>
    <definedName name="XA968.00" localSheetId="64">'[1]Bancos Múltiples'!#REF!</definedName>
    <definedName name="XA968.00" localSheetId="65">'[1]Bancos Múltiples'!#REF!</definedName>
    <definedName name="XA968.00" localSheetId="73">'[1]Bancos Múltiples'!#REF!</definedName>
    <definedName name="XA968.00" localSheetId="74">'[1]Bancos Múltiples'!#REF!</definedName>
    <definedName name="XA968.00">'[1]Bancos Múltiples'!#REF!</definedName>
    <definedName name="XA969.00" localSheetId="1">'[1]Bancos Múltiples'!#REF!</definedName>
    <definedName name="XA969.00" localSheetId="2">'[1]Bancos Múltiples'!#REF!</definedName>
    <definedName name="XA969.00" localSheetId="28">'[1]Bancos Múltiples'!#REF!</definedName>
    <definedName name="XA969.00" localSheetId="29">'[1]Bancos Múltiples'!#REF!</definedName>
    <definedName name="XA969.00" localSheetId="3">'[1]Bancos Múltiples'!#REF!</definedName>
    <definedName name="XA969.00" localSheetId="4">'[1]Bancos Múltiples'!#REF!</definedName>
    <definedName name="XA969.00" localSheetId="43">'[1]Bancos Múltiples'!#REF!</definedName>
    <definedName name="XA969.00" localSheetId="44">'[1]Bancos Múltiples'!#REF!</definedName>
    <definedName name="XA969.00" localSheetId="52">'[1]Bancos Múltiples'!#REF!</definedName>
    <definedName name="XA969.00" localSheetId="5">'[1]Bancos Múltiples'!#REF!</definedName>
    <definedName name="XA969.00" localSheetId="53">'[1]Bancos Múltiples'!#REF!</definedName>
    <definedName name="XA969.00" localSheetId="64">'[1]Bancos Múltiples'!#REF!</definedName>
    <definedName name="XA969.00" localSheetId="65">'[1]Bancos Múltiples'!#REF!</definedName>
    <definedName name="XA969.00" localSheetId="73">'[1]Bancos Múltiples'!#REF!</definedName>
    <definedName name="XA969.00" localSheetId="74">'[1]Bancos Múltiples'!#REF!</definedName>
    <definedName name="XA969.00">'[1]Bancos Múltiples'!#REF!</definedName>
    <definedName name="XA970.00" localSheetId="1">'[1]Bancos Múltiples'!#REF!</definedName>
    <definedName name="XA970.00" localSheetId="2">'[1]Bancos Múltiples'!#REF!</definedName>
    <definedName name="XA970.00" localSheetId="28">'[1]Bancos Múltiples'!#REF!</definedName>
    <definedName name="XA970.00" localSheetId="29">'[1]Bancos Múltiples'!#REF!</definedName>
    <definedName name="XA970.00" localSheetId="3">'[1]Bancos Múltiples'!#REF!</definedName>
    <definedName name="XA970.00" localSheetId="4">'[1]Bancos Múltiples'!#REF!</definedName>
    <definedName name="XA970.00" localSheetId="43">'[1]Bancos Múltiples'!#REF!</definedName>
    <definedName name="XA970.00" localSheetId="44">'[1]Bancos Múltiples'!#REF!</definedName>
    <definedName name="XA970.00" localSheetId="52">'[1]Bancos Múltiples'!#REF!</definedName>
    <definedName name="XA970.00" localSheetId="5">'[1]Bancos Múltiples'!#REF!</definedName>
    <definedName name="XA970.00" localSheetId="53">'[1]Bancos Múltiples'!#REF!</definedName>
    <definedName name="XA970.00" localSheetId="64">'[1]Bancos Múltiples'!#REF!</definedName>
    <definedName name="XA970.00" localSheetId="65">'[1]Bancos Múltiples'!#REF!</definedName>
    <definedName name="XA970.00" localSheetId="73">'[1]Bancos Múltiples'!#REF!</definedName>
    <definedName name="XA970.00" localSheetId="74">'[1]Bancos Múltiples'!#REF!</definedName>
    <definedName name="XA970.00">'[1]Bancos Múltiples'!#REF!</definedName>
    <definedName name="XA971.00" localSheetId="1">'[1]Bancos Múltiples'!#REF!</definedName>
    <definedName name="XA971.00" localSheetId="2">'[1]Bancos Múltiples'!#REF!</definedName>
    <definedName name="XA971.00" localSheetId="28">'[1]Bancos Múltiples'!#REF!</definedName>
    <definedName name="XA971.00" localSheetId="29">'[1]Bancos Múltiples'!#REF!</definedName>
    <definedName name="XA971.00" localSheetId="3">'[1]Bancos Múltiples'!#REF!</definedName>
    <definedName name="XA971.00" localSheetId="4">'[1]Bancos Múltiples'!#REF!</definedName>
    <definedName name="XA971.00" localSheetId="43">'[1]Bancos Múltiples'!#REF!</definedName>
    <definedName name="XA971.00" localSheetId="44">'[1]Bancos Múltiples'!#REF!</definedName>
    <definedName name="XA971.00" localSheetId="52">'[1]Bancos Múltiples'!#REF!</definedName>
    <definedName name="XA971.00" localSheetId="5">'[1]Bancos Múltiples'!#REF!</definedName>
    <definedName name="XA971.00" localSheetId="53">'[1]Bancos Múltiples'!#REF!</definedName>
    <definedName name="XA971.00" localSheetId="64">'[1]Bancos Múltiples'!#REF!</definedName>
    <definedName name="XA971.00" localSheetId="65">'[1]Bancos Múltiples'!#REF!</definedName>
    <definedName name="XA971.00" localSheetId="73">'[1]Bancos Múltiples'!#REF!</definedName>
    <definedName name="XA971.00" localSheetId="74">'[1]Bancos Múltiples'!#REF!</definedName>
    <definedName name="XA971.00">'[1]Bancos Múltiples'!#REF!</definedName>
    <definedName name="XA972.00" localSheetId="1">'[1]Bancos Múltiples'!#REF!</definedName>
    <definedName name="XA972.00" localSheetId="2">'[1]Bancos Múltiples'!#REF!</definedName>
    <definedName name="XA972.00" localSheetId="28">'[1]Bancos Múltiples'!#REF!</definedName>
    <definedName name="XA972.00" localSheetId="29">'[1]Bancos Múltiples'!#REF!</definedName>
    <definedName name="XA972.00" localSheetId="3">'[1]Bancos Múltiples'!#REF!</definedName>
    <definedName name="XA972.00" localSheetId="4">'[1]Bancos Múltiples'!#REF!</definedName>
    <definedName name="XA972.00" localSheetId="43">'[1]Bancos Múltiples'!#REF!</definedName>
    <definedName name="XA972.00" localSheetId="44">'[1]Bancos Múltiples'!#REF!</definedName>
    <definedName name="XA972.00" localSheetId="52">'[1]Bancos Múltiples'!#REF!</definedName>
    <definedName name="XA972.00" localSheetId="5">'[1]Bancos Múltiples'!#REF!</definedName>
    <definedName name="XA972.00" localSheetId="53">'[1]Bancos Múltiples'!#REF!</definedName>
    <definedName name="XA972.00" localSheetId="64">'[1]Bancos Múltiples'!#REF!</definedName>
    <definedName name="XA972.00" localSheetId="65">'[1]Bancos Múltiples'!#REF!</definedName>
    <definedName name="XA972.00" localSheetId="73">'[1]Bancos Múltiples'!#REF!</definedName>
    <definedName name="XA972.00" localSheetId="74">'[1]Bancos Múltiples'!#REF!</definedName>
    <definedName name="XA972.00">'[1]Bancos Múltiples'!#REF!</definedName>
    <definedName name="XA973.00" localSheetId="1">'[1]Bancos Múltiples'!#REF!</definedName>
    <definedName name="XA973.00" localSheetId="2">'[1]Bancos Múltiples'!#REF!</definedName>
    <definedName name="XA973.00" localSheetId="28">'[1]Bancos Múltiples'!#REF!</definedName>
    <definedName name="XA973.00" localSheetId="29">'[1]Bancos Múltiples'!#REF!</definedName>
    <definedName name="XA973.00" localSheetId="3">'[1]Bancos Múltiples'!#REF!</definedName>
    <definedName name="XA973.00" localSheetId="4">'[1]Bancos Múltiples'!#REF!</definedName>
    <definedName name="XA973.00" localSheetId="43">'[1]Bancos Múltiples'!#REF!</definedName>
    <definedName name="XA973.00" localSheetId="44">'[1]Bancos Múltiples'!#REF!</definedName>
    <definedName name="XA973.00" localSheetId="52">'[1]Bancos Múltiples'!#REF!</definedName>
    <definedName name="XA973.00" localSheetId="5">'[1]Bancos Múltiples'!#REF!</definedName>
    <definedName name="XA973.00" localSheetId="53">'[1]Bancos Múltiples'!#REF!</definedName>
    <definedName name="XA973.00" localSheetId="64">'[1]Bancos Múltiples'!#REF!</definedName>
    <definedName name="XA973.00" localSheetId="65">'[1]Bancos Múltiples'!#REF!</definedName>
    <definedName name="XA973.00" localSheetId="73">'[1]Bancos Múltiples'!#REF!</definedName>
    <definedName name="XA973.00" localSheetId="74">'[1]Bancos Múltiples'!#REF!</definedName>
    <definedName name="XA973.00">'[1]Bancos Múltiples'!#REF!</definedName>
    <definedName name="XA974.00" localSheetId="1">'[1]Bancos Múltiples'!#REF!</definedName>
    <definedName name="XA974.00" localSheetId="2">'[1]Bancos Múltiples'!#REF!</definedName>
    <definedName name="XA974.00" localSheetId="28">'[1]Bancos Múltiples'!#REF!</definedName>
    <definedName name="XA974.00" localSheetId="29">'[1]Bancos Múltiples'!#REF!</definedName>
    <definedName name="XA974.00" localSheetId="3">'[1]Bancos Múltiples'!#REF!</definedName>
    <definedName name="XA974.00" localSheetId="4">'[1]Bancos Múltiples'!#REF!</definedName>
    <definedName name="XA974.00" localSheetId="43">'[1]Bancos Múltiples'!#REF!</definedName>
    <definedName name="XA974.00" localSheetId="44">'[1]Bancos Múltiples'!#REF!</definedName>
    <definedName name="XA974.00" localSheetId="52">'[1]Bancos Múltiples'!#REF!</definedName>
    <definedName name="XA974.00" localSheetId="5">'[1]Bancos Múltiples'!#REF!</definedName>
    <definedName name="XA974.00" localSheetId="53">'[1]Bancos Múltiples'!#REF!</definedName>
    <definedName name="XA974.00" localSheetId="64">'[1]Bancos Múltiples'!#REF!</definedName>
    <definedName name="XA974.00" localSheetId="65">'[1]Bancos Múltiples'!#REF!</definedName>
    <definedName name="XA974.00" localSheetId="73">'[1]Bancos Múltiples'!#REF!</definedName>
    <definedName name="XA974.00" localSheetId="74">'[1]Bancos Múltiples'!#REF!</definedName>
    <definedName name="XA974.00">'[1]Bancos Múltiples'!#REF!</definedName>
    <definedName name="XA980.00" localSheetId="1">'[1]Bancos Múltiples'!#REF!</definedName>
    <definedName name="XA980.00" localSheetId="2">'[1]Bancos Múltiples'!#REF!</definedName>
    <definedName name="XA980.00" localSheetId="28">'[1]Bancos Múltiples'!#REF!</definedName>
    <definedName name="XA980.00" localSheetId="29">'[1]Bancos Múltiples'!#REF!</definedName>
    <definedName name="XA980.00" localSheetId="3">'[1]Bancos Múltiples'!#REF!</definedName>
    <definedName name="XA980.00" localSheetId="4">'[1]Bancos Múltiples'!#REF!</definedName>
    <definedName name="XA980.00" localSheetId="43">'[1]Bancos Múltiples'!#REF!</definedName>
    <definedName name="XA980.00" localSheetId="44">'[1]Bancos Múltiples'!#REF!</definedName>
    <definedName name="XA980.00" localSheetId="52">'[1]Bancos Múltiples'!#REF!</definedName>
    <definedName name="XA980.00" localSheetId="5">'[1]Bancos Múltiples'!#REF!</definedName>
    <definedName name="XA980.00" localSheetId="53">'[1]Bancos Múltiples'!#REF!</definedName>
    <definedName name="XA980.00" localSheetId="64">'[1]Bancos Múltiples'!#REF!</definedName>
    <definedName name="XA980.00" localSheetId="65">'[1]Bancos Múltiples'!#REF!</definedName>
    <definedName name="XA980.00" localSheetId="73">'[1]Bancos Múltiples'!#REF!</definedName>
    <definedName name="XA980.00" localSheetId="74">'[1]Bancos Múltiples'!#REF!</definedName>
    <definedName name="XA980.00">'[1]Bancos Múltiples'!#REF!</definedName>
    <definedName name="XA981.00" localSheetId="1">'[1]Bancos Múltiples'!#REF!</definedName>
    <definedName name="XA981.00" localSheetId="2">'[1]Bancos Múltiples'!#REF!</definedName>
    <definedName name="XA981.00" localSheetId="28">'[1]Bancos Múltiples'!#REF!</definedName>
    <definedName name="XA981.00" localSheetId="29">'[1]Bancos Múltiples'!#REF!</definedName>
    <definedName name="XA981.00" localSheetId="3">'[1]Bancos Múltiples'!#REF!</definedName>
    <definedName name="XA981.00" localSheetId="4">'[1]Bancos Múltiples'!#REF!</definedName>
    <definedName name="XA981.00" localSheetId="43">'[1]Bancos Múltiples'!#REF!</definedName>
    <definedName name="XA981.00" localSheetId="44">'[1]Bancos Múltiples'!#REF!</definedName>
    <definedName name="XA981.00" localSheetId="52">'[1]Bancos Múltiples'!#REF!</definedName>
    <definedName name="XA981.00" localSheetId="5">'[1]Bancos Múltiples'!#REF!</definedName>
    <definedName name="XA981.00" localSheetId="53">'[1]Bancos Múltiples'!#REF!</definedName>
    <definedName name="XA981.00" localSheetId="64">'[1]Bancos Múltiples'!#REF!</definedName>
    <definedName name="XA981.00" localSheetId="65">'[1]Bancos Múltiples'!#REF!</definedName>
    <definedName name="XA981.00" localSheetId="73">'[1]Bancos Múltiples'!#REF!</definedName>
    <definedName name="XA981.00" localSheetId="74">'[1]Bancos Múltiples'!#REF!</definedName>
    <definedName name="XA981.00">'[1]Bancos Múltiples'!#REF!</definedName>
    <definedName name="XAFB" localSheetId="1">'[1]Bancos Múltiples'!#REF!</definedName>
    <definedName name="XAFB" localSheetId="2">'[1]Bancos Múltiples'!#REF!</definedName>
    <definedName name="XAFB" localSheetId="28">'[1]Bancos Múltiples'!#REF!</definedName>
    <definedName name="XAFB" localSheetId="29">'[1]Bancos Múltiples'!#REF!</definedName>
    <definedName name="XAFB" localSheetId="3">'[1]Bancos Múltiples'!#REF!</definedName>
    <definedName name="XAFB" localSheetId="4">'[1]Bancos Múltiples'!#REF!</definedName>
    <definedName name="XAFB" localSheetId="43">'[1]Bancos Múltiples'!#REF!</definedName>
    <definedName name="XAFB" localSheetId="44">'[1]Bancos Múltiples'!#REF!</definedName>
    <definedName name="XAFB" localSheetId="52">'[1]Bancos Múltiples'!#REF!</definedName>
    <definedName name="XAFB" localSheetId="5">'[1]Bancos Múltiples'!#REF!</definedName>
    <definedName name="XAFB" localSheetId="53">'[1]Bancos Múltiples'!#REF!</definedName>
    <definedName name="XAFB" localSheetId="64">'[1]Bancos Múltiples'!#REF!</definedName>
    <definedName name="XAFB" localSheetId="65">'[1]Bancos Múltiples'!#REF!</definedName>
    <definedName name="XAFB" localSheetId="73">'[1]Bancos Múltiples'!#REF!</definedName>
    <definedName name="XAFB" localSheetId="74">'[1]Bancos Múltiples'!#REF!</definedName>
    <definedName name="XAFB">'[1]Bancos Múltiples'!#REF!</definedName>
    <definedName name="XARFAI" localSheetId="1">'[1]Bancos Múltiples'!#REF!</definedName>
    <definedName name="XARFAI" localSheetId="2">'[1]Bancos Múltiples'!#REF!</definedName>
    <definedName name="XARFAI" localSheetId="28">'[1]Bancos Múltiples'!#REF!</definedName>
    <definedName name="XARFAI" localSheetId="29">'[1]Bancos Múltiples'!#REF!</definedName>
    <definedName name="XARFAI" localSheetId="3">'[1]Bancos Múltiples'!#REF!</definedName>
    <definedName name="XARFAI" localSheetId="4">'[1]Bancos Múltiples'!#REF!</definedName>
    <definedName name="XARFAI" localSheetId="43">'[1]Bancos Múltiples'!#REF!</definedName>
    <definedName name="XARFAI" localSheetId="44">'[1]Bancos Múltiples'!#REF!</definedName>
    <definedName name="XARFAI" localSheetId="52">'[1]Bancos Múltiples'!#REF!</definedName>
    <definedName name="XARFAI" localSheetId="5">'[1]Bancos Múltiples'!#REF!</definedName>
    <definedName name="XARFAI" localSheetId="53">'[1]Bancos Múltiples'!#REF!</definedName>
    <definedName name="XARFAI" localSheetId="64">'[1]Bancos Múltiples'!#REF!</definedName>
    <definedName name="XARFAI" localSheetId="65">'[1]Bancos Múltiples'!#REF!</definedName>
    <definedName name="XARFAI" localSheetId="73">'[1]Bancos Múltiples'!#REF!</definedName>
    <definedName name="XARFAI" localSheetId="74">'[1]Bancos Múltiples'!#REF!</definedName>
    <definedName name="XARFAI">'[1]Bancos Múltiples'!#REF!</definedName>
    <definedName name="XARFDI" localSheetId="1">'[1]Bancos Múltiples'!#REF!</definedName>
    <definedName name="XARFDI" localSheetId="2">'[1]Bancos Múltiples'!#REF!</definedName>
    <definedName name="XARFDI" localSheetId="28">'[1]Bancos Múltiples'!#REF!</definedName>
    <definedName name="XARFDI" localSheetId="29">'[1]Bancos Múltiples'!#REF!</definedName>
    <definedName name="XARFDI" localSheetId="3">'[1]Bancos Múltiples'!#REF!</definedName>
    <definedName name="XARFDI" localSheetId="4">'[1]Bancos Múltiples'!#REF!</definedName>
    <definedName name="XARFDI" localSheetId="43">'[1]Bancos Múltiples'!#REF!</definedName>
    <definedName name="XARFDI" localSheetId="44">'[1]Bancos Múltiples'!#REF!</definedName>
    <definedName name="XARFDI" localSheetId="52">'[1]Bancos Múltiples'!#REF!</definedName>
    <definedName name="XARFDI" localSheetId="5">'[1]Bancos Múltiples'!#REF!</definedName>
    <definedName name="XARFDI" localSheetId="53">'[1]Bancos Múltiples'!#REF!</definedName>
    <definedName name="XARFDI" localSheetId="64">'[1]Bancos Múltiples'!#REF!</definedName>
    <definedName name="XARFDI" localSheetId="65">'[1]Bancos Múltiples'!#REF!</definedName>
    <definedName name="XARFDI" localSheetId="73">'[1]Bancos Múltiples'!#REF!</definedName>
    <definedName name="XARFDI" localSheetId="74">'[1]Bancos Múltiples'!#REF!</definedName>
    <definedName name="XARFDI">'[1]Bancos Múltiples'!#REF!</definedName>
    <definedName name="XARG" localSheetId="1">'[1]Bancos Múltiples'!#REF!</definedName>
    <definedName name="XARG" localSheetId="2">'[1]Bancos Múltiples'!#REF!</definedName>
    <definedName name="XARG" localSheetId="28">'[1]Bancos Múltiples'!#REF!</definedName>
    <definedName name="XARG" localSheetId="29">'[1]Bancos Múltiples'!#REF!</definedName>
    <definedName name="XARG" localSheetId="3">'[1]Bancos Múltiples'!#REF!</definedName>
    <definedName name="XARG" localSheetId="4">'[1]Bancos Múltiples'!#REF!</definedName>
    <definedName name="XARG" localSheetId="43">'[1]Bancos Múltiples'!#REF!</definedName>
    <definedName name="XARG" localSheetId="44">'[1]Bancos Múltiples'!#REF!</definedName>
    <definedName name="XARG" localSheetId="52">'[1]Bancos Múltiples'!#REF!</definedName>
    <definedName name="XARG" localSheetId="5">'[1]Bancos Múltiples'!#REF!</definedName>
    <definedName name="XARG" localSheetId="53">'[1]Bancos Múltiples'!#REF!</definedName>
    <definedName name="XARG" localSheetId="64">'[1]Bancos Múltiples'!#REF!</definedName>
    <definedName name="XARG" localSheetId="65">'[1]Bancos Múltiples'!#REF!</definedName>
    <definedName name="XARG" localSheetId="73">'[1]Bancos Múltiples'!#REF!</definedName>
    <definedName name="XARG" localSheetId="74">'[1]Bancos Múltiples'!#REF!</definedName>
    <definedName name="XARG">'[1]Bancos Múltiples'!#REF!</definedName>
    <definedName name="XARNE" localSheetId="1">'[1]Bancos Múltiples'!#REF!</definedName>
    <definedName name="XARNE" localSheetId="2">'[1]Bancos Múltiples'!#REF!</definedName>
    <definedName name="XARNE" localSheetId="28">'[1]Bancos Múltiples'!#REF!</definedName>
    <definedName name="XARNE" localSheetId="29">'[1]Bancos Múltiples'!#REF!</definedName>
    <definedName name="XARNE" localSheetId="3">'[1]Bancos Múltiples'!#REF!</definedName>
    <definedName name="XARNE" localSheetId="4">'[1]Bancos Múltiples'!#REF!</definedName>
    <definedName name="XARNE" localSheetId="43">'[1]Bancos Múltiples'!#REF!</definedName>
    <definedName name="XARNE" localSheetId="44">'[1]Bancos Múltiples'!#REF!</definedName>
    <definedName name="XARNE" localSheetId="52">'[1]Bancos Múltiples'!#REF!</definedName>
    <definedName name="XARNE" localSheetId="5">'[1]Bancos Múltiples'!#REF!</definedName>
    <definedName name="XARNE" localSheetId="53">'[1]Bancos Múltiples'!#REF!</definedName>
    <definedName name="XARNE" localSheetId="64">'[1]Bancos Múltiples'!#REF!</definedName>
    <definedName name="XARNE" localSheetId="65">'[1]Bancos Múltiples'!#REF!</definedName>
    <definedName name="XARNE" localSheetId="73">'[1]Bancos Múltiples'!#REF!</definedName>
    <definedName name="XARNE" localSheetId="74">'[1]Bancos Múltiples'!#REF!</definedName>
    <definedName name="XARNE">'[1]Bancos Múltiples'!#REF!</definedName>
    <definedName name="XAROB" localSheetId="1">'[1]Bancos Múltiples'!#REF!</definedName>
    <definedName name="XAROB" localSheetId="2">'[1]Bancos Múltiples'!#REF!</definedName>
    <definedName name="XAROB" localSheetId="28">'[1]Bancos Múltiples'!#REF!</definedName>
    <definedName name="XAROB" localSheetId="29">'[1]Bancos Múltiples'!#REF!</definedName>
    <definedName name="XAROB" localSheetId="3">'[1]Bancos Múltiples'!#REF!</definedName>
    <definedName name="XAROB" localSheetId="4">'[1]Bancos Múltiples'!#REF!</definedName>
    <definedName name="XAROB" localSheetId="43">'[1]Bancos Múltiples'!#REF!</definedName>
    <definedName name="XAROB" localSheetId="44">'[1]Bancos Múltiples'!#REF!</definedName>
    <definedName name="XAROB" localSheetId="52">'[1]Bancos Múltiples'!#REF!</definedName>
    <definedName name="XAROB" localSheetId="5">'[1]Bancos Múltiples'!#REF!</definedName>
    <definedName name="XAROB" localSheetId="53">'[1]Bancos Múltiples'!#REF!</definedName>
    <definedName name="XAROB" localSheetId="64">'[1]Bancos Múltiples'!#REF!</definedName>
    <definedName name="XAROB" localSheetId="65">'[1]Bancos Múltiples'!#REF!</definedName>
    <definedName name="XAROB" localSheetId="73">'[1]Bancos Múltiples'!#REF!</definedName>
    <definedName name="XAROB" localSheetId="74">'[1]Bancos Múltiples'!#REF!</definedName>
    <definedName name="XAROB">'[1]Bancos Múltiples'!#REF!</definedName>
    <definedName name="XARONAIUE" localSheetId="1">'[1]Bancos Múltiples'!#REF!</definedName>
    <definedName name="XARONAIUE" localSheetId="2">'[1]Bancos Múltiples'!#REF!</definedName>
    <definedName name="XARONAIUE" localSheetId="28">'[1]Bancos Múltiples'!#REF!</definedName>
    <definedName name="XARONAIUE" localSheetId="29">'[1]Bancos Múltiples'!#REF!</definedName>
    <definedName name="XARONAIUE" localSheetId="3">'[1]Bancos Múltiples'!#REF!</definedName>
    <definedName name="XARONAIUE" localSheetId="4">'[1]Bancos Múltiples'!#REF!</definedName>
    <definedName name="XARONAIUE" localSheetId="43">'[1]Bancos Múltiples'!#REF!</definedName>
    <definedName name="XARONAIUE" localSheetId="44">'[1]Bancos Múltiples'!#REF!</definedName>
    <definedName name="XARONAIUE" localSheetId="52">'[1]Bancos Múltiples'!#REF!</definedName>
    <definedName name="XARONAIUE" localSheetId="5">'[1]Bancos Múltiples'!#REF!</definedName>
    <definedName name="XARONAIUE" localSheetId="53">'[1]Bancos Múltiples'!#REF!</definedName>
    <definedName name="XARONAIUE" localSheetId="64">'[1]Bancos Múltiples'!#REF!</definedName>
    <definedName name="XARONAIUE" localSheetId="65">'[1]Bancos Múltiples'!#REF!</definedName>
    <definedName name="XARONAIUE" localSheetId="73">'[1]Bancos Múltiples'!#REF!</definedName>
    <definedName name="XARONAIUE" localSheetId="74">'[1]Bancos Múltiples'!#REF!</definedName>
    <definedName name="XARONAIUE">'[1]Bancos Múltiples'!#REF!</definedName>
    <definedName name="XARONDIUE" localSheetId="1">'[1]Bancos Múltiples'!#REF!</definedName>
    <definedName name="XARONDIUE" localSheetId="2">'[1]Bancos Múltiples'!#REF!</definedName>
    <definedName name="XARONDIUE" localSheetId="28">'[1]Bancos Múltiples'!#REF!</definedName>
    <definedName name="XARONDIUE" localSheetId="29">'[1]Bancos Múltiples'!#REF!</definedName>
    <definedName name="XARONDIUE" localSheetId="3">'[1]Bancos Múltiples'!#REF!</definedName>
    <definedName name="XARONDIUE" localSheetId="4">'[1]Bancos Múltiples'!#REF!</definedName>
    <definedName name="XARONDIUE" localSheetId="43">'[1]Bancos Múltiples'!#REF!</definedName>
    <definedName name="XARONDIUE" localSheetId="44">'[1]Bancos Múltiples'!#REF!</definedName>
    <definedName name="XARONDIUE" localSheetId="52">'[1]Bancos Múltiples'!#REF!</definedName>
    <definedName name="XARONDIUE" localSheetId="5">'[1]Bancos Múltiples'!#REF!</definedName>
    <definedName name="XARONDIUE" localSheetId="53">'[1]Bancos Múltiples'!#REF!</definedName>
    <definedName name="XARONDIUE" localSheetId="64">'[1]Bancos Múltiples'!#REF!</definedName>
    <definedName name="XARONDIUE" localSheetId="65">'[1]Bancos Múltiples'!#REF!</definedName>
    <definedName name="XARONDIUE" localSheetId="73">'[1]Bancos Múltiples'!#REF!</definedName>
    <definedName name="XARONDIUE" localSheetId="74">'[1]Bancos Múltiples'!#REF!</definedName>
    <definedName name="XARONDIUE">'[1]Bancos Múltiples'!#REF!</definedName>
    <definedName name="XATP_P" localSheetId="1">'[1]Bancos Múltiples'!#REF!</definedName>
    <definedName name="XATP_P" localSheetId="2">'[1]Bancos Múltiples'!#REF!</definedName>
    <definedName name="XATP_P" localSheetId="28">'[1]Bancos Múltiples'!#REF!</definedName>
    <definedName name="XATP_P" localSheetId="29">'[1]Bancos Múltiples'!#REF!</definedName>
    <definedName name="XATP_P" localSheetId="3">'[1]Bancos Múltiples'!#REF!</definedName>
    <definedName name="XATP_P" localSheetId="4">'[1]Bancos Múltiples'!#REF!</definedName>
    <definedName name="XATP_P" localSheetId="43">'[1]Bancos Múltiples'!#REF!</definedName>
    <definedName name="XATP_P" localSheetId="44">'[1]Bancos Múltiples'!#REF!</definedName>
    <definedName name="XATP_P" localSheetId="52">'[1]Bancos Múltiples'!#REF!</definedName>
    <definedName name="XATP_P" localSheetId="5">'[1]Bancos Múltiples'!#REF!</definedName>
    <definedName name="XATP_P" localSheetId="53">'[1]Bancos Múltiples'!#REF!</definedName>
    <definedName name="XATP_P" localSheetId="64">'[1]Bancos Múltiples'!#REF!</definedName>
    <definedName name="XATP_P" localSheetId="65">'[1]Bancos Múltiples'!#REF!</definedName>
    <definedName name="XATP_P" localSheetId="73">'[1]Bancos Múltiples'!#REF!</definedName>
    <definedName name="XATP_P" localSheetId="74">'[1]Bancos Múltiples'!#REF!</definedName>
    <definedName name="XATP_P">'[1]Bancos Múltiples'!#REF!</definedName>
    <definedName name="Z" localSheetId="1">'[1]Bancos Múltiples'!#REF!</definedName>
    <definedName name="Z" localSheetId="2">'[1]Bancos Múltiples'!#REF!</definedName>
    <definedName name="Z" localSheetId="28">'[1]Bancos Múltiples'!#REF!</definedName>
    <definedName name="Z" localSheetId="29">'[1]Bancos Múltiples'!#REF!</definedName>
    <definedName name="Z" localSheetId="3">'[1]Bancos Múltiples'!#REF!</definedName>
    <definedName name="Z" localSheetId="4">'[1]Bancos Múltiples'!#REF!</definedName>
    <definedName name="Z" localSheetId="43">'[1]Bancos Múltiples'!#REF!</definedName>
    <definedName name="Z" localSheetId="44">'[1]Bancos Múltiples'!#REF!</definedName>
    <definedName name="Z" localSheetId="52">'[1]Bancos Múltiples'!#REF!</definedName>
    <definedName name="Z" localSheetId="5">'[1]Bancos Múltiples'!#REF!</definedName>
    <definedName name="Z" localSheetId="53">'[1]Bancos Múltiples'!#REF!</definedName>
    <definedName name="Z" localSheetId="64">'[1]Bancos Múltiples'!#REF!</definedName>
    <definedName name="Z" localSheetId="65">'[1]Bancos Múltiples'!#REF!</definedName>
    <definedName name="Z" localSheetId="73">'[1]Bancos Múltiples'!#REF!</definedName>
    <definedName name="Z" localSheetId="74">'[1]Bancos Múltiples'!#REF!</definedName>
    <definedName name="Z">'[1]Bancos Múltiples'!#REF!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239" l="1"/>
  <c r="L5" i="239"/>
  <c r="I5" i="239"/>
  <c r="F5" i="239"/>
  <c r="C5" i="239"/>
  <c r="O5" i="238"/>
  <c r="L5" i="238"/>
  <c r="I5" i="238"/>
  <c r="F5" i="238"/>
  <c r="C5" i="238"/>
  <c r="C168" i="237"/>
  <c r="D166" i="237" s="1"/>
  <c r="B168" i="237"/>
  <c r="D167" i="237"/>
  <c r="D160" i="237"/>
  <c r="D159" i="237"/>
  <c r="C151" i="237"/>
  <c r="D150" i="237" s="1"/>
  <c r="B151" i="237"/>
  <c r="D143" i="237"/>
  <c r="C38" i="237"/>
  <c r="D38" i="237" s="1"/>
  <c r="B38" i="237"/>
  <c r="D37" i="237"/>
  <c r="D36" i="237"/>
  <c r="D35" i="237"/>
  <c r="D34" i="237"/>
  <c r="D33" i="237"/>
  <c r="D32" i="237"/>
  <c r="D31" i="237"/>
  <c r="D30" i="237"/>
  <c r="D29" i="237"/>
  <c r="D28" i="237"/>
  <c r="D27" i="237"/>
  <c r="D26" i="237"/>
  <c r="D25" i="237"/>
  <c r="D24" i="237"/>
  <c r="D21" i="237"/>
  <c r="D20" i="237"/>
  <c r="D19" i="237"/>
  <c r="D18" i="237"/>
  <c r="D17" i="237"/>
  <c r="D16" i="237"/>
  <c r="D15" i="237"/>
  <c r="D14" i="237"/>
  <c r="D13" i="237"/>
  <c r="D12" i="237"/>
  <c r="D11" i="237"/>
  <c r="D10" i="237"/>
  <c r="D9" i="237"/>
  <c r="D8" i="237"/>
  <c r="D7" i="237"/>
  <c r="D144" i="237" l="1"/>
  <c r="D145" i="237"/>
  <c r="D161" i="237"/>
  <c r="D138" i="237"/>
  <c r="D162" i="237"/>
  <c r="D139" i="237"/>
  <c r="D147" i="237"/>
  <c r="D155" i="237"/>
  <c r="D163" i="237"/>
  <c r="D137" i="237"/>
  <c r="D151" i="237"/>
  <c r="D154" i="237"/>
  <c r="D168" i="237"/>
  <c r="D140" i="237"/>
  <c r="D148" i="237"/>
  <c r="D156" i="237"/>
  <c r="D164" i="237"/>
  <c r="D146" i="237"/>
  <c r="D141" i="237"/>
  <c r="D149" i="237"/>
  <c r="D157" i="237"/>
  <c r="D165" i="237"/>
  <c r="D142" i="237"/>
  <c r="D158" i="237"/>
  <c r="Q74" i="230" l="1"/>
  <c r="P74" i="230"/>
  <c r="O74" i="230"/>
  <c r="N74" i="230"/>
  <c r="M74" i="230"/>
  <c r="L74" i="230"/>
  <c r="K74" i="230"/>
  <c r="J74" i="230"/>
  <c r="I74" i="230"/>
  <c r="H74" i="230"/>
  <c r="G74" i="230"/>
  <c r="F74" i="230"/>
  <c r="E74" i="230"/>
  <c r="D74" i="230"/>
  <c r="C74" i="230"/>
  <c r="B74" i="230"/>
  <c r="Q61" i="230"/>
  <c r="P61" i="230"/>
  <c r="O61" i="230"/>
  <c r="N61" i="230"/>
  <c r="M61" i="230"/>
  <c r="L61" i="230"/>
  <c r="K61" i="230"/>
  <c r="J61" i="230"/>
  <c r="I61" i="230"/>
  <c r="H61" i="230"/>
  <c r="G61" i="230"/>
  <c r="F61" i="230"/>
  <c r="E61" i="230"/>
  <c r="D61" i="230"/>
  <c r="C61" i="230"/>
  <c r="B61" i="230"/>
  <c r="Q15" i="230"/>
  <c r="P15" i="230"/>
  <c r="O15" i="230"/>
  <c r="N15" i="230"/>
  <c r="M15" i="230"/>
  <c r="L15" i="230"/>
  <c r="K15" i="230"/>
  <c r="J15" i="230"/>
  <c r="I15" i="230"/>
  <c r="H15" i="230"/>
  <c r="G15" i="230"/>
  <c r="F15" i="230"/>
  <c r="E15" i="230"/>
  <c r="D15" i="230"/>
  <c r="C15" i="230"/>
  <c r="B15" i="230"/>
  <c r="C211" i="221"/>
  <c r="C212" i="221" s="1"/>
  <c r="B211" i="221"/>
  <c r="D210" i="221"/>
  <c r="D209" i="221"/>
  <c r="D208" i="221"/>
  <c r="D207" i="221"/>
  <c r="D206" i="221"/>
  <c r="D205" i="221"/>
  <c r="E205" i="221" s="1"/>
  <c r="D204" i="221"/>
  <c r="E204" i="221" s="1"/>
  <c r="D203" i="221"/>
  <c r="D202" i="221"/>
  <c r="D201" i="221"/>
  <c r="D200" i="221"/>
  <c r="D199" i="221"/>
  <c r="D211" i="221" s="1"/>
  <c r="D198" i="221"/>
  <c r="D197" i="221"/>
  <c r="E197" i="221" s="1"/>
  <c r="C194" i="221"/>
  <c r="B194" i="221"/>
  <c r="D193" i="221"/>
  <c r="D192" i="221"/>
  <c r="D191" i="221"/>
  <c r="D190" i="221"/>
  <c r="D189" i="221"/>
  <c r="D188" i="221"/>
  <c r="D187" i="221"/>
  <c r="D186" i="221"/>
  <c r="D185" i="221"/>
  <c r="D184" i="221"/>
  <c r="D183" i="221"/>
  <c r="D182" i="221"/>
  <c r="D181" i="221"/>
  <c r="D180" i="221"/>
  <c r="C167" i="221"/>
  <c r="B167" i="221"/>
  <c r="D166" i="221"/>
  <c r="D165" i="221"/>
  <c r="D164" i="221"/>
  <c r="D163" i="221"/>
  <c r="D162" i="221"/>
  <c r="D161" i="221"/>
  <c r="D160" i="221"/>
  <c r="D159" i="221"/>
  <c r="D158" i="221"/>
  <c r="D157" i="221"/>
  <c r="D156" i="221"/>
  <c r="D155" i="221"/>
  <c r="D154" i="221"/>
  <c r="D153" i="221"/>
  <c r="D167" i="221" s="1"/>
  <c r="C150" i="221"/>
  <c r="C151" i="221" s="1"/>
  <c r="B150" i="221"/>
  <c r="D149" i="221"/>
  <c r="D148" i="221"/>
  <c r="D147" i="221"/>
  <c r="D146" i="221"/>
  <c r="D145" i="221"/>
  <c r="E145" i="221" s="1"/>
  <c r="D144" i="221"/>
  <c r="E144" i="221" s="1"/>
  <c r="D143" i="221"/>
  <c r="D142" i="221"/>
  <c r="D141" i="221"/>
  <c r="D140" i="221"/>
  <c r="D139" i="221"/>
  <c r="D138" i="221"/>
  <c r="D150" i="221" s="1"/>
  <c r="D137" i="221"/>
  <c r="E137" i="221" s="1"/>
  <c r="D136" i="221"/>
  <c r="E136" i="221" s="1"/>
  <c r="C124" i="221"/>
  <c r="B124" i="221"/>
  <c r="D123" i="221"/>
  <c r="D122" i="221"/>
  <c r="D121" i="221"/>
  <c r="D120" i="221"/>
  <c r="D119" i="221"/>
  <c r="D118" i="221"/>
  <c r="D117" i="221"/>
  <c r="D116" i="221"/>
  <c r="D115" i="221"/>
  <c r="D114" i="221"/>
  <c r="D113" i="221"/>
  <c r="D112" i="221"/>
  <c r="D111" i="221"/>
  <c r="D110" i="221"/>
  <c r="D124" i="221" s="1"/>
  <c r="C107" i="221"/>
  <c r="B107" i="221"/>
  <c r="D106" i="221"/>
  <c r="D105" i="221"/>
  <c r="D104" i="221"/>
  <c r="D103" i="221"/>
  <c r="D102" i="221"/>
  <c r="D101" i="221"/>
  <c r="D100" i="221"/>
  <c r="D99" i="221"/>
  <c r="D98" i="221"/>
  <c r="D97" i="221"/>
  <c r="D96" i="221"/>
  <c r="D95" i="221"/>
  <c r="D94" i="221"/>
  <c r="D93" i="221"/>
  <c r="C81" i="221"/>
  <c r="B81" i="221"/>
  <c r="D80" i="221"/>
  <c r="D79" i="221"/>
  <c r="D78" i="221"/>
  <c r="D77" i="221"/>
  <c r="D76" i="221"/>
  <c r="D75" i="221"/>
  <c r="D74" i="221"/>
  <c r="D73" i="221"/>
  <c r="D72" i="221"/>
  <c r="D71" i="221"/>
  <c r="D70" i="221"/>
  <c r="D69" i="221"/>
  <c r="D68" i="221"/>
  <c r="D67" i="221"/>
  <c r="C64" i="221"/>
  <c r="B64" i="221"/>
  <c r="D63" i="221"/>
  <c r="D62" i="221"/>
  <c r="D61" i="221"/>
  <c r="D60" i="221"/>
  <c r="D59" i="221"/>
  <c r="D58" i="221"/>
  <c r="D57" i="221"/>
  <c r="E57" i="221" s="1"/>
  <c r="D56" i="221"/>
  <c r="D55" i="221"/>
  <c r="D54" i="221"/>
  <c r="D53" i="221"/>
  <c r="D52" i="221"/>
  <c r="D51" i="221"/>
  <c r="D50" i="221"/>
  <c r="D64" i="221" s="1"/>
  <c r="C38" i="221"/>
  <c r="C39" i="221" s="1"/>
  <c r="B38" i="221"/>
  <c r="D37" i="221"/>
  <c r="D36" i="221"/>
  <c r="D35" i="221"/>
  <c r="D34" i="221"/>
  <c r="D33" i="221"/>
  <c r="D32" i="221"/>
  <c r="E32" i="221" s="1"/>
  <c r="D31" i="221"/>
  <c r="E31" i="221" s="1"/>
  <c r="D30" i="221"/>
  <c r="D29" i="221"/>
  <c r="D28" i="221"/>
  <c r="D27" i="221"/>
  <c r="D26" i="221"/>
  <c r="D38" i="221" s="1"/>
  <c r="D25" i="221"/>
  <c r="D24" i="221"/>
  <c r="E24" i="221" s="1"/>
  <c r="C21" i="221"/>
  <c r="B21" i="221"/>
  <c r="D20" i="221"/>
  <c r="D19" i="221"/>
  <c r="D18" i="221"/>
  <c r="D17" i="221"/>
  <c r="D16" i="221"/>
  <c r="D15" i="221"/>
  <c r="D14" i="221"/>
  <c r="D13" i="221"/>
  <c r="D12" i="221"/>
  <c r="D11" i="221"/>
  <c r="D10" i="221"/>
  <c r="D9" i="221"/>
  <c r="D8" i="221"/>
  <c r="D7" i="221"/>
  <c r="E58" i="221" l="1"/>
  <c r="C168" i="221"/>
  <c r="E167" i="221"/>
  <c r="E164" i="221"/>
  <c r="E160" i="221"/>
  <c r="E156" i="221"/>
  <c r="E165" i="221"/>
  <c r="E161" i="221"/>
  <c r="E153" i="221"/>
  <c r="D168" i="221"/>
  <c r="E157" i="221"/>
  <c r="E154" i="221"/>
  <c r="D39" i="221"/>
  <c r="E25" i="221"/>
  <c r="E33" i="221"/>
  <c r="E38" i="221"/>
  <c r="E37" i="221"/>
  <c r="E29" i="221"/>
  <c r="E52" i="221"/>
  <c r="D212" i="221"/>
  <c r="E202" i="221"/>
  <c r="E206" i="221"/>
  <c r="E198" i="221"/>
  <c r="E211" i="221"/>
  <c r="E210" i="221"/>
  <c r="E35" i="221"/>
  <c r="E61" i="221"/>
  <c r="E208" i="221"/>
  <c r="E28" i="221"/>
  <c r="E54" i="221"/>
  <c r="E122" i="221"/>
  <c r="E201" i="221"/>
  <c r="E72" i="221"/>
  <c r="E123" i="221"/>
  <c r="E149" i="221"/>
  <c r="E158" i="221"/>
  <c r="E166" i="221"/>
  <c r="E74" i="221"/>
  <c r="C82" i="221"/>
  <c r="C108" i="221"/>
  <c r="E64" i="221"/>
  <c r="E63" i="221"/>
  <c r="E55" i="221"/>
  <c r="C65" i="221"/>
  <c r="E51" i="221"/>
  <c r="E59" i="221"/>
  <c r="D65" i="221"/>
  <c r="B65" i="221"/>
  <c r="D125" i="221"/>
  <c r="E124" i="221"/>
  <c r="C125" i="221"/>
  <c r="B125" i="221"/>
  <c r="E118" i="221"/>
  <c r="E162" i="221"/>
  <c r="E34" i="221"/>
  <c r="E60" i="221"/>
  <c r="D151" i="221"/>
  <c r="E143" i="221"/>
  <c r="E150" i="221"/>
  <c r="E147" i="221"/>
  <c r="E139" i="221"/>
  <c r="E146" i="221"/>
  <c r="E155" i="221"/>
  <c r="E163" i="221"/>
  <c r="E207" i="221"/>
  <c r="E27" i="221"/>
  <c r="E53" i="221"/>
  <c r="E200" i="221"/>
  <c r="E36" i="221"/>
  <c r="E62" i="221"/>
  <c r="E79" i="221"/>
  <c r="E140" i="221"/>
  <c r="E148" i="221"/>
  <c r="E209" i="221"/>
  <c r="E98" i="221"/>
  <c r="E141" i="221"/>
  <c r="E30" i="221"/>
  <c r="B39" i="221"/>
  <c r="E56" i="221"/>
  <c r="B108" i="221"/>
  <c r="E142" i="221"/>
  <c r="B151" i="221"/>
  <c r="E159" i="221"/>
  <c r="B168" i="221"/>
  <c r="E203" i="221"/>
  <c r="B212" i="221"/>
  <c r="D194" i="221"/>
  <c r="E181" i="221" s="1"/>
  <c r="D81" i="221"/>
  <c r="E71" i="221" s="1"/>
  <c r="E138" i="221"/>
  <c r="E26" i="221"/>
  <c r="E110" i="221"/>
  <c r="E199" i="221"/>
  <c r="E50" i="221"/>
  <c r="D107" i="221"/>
  <c r="D21" i="221"/>
  <c r="E78" i="221" l="1"/>
  <c r="E75" i="221"/>
  <c r="E19" i="221"/>
  <c r="E15" i="221"/>
  <c r="E7" i="221"/>
  <c r="D22" i="221"/>
  <c r="C22" i="221"/>
  <c r="E11" i="221"/>
  <c r="E21" i="221"/>
  <c r="E9" i="221"/>
  <c r="E16" i="221"/>
  <c r="D108" i="221"/>
  <c r="E120" i="221"/>
  <c r="E116" i="221"/>
  <c r="E112" i="221"/>
  <c r="E99" i="221"/>
  <c r="E107" i="221"/>
  <c r="E103" i="221"/>
  <c r="E117" i="221"/>
  <c r="E95" i="221"/>
  <c r="E113" i="221"/>
  <c r="E121" i="221"/>
  <c r="E20" i="221"/>
  <c r="E18" i="221"/>
  <c r="E189" i="221"/>
  <c r="E106" i="221"/>
  <c r="E12" i="221"/>
  <c r="E191" i="221"/>
  <c r="E186" i="221"/>
  <c r="E190" i="221"/>
  <c r="E119" i="221"/>
  <c r="E193" i="221"/>
  <c r="E96" i="221"/>
  <c r="E101" i="221"/>
  <c r="B22" i="221"/>
  <c r="E183" i="221"/>
  <c r="E182" i="221"/>
  <c r="E111" i="221"/>
  <c r="E185" i="221"/>
  <c r="E13" i="221"/>
  <c r="E104" i="221"/>
  <c r="E94" i="221"/>
  <c r="E93" i="221"/>
  <c r="E97" i="221"/>
  <c r="E114" i="221"/>
  <c r="E70" i="221"/>
  <c r="E68" i="221"/>
  <c r="E67" i="221"/>
  <c r="E100" i="221"/>
  <c r="E188" i="221"/>
  <c r="E180" i="221"/>
  <c r="C195" i="221"/>
  <c r="E184" i="221"/>
  <c r="D195" i="221"/>
  <c r="E192" i="221"/>
  <c r="B195" i="221"/>
  <c r="E194" i="221"/>
  <c r="E80" i="221"/>
  <c r="E76" i="221"/>
  <c r="D82" i="221"/>
  <c r="B82" i="221"/>
  <c r="E73" i="221"/>
  <c r="E69" i="221"/>
  <c r="E81" i="221"/>
  <c r="E77" i="221"/>
  <c r="E115" i="221"/>
  <c r="E105" i="221"/>
  <c r="E17" i="221"/>
  <c r="E8" i="221"/>
  <c r="E187" i="221"/>
  <c r="E10" i="221"/>
  <c r="E102" i="221"/>
  <c r="E14" i="221"/>
  <c r="Q36" i="220" l="1"/>
  <c r="P36" i="220"/>
  <c r="O36" i="220"/>
  <c r="N36" i="220"/>
  <c r="M36" i="220"/>
  <c r="L36" i="220"/>
  <c r="K36" i="220"/>
  <c r="J36" i="220"/>
  <c r="I36" i="220"/>
  <c r="H36" i="220"/>
  <c r="G36" i="220"/>
  <c r="F36" i="220"/>
  <c r="E36" i="220"/>
  <c r="D36" i="220"/>
  <c r="C36" i="220"/>
  <c r="B36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B24" i="220"/>
  <c r="J6" i="219"/>
  <c r="I6" i="219"/>
  <c r="H6" i="219"/>
  <c r="F6" i="219"/>
  <c r="D6" i="219"/>
  <c r="J6" i="218"/>
  <c r="I6" i="218"/>
  <c r="H6" i="218"/>
  <c r="G6" i="218"/>
  <c r="F6" i="218"/>
  <c r="D6" i="218"/>
  <c r="J6" i="209" l="1"/>
  <c r="I6" i="209"/>
  <c r="H6" i="209"/>
  <c r="F6" i="209"/>
  <c r="D6" i="209"/>
  <c r="I38" i="207"/>
  <c r="O36" i="207"/>
  <c r="I36" i="207"/>
  <c r="G36" i="207"/>
  <c r="O35" i="207"/>
  <c r="I35" i="207"/>
  <c r="G35" i="207"/>
  <c r="O34" i="207"/>
  <c r="I34" i="207"/>
  <c r="G34" i="207"/>
  <c r="O33" i="207"/>
  <c r="I33" i="207"/>
  <c r="G33" i="207"/>
  <c r="O32" i="207"/>
  <c r="I32" i="207"/>
  <c r="G32" i="207"/>
  <c r="O31" i="207"/>
  <c r="I31" i="207"/>
  <c r="G31" i="207"/>
  <c r="O30" i="207"/>
  <c r="I30" i="207"/>
  <c r="G30" i="207"/>
  <c r="O29" i="207"/>
  <c r="I29" i="207"/>
  <c r="G29" i="207"/>
  <c r="O28" i="207"/>
  <c r="I28" i="207"/>
  <c r="G28" i="207"/>
  <c r="O27" i="207"/>
  <c r="I27" i="207"/>
  <c r="G27" i="207"/>
  <c r="O26" i="207"/>
  <c r="I26" i="207"/>
  <c r="G26" i="207"/>
  <c r="O25" i="207"/>
  <c r="I25" i="207"/>
  <c r="G25" i="207"/>
  <c r="I24" i="207"/>
  <c r="A24" i="207"/>
  <c r="I21" i="207"/>
  <c r="O19" i="207"/>
  <c r="I19" i="207"/>
  <c r="E19" i="207"/>
  <c r="O18" i="207"/>
  <c r="I18" i="207"/>
  <c r="E18" i="207"/>
  <c r="F18" i="207" s="1"/>
  <c r="O17" i="207"/>
  <c r="I17" i="207"/>
  <c r="E17" i="207"/>
  <c r="F17" i="207" s="1"/>
  <c r="O16" i="207"/>
  <c r="I16" i="207"/>
  <c r="E16" i="207"/>
  <c r="O15" i="207"/>
  <c r="I15" i="207"/>
  <c r="E15" i="207"/>
  <c r="F15" i="207" s="1"/>
  <c r="O14" i="207"/>
  <c r="I14" i="207"/>
  <c r="E14" i="207"/>
  <c r="O13" i="207"/>
  <c r="I13" i="207"/>
  <c r="E13" i="207"/>
  <c r="F13" i="207" s="1"/>
  <c r="O12" i="207"/>
  <c r="I12" i="207"/>
  <c r="E12" i="207"/>
  <c r="F12" i="207" s="1"/>
  <c r="O11" i="207"/>
  <c r="I11" i="207"/>
  <c r="E11" i="207"/>
  <c r="O10" i="207"/>
  <c r="I10" i="207"/>
  <c r="E10" i="207"/>
  <c r="F10" i="207" s="1"/>
  <c r="O9" i="207"/>
  <c r="I9" i="207"/>
  <c r="E9" i="207"/>
  <c r="F9" i="207" s="1"/>
  <c r="O8" i="207"/>
  <c r="I8" i="207"/>
  <c r="E8" i="207"/>
  <c r="E21" i="207" s="1"/>
  <c r="I7" i="207"/>
  <c r="F19" i="207" l="1"/>
  <c r="F16" i="207"/>
  <c r="F11" i="207"/>
  <c r="F14" i="207"/>
  <c r="F8" i="207"/>
</calcChain>
</file>

<file path=xl/sharedStrings.xml><?xml version="1.0" encoding="utf-8"?>
<sst xmlns="http://schemas.openxmlformats.org/spreadsheetml/2006/main" count="10859" uniqueCount="1132">
  <si>
    <t>SISTEMA DE INTERMEDIACIÓN FINANCIERA</t>
  </si>
  <si>
    <t>ESTADOS FINANCIEROS SEGÚN DENOMINACIÓN MONETARIA</t>
  </si>
  <si>
    <t>(en miles de bolivianos)</t>
  </si>
  <si>
    <t>MN</t>
  </si>
  <si>
    <t>ME</t>
  </si>
  <si>
    <t>MNMV</t>
  </si>
  <si>
    <t>MNUFV</t>
  </si>
  <si>
    <t>TOTAL</t>
  </si>
  <si>
    <t xml:space="preserve"> ACTIVO</t>
  </si>
  <si>
    <t xml:space="preserve">  DISPONIBILIDADES</t>
  </si>
  <si>
    <t xml:space="preserve">      CAJA</t>
  </si>
  <si>
    <t xml:space="preserve">      BANCO CENTRAL DE BOLIVIA</t>
  </si>
  <si>
    <t xml:space="preserve">      BANCOS Y CORRESPONSALES DEL PAÍS</t>
  </si>
  <si>
    <t xml:space="preserve">      OFICINA MATRIZ Y SUCURSALES</t>
  </si>
  <si>
    <t xml:space="preserve">      BANCOS Y CORRESPONSALES DEL EXTERIOR</t>
  </si>
  <si>
    <t xml:space="preserve">      DOCUMENTOS DE COBRO INMEDIATO Y OTRAS OPERACIONES PENDIENTES DE LIQUIDACIÓN</t>
  </si>
  <si>
    <t xml:space="preserve">      PRODUCTOS DEVENGADOS POR COBRAR DISPONIBILIDADES</t>
  </si>
  <si>
    <t xml:space="preserve">      PREVISIÓN PARA DISPONIBILIDADES</t>
  </si>
  <si>
    <t xml:space="preserve">  INVERSIONES TEMPORARIAS</t>
  </si>
  <si>
    <t xml:space="preserve">      INVERSIONES EN EL BANCO CENTRAL DE BOLIVIA</t>
  </si>
  <si>
    <t xml:space="preserve">      INVERSIONES EN ENTIDADES FINANCIERAS DEL PAÍS</t>
  </si>
  <si>
    <t xml:space="preserve">      INVERSIONES EN ENTIDADES FINANCIERAS DEL EXTERIOR</t>
  </si>
  <si>
    <t xml:space="preserve">      INVERSIONES EN ENTIDADES PÚBLICAS NO FINANCIERAS DEL PAÍS</t>
  </si>
  <si>
    <t xml:space="preserve">      INVERSIONES EN OTRAS ENTIDADES NO FINANCIERAS</t>
  </si>
  <si>
    <t xml:space="preserve">      INVERSIONES DE DISPONIBILIDAD RESTRINGIDA</t>
  </si>
  <si>
    <t xml:space="preserve">      PRODUCTOS DEVENGADOS POR COBRAR INVERSIONES TEMPORARIAS</t>
  </si>
  <si>
    <t xml:space="preserve">      (PREVISIÓN PARA INVERSIONES TEMPORARIAS)</t>
  </si>
  <si>
    <t xml:space="preserve">  CARTERA</t>
  </si>
  <si>
    <t xml:space="preserve">    CARTERA VIGENTE TOTAL</t>
  </si>
  <si>
    <t xml:space="preserve">      CARTERA VIGENTE</t>
  </si>
  <si>
    <t xml:space="preserve">    CARTERA VENCIDA TOTAL</t>
  </si>
  <si>
    <t xml:space="preserve">      CARTERA VENCIDA</t>
  </si>
  <si>
    <t xml:space="preserve">    CARTERA EJECUCIÓN TOTAL</t>
  </si>
  <si>
    <t xml:space="preserve">      CARTERA EN EJECUCIÓN</t>
  </si>
  <si>
    <t xml:space="preserve">      PRODUCTOS DEVENGADOS POR COBRAR CARTERA</t>
  </si>
  <si>
    <t xml:space="preserve">        Productos devengados por cobrar cartera vigente</t>
  </si>
  <si>
    <t xml:space="preserve">        Productos devengados por cobrar cartera reprogramada o reestructurada vigente</t>
  </si>
  <si>
    <t xml:space="preserve">        Productos devengados por cobrar cartera vencida</t>
  </si>
  <si>
    <t xml:space="preserve">        Productos devengados por cobrar cartera reprogramada o reestructurada vencida</t>
  </si>
  <si>
    <t xml:space="preserve">        Productos devengados por cobrar cartera en ejecución</t>
  </si>
  <si>
    <t xml:space="preserve">        Productos devengados por cobrar cartera reprogramada o reestructurada ejecución</t>
  </si>
  <si>
    <t xml:space="preserve">        Productos devengados por cobrar de préstamos diferidos vigentes</t>
  </si>
  <si>
    <t xml:space="preserve">        Productos devengados por cobrar de préstamos reprogramados o reestructurados diferidos vigentes</t>
  </si>
  <si>
    <t xml:space="preserve">        Productos devengados por cobrar de préstamos diferidos vencidos</t>
  </si>
  <si>
    <t xml:space="preserve">        Productos devengados por cobrar de préstamos reprogramados o reestructurados diferidos vencidos</t>
  </si>
  <si>
    <t xml:space="preserve">        Productos devengados por cobrar de préstamos diferidos en ejecución</t>
  </si>
  <si>
    <t xml:space="preserve">        Productos devengados por cobrar de préstamos reprogramados o reestructurados diferidos en ejecución</t>
  </si>
  <si>
    <t xml:space="preserve">      (PREVISIÓN PARA INCOBRABILIDAD DE CARTERA)</t>
  </si>
  <si>
    <t xml:space="preserve">        (Previsión específica para incobrabilidad de cartera vigente)</t>
  </si>
  <si>
    <t xml:space="preserve">        (Previsión específica para incobrabilidad de cartera reprogramada o reestructurada_x000D_
 vigente)</t>
  </si>
  <si>
    <t xml:space="preserve">        (Previsión específica para incobrabilidad de cartera vencida)</t>
  </si>
  <si>
    <t xml:space="preserve">        (Previsión específica para incobrabilidad de cartera reprogramada o reestructurada_x000D_
 vencida)</t>
  </si>
  <si>
    <t xml:space="preserve">        (Previsión específica para incobrabilidad de cartera en ejecución)</t>
  </si>
  <si>
    <t xml:space="preserve">        (Previsión especifica para incobrabilidad de cartera reprogramada o reestructurada en ejecución)</t>
  </si>
  <si>
    <t xml:space="preserve">        (Previsión genérica para incobrabilidad de cartera por factores de riesgo adicional)</t>
  </si>
  <si>
    <t xml:space="preserve">        (Previsión genérica para incobrabilidad de cartera por otros riesgos)</t>
  </si>
  <si>
    <t xml:space="preserve">        (Previsión específica adicional)</t>
  </si>
  <si>
    <t xml:space="preserve">        (Previsión genérica por exceso al límite de Operaciones de Consumo No Debidamente Garantizadas)</t>
  </si>
  <si>
    <t xml:space="preserve">        (Previsión específica para incobrabilidad de préstamos diferidos vigentes)</t>
  </si>
  <si>
    <t xml:space="preserve">        (Previsión específica para incobrabilidad de préstamos reprogramados o reestructurados diferidos vigentes)</t>
  </si>
  <si>
    <t xml:space="preserve">        (Previsión específica para incobrabilidad de préstamos diferidos vencidos)</t>
  </si>
  <si>
    <t xml:space="preserve">        (Previsión específica para incobrabilidad de préstamos reprogramados o reestructurados diferidos vencidos)</t>
  </si>
  <si>
    <t xml:space="preserve">        (Previsión específica para incobrabilidad de préstamos diferidos en ejecución)</t>
  </si>
  <si>
    <t xml:space="preserve">        (Previsión específica para incobrabilidad de préstamos reprogramados o reestructurados diferidos en ejecución)</t>
  </si>
  <si>
    <t xml:space="preserve">  OTRAS CUENTAS POR COBRAR</t>
  </si>
  <si>
    <t xml:space="preserve">      POR INTERMEDIACIÓN FINANCIERA</t>
  </si>
  <si>
    <t xml:space="preserve">      PAGOS ANTICIPADOS</t>
  </si>
  <si>
    <t xml:space="preserve">      DIVERSAS</t>
  </si>
  <si>
    <t xml:space="preserve">      PRODUCTOS DEVENGADOS DE OTRAS CUENTAS POR COBRAR</t>
  </si>
  <si>
    <t xml:space="preserve">      (PREVISIÓN PARA OTRAS CUENTAS POR COBRAR)</t>
  </si>
  <si>
    <t xml:space="preserve">  BIENES REALIZABLES</t>
  </si>
  <si>
    <t xml:space="preserve">      BIENES ADQUIRIDOS O CONSTRUIDOS PARA LA VENTA</t>
  </si>
  <si>
    <t xml:space="preserve">      BIENES RECIBIDOS EN RECUPERACIÓN DE CRÉDITOS</t>
  </si>
  <si>
    <t xml:space="preserve">      BIENES FUERA DE USO</t>
  </si>
  <si>
    <t xml:space="preserve">      OTROS BIENES REALIZABLES</t>
  </si>
  <si>
    <t xml:space="preserve">      (PREVISIÓN POR DESVALORIZACIÓN)</t>
  </si>
  <si>
    <t xml:space="preserve">  INVERSIONES PERMANENTES</t>
  </si>
  <si>
    <t xml:space="preserve">      PARTICIPACIÓN EN ENTIDADES FINANCIERAS Y AFINES</t>
  </si>
  <si>
    <t xml:space="preserve">      PRODUCTOS DEVENGADOS POR COBRAR INVERSIONES PERMANENTES</t>
  </si>
  <si>
    <t xml:space="preserve">      (PREVISIÓN PARA INVERSIONES PERMANENTES)</t>
  </si>
  <si>
    <t xml:space="preserve">  BIENES DE USO</t>
  </si>
  <si>
    <t xml:space="preserve">      TERRENOS</t>
  </si>
  <si>
    <t xml:space="preserve">      EDIFICIOS</t>
  </si>
  <si>
    <t xml:space="preserve">      MOBILIARIO Y ENSERES</t>
  </si>
  <si>
    <t xml:space="preserve">      EQUIPOS E INSTALACIONES</t>
  </si>
  <si>
    <t xml:space="preserve">      EQUIPOS DE COMPUTACIÓN</t>
  </si>
  <si>
    <t xml:space="preserve">      VEHÍCULOS</t>
  </si>
  <si>
    <t xml:space="preserve">      OBRAS DE ARTE</t>
  </si>
  <si>
    <t xml:space="preserve">      BIENES TOMADOS EN ARRENDAMIENTO FINANCIERO</t>
  </si>
  <si>
    <t xml:space="preserve">      OBRAS EN CONSTRUCCIÓN</t>
  </si>
  <si>
    <t xml:space="preserve">  OTROS ACTIVOS</t>
  </si>
  <si>
    <t xml:space="preserve">      BIENES DIVERSOS</t>
  </si>
  <si>
    <t xml:space="preserve">      CARGOS DIFERIDOS</t>
  </si>
  <si>
    <t xml:space="preserve">      PARTIDAS PENDIENTES DE IMPUTACIÓN</t>
  </si>
  <si>
    <t xml:space="preserve">      ACTIVOS INTANGIBLES</t>
  </si>
  <si>
    <t xml:space="preserve">      (PREVISIÓN PARA PARTIDAS PENDIENTES DE IMPUTACIÓN)</t>
  </si>
  <si>
    <t xml:space="preserve">  FIDEICOMISOS CONSTITUIDOS</t>
  </si>
  <si>
    <t xml:space="preserve">      FIDEICOMISOS PARA SECTORES PRODUCTIVOS</t>
  </si>
  <si>
    <t xml:space="preserve">      FIDEICOMISOS POR SERVICIOS DE PAGO</t>
  </si>
  <si>
    <t xml:space="preserve">      FIDEICOMISOS POR LA TRANSMISIÓN DE ACCIONES</t>
  </si>
  <si>
    <t xml:space="preserve">      FIDEICOMISOS PARA FONDOS DE CAPITAL DE RIESGO</t>
  </si>
  <si>
    <t xml:space="preserve">      RENDIMIENTOS POR COBRAR POR FIDEICOMISOS</t>
  </si>
  <si>
    <t xml:space="preserve">      PREVISIONES POR FIDEICOMISOS</t>
  </si>
  <si>
    <t xml:space="preserve"> PASIVO</t>
  </si>
  <si>
    <t>OBLIGACIONES CON EL PÚBLICO</t>
  </si>
  <si>
    <t xml:space="preserve">      OBLIGACIONES CON EL PÚBLICO A LA VISTA</t>
  </si>
  <si>
    <t xml:space="preserve">        Depósitos en cuenta corriente</t>
  </si>
  <si>
    <t xml:space="preserve">        Otras obligaciones con el público a la vista</t>
  </si>
  <si>
    <t xml:space="preserve">      OBLIGACIONES CON EL PÚBLICO POR CUENTAS DE AHORROS</t>
  </si>
  <si>
    <t xml:space="preserve">      OBLIGACIONES CON EL PÚBLICO A PLAZO</t>
  </si>
  <si>
    <t xml:space="preserve">        Depósitos a plazo fijo hasta 30 días</t>
  </si>
  <si>
    <t xml:space="preserve">        Depósitos a plazo fijo de 31 a 60 días</t>
  </si>
  <si>
    <t xml:space="preserve">        Depósitos a plazo fijo de 61 a 90 días</t>
  </si>
  <si>
    <t xml:space="preserve">        Depósitos a plazo fijo de 91 a 180 días</t>
  </si>
  <si>
    <t xml:space="preserve">        Depósitos a plazo fijo de 181 a 360 días</t>
  </si>
  <si>
    <t xml:space="preserve">        Depósitos a plazo fijo de 361 a 720 días</t>
  </si>
  <si>
    <t xml:space="preserve">        Depósitos a plazo fijo de 721 a 1.080 días</t>
  </si>
  <si>
    <t xml:space="preserve">        Depósitos a plazo fijo mayor a 1.080 días</t>
  </si>
  <si>
    <t xml:space="preserve">      OBLIGACIONES CON EL PÚBLICO RESTRINGIDAS</t>
  </si>
  <si>
    <t xml:space="preserve">      OBLIGACIONES CON EL PÚBLICO A PLAZO FIJO CON ANOTACIÓN EN CUENTA</t>
  </si>
  <si>
    <t xml:space="preserve">      CARGOS DEVENGADOS POR PAGAR OBLIGACIONES CON EL PÚBLICO</t>
  </si>
  <si>
    <t xml:space="preserve">  OBLIGACIONES CON INSTITUCIONES FISCALES</t>
  </si>
  <si>
    <t xml:space="preserve">  OBLIGACIONES CON EMPRESAS PÚBLICAS</t>
  </si>
  <si>
    <t xml:space="preserve">      Obligaciones con empresas públicas a la vista</t>
  </si>
  <si>
    <t xml:space="preserve">      Obligaciones con empresas públicas por cuentas de ahorros</t>
  </si>
  <si>
    <t xml:space="preserve">      Obligaciones con empresas públicas a plazo</t>
  </si>
  <si>
    <t xml:space="preserve">      Obligaciones con empresas públicas restringidas</t>
  </si>
  <si>
    <t xml:space="preserve">      Obligaciones con empresas públicas a plazo fijo con anotación en cuenta</t>
  </si>
  <si>
    <t xml:space="preserve">      Cargos devengados por pagar con empresas públicas</t>
  </si>
  <si>
    <t xml:space="preserve">  OBLIGACIONES CON BANCOS Y ENTIDADES DE FINANCIAMIENTO</t>
  </si>
  <si>
    <t xml:space="preserve">      Obligaciones con bancos y entidades financieras a la vista</t>
  </si>
  <si>
    <t xml:space="preserve">      Obligaciones con el BCB a plazo</t>
  </si>
  <si>
    <t xml:space="preserve">      Obligaciones con el FONDESIF a plazo</t>
  </si>
  <si>
    <t xml:space="preserve">      Obligaciones con entidades financieras que realizan actividades de segundo piso a plazo</t>
  </si>
  <si>
    <t xml:space="preserve">      Obligaciones con bancos y otras entidades financieras del país a plazo</t>
  </si>
  <si>
    <t xml:space="preserve">      Otros financiamientos internos a plazo</t>
  </si>
  <si>
    <t xml:space="preserve">      Financiamientos de entidades del exterior a plazo</t>
  </si>
  <si>
    <t xml:space="preserve">      Cargos devengados por pagar obligaciones con bancos y ent. de financiamiento</t>
  </si>
  <si>
    <t xml:space="preserve">  OTRAS CUENTAS POR PAGAR</t>
  </si>
  <si>
    <t xml:space="preserve">      PROVISIONES</t>
  </si>
  <si>
    <t xml:space="preserve">      CARGOS DEVENGADOS DE OTRAS CUENTAS POR PAGAR</t>
  </si>
  <si>
    <t xml:space="preserve">  PREVISIONES</t>
  </si>
  <si>
    <t xml:space="preserve">      PREVISIÓN PARA ACTIVOS CONTINGENTES</t>
  </si>
  <si>
    <t xml:space="preserve">      PREVISIÓN PARA DESAHUCIO</t>
  </si>
  <si>
    <t xml:space="preserve">      PREV. GENÉRICAS VOLUNT. PARA PÉRDIDAS FUTURAS AÚN NO IDENTIF.</t>
  </si>
  <si>
    <t xml:space="preserve">      PREVISIÓN PARA CUENTAS DE ORDEN</t>
  </si>
  <si>
    <t xml:space="preserve">      PREVISIÓN GENÉRICA CÍCLICA</t>
  </si>
  <si>
    <t xml:space="preserve">      OTRAS PREVISIONES</t>
  </si>
  <si>
    <t xml:space="preserve">  VALORES EN CIRCULACIÓN</t>
  </si>
  <si>
    <t xml:space="preserve">      BONOS</t>
  </si>
  <si>
    <t xml:space="preserve">      CÉDULAS HIPOTECARIAS</t>
  </si>
  <si>
    <t xml:space="preserve">      PAGARÉS</t>
  </si>
  <si>
    <t xml:space="preserve">      CARGOS DEVENGADOS POR PAGAR  VALORES EN CIRCULACIÓN</t>
  </si>
  <si>
    <t xml:space="preserve">  OBLIGACIONES SUBORDINADAS</t>
  </si>
  <si>
    <t xml:space="preserve">      OBLIG.SUBORDIN. INSTRUMENTADAS MEDIANTE CONTRATO DE PRÉSTAMO</t>
  </si>
  <si>
    <t xml:space="preserve">        Oblig. subordinadas con programas gubernamentales de apoyo al sistema financiero</t>
  </si>
  <si>
    <t xml:space="preserve">        Obligaciones subordinadas con el FONDESIF</t>
  </si>
  <si>
    <t xml:space="preserve">        Obligaciones subordinadas con entidades financieras del exterior</t>
  </si>
  <si>
    <t xml:space="preserve">        Obligaciones subordinadas PROFOP</t>
  </si>
  <si>
    <t xml:space="preserve">        Otras oblig.subordinadas instrumentadas mediante contrato de préstamo</t>
  </si>
  <si>
    <t xml:space="preserve">      OBLIGACIONES SUBORDINADAS INSTRUMENTADAS MEDIANTE BONOS</t>
  </si>
  <si>
    <t xml:space="preserve">      CARGOS DEVENGADOS POR PAGAR OBLIGACIONES SUBORDINADAS</t>
  </si>
  <si>
    <t xml:space="preserve"> PATRIMONIO</t>
  </si>
  <si>
    <t xml:space="preserve">  CAPITAL SOCIAL</t>
  </si>
  <si>
    <t xml:space="preserve">      CAPITAL PAGADO</t>
  </si>
  <si>
    <t xml:space="preserve">      CAPITAL SUSCRITO</t>
  </si>
  <si>
    <t xml:space="preserve">      (SUSCRIPCIONES DE CAPITAL PENDIENTES DE INTEGRACIÓN)</t>
  </si>
  <si>
    <t xml:space="preserve">  APORTES NO CAPITALIZADOS</t>
  </si>
  <si>
    <t xml:space="preserve">      PRIMAS DE EMISIÓN</t>
  </si>
  <si>
    <t xml:space="preserve">      APORTES PARA FUTUROS AUMENTOS DE CAPITAL</t>
  </si>
  <si>
    <t xml:space="preserve">      DONACIONES NO CAPITALIZABLES</t>
  </si>
  <si>
    <t xml:space="preserve">  AJUSTES AL PATRIMONIO</t>
  </si>
  <si>
    <t xml:space="preserve">      AJUSTES PARTICIPACIÓN EN ENTIDADES FINANCIERAS Y AFINES</t>
  </si>
  <si>
    <t xml:space="preserve">  RESERVAS</t>
  </si>
  <si>
    <t xml:space="preserve">      RESERVA LEGAL</t>
  </si>
  <si>
    <t xml:space="preserve">      OTRAS RESERVAS OBLIGATORIAS</t>
  </si>
  <si>
    <t xml:space="preserve">      RESERVAS VOLUNTARIAS</t>
  </si>
  <si>
    <t xml:space="preserve">  RESULTADOS ACUMULADOS</t>
  </si>
  <si>
    <t xml:space="preserve">        Utilidades (pérdidas) acumuladas</t>
  </si>
  <si>
    <t xml:space="preserve">        Utilidades (pérdidas) del periodo o gestión</t>
  </si>
  <si>
    <t xml:space="preserve">  PASIVO + PATRIMONIO</t>
  </si>
  <si>
    <t xml:space="preserve"> CUENTAS CONTINGENTES DEUDORAS</t>
  </si>
  <si>
    <t xml:space="preserve">  CARTAS DE CRÉDITO</t>
  </si>
  <si>
    <t xml:space="preserve">      CARTAS DE CRÉDITO EMITIDAS A LA VISTA</t>
  </si>
  <si>
    <t xml:space="preserve">      CARTAS DE CRÉDITO EMITIDAS DIFERIDAS</t>
  </si>
  <si>
    <t xml:space="preserve">      CARTAS DE CRÉDITO CONFIRMADAS</t>
  </si>
  <si>
    <t xml:space="preserve">      CARTAS DE CRÉDITO CON PREPAGOS</t>
  </si>
  <si>
    <t xml:space="preserve">      CARTAS DE CRÉDITO STAND BY</t>
  </si>
  <si>
    <t xml:space="preserve">  GARANTÍAS OTORGADAS</t>
  </si>
  <si>
    <t xml:space="preserve">      AVALES</t>
  </si>
  <si>
    <t xml:space="preserve">      BOLETAS DE GARANTÍA CONTRAGARANTIZADAS</t>
  </si>
  <si>
    <t xml:space="preserve">      BOLETAS DE GARANTÍA</t>
  </si>
  <si>
    <t xml:space="preserve">      OTRAS FIANZAS</t>
  </si>
  <si>
    <t xml:space="preserve">      GARANTÍAS A PRIMER REQUERIMIENTO</t>
  </si>
  <si>
    <t xml:space="preserve">  DOCUMENTOS DESCONTADOS</t>
  </si>
  <si>
    <t xml:space="preserve">  LÍNEAS DE CRÉDITO COMPROMETIDAS</t>
  </si>
  <si>
    <t xml:space="preserve">      CRÉDITOS ACORDADOS EN CUENTA CORRIENTE</t>
  </si>
  <si>
    <t xml:space="preserve">      CRÉDITOS ACORDADOS PARA TARJETAS DE CRÉDITO</t>
  </si>
  <si>
    <t xml:space="preserve">      CRÉDITOS ACORDADOS PARA FACTORAJE</t>
  </si>
  <si>
    <t xml:space="preserve">      LÍNEAS DE CRÉDITO OTORGADAS</t>
  </si>
  <si>
    <t xml:space="preserve">  OTRAS CONTINGENCIAS</t>
  </si>
  <si>
    <t xml:space="preserve"> CUENTAS DE ORDEN DEUDORAS</t>
  </si>
  <si>
    <t xml:space="preserve">  VALORES Y BIENES RECIBIDOS EN CUSTODIA</t>
  </si>
  <si>
    <t xml:space="preserve">      CUSTODIA DE TÍTULOS VALORES NEGOCIABLES EN BOLSA</t>
  </si>
  <si>
    <t xml:space="preserve">      VALORES PÚBLICOS EN CUSTODIA</t>
  </si>
  <si>
    <t xml:space="preserve">      OTROS VALORES Y BIENES RECIBIDOS EN CUSTODIA</t>
  </si>
  <si>
    <t xml:space="preserve">  VALORES Y BIENES RECIBIDOS EN ADMINISTRACIÓN</t>
  </si>
  <si>
    <t xml:space="preserve">      ADMINISTRACIÓN DE TÍTULOS VALORES NEGOCIABLES EN BOLSA</t>
  </si>
  <si>
    <t xml:space="preserve">      ADMINISTRACIÓN DE CARTERA</t>
  </si>
  <si>
    <t xml:space="preserve">      ADMINISTRACIÓN DE CUENTAS FISCALES</t>
  </si>
  <si>
    <t xml:space="preserve">      ADMIN. DE TRASPASO DE CTAS. DE ENCAJE LEGAL DE ENT. DE INTERM. FINANC.</t>
  </si>
  <si>
    <t xml:space="preserve">      OTROS VALORES Y BIENES RECIBIDOS EN ADMINISTRACIÓN</t>
  </si>
  <si>
    <t xml:space="preserve">  VALORES EN COBRANZA</t>
  </si>
  <si>
    <t xml:space="preserve">      COBRANZAS EN COMISIÓN RECIBIDAS</t>
  </si>
  <si>
    <t xml:space="preserve">      COBRANZAS EN COMISIÓN REMITIDAS</t>
  </si>
  <si>
    <t xml:space="preserve">  VALORES Y BIENES RECIBIDOS EN CONSIGNACIÓN</t>
  </si>
  <si>
    <t xml:space="preserve">      VALORES RECIBIDOS EN CONSIGNACIÓN</t>
  </si>
  <si>
    <t xml:space="preserve">      BIENES RECIBIDOS EN CONSIGNACIÓN</t>
  </si>
  <si>
    <t xml:space="preserve">  GARANTÍAS RECIBIDAS</t>
  </si>
  <si>
    <t xml:space="preserve">      GARANTÍAS HIPOTECARIAS</t>
  </si>
  <si>
    <t xml:space="preserve">      GARANTÍAS EN TÍTULOS VALORES</t>
  </si>
  <si>
    <t xml:space="preserve">      OTRAS GARANTÍAS PRENDARIAS</t>
  </si>
  <si>
    <t xml:space="preserve">      BONOS DE PRENDA</t>
  </si>
  <si>
    <t xml:space="preserve">      DEPÓSITOS EN LA ENTIDAD FINANCIERA</t>
  </si>
  <si>
    <t xml:space="preserve">      GARANTÍAS DE OTRAS ENTIDADES FINANCIERAS</t>
  </si>
  <si>
    <t xml:space="preserve">      BIENES EMBARGADOS</t>
  </si>
  <si>
    <t xml:space="preserve">      OTRAS GARANTÍAS</t>
  </si>
  <si>
    <t xml:space="preserve">  CUENTAS DE REGISTRO</t>
  </si>
  <si>
    <t xml:space="preserve">      LÍNEAS DE CRÉDITO OTORGADAS Y NO UTILIZADAS</t>
  </si>
  <si>
    <t xml:space="preserve">      LÍNEAS DE CRÉDITO OBTENIDAS Y NO UTILIZADAS</t>
  </si>
  <si>
    <t xml:space="preserve">      CUENTAS INCOBRABLES CASTIGADAS Y CONDONADAS</t>
  </si>
  <si>
    <t xml:space="preserve">      PRODUCTOS EN SUSPENSO</t>
  </si>
  <si>
    <t xml:space="preserve">      OPERACIONES A FUTURO DE MONEDA EXTRANJERA</t>
  </si>
  <si>
    <t xml:space="preserve">      CUENTAS DE REGISTRO DIVERSAS</t>
  </si>
  <si>
    <t xml:space="preserve">  CUENTAS DEUDORAS DE LOS PATRIMONIOS AUTÓNOMOS CONSTITUIDOS CON RECURSOS PRIVADOS</t>
  </si>
  <si>
    <t xml:space="preserve">      Activos de los patrimonios autónomos</t>
  </si>
  <si>
    <t xml:space="preserve">      Gastos de los patrimonios autónomos</t>
  </si>
  <si>
    <t xml:space="preserve">  CUENTAS DEUDORAS DE LOS PATRIMONIOS AUTÓNOMOS CONSTITUIDOS CON RECURSOS DEL ESTADO</t>
  </si>
  <si>
    <t xml:space="preserve">  (+) INGRESOS FINANCIEROS</t>
  </si>
  <si>
    <t xml:space="preserve">      PRODUCTOS POR DISPONIBILIDADES</t>
  </si>
  <si>
    <t xml:space="preserve">      PRODUCTOS POR INVERSIONES TEMPORARIAS</t>
  </si>
  <si>
    <t xml:space="preserve">      PRODUCTOS DE CARTERA VIGENTE</t>
  </si>
  <si>
    <t xml:space="preserve">      PRODUCTOS DE CARTERA VENCIDA</t>
  </si>
  <si>
    <t xml:space="preserve">      PRODUCTOS DE CARTERA EN EJECUCIÓN</t>
  </si>
  <si>
    <t xml:space="preserve">      PRODUCTOS POR OTRAS CUENTAS POR COBRAR</t>
  </si>
  <si>
    <t xml:space="preserve">      PRODUCTOS POR INVERSIONES PERMANENTES FINANCIERAS</t>
  </si>
  <si>
    <t xml:space="preserve">      COMISIONES DE CARTERA Y CONTINGENTE</t>
  </si>
  <si>
    <t xml:space="preserve">  (-) GASTOS FINANCIEROS</t>
  </si>
  <si>
    <t xml:space="preserve">      CARGOS POR OBLIGACIONES CON EL PÚBLICO</t>
  </si>
  <si>
    <t xml:space="preserve">      CARGOS POR OBLIGACIONES CON INSTITUCIONES FISCALES</t>
  </si>
  <si>
    <t xml:space="preserve">      CARGOS POR OBLIGACIONES CON BANCOS  Y ENTIDADES DE FINANCIAMIENTO</t>
  </si>
  <si>
    <t xml:space="preserve">      CARGOS POR OTRAS CUENTAS POR PAGAR Y COMISIONES FINANCIERAS</t>
  </si>
  <si>
    <t xml:space="preserve">      CARGOS POR VALORES EN CIRCULACIÓN</t>
  </si>
  <si>
    <t xml:space="preserve">      CARGOS POR OBLIGACIONES SUBORDINADAS</t>
  </si>
  <si>
    <t xml:space="preserve">      CARGOS POR OBLIGACIONES CON EMPRESAS PÚBLICAS</t>
  </si>
  <si>
    <t xml:space="preserve">  (=) RESULTADO FINANCIERO BRUTO</t>
  </si>
  <si>
    <t xml:space="preserve">  (+) OTROS INGRESOS OPERATIVOS</t>
  </si>
  <si>
    <t xml:space="preserve">      COMISIONES POR SERVICIOS</t>
  </si>
  <si>
    <t xml:space="preserve">      GANANCIAS POR OPERACIONES DE CAMBIO Y ARBITRAJE</t>
  </si>
  <si>
    <t xml:space="preserve">      INGRESOS POR BIENES REALIZABLES</t>
  </si>
  <si>
    <t xml:space="preserve">      INGRESOS POR INVERSIONES PERMANENTES NO FINANCIERAS</t>
  </si>
  <si>
    <t xml:space="preserve">      INGRESOS OPERATIVOS DIVERSOS</t>
  </si>
  <si>
    <t xml:space="preserve">      RENDIMIENTOS EN FIDEICOMISOS CONSTITUIDOS</t>
  </si>
  <si>
    <t xml:space="preserve">  (-) OTROS GASTOS OPERATIVOS</t>
  </si>
  <si>
    <t xml:space="preserve">      COSTO DE BIENES REALIZABLES</t>
  </si>
  <si>
    <t xml:space="preserve">      PÉRDIDAS POR INVERSIONES PERMANENTES NO FINANCIERAS</t>
  </si>
  <si>
    <t xml:space="preserve">      DEPRECIACIÓN Y DESVALORIZACIÓN DE BIENES ALQUILADOS</t>
  </si>
  <si>
    <t xml:space="preserve">      GASTOS OPERATIVOS DIVERSOS</t>
  </si>
  <si>
    <t xml:space="preserve">      CARGOS POR FIDEICOMISOS CONSTITUIDOS</t>
  </si>
  <si>
    <t xml:space="preserve">  (=) RESULTADO DE OPERACIÓN BRUTO</t>
  </si>
  <si>
    <t xml:space="preserve">  (+) RECUPERACION DE ACTIVOS FINANCIEROS</t>
  </si>
  <si>
    <t xml:space="preserve">      RECUPERACIONES DE ACTIVOS FINANCIEROS CASTIGADOS</t>
  </si>
  <si>
    <t xml:space="preserve">      DISMIN.PREV. CART., PREV.GEN.EXC.LIM.CONS.NO DEB.GARANT., PREV. GEN.CÍCLICA Y OT.CTAS P/COB.</t>
  </si>
  <si>
    <t xml:space="preserve">      DISMINUCIÓN DE PREVISIÓN PARA INVERSIONES TEMPORARIAS</t>
  </si>
  <si>
    <t xml:space="preserve">      DISMINUCIÓN DE PREVISIÓN PARA INVERSIONES PERMANENTES FINANCIERAS</t>
  </si>
  <si>
    <t xml:space="preserve">      DISMINUCIÓN DE PREVISIÓN PARA DISPONIBILIDADES</t>
  </si>
  <si>
    <t xml:space="preserve">      DISMINUCIÓN DE PREVISIÓN PARA PARTIDAS PENDIENTES DE IMPUTACIÓN</t>
  </si>
  <si>
    <t xml:space="preserve">      DISMINUCIÓN DE PREVISIÓN PARA FIDEICOMISOS</t>
  </si>
  <si>
    <t xml:space="preserve">  (-) CARGOS POR INCOBRABILIDAD Y DESVALORIZACIÓN DE ACTIVOS FINANCIEROS</t>
  </si>
  <si>
    <t xml:space="preserve">      PÉRD.P/INCOB.CRED., PREV. GEN.CÍCLICA, PREV.GEN.EXC.LIM.CONS.NO DEB.GARANT. Y OT.CTAS P/COB.</t>
  </si>
  <si>
    <t xml:space="preserve">      PÉRDIDAS POR INVERSIONES TEMPORARIAS</t>
  </si>
  <si>
    <t xml:space="preserve">      PÉRDIDAS POR INVERSIONES PERMANENTES FINANCIERAS</t>
  </si>
  <si>
    <t xml:space="preserve">      CASTIGO DE PRODUCTOS FINANCIEROS</t>
  </si>
  <si>
    <t xml:space="preserve">      PÉRDIDAS POR DISPONIBILIDADES</t>
  </si>
  <si>
    <t xml:space="preserve">      PÉRDIDAS POR PARTIDAS PENDIENTES DE IMPUTACIÓN</t>
  </si>
  <si>
    <t xml:space="preserve">  (=) RESULTADO DE OPERACIÓN DESPUÉS DE INCOBRABLES</t>
  </si>
  <si>
    <t xml:space="preserve">  (-) GASTOS DE ADMINISTRACIÓN</t>
  </si>
  <si>
    <t xml:space="preserve">      GASTOS DE PERSONAL</t>
  </si>
  <si>
    <t xml:space="preserve">      SERVICIOS CONTRATADOS</t>
  </si>
  <si>
    <t xml:space="preserve">      SEGUROS</t>
  </si>
  <si>
    <t xml:space="preserve">      COMUNICACIONES Y TRASLADOS</t>
  </si>
  <si>
    <t xml:space="preserve">      IMPUESTOS</t>
  </si>
  <si>
    <t xml:space="preserve">      MANTENIMIENTO Y REPARACIONES</t>
  </si>
  <si>
    <t xml:space="preserve">      DEPRECIACIÓN Y DESVALORIZACIÓN DE BIENES DE USO</t>
  </si>
  <si>
    <t xml:space="preserve">      AMORTIZACIÓN DE CARGOS DIFERIDOS Y ACTIVOS INTANGIBLES</t>
  </si>
  <si>
    <t xml:space="preserve">      OTROS GASTOS DE ADMINISTRACIÓN</t>
  </si>
  <si>
    <t xml:space="preserve">  (=) RESULTADO DE OPERACIÓN NETO</t>
  </si>
  <si>
    <t xml:space="preserve">  (+) ABONOS POR DIFERENCIA DE CAMBIO Y MANTENIMIENTO DE VALOR</t>
  </si>
  <si>
    <t xml:space="preserve">    Abonos por diferencia de cambio</t>
  </si>
  <si>
    <t xml:space="preserve">    Abonos por mantenimiento de valor</t>
  </si>
  <si>
    <t xml:space="preserve">  (-) CARGOS POR DIFERENCIA DE CAMBIO Y MANTENIMIENTO DE VALOR</t>
  </si>
  <si>
    <t xml:space="preserve">    Cargos por diferencia de cambio</t>
  </si>
  <si>
    <t xml:space="preserve">    Cargos por mantenimiento de valor</t>
  </si>
  <si>
    <t xml:space="preserve">  (=) RESULTADO DESPUES DE AJUSTE POR DIFERENCIA DE CAMBIO Y MANTENIMIENTO DE VALOR</t>
  </si>
  <si>
    <t xml:space="preserve">  (+/-) Ingresos (gastos) extraordinarios</t>
  </si>
  <si>
    <t xml:space="preserve">  (=) RESULTADO NETO DEL EJERCICIO ANTES DE AJUSTES DE GESTIONES ANTERIORES</t>
  </si>
  <si>
    <t xml:space="preserve">  (+/-) Ingresos (gastos) de gestiones anteriores</t>
  </si>
  <si>
    <t xml:space="preserve">  (=) RESULTADO ANTES DE IMPUESTOS Y AJUSTE CONTABLE POR EFECTO DE INFLACIÓN</t>
  </si>
  <si>
    <t xml:space="preserve">  (+/-) Ajuste contable por efecto de la inflación</t>
  </si>
  <si>
    <t xml:space="preserve">  (=) RESULTADO ANTES DE IMPUESTOS</t>
  </si>
  <si>
    <t xml:space="preserve">  (-) IMPUESTO SOBRE LAS UTILIDADES DE LAS EMPRESAS</t>
  </si>
  <si>
    <t xml:space="preserve">  (=) RESULTADO NETO DE LA GESTIÓN</t>
  </si>
  <si>
    <t>BANCOS MÚLTIPLES</t>
  </si>
  <si>
    <t>BCR</t>
  </si>
  <si>
    <t>BEC</t>
  </si>
  <si>
    <t>BFO</t>
  </si>
  <si>
    <t>BGA</t>
  </si>
  <si>
    <t>BIE</t>
  </si>
  <si>
    <t>BIS</t>
  </si>
  <si>
    <t>BME</t>
  </si>
  <si>
    <t>BNA</t>
  </si>
  <si>
    <t>BNB</t>
  </si>
  <si>
    <t>BPR</t>
  </si>
  <si>
    <t>BSO</t>
  </si>
  <si>
    <t>SUB-TOTAL</t>
  </si>
  <si>
    <t>BANCOS PYME</t>
  </si>
  <si>
    <t>PCO</t>
  </si>
  <si>
    <t>PEF</t>
  </si>
  <si>
    <t>ENTIDADES FINANCIERAS DE VIVIENDA</t>
  </si>
  <si>
    <t>VL1</t>
  </si>
  <si>
    <t>VPG</t>
  </si>
  <si>
    <t>VPR</t>
  </si>
  <si>
    <t>COOPERATIVAS DE AHORRO Y CRÉDITO</t>
  </si>
  <si>
    <t>CAS</t>
  </si>
  <si>
    <t>CCA</t>
  </si>
  <si>
    <t>CCB</t>
  </si>
  <si>
    <t>CCF</t>
  </si>
  <si>
    <t>CCM</t>
  </si>
  <si>
    <t>CCP</t>
  </si>
  <si>
    <t>CCR</t>
  </si>
  <si>
    <t>CEC</t>
  </si>
  <si>
    <t>CFA</t>
  </si>
  <si>
    <t>CIH</t>
  </si>
  <si>
    <t>CJB</t>
  </si>
  <si>
    <t>CJN</t>
  </si>
  <si>
    <t>CJO</t>
  </si>
  <si>
    <t>CJP</t>
  </si>
  <si>
    <t>CLS</t>
  </si>
  <si>
    <t>CLY</t>
  </si>
  <si>
    <t>CMD</t>
  </si>
  <si>
    <t>CME</t>
  </si>
  <si>
    <t>CMG</t>
  </si>
  <si>
    <t>CMM</t>
  </si>
  <si>
    <t>CMR</t>
  </si>
  <si>
    <t>CPG</t>
  </si>
  <si>
    <t>CPX</t>
  </si>
  <si>
    <t>CQC</t>
  </si>
  <si>
    <t>CSA</t>
  </si>
  <si>
    <t>CSM</t>
  </si>
  <si>
    <t>CSP</t>
  </si>
  <si>
    <t>CSR</t>
  </si>
  <si>
    <t>CST</t>
  </si>
  <si>
    <t>CTR</t>
  </si>
  <si>
    <t>CSN</t>
  </si>
  <si>
    <t>CSQ (4)</t>
  </si>
  <si>
    <t>CLO (5)</t>
  </si>
  <si>
    <t>CVE (5)</t>
  </si>
  <si>
    <t>CLC (6)</t>
  </si>
  <si>
    <t>COO (6)</t>
  </si>
  <si>
    <t>CEY (7)</t>
  </si>
  <si>
    <t>INSTITUCIONES FINANCIERAS DE DESARROLLO</t>
  </si>
  <si>
    <t>ICI</t>
  </si>
  <si>
    <t>BUN</t>
  </si>
  <si>
    <t>BANCOS DE DESARROLLO PRODUCTIVO</t>
  </si>
  <si>
    <t>BDR</t>
  </si>
  <si>
    <t>ICR</t>
  </si>
  <si>
    <t>IDI</t>
  </si>
  <si>
    <t>IFO</t>
  </si>
  <si>
    <t>IFU</t>
  </si>
  <si>
    <t>IID</t>
  </si>
  <si>
    <t>IIM</t>
  </si>
  <si>
    <t>IPM</t>
  </si>
  <si>
    <t>ISA</t>
  </si>
  <si>
    <t>ESTADOS FINANCIEROS POR ENTIDAD</t>
  </si>
  <si>
    <t>TOTAL SISTEMA</t>
  </si>
  <si>
    <t>ESTADOS FINANCIEROS EVOLUTIVOS</t>
  </si>
  <si>
    <t>Dic-14</t>
  </si>
  <si>
    <t>Dic-15</t>
  </si>
  <si>
    <t>Dic-16</t>
  </si>
  <si>
    <t>Dic-17</t>
  </si>
  <si>
    <t>Dic-18</t>
  </si>
  <si>
    <t>Dic-19</t>
  </si>
  <si>
    <t>Dic-20</t>
  </si>
  <si>
    <t>Dic-21</t>
  </si>
  <si>
    <t>Dic-22</t>
  </si>
  <si>
    <t>Dic-23</t>
  </si>
  <si>
    <t>ACTIVO</t>
  </si>
  <si>
    <t xml:space="preserve">      CARTERA VIGENTE TOTAL</t>
  </si>
  <si>
    <t xml:space="preserve">        CARTERA VIGENTE</t>
  </si>
  <si>
    <t xml:space="preserve">        CARTERA REPROGRAMADA O REESTRUCTURADA VIGENTE</t>
  </si>
  <si>
    <t xml:space="preserve">      CARTERA VENCIDA TOTAL</t>
  </si>
  <si>
    <t xml:space="preserve">        CARTERA VENCIDA</t>
  </si>
  <si>
    <t xml:space="preserve">        CARTERA REPROGRAMADA O REESTRUCTURADA VENCIDA</t>
  </si>
  <si>
    <t xml:space="preserve">      CARTERA EN EJECUCIÓN TOTAL</t>
  </si>
  <si>
    <t xml:space="preserve">        CARTERA EN EJECUCIÓN</t>
  </si>
  <si>
    <t xml:space="preserve">        CARTERA REPROGRAMADA O REESTRUCTURADA EN EJECUCIÓN</t>
  </si>
  <si>
    <t xml:space="preserve">      (PREVISION PARA INCOBRABILIDAD DE CARTERA)</t>
  </si>
  <si>
    <t xml:space="preserve">  INVERSIONES PERMANENTES </t>
  </si>
  <si>
    <t xml:space="preserve">  OTROS ACTIVOS </t>
  </si>
  <si>
    <t xml:space="preserve">PASIVO </t>
  </si>
  <si>
    <t xml:space="preserve">  OBLIGACIONES CON EL PÚBLICO </t>
  </si>
  <si>
    <t xml:space="preserve">      Obligaciones con el público a la vista</t>
  </si>
  <si>
    <t xml:space="preserve">      Obligaciones con el público por cuentas de ahorros </t>
  </si>
  <si>
    <t xml:space="preserve">      Obligaciones con el público a plazo </t>
  </si>
  <si>
    <t xml:space="preserve">      Obligaciones con el público restringidas</t>
  </si>
  <si>
    <t xml:space="preserve">      Obligaciones con el público a plazo fijo con anotación en cuenta</t>
  </si>
  <si>
    <t xml:space="preserve">      Cargos devengados por pagar obligaciones con el público</t>
  </si>
  <si>
    <t xml:space="preserve">  OBLIGACIONES CON INSTITUCIONES FISCALES </t>
  </si>
  <si>
    <t xml:space="preserve">  OBLIG. CON BANCOS Y ENTIDADES DE FINANCIAMIENTO</t>
  </si>
  <si>
    <t xml:space="preserve">  OTRAS CUENTAS POR PAGAR </t>
  </si>
  <si>
    <t xml:space="preserve">  OBLIGACIONES SUBORDINADAS </t>
  </si>
  <si>
    <t>PATRIMONIO</t>
  </si>
  <si>
    <t xml:space="preserve">  RESERVAS </t>
  </si>
  <si>
    <t xml:space="preserve">      Utilidades (pérdidas) acumuladas</t>
  </si>
  <si>
    <t xml:space="preserve">      Utilidades (pérdidas) del período o gestión</t>
  </si>
  <si>
    <t>PASIVO Y PATRIMONIO</t>
  </si>
  <si>
    <t xml:space="preserve">CUENTAS CONTINGENTES </t>
  </si>
  <si>
    <t xml:space="preserve">     CARTAS DE CRÉDITO </t>
  </si>
  <si>
    <t xml:space="preserve">     GARANTÍAS OTORGADAS </t>
  </si>
  <si>
    <t xml:space="preserve">     DOCUMENTOS DESCONTADOS</t>
  </si>
  <si>
    <t xml:space="preserve">     LINEAS DE CRÉDITO COMPROMETIDAS</t>
  </si>
  <si>
    <t xml:space="preserve">     OTRAS CONTINGENCIAS</t>
  </si>
  <si>
    <t>CUENTAS DE ORDEN</t>
  </si>
  <si>
    <t xml:space="preserve">(+) INGRESOS FINANCIEROS </t>
  </si>
  <si>
    <t xml:space="preserve">(-) GASTOS FINANCIEROS </t>
  </si>
  <si>
    <t>RESULTADO FINANCIERO BRUTO</t>
  </si>
  <si>
    <t>(+) OTROS INGRESOS OPERATIVOS</t>
  </si>
  <si>
    <t xml:space="preserve">(-) OTROS GASTOS OPERATIVOS </t>
  </si>
  <si>
    <t>RESULTADO DE OPERACION BRUTO</t>
  </si>
  <si>
    <t>(+) RECUPERACIONES DE ACTIVOS FINANCIEROS</t>
  </si>
  <si>
    <t>(-) CARGOS POR INCOBRABILIDAD</t>
  </si>
  <si>
    <t>RESULTADO DE OPERACION DESPUÉS DE INCOBRABLES</t>
  </si>
  <si>
    <t xml:space="preserve">(-) GASTOS DE ADMINISTRACIÓN </t>
  </si>
  <si>
    <t>RESULTADO DE OPERACION NETO</t>
  </si>
  <si>
    <t>(+) ABONOS POR DIFERENCIA DE CAMBIO Y MANTENIMIENTO DE VALOR</t>
  </si>
  <si>
    <t xml:space="preserve">     Abonos por diferencia de cambio</t>
  </si>
  <si>
    <t xml:space="preserve">     Abonos por mantenimiento de valor</t>
  </si>
  <si>
    <t>(-) CARGOS POR DIFERENCIA DE CAMBIO Y MANTENIMIENTO DE VALOR</t>
  </si>
  <si>
    <r>
      <t xml:space="preserve">     </t>
    </r>
    <r>
      <rPr>
        <sz val="10"/>
        <color indexed="8"/>
        <rFont val="Arial"/>
        <family val="2"/>
      </rPr>
      <t>Cargos por diferencia de  cambio</t>
    </r>
  </si>
  <si>
    <t xml:space="preserve">     Cargos por mantenimiento de valor</t>
  </si>
  <si>
    <t>RESULTADO DESPUÉS DE AJUSTE POR DIFERENCIA DE CAMBIO Y MANTENIMIENTO DE VALOR</t>
  </si>
  <si>
    <t>(+/-) INGRESOS (GASTOS) EXTRAORDINARIOS</t>
  </si>
  <si>
    <t>RESULTADO NETO DEL EJERCICIO ANTES DE AJUSTES DE GESTIONES ANTERIORES</t>
  </si>
  <si>
    <t xml:space="preserve">(+/-) INGRESOS (GASTOS) DE GESTIONES ANTERIORES </t>
  </si>
  <si>
    <t>RESULTADO ANTES DE IMPUESTOS Y AJUSTE CONTABLE POR EFECTO DE INFLACIÓN</t>
  </si>
  <si>
    <t xml:space="preserve">(+/-) AJUSTE CONTABLE POR EFECTO DE LA INFLACION </t>
  </si>
  <si>
    <t>RESULTADO ANTES DE IMPUESTOS</t>
  </si>
  <si>
    <t>(-) IMPUESTOS SOBRE LAS UTILIDADES DE LAS EMPRESAS (IUE)</t>
  </si>
  <si>
    <t>RESULTADO NETO DE LA GESTIÓN</t>
  </si>
  <si>
    <t>M</t>
  </si>
  <si>
    <t>I11.01</t>
  </si>
  <si>
    <t>I11.02</t>
  </si>
  <si>
    <t>I12.01</t>
  </si>
  <si>
    <t>I12.02</t>
  </si>
  <si>
    <t>I12.04</t>
  </si>
  <si>
    <t>I13.01</t>
  </si>
  <si>
    <t>I13.02</t>
  </si>
  <si>
    <t>I13.03</t>
  </si>
  <si>
    <t>I14.01</t>
  </si>
  <si>
    <t>I14.14</t>
  </si>
  <si>
    <t>I14.03</t>
  </si>
  <si>
    <t>I14.15</t>
  </si>
  <si>
    <t>I14.16</t>
  </si>
  <si>
    <t>I14.05</t>
  </si>
  <si>
    <t>I14.06</t>
  </si>
  <si>
    <t>I14.07</t>
  </si>
  <si>
    <t>I14.08</t>
  </si>
  <si>
    <t>I14.02</t>
  </si>
  <si>
    <t>I14.10</t>
  </si>
  <si>
    <t>I18.02</t>
  </si>
  <si>
    <t>I14.11</t>
  </si>
  <si>
    <t>I15.01</t>
  </si>
  <si>
    <t>I15.02</t>
  </si>
  <si>
    <t>I15.03</t>
  </si>
  <si>
    <t>I15.04</t>
  </si>
  <si>
    <t>I15.05</t>
  </si>
  <si>
    <t>I16.01</t>
  </si>
  <si>
    <t>I16.02</t>
  </si>
  <si>
    <t>I16.03</t>
  </si>
  <si>
    <t>I14.17</t>
  </si>
  <si>
    <t>I16.04</t>
  </si>
  <si>
    <t>I16.05</t>
  </si>
  <si>
    <t>I17.01</t>
  </si>
  <si>
    <t>I17.02</t>
  </si>
  <si>
    <t>I17.03</t>
  </si>
  <si>
    <t>I17.04</t>
  </si>
  <si>
    <t>||</t>
  </si>
  <si>
    <t>I18.09</t>
  </si>
  <si>
    <t>I18.03</t>
  </si>
  <si>
    <t>I18.10</t>
  </si>
  <si>
    <t>I18.11</t>
  </si>
  <si>
    <t>I18.04</t>
  </si>
  <si>
    <t>I18.06</t>
  </si>
  <si>
    <t>I18.07</t>
  </si>
  <si>
    <t>I19.01</t>
  </si>
  <si>
    <t>I19.02</t>
  </si>
  <si>
    <t>I19.11</t>
  </si>
  <si>
    <t>I19.03</t>
  </si>
  <si>
    <t>I19.04</t>
  </si>
  <si>
    <t>I19.05</t>
  </si>
  <si>
    <t>I19.06</t>
  </si>
  <si>
    <t>I19.08</t>
  </si>
  <si>
    <t>I19.09</t>
  </si>
  <si>
    <t>I21.01</t>
  </si>
  <si>
    <t>I21.08</t>
  </si>
  <si>
    <t>I21.03</t>
  </si>
  <si>
    <t>I21.09</t>
  </si>
  <si>
    <t>I21.10</t>
  </si>
  <si>
    <t>I21.11</t>
  </si>
  <si>
    <t>I21.12</t>
  </si>
  <si>
    <t>I21.04</t>
  </si>
  <si>
    <t>I21.05</t>
  </si>
  <si>
    <t>I21.06</t>
  </si>
  <si>
    <t>I21.07</t>
  </si>
  <si>
    <t>I22.01</t>
  </si>
  <si>
    <t>I22.02</t>
  </si>
  <si>
    <t>I22.03</t>
  </si>
  <si>
    <t>I22.04</t>
  </si>
  <si>
    <t>I23.01</t>
  </si>
  <si>
    <t>I23.02</t>
  </si>
  <si>
    <t>I23.03</t>
  </si>
  <si>
    <t>I23.04</t>
  </si>
  <si>
    <t>I24.01</t>
  </si>
  <si>
    <t>I25.01</t>
  </si>
  <si>
    <t>I25.02</t>
  </si>
  <si>
    <t>I25.03</t>
  </si>
  <si>
    <t>I25.04</t>
  </si>
  <si>
    <t>I25.05</t>
  </si>
  <si>
    <t>I25.06</t>
  </si>
  <si>
    <t>I27.01</t>
  </si>
  <si>
    <t>I27.02</t>
  </si>
  <si>
    <t>I27.03</t>
  </si>
  <si>
    <t>I27.04</t>
  </si>
  <si>
    <t>I28.01</t>
  </si>
  <si>
    <t>BANCO NACIONAL DE BOLIVIA S.A.</t>
  </si>
  <si>
    <r>
      <t xml:space="preserve">    </t>
    </r>
    <r>
      <rPr>
        <sz val="10"/>
        <color indexed="8"/>
        <rFont val="Arial"/>
        <family val="2"/>
      </rPr>
      <t>Cargos por diferencia de  cambio</t>
    </r>
  </si>
  <si>
    <t>BANCO UNIÓN S. A.</t>
  </si>
  <si>
    <t>BANCO MERCANTIL SANTA CRUZ S. A.</t>
  </si>
  <si>
    <t>BANCO BISA  S. A.</t>
  </si>
  <si>
    <t>BANCO DE CRÉDITO DE BOLIVIA S. A.</t>
  </si>
  <si>
    <t>BANCO GANADERO S. A.</t>
  </si>
  <si>
    <t>BANCO ECONÓMICO S. A.</t>
  </si>
  <si>
    <t>BANCO SOLIDARIO S. A.</t>
  </si>
  <si>
    <t>BANCO DE LA NACIÓN ARGENTINA</t>
  </si>
  <si>
    <t>BANCO PARA EL FOMENTO A INICIATIVAS ECONÓMICAS S.A.</t>
  </si>
  <si>
    <t>BANCO FORTALEZA S.A.</t>
  </si>
  <si>
    <t>BANCO PRODEM S.A.</t>
  </si>
  <si>
    <t>%</t>
  </si>
  <si>
    <t>DEPÓSITOS DEL PÚBLICO Y DE EMPRESAS PÚBLICAS (1)</t>
  </si>
  <si>
    <t>TOTAL DEPÓSITOS</t>
  </si>
  <si>
    <t>CUENTA CORRIENTE (2)</t>
  </si>
  <si>
    <t>BANCO</t>
  </si>
  <si>
    <t>Cta. Cte</t>
  </si>
  <si>
    <t>Cja. Ahorros</t>
  </si>
  <si>
    <t>Plazo Fijo</t>
  </si>
  <si>
    <t>UFV</t>
  </si>
  <si>
    <t xml:space="preserve">  BNB</t>
  </si>
  <si>
    <t xml:space="preserve">  BUN</t>
  </si>
  <si>
    <t xml:space="preserve">  BME</t>
  </si>
  <si>
    <t xml:space="preserve">  BIS</t>
  </si>
  <si>
    <t xml:space="preserve">  BCR</t>
  </si>
  <si>
    <t xml:space="preserve">  BGA</t>
  </si>
  <si>
    <t xml:space="preserve">  BEC</t>
  </si>
  <si>
    <t xml:space="preserve">  BSO</t>
  </si>
  <si>
    <t xml:space="preserve">  BNA</t>
  </si>
  <si>
    <t xml:space="preserve">  BIE</t>
  </si>
  <si>
    <t xml:space="preserve">  BFO</t>
  </si>
  <si>
    <t xml:space="preserve">  BPR</t>
  </si>
  <si>
    <t xml:space="preserve">  TOTAL </t>
  </si>
  <si>
    <t>CAJA DE AHORROS (3)</t>
  </si>
  <si>
    <t>PLAZO FIJO (4)</t>
  </si>
  <si>
    <t xml:space="preserve">  TOTAL</t>
  </si>
  <si>
    <t>(1) Excluye Cargos Financieros Devengados por Pagar.</t>
  </si>
  <si>
    <t>(2) Incluye 211.01+211.02+214.02+281.01+281.02+284.02.</t>
  </si>
  <si>
    <t>(3) Incluye 212.01+212.02+214.03+282.01+282.02+284.03.</t>
  </si>
  <si>
    <t>(4) Incluye 213.01 a la 213.08+214.04+214.08+215.01 a la 215.08 +283.01 a la 283.08+284.04+284.08+285.01 a la 285.08.</t>
  </si>
  <si>
    <t>EVOLUCIÓN DE CARTERA Y CONTINGENTE</t>
  </si>
  <si>
    <t>DIC</t>
  </si>
  <si>
    <t xml:space="preserve">131.00+135.00    </t>
  </si>
  <si>
    <t>CARTERA VIGENTE TOTAL</t>
  </si>
  <si>
    <t>131.00</t>
  </si>
  <si>
    <t xml:space="preserve">    CARTERA VIGENTE</t>
  </si>
  <si>
    <t>135.00</t>
  </si>
  <si>
    <t xml:space="preserve">    CARTERA REPROGRAMADA O REESTRUCTURADA VIGENTE</t>
  </si>
  <si>
    <t xml:space="preserve">133.00+136.00                                                                                 </t>
  </si>
  <si>
    <t>CARTERA VENCIDA TOTAL</t>
  </si>
  <si>
    <t xml:space="preserve">133.00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</si>
  <si>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VENCIDA</t>
  </si>
  <si>
    <t>136.00</t>
  </si>
  <si>
    <t xml:space="preserve">    CARTERA REPROGRAMADA O REESTRUCTURADA VENCIDA</t>
  </si>
  <si>
    <t xml:space="preserve">134.00+137.00                                                                                                                                                                    </t>
  </si>
  <si>
    <t>CARTERA EN EJECUCIÓN TOTAL</t>
  </si>
  <si>
    <t xml:space="preserve">134.00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</si>
  <si>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EN EJECUCIÓN</t>
  </si>
  <si>
    <t>137.00</t>
  </si>
  <si>
    <t xml:space="preserve">    CARTERA REPROGRAMADA O REESTRUCTURADA EN EJECUCIÓN</t>
  </si>
  <si>
    <t xml:space="preserve">600.00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</si>
  <si>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CONTINGENTES</t>
  </si>
  <si>
    <t xml:space="preserve">138.00                                                                                                                                                                                                                                                         </t>
  </si>
  <si>
    <t>PRODUCTOS DEVENGADOS POR COBRAR CARTERA</t>
  </si>
  <si>
    <t xml:space="preserve">139.00-251.00                                                                                                                                                                                                                                                  </t>
  </si>
  <si>
    <t>(PREVISIÓN  PARA CARTERA INCOBRABLE Y CONTINGENTES) (1)</t>
  </si>
  <si>
    <t xml:space="preserve">130.00+600.00-251.00                                                                                                                                                                                                                                           </t>
  </si>
  <si>
    <t>CARTERA Y CONTINGENTE (2)</t>
  </si>
  <si>
    <t>(1) Incluye 139.00+251.00.</t>
  </si>
  <si>
    <t>(2) Incluye 130.00+600.00-251.00.</t>
  </si>
  <si>
    <t>EVOLUCIÓN DE OBLIGACIONES CON EL PÚBLICO 
Y CON EMPRESAS PÚBLICAS</t>
  </si>
  <si>
    <t>AL 30 DE NOVIEMBRE DE 2020</t>
  </si>
  <si>
    <t>2024</t>
  </si>
  <si>
    <t xml:space="preserve">210.00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</si>
  <si>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211.00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</si>
  <si>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Obligaciones con el público a la vista</t>
  </si>
  <si>
    <t xml:space="preserve">211.01+211.02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</si>
  <si>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en cuenta corriente</t>
  </si>
  <si>
    <t xml:space="preserve">211.03+211.04+211.05+211.06+211.07+211.08+211.09+211.10+211.11+211.12+211.13+211.14+211.15+211.16+211.17+211.99                                                                                                                                                            </t>
  </si>
  <si>
    <t xml:space="preserve">      Otras obligaciones con el público a la vista</t>
  </si>
  <si>
    <t xml:space="preserve">212.00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</si>
  <si>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Obligaciones con el público por cuentas de ahorros</t>
  </si>
  <si>
    <t xml:space="preserve">212.01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</si>
  <si>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en caja de ahorros</t>
  </si>
  <si>
    <t xml:space="preserve">212.02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</si>
  <si>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en caja de ahorros clausuradas por inactividad</t>
  </si>
  <si>
    <t xml:space="preserve">212.03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</si>
  <si>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Oblig. con participantes de planes de ahorro</t>
  </si>
  <si>
    <t xml:space="preserve">      Depósitos fiduciarios en caja de ahorro</t>
  </si>
  <si>
    <t xml:space="preserve">213.00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</si>
  <si>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Obligaciones con el publico a plazo</t>
  </si>
  <si>
    <t xml:space="preserve">213.01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</si>
  <si>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 hasta 30 días</t>
  </si>
  <si>
    <t xml:space="preserve">213.02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</si>
  <si>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de 31 a  60 días</t>
  </si>
  <si>
    <t xml:space="preserve">213.03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</si>
  <si>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de 61 a 90 días</t>
  </si>
  <si>
    <t xml:space="preserve">213.04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</si>
  <si>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de 91 a 180 días</t>
  </si>
  <si>
    <t xml:space="preserve">213.05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</si>
  <si>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de 181 a 360 días</t>
  </si>
  <si>
    <t xml:space="preserve">213.06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</si>
  <si>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de 361 a 720 días</t>
  </si>
  <si>
    <t xml:space="preserve">213.07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</si>
  <si>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de  720 a 1080 días</t>
  </si>
  <si>
    <t xml:space="preserve">213.08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</si>
  <si>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Depósitos a plazo fijo mayor  A 1080 días</t>
  </si>
  <si>
    <t>214.00</t>
  </si>
  <si>
    <t xml:space="preserve">   Obligaciones con el publico restringidas</t>
  </si>
  <si>
    <t>215.00</t>
  </si>
  <si>
    <t xml:space="preserve">   Obligaciones con el público a plazo fijo con anotación en cuenta</t>
  </si>
  <si>
    <t xml:space="preserve">218.00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</si>
  <si>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Cargos dev. por pagar oblig. con el público</t>
  </si>
  <si>
    <t xml:space="preserve">218.01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</si>
  <si>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Cargos dev. por pagar oblig. con el público a la vista</t>
  </si>
  <si>
    <t xml:space="preserve">218.02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</si>
  <si>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Cargos dev. por pagar oblig. con el público en caja de ahorro</t>
  </si>
  <si>
    <t xml:space="preserve">218.03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</si>
  <si>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Cargos dev. por pagar oblig. con el público a plazo fijo</t>
  </si>
  <si>
    <t xml:space="preserve">218.04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</si>
  <si>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Cargos dev. por pagar oblig. restringidas</t>
  </si>
  <si>
    <t>218.05</t>
  </si>
  <si>
    <t xml:space="preserve">      Cargos por Obligaciones con el público a plazo fijo con anotación en cuenta</t>
  </si>
  <si>
    <t>280.00</t>
  </si>
  <si>
    <t>OBLIGACIONES CON EMPRESAS PÚBLICAS</t>
  </si>
  <si>
    <t>ESTRATIFICACIÓN DE DEPÓSITOS A LA VISTA, CAJA DE AHORROS, PLAZO FIJO Y EN GARANTÍA</t>
  </si>
  <si>
    <t>POR MONTO(1)</t>
  </si>
  <si>
    <t xml:space="preserve"> %</t>
  </si>
  <si>
    <t>Mayores  US$ 2,000,001</t>
  </si>
  <si>
    <t>Entre US$ 1,000,001 y US$ 2,000,000</t>
  </si>
  <si>
    <t>Entre US$ 500,001 y US$ 1,000,000</t>
  </si>
  <si>
    <t>Entre US$ 200,001 y US$ 500,000</t>
  </si>
  <si>
    <t>Entre US$ 100,001 y US$ 200,000</t>
  </si>
  <si>
    <t>Entre US$ 50,001 y US$ 100,000</t>
  </si>
  <si>
    <t>Entre US$ 30,001 y US$ 50,000</t>
  </si>
  <si>
    <t>Entre US$ 20,001 y US$ 30,000</t>
  </si>
  <si>
    <t>Entre US$ 15,001 y US$ 20,000</t>
  </si>
  <si>
    <t>Entre US$ 10,001 y US$ 15,000</t>
  </si>
  <si>
    <t>Entre US$ 5,001 y US$ 10,000</t>
  </si>
  <si>
    <t>Entre US$ 1,001 y US$ 5,000</t>
  </si>
  <si>
    <t>Entre US$ 501 y US$ 1,000</t>
  </si>
  <si>
    <t>Menores o iguales a  US$ 500</t>
  </si>
  <si>
    <t>PORCENTAJES</t>
  </si>
  <si>
    <t>POR NÚMERO DE CUENTAS Y DEPÓSITOS</t>
  </si>
  <si>
    <t>ESTRATIFICACIÓN DE DEPÓSITOS A LA VISTA</t>
  </si>
  <si>
    <t>POR NÚMERO DE CUENTAS</t>
  </si>
  <si>
    <t>ESTRATIFICACIÓN DE DEPÓSITOS EN CAJA DE AHORRO</t>
  </si>
  <si>
    <t>ESTRATIFICACIÓN DE DEPÓSITOS A PLAZO FIJO</t>
  </si>
  <si>
    <t>(1) Incluye las siguientes cuentas contables : 213.00, 215.00, 235.09, 235.10, 235.11, 235.12, 283.00, 285.00</t>
  </si>
  <si>
    <t>ESTRATIFICACIÓN DE DEPÓSITOS EN GARANTÍA</t>
  </si>
  <si>
    <t>BANCO PYME DE LA COMUNIDAD S.A.</t>
  </si>
  <si>
    <t>BANCO PYME ECOFUTURO S.A.</t>
  </si>
  <si>
    <t xml:space="preserve">  PEF</t>
  </si>
  <si>
    <t xml:space="preserve">  PCO</t>
  </si>
  <si>
    <t>CARTERA REPROGRAMADA O REESTRUCTURADA VIGENTE</t>
  </si>
  <si>
    <t>AL 31 DE OCTUBRE DE 2020</t>
  </si>
  <si>
    <t>BANCOS MÚLTIPLES, PYME Y DE DESARROLLO PRODUCTIVO</t>
  </si>
  <si>
    <t>ENCAJE LEGAL (1)</t>
  </si>
  <si>
    <t>OBLIGACIONES</t>
  </si>
  <si>
    <t xml:space="preserve">    ENCAJE REQUERIDO</t>
  </si>
  <si>
    <t xml:space="preserve">    ENCAJE CONSTITUIDO</t>
  </si>
  <si>
    <t xml:space="preserve">   EXCEDENTE(DEFICIENCIA) (2)</t>
  </si>
  <si>
    <t>TASA DE ENCAJE MEDIO</t>
  </si>
  <si>
    <t>SUJETAS A</t>
  </si>
  <si>
    <t>ENCAJE</t>
  </si>
  <si>
    <t>REQUERIDO</t>
  </si>
  <si>
    <t>CONSTITUIDO</t>
  </si>
  <si>
    <t xml:space="preserve"> </t>
  </si>
  <si>
    <t>(1) Corresponde al promedio del último período bisemanal concluido en el mes.</t>
  </si>
  <si>
    <t>(2) Posición consolidada independientemente del régimen de compensaciones.</t>
  </si>
  <si>
    <t>(1) Incluye las siguientes cuentas contables: 211.01, 211.02, 211.03, 214.02, 221.01, 221.02, 224.02, 224.03, 231.03, 231.04, 281.01, 281.02, 281.03, 284.02</t>
  </si>
  <si>
    <t>(1) Incluye las siguientes cuentas contables: 212.01, 212.02, 235.07, 235.08, 282.01, 282.02</t>
  </si>
  <si>
    <t>(1) Incluye las siguientes cuentas contables: 213.00, 215.00, 235.09, 235.10, 235.11, 235.12, 283.00, 285.00</t>
  </si>
  <si>
    <t>(1) Incluye las siguientes cuentas contables: 214.03, 214.04, 214.05, 214.06, 214.08, 284.03, 284.04, 284.05, 284.06, 284.08</t>
  </si>
  <si>
    <t>MUTUALES</t>
  </si>
  <si>
    <t>(1) Incluye las siguientes cuentas contables: 
211.01, 211.02, 211.03, 214.02, 221.01, 221.02, 224.02, 224.03, 231.03, 231.04, 281.01, 281.02, 281.03, 284.02, 213.00, 215.00, 235.09, 235.10, 235.11, 235.12, 283.00, 285.00, 212.01, 212.02, 235.07, 235.08, 282.01, 282.02, 214.03, 214.04, 214.05, 214.06, 214.08, 284.03, 284.04, 284.05, 284.06, 284.08.</t>
  </si>
  <si>
    <t>POR NÚMERO DE DEPÓSITOS</t>
  </si>
  <si>
    <t>CSQ</t>
  </si>
  <si>
    <t>CLO</t>
  </si>
  <si>
    <t>CVE</t>
  </si>
  <si>
    <t>COO</t>
  </si>
  <si>
    <t>CLC</t>
  </si>
  <si>
    <t>CEY</t>
  </si>
  <si>
    <t>CUM</t>
  </si>
  <si>
    <t>CPS</t>
  </si>
  <si>
    <t>CHO</t>
  </si>
  <si>
    <t>CAE</t>
  </si>
  <si>
    <t>ESTRATIFICACIÓN DE DEPÓSITOS EN CAJA  DE AHORROS</t>
  </si>
  <si>
    <t xml:space="preserve">ESTRATIFICACIÓN DE DEPÓSITOS A PLAZO FIJO </t>
  </si>
  <si>
    <t>ENTIDADES FINANCIERAS DE VIVIENDA, COOPERATIVAS DE AHORRO Y CRÉDITO E INSTITUCIONES FINANCIERAS DE DESARROLLO</t>
  </si>
  <si>
    <t>ENCAJE LEGAL  (1)</t>
  </si>
  <si>
    <t xml:space="preserve">     ENCAJE REQUERIDO</t>
  </si>
  <si>
    <t xml:space="preserve">    ENCAJE CONSTITUIDO(1)</t>
  </si>
  <si>
    <t xml:space="preserve">   EXCEDENTE(DEFICIENCIA)(2)</t>
  </si>
  <si>
    <t>ENTIDADES FINANCIERAS DE VIVIVIENDA</t>
  </si>
  <si>
    <t>ESTRATIFICACIÓN DE DEPÓSITOS A LA VISTA, 
CAJA DE AHORROS, PLAZO FIJO Y EN GARANTÍA</t>
  </si>
  <si>
    <t>SISTEMA DE INTERMEDACIÓN FINANCIERA</t>
  </si>
  <si>
    <t>RANKING DE DEPÓSITOS DEL PÚBLICO Y DE EMPRESAS PÚBLICAS (1)</t>
  </si>
  <si>
    <t>DEPÓSITOS</t>
  </si>
  <si>
    <t>% DE PARTICIP.</t>
  </si>
  <si>
    <t>LUGAR RANKING</t>
  </si>
  <si>
    <t xml:space="preserve">BANCOS MÚLTIPLES </t>
  </si>
  <si>
    <t xml:space="preserve">211.01+211.02+212.01+212.02+214.02+214.03+214.04+214.08+213.01++213.02+213.03+213.04+213.05+213.06+213.07+213.08+215.01+215.02+215.03+215.04+215.05+215.06+215.07+215.08+281.01+281.02+282.01+282.02+284.02+284.03+284.04+284.08+283.01++283.02+283.03+283.04+283.05+283.06+283.07+283.08+285.01+285.02+285.03+285.04+285.05+285.06+285.07+285.08                                   </t>
  </si>
  <si>
    <t>BFS</t>
  </si>
  <si>
    <t>ENTIDADES FINANCIERAS DE VIVIENDA (2)</t>
  </si>
  <si>
    <t>CSN (3)</t>
  </si>
  <si>
    <t>CSQ (7)</t>
  </si>
  <si>
    <t xml:space="preserve"> - - -</t>
  </si>
  <si>
    <t>CLO (8)</t>
  </si>
  <si>
    <t>CVE (8)</t>
  </si>
  <si>
    <t>CLC (9)</t>
  </si>
  <si>
    <t>COO (9)</t>
  </si>
  <si>
    <t>CEY (10)</t>
  </si>
  <si>
    <t>CPS (13)</t>
  </si>
  <si>
    <t>CHO (13)</t>
  </si>
  <si>
    <t>CAE (13)</t>
  </si>
  <si>
    <t>CUM (14)</t>
  </si>
  <si>
    <t>131.00+132.00+133.00+134.00+135.00+136.00+137.00</t>
  </si>
  <si>
    <t>ICI (4)</t>
  </si>
  <si>
    <t>ICR (6)</t>
  </si>
  <si>
    <t>IDI (5)</t>
  </si>
  <si>
    <t>IPM (6)</t>
  </si>
  <si>
    <t>IFU (11)</t>
  </si>
  <si>
    <t>IID (12)</t>
  </si>
  <si>
    <t>(1) Depósitos en cuenta corriente, caja de ahorros y a plazo fijo del público y de empresas públicas.</t>
  </si>
  <si>
    <t>(2) A partir del 23 de noviembre de 2015 se transformaron de mutuales de ahorro y préstamo a entidades financieras de vivienda.</t>
  </si>
  <si>
    <t>(3) A partir del 7 de enero de 2020 inició operaciones.</t>
  </si>
  <si>
    <t>(4) A partir de noviembre de 2020 se incluye las captaciones de depósitos de la Institución Financiera de Desarrollo CIDRE.</t>
  </si>
  <si>
    <t>(5) A partir de febrero de 2021 se incluye las captaciones de depósitos de la Institución Financiera de Desarrollo DIACONÍA.</t>
  </si>
  <si>
    <t>(6) A partir de mayo de 2021 se incluye información de depósitos del público de las Instituciones Financieras de Desarrollo Fundación PRO MUJER y CRECER.</t>
  </si>
  <si>
    <t>(7) A partir del 1 de julio de 2021 inició operaciones.</t>
  </si>
  <si>
    <t>(8) A partir del 20 de septiembre de 2021 inició operaciones.</t>
  </si>
  <si>
    <t>(9) A partir del 29 de noviembre de 2021 inició operaciones.</t>
  </si>
  <si>
    <t>(10) A partir del 21 de marzo de 2022 inició operaciones.</t>
  </si>
  <si>
    <t>(11) A partir de septiembre de 2022 se incluye las captaciones de depósitos de la Institución Financiera de Desarrollo FUBODE.</t>
  </si>
  <si>
    <t>(12) A partir de diciembre de 2022 se incluye las captaciones de depósitos de la Institución Financiera de Desarrollo IDEPRO.</t>
  </si>
  <si>
    <t>(13) A partir del 23 de enero de 2023 inició operaciones.</t>
  </si>
  <si>
    <t>(14) A partir del 24 de abril de 2023 inició operaciones.</t>
  </si>
  <si>
    <t>RANKING DE CARTERA (1)</t>
  </si>
  <si>
    <t>CARTERA</t>
  </si>
  <si>
    <t>131.00+132.00+133.00+134.00+135.00+136.00+137.01</t>
  </si>
  <si>
    <t>-</t>
  </si>
  <si>
    <t>ENTIDADES FINANCIERAS DE VIVIENDAS (2)</t>
  </si>
  <si>
    <t>CPS (8)</t>
  </si>
  <si>
    <t>CHO (8)</t>
  </si>
  <si>
    <t>CAE (8)</t>
  </si>
  <si>
    <t>CUM (9)</t>
  </si>
  <si>
    <t>(1) Cartera vigente, vencida y en ejecución.</t>
  </si>
  <si>
    <t>(4) A partir del 1 de julio de 2021 inició operaciones.</t>
  </si>
  <si>
    <t>(5) A partir del 20 de septiembre de 2021 inició operaciones.</t>
  </si>
  <si>
    <t>(6) A partir del 29 de noviembre de 2021 inició operaciones.</t>
  </si>
  <si>
    <t>(7) A partir del 21 de marzo de 2022 inició operaciones.</t>
  </si>
  <si>
    <t>(8) A partir del 23 de enero de 2023 inició operaciones.</t>
  </si>
  <si>
    <t>(9) A partir del 24 de abril de 2023 inició operaciones.</t>
  </si>
  <si>
    <t>600.00</t>
  </si>
  <si>
    <t>COOPERATIVAS DE AHORRO Y CRÉDITO ABIERTAS</t>
  </si>
  <si>
    <t>LBI</t>
  </si>
  <si>
    <t>LFO</t>
  </si>
  <si>
    <t>LBN</t>
  </si>
  <si>
    <t xml:space="preserve">      CARTERA REPROGRAMADA O REESTRUCTURADA VIGENTE</t>
  </si>
  <si>
    <t xml:space="preserve">      CARTERA REPROGRAMADA O REESTRUCTURADA VENCIDA</t>
  </si>
  <si>
    <t xml:space="preserve">      CARTERA REPROGRAMADA O REESTRUCTURADA EN EJECUCIÓN</t>
  </si>
  <si>
    <t>AWM</t>
  </si>
  <si>
    <t>AIS</t>
  </si>
  <si>
    <t>ALT</t>
  </si>
  <si>
    <t>ACC</t>
  </si>
  <si>
    <t>ACD</t>
  </si>
  <si>
    <t>ESB</t>
  </si>
  <si>
    <t>IFC</t>
  </si>
  <si>
    <t>MEF</t>
  </si>
  <si>
    <t>ETV</t>
  </si>
  <si>
    <t>TBK</t>
  </si>
  <si>
    <t>ATC</t>
  </si>
  <si>
    <t>LNK</t>
  </si>
  <si>
    <t>R02</t>
  </si>
  <si>
    <t>R03</t>
  </si>
  <si>
    <t>R07</t>
  </si>
  <si>
    <t>R08</t>
  </si>
  <si>
    <t>R09</t>
  </si>
  <si>
    <t>R10</t>
  </si>
  <si>
    <t>R11</t>
  </si>
  <si>
    <t>ABREVIATURAS</t>
  </si>
  <si>
    <t>Bancos Múltiples (5)</t>
  </si>
  <si>
    <t>Banco Nacional de Bolivia S.A.</t>
  </si>
  <si>
    <t>Banco Mercantil Santa Cruz S.A.</t>
  </si>
  <si>
    <t>Banco Bisa S.A.</t>
  </si>
  <si>
    <t>Banco Económico S.A.</t>
  </si>
  <si>
    <t>Banco Solidario S.A.</t>
  </si>
  <si>
    <t>Banco Ganadero S.A.</t>
  </si>
  <si>
    <t>Banco de Crédito de Bolivia S.A.</t>
  </si>
  <si>
    <t>Banco de la Nación Argentina</t>
  </si>
  <si>
    <t>Banco para el Fomento a Iniciativas Económicas S.A. (1)</t>
  </si>
  <si>
    <t>Banco Fortaleza S.A. (4)</t>
  </si>
  <si>
    <t>Banco Fassil S.A.</t>
  </si>
  <si>
    <t xml:space="preserve">Banco Prodem S.A. </t>
  </si>
  <si>
    <t>Banco do Brasil S.A. Sucursal Bolivia - En liquidación (15)</t>
  </si>
  <si>
    <t>BDB</t>
  </si>
  <si>
    <t>Bancos PYME (5)</t>
  </si>
  <si>
    <t>Banco PYME de La Comunidad S.A.</t>
  </si>
  <si>
    <t>Banco PYME EcoFuturo S.A.</t>
  </si>
  <si>
    <t>Entidades Financieras de Vivienda (6)</t>
  </si>
  <si>
    <t>La Primera</t>
  </si>
  <si>
    <t>La Promotora</t>
  </si>
  <si>
    <t>El Progreso</t>
  </si>
  <si>
    <t>Cooperativas de Ahorro y Crédito</t>
  </si>
  <si>
    <t>Cooperativa Abierta "Jesús Nazareno" R.L.</t>
  </si>
  <si>
    <t>Cooperativa Abierta "San Martín de Porres" R.L.</t>
  </si>
  <si>
    <t>Cooperativa Abierta "Fátima" R.L.</t>
  </si>
  <si>
    <t>Cooperativa Abierta "San Pedro" R.L.</t>
  </si>
  <si>
    <t>Cooperativa Abierta "Loyola" R.L.</t>
  </si>
  <si>
    <t>Cooperativa Abierta "San Antonio" R.L.</t>
  </si>
  <si>
    <t>Cooperativa Abierta "Pío" X R.L.</t>
  </si>
  <si>
    <t>Cooperativa Abierta "Inca Huasi" R.L.</t>
  </si>
  <si>
    <t>Cooperativa Abierta "Quillacollo" R.L.</t>
  </si>
  <si>
    <t>Cooperativa Abierta "San José de Punata" R.L.</t>
  </si>
  <si>
    <t>Cooperativa Abierta "Monseñor Félix Gainza" R.L.</t>
  </si>
  <si>
    <t>Cooperativa Abierta "Educadores Gran Chaco" R.L.</t>
  </si>
  <si>
    <t>Cooperativa Abierta "El Chorolque" R.L.</t>
  </si>
  <si>
    <t>Cooperativa Abierta "Comarapa" R.L.</t>
  </si>
  <si>
    <t>Cooperativa Abierta "San Mateo" R.L.</t>
  </si>
  <si>
    <t>Cooperativa Abierta "Trinidad" R.L.</t>
  </si>
  <si>
    <t>Cooperativa Abierta "San Joaquín" R.L.</t>
  </si>
  <si>
    <t>Cooperativa Abierta "Magisterio Rural" R.L.</t>
  </si>
  <si>
    <t>Cooperativa Abierta "San José de Bermejo" Ltda.</t>
  </si>
  <si>
    <t>Cooperativa Abierta "Catedral" (Potosí) R.L.</t>
  </si>
  <si>
    <t>Cooperativa Abierta "Asunción" R.L.</t>
  </si>
  <si>
    <t>Cooperativa Abierta "Catedral de Tarija" R.L.</t>
  </si>
  <si>
    <t>Cooperativa Abierta "San Roque" R.L.</t>
  </si>
  <si>
    <t>Cooperativa Abierta "Madre y Maestra" R.L.</t>
  </si>
  <si>
    <t>Cooperativa Abierta "La Merced" R.L. (2)</t>
  </si>
  <si>
    <t>Cooperativa Abierta "San Carlos Borromeo" R.L. (3)</t>
  </si>
  <si>
    <t>Cooperativa Abierta "Cacef" R.L. (7)</t>
  </si>
  <si>
    <t>Cooperativa Abierta "Progreso" R.L. (8)</t>
  </si>
  <si>
    <t>Cooperativa Abierta "La Sagrada Familia" R.L. (10)</t>
  </si>
  <si>
    <t>Cooperativa Abierta "Magisterio Rural de Chuquisaca" R.L. (11)</t>
  </si>
  <si>
    <t>Cooperativa Societaria "San Martín" R.L. (14)</t>
  </si>
  <si>
    <t>Cooperativa Abierta "San Pedro de Aiquile" R.L. (16)</t>
  </si>
  <si>
    <t>Cooperativa Abierta "San Francisco Solano" R.L. (17)</t>
  </si>
  <si>
    <t>Cooperativa Societaria "Virgen de los Remedios" R.L. (18)</t>
  </si>
  <si>
    <t>Cooperativa Abierta "Solucredit San Silvestre" R.L. (19)</t>
  </si>
  <si>
    <t>Cooperativa Abierta "Asociación de Productores de Leche" R.L. (COOPROLE) (20)</t>
  </si>
  <si>
    <t>Cooperativa Abierta "Cristo Rey Cochabamba" R.L. (21)</t>
  </si>
  <si>
    <t>Cooperativa Societaria "Cantera" R.L. (22)</t>
  </si>
  <si>
    <t>Cooperativa Societaria "Hospicio" R.L. (23)</t>
  </si>
  <si>
    <t>Cooperativa Abierta "Paulo VI" R.L. (24)</t>
  </si>
  <si>
    <t>Cooperativa Societaria “Unión Santiago de Machaca USAMA” R.L. (25)</t>
  </si>
  <si>
    <t>Instituciones Financieras de Desarrollo (9)</t>
  </si>
  <si>
    <t>Institución Financiera de Desarrollo CIDRE</t>
  </si>
  <si>
    <t>Institución Financiera de Desarrollo CRECER</t>
  </si>
  <si>
    <t>Institución Financiera de Desarrollo DIACONÍA</t>
  </si>
  <si>
    <t>Institución Financiera de Desarrollo FONDECO</t>
  </si>
  <si>
    <t>Institución Financiera de Desarrollo FUBODE</t>
  </si>
  <si>
    <t>Institución Financiera de Desarrollo IDEPRO</t>
  </si>
  <si>
    <t>Institución Financiera de Desarrollo IMPRO</t>
  </si>
  <si>
    <t>Institución Financiera de Desarrollo PROMUJER</t>
  </si>
  <si>
    <t>Institución Financiera de Desarrollo SEMBRAR SARTAWI (13)</t>
  </si>
  <si>
    <t>Banco Público</t>
  </si>
  <si>
    <t>Banco Unión S.A.</t>
  </si>
  <si>
    <t>Bancos de Desarrollo Productivo</t>
  </si>
  <si>
    <t>Banco de Desarrollo Productivo S.A.M.</t>
  </si>
  <si>
    <t>Empresas de Servicios Financieros Complementarios</t>
  </si>
  <si>
    <t>Empresas de Arrendamiento Financiero</t>
  </si>
  <si>
    <t>Bisa Leasing S.A.</t>
  </si>
  <si>
    <t>Fortaleza Leasing S.A.</t>
  </si>
  <si>
    <t>BNB Leasing S.A.</t>
  </si>
  <si>
    <t>Almacenes Generales de Depósito</t>
  </si>
  <si>
    <t>Warrant Mercantil Santa Cruz S.A.</t>
  </si>
  <si>
    <t>Almacenes Internacionales S.A.</t>
  </si>
  <si>
    <t>Almacenes Generales de Depósito ALTRASER S.A. (12)</t>
  </si>
  <si>
    <t>Cámaras de Compensación</t>
  </si>
  <si>
    <t>Administradora de Cámaras de Compensación y Liquidación S.A.</t>
  </si>
  <si>
    <t>Administradora de Cámaras de Compensación y Liquidación Operaciones Electrónicas de Pago Unilink S.A.</t>
  </si>
  <si>
    <t>Burós de Información</t>
  </si>
  <si>
    <t>Buró de Información Infocenter S.A.</t>
  </si>
  <si>
    <t>Infocred BI S.A</t>
  </si>
  <si>
    <t>Empresas de servicio de pago móvil</t>
  </si>
  <si>
    <t>E-fectivo ESPM S.A.</t>
  </si>
  <si>
    <t>Empresas de transporte de material monetario y valores</t>
  </si>
  <si>
    <t>Brink’s Bolivia S.A.</t>
  </si>
  <si>
    <t xml:space="preserve">ETV S.A. </t>
  </si>
  <si>
    <t>Empresas de Giros y Remesas de dinero</t>
  </si>
  <si>
    <t>Empresa de Giros y Remesas de Dinero More Bolivia S.A.</t>
  </si>
  <si>
    <t>Empresa de Giro y Remesas de Dinero Argenper Bolivia S.R.L.</t>
  </si>
  <si>
    <t xml:space="preserve">Empresa de Remesas y Giros EUROENVIOS S.R.L. </t>
  </si>
  <si>
    <t xml:space="preserve">Empresa de Giro y Remesas de Dinero Compañia Interamericana de Servicios S.R.L. </t>
  </si>
  <si>
    <t>Mabrend Hispano Transfer Empresa de Giro y Remesas de Dinero S.R.L.</t>
  </si>
  <si>
    <t>Empresas de Giro y Remesas de Dinero Unitransfer S.R.L.</t>
  </si>
  <si>
    <t>Giros y Remesas de Dinero GAMBARTE BOLIVIA S.R.L.</t>
  </si>
  <si>
    <t>Empresas Administradoras de Tarjetas Electrónicas</t>
  </si>
  <si>
    <t>LINKSER Empresa Administradora de Tarjetas Electrónicas S.A.</t>
  </si>
  <si>
    <t>Administradora de Tarjetas de Crédito S.A.</t>
  </si>
  <si>
    <t>Sociedades Controladoras de Grupos Financieros</t>
  </si>
  <si>
    <t>BNB Corporación S.A</t>
  </si>
  <si>
    <t>BNC</t>
  </si>
  <si>
    <t>Sociedad Controladora Mercantil Santa Cruz S.A.</t>
  </si>
  <si>
    <t>MCZ</t>
  </si>
  <si>
    <t>Inversiones Credicorp Bolivia S.A.</t>
  </si>
  <si>
    <t>INV</t>
  </si>
  <si>
    <t>Santa Cruz FG Sociedad Controladora S.A.</t>
  </si>
  <si>
    <t>SOC</t>
  </si>
  <si>
    <t>Grupo Financiero Bisa S.A.</t>
  </si>
  <si>
    <t>GFB</t>
  </si>
  <si>
    <t>Sociedad Controladora Ganadero S.A.</t>
  </si>
  <si>
    <t>GAN</t>
  </si>
  <si>
    <t>Grupo Financiero Fortaleza S.A</t>
  </si>
  <si>
    <t xml:space="preserve">GFF </t>
  </si>
  <si>
    <t>Monedas</t>
  </si>
  <si>
    <t>Moneda Nacional</t>
  </si>
  <si>
    <t xml:space="preserve">MN </t>
  </si>
  <si>
    <t>Moneda Extranjera</t>
  </si>
  <si>
    <t xml:space="preserve">ME </t>
  </si>
  <si>
    <t>Moneda Nacional con Mantenimiento de Valor</t>
  </si>
  <si>
    <t>MNM</t>
  </si>
  <si>
    <t>Moneda Nacional Unidad Fomento a la Vivienda</t>
  </si>
  <si>
    <t>MNU</t>
  </si>
  <si>
    <t>Bolivianos</t>
  </si>
  <si>
    <t xml:space="preserve">Bs </t>
  </si>
  <si>
    <t>(1) En el mes de mayo de 2010 el FFP FIE S.A. se convirtió en Banco</t>
  </si>
  <si>
    <t>(2) Con licencia de funcionamiento a partir de diciembre de 2010</t>
  </si>
  <si>
    <t>(3) Con licencia de funcionamiento a partir de octubre de 2012</t>
  </si>
  <si>
    <t>(4) En el mes de diciembre de 2012 Fortaleza FFP se transformó en Banco</t>
  </si>
  <si>
    <t>(5) A partir del 21 de julio de 2014, en el marco de la Ley 393 de Servicios Financieros operan los bancos múltiples y bancos PYME.</t>
  </si>
  <si>
    <t>(6) A partir del 23.11.2015 las mutuales de ahorro y préstamos se transformaron en entidades financieras de vivienda.</t>
  </si>
  <si>
    <t>(7) Con licencia de funcionamiento a partir de marzo de 2016.</t>
  </si>
  <si>
    <t>(8) Con licencia de funcionamiento a partir de junio de 2016.</t>
  </si>
  <si>
    <t>(9) A partir de noviembre de 2016 y la entidad Pro Mujer IFD a partir de del 11 de febrero de 2018 (Resolución ASFI/1325/2017 de 15.11.2017).</t>
  </si>
  <si>
    <t>(10) Con Resolución ASFI/1047/2016 de 04.11.16 se dispone inicio de operaciones el 16.01.17.</t>
  </si>
  <si>
    <t>(11) Con Resolución ASFI/1099/2016 de 21.11.16 se dispone inicio de operaciones el 16.01.17.</t>
  </si>
  <si>
    <t>(12) Con Resolución ASFI/561/2019 de 02.07.19 se dispone inicio de operaciones el 08.07.19.</t>
  </si>
  <si>
    <t>(13) Con información desde noviembre de 2019.</t>
  </si>
  <si>
    <t>(14) A partir de enero de 2020.</t>
  </si>
  <si>
    <t>(15) Con Resolución ASFI/1150/2019 de 30.12.2019 se autorizó la disolución y liquidación voluntaria.</t>
  </si>
  <si>
    <t>(16) A partir de julio de 2021 se incluye información de la Cooperativa de Ahorro y Crédito Abierta San Pedro de Aiquile R.L., en cumplimiento de la Resolución ASFI/421/2021 de 24.05.2021.</t>
  </si>
  <si>
    <t>(17) A partir de septiembre de 2021 se incluye información de la Cooperativa de Ahorro y Crédito Abierta "San Francisco Solano" R.L., en cumplimiento de la Resolución ASFI/695/2021 de 02.08.2021.</t>
  </si>
  <si>
    <t>(18) A partir de septiembre de 2021 se incluye información de la Cooperativa de Ahorro y Crédito Societaria "Virgen de los Remedios" R.L. en cumplimiento de la Resolución ASFI/609/2021 de 14.07.2021.</t>
  </si>
  <si>
    <t>(19) A partir de noviembre de 2021 se incluye información de la Cooperativa de Ahorro y Crédito Abierta Solucredit San Silvestre R.L. en cumplimiento de la Resolución ASFI/803/2021 de 27.08.2021.</t>
  </si>
  <si>
    <t>(20) A partir de noviembre de 2021 se incluye información de la Cooperativa de Ahorro y Crédito Abierta "Asociación de Productores de Leche" R.L. (Cooprole) en cumplimiento de la Resolución ASFI/807/2021 de 27.08.2021.</t>
  </si>
  <si>
    <t>(21) A partir de marzo de 2022 se incluye información de la Cooperativa de Ahorro y Crédito Abierta "Cristo Rey Cochabamba" R.L. en cumplimiento de la Resolución ASFI/1200/2021 de 30.12.2021.</t>
  </si>
  <si>
    <t>(22) A partir de enero de 2023 se incluye información de la Cooperativa de Ahorro y Crédito Societaria "Cantera" R.L. en cumplimiento de la Resolución ASFI/1008/2022 de 26.08.2022.</t>
  </si>
  <si>
    <t>(23) A partir de enero de 2023 se incluye información de la Cooperativa de Ahorro y Crédito Societaria "Hospicio" R.L. en cumplimiento de la Resolución ASFI/1009/2022 de 26.08.2022.</t>
  </si>
  <si>
    <t>(24) A partir de enero de 2023 se incluye información de la Cooperativa de Ahorro y Crédito Abierta "Paulo VI" R.L. en cumplimiento de la Resolución ASFI/976/2022 de 17.08.2022.</t>
  </si>
  <si>
    <t>(25)  A partir de abril de 2023 se incluye información de la Cooperativa de Ahorro y Crédito Societaria “Unión Santiago de Machaca USAMA” R.L., en cumplimiento de la Resolución ASFI/056/2023 de 20 de enero de 2023.</t>
  </si>
  <si>
    <t>,</t>
  </si>
  <si>
    <t>Í N D I C E</t>
  </si>
  <si>
    <t>HOJA</t>
  </si>
  <si>
    <t>Información consolidada</t>
  </si>
  <si>
    <t>Estados financieros según denominación monetaria</t>
  </si>
  <si>
    <t>Depósitos por departamento y por entidad</t>
  </si>
  <si>
    <t>Cartera de créditos por departamento y por entidad</t>
  </si>
  <si>
    <t>Información por tipo de entidad</t>
  </si>
  <si>
    <t xml:space="preserve">          Bancos Múltiples</t>
  </si>
  <si>
    <t>Estados financieros por entidad</t>
  </si>
  <si>
    <t>Indicadores financieros por entidad</t>
  </si>
  <si>
    <t>Estados financieros evolutivos</t>
  </si>
  <si>
    <t>Indicadores financieros evolutivos</t>
  </si>
  <si>
    <t>8-1</t>
  </si>
  <si>
    <t>8-2</t>
  </si>
  <si>
    <t>Estados financieros evolutivos por entidad</t>
  </si>
  <si>
    <r>
      <t xml:space="preserve">   - </t>
    </r>
    <r>
      <rPr>
        <u/>
        <sz val="11"/>
        <rFont val="Arial"/>
        <family val="2"/>
      </rPr>
      <t>Banco Nacional de Bolivia S.A.</t>
    </r>
  </si>
  <si>
    <r>
      <t xml:space="preserve">   - </t>
    </r>
    <r>
      <rPr>
        <u/>
        <sz val="11"/>
        <rFont val="Arial"/>
        <family val="2"/>
      </rPr>
      <t>Banco Unión S.A.</t>
    </r>
  </si>
  <si>
    <r>
      <t xml:space="preserve">   - </t>
    </r>
    <r>
      <rPr>
        <u/>
        <sz val="11"/>
        <rFont val="Arial"/>
        <family val="2"/>
      </rPr>
      <t>Banco Mercantil Santa Cruz S.A.</t>
    </r>
  </si>
  <si>
    <r>
      <t xml:space="preserve">   - </t>
    </r>
    <r>
      <rPr>
        <u/>
        <sz val="11"/>
        <rFont val="Arial"/>
        <family val="2"/>
      </rPr>
      <t>Banco Bisa S.A.</t>
    </r>
  </si>
  <si>
    <r>
      <t xml:space="preserve">   - </t>
    </r>
    <r>
      <rPr>
        <u/>
        <sz val="11"/>
        <rFont val="Arial"/>
        <family val="2"/>
      </rPr>
      <t>Banco Crédito de Bolivia S.A.</t>
    </r>
  </si>
  <si>
    <r>
      <t xml:space="preserve">   - </t>
    </r>
    <r>
      <rPr>
        <u/>
        <sz val="11"/>
        <rFont val="Arial"/>
        <family val="2"/>
      </rPr>
      <t>Banco Ganadero  S.A.</t>
    </r>
  </si>
  <si>
    <r>
      <t xml:space="preserve">   - </t>
    </r>
    <r>
      <rPr>
        <u/>
        <sz val="11"/>
        <rFont val="Arial"/>
        <family val="2"/>
      </rPr>
      <t>Banco Económico S.A.</t>
    </r>
  </si>
  <si>
    <r>
      <t xml:space="preserve">   - </t>
    </r>
    <r>
      <rPr>
        <u/>
        <sz val="11"/>
        <rFont val="Arial"/>
        <family val="2"/>
      </rPr>
      <t>Banco Solidario S.A.</t>
    </r>
  </si>
  <si>
    <r>
      <t xml:space="preserve">   - </t>
    </r>
    <r>
      <rPr>
        <u/>
        <sz val="11"/>
        <rFont val="Arial"/>
        <family val="2"/>
      </rPr>
      <t>Banco de la Nación Argentina</t>
    </r>
  </si>
  <si>
    <r>
      <t xml:space="preserve">   - </t>
    </r>
    <r>
      <rPr>
        <u/>
        <sz val="11"/>
        <rFont val="Arial"/>
        <family val="2"/>
      </rPr>
      <t>Banco para el Fomento a Iniciativas Económicas S.A.</t>
    </r>
  </si>
  <si>
    <r>
      <t xml:space="preserve">   - </t>
    </r>
    <r>
      <rPr>
        <u/>
        <sz val="11"/>
        <rFont val="Arial"/>
        <family val="2"/>
      </rPr>
      <t>Banco Fortaleza S.A.</t>
    </r>
  </si>
  <si>
    <r>
      <t xml:space="preserve">   - </t>
    </r>
    <r>
      <rPr>
        <u/>
        <sz val="11"/>
        <rFont val="Arial"/>
        <family val="2"/>
      </rPr>
      <t>Banco Prodem S.A.</t>
    </r>
  </si>
  <si>
    <t>Ponderación de activos y suficiencia patrimonial</t>
  </si>
  <si>
    <t>Calificación de cartera y contingente</t>
  </si>
  <si>
    <t>Depósitos del público y de empresas públicas por moneda</t>
  </si>
  <si>
    <t>Evolución de cartera y contingente</t>
  </si>
  <si>
    <t>Evolución de obligaciones con el público y con empresas públicas</t>
  </si>
  <si>
    <t>Estratificación de depósitos (monto y número de cuentas)</t>
  </si>
  <si>
    <t xml:space="preserve">          Bancos PYME</t>
  </si>
  <si>
    <t>31-1</t>
  </si>
  <si>
    <t>31-2</t>
  </si>
  <si>
    <r>
      <t xml:space="preserve">   - </t>
    </r>
    <r>
      <rPr>
        <u/>
        <sz val="11"/>
        <rFont val="Arial"/>
        <family val="2"/>
      </rPr>
      <t>Banco PYME de La Comunidad S.A.</t>
    </r>
  </si>
  <si>
    <r>
      <t xml:space="preserve">   - </t>
    </r>
    <r>
      <rPr>
        <u/>
        <sz val="11"/>
        <rFont val="Arial"/>
        <family val="2"/>
      </rPr>
      <t>Banco PYME Ecofuturo S.A.</t>
    </r>
  </si>
  <si>
    <t>Encaje legal de los bancos múltiples y PYME</t>
  </si>
  <si>
    <t xml:space="preserve">          Entidades Financieras de Vivienda</t>
  </si>
  <si>
    <t xml:space="preserve">Indicadores financieros evolutivos </t>
  </si>
  <si>
    <t>45-1</t>
  </si>
  <si>
    <t>45-2</t>
  </si>
  <si>
    <t xml:space="preserve">          Cooperativas de Ahorro y Crédito</t>
  </si>
  <si>
    <t xml:space="preserve">Estados financieros por entidad </t>
  </si>
  <si>
    <t xml:space="preserve">Indicadores financieros por entidad </t>
  </si>
  <si>
    <t>53-1</t>
  </si>
  <si>
    <t>53-2</t>
  </si>
  <si>
    <t xml:space="preserve">Ponderación de activos y suficiencia patrimonial </t>
  </si>
  <si>
    <t>54-1</t>
  </si>
  <si>
    <t>54-2</t>
  </si>
  <si>
    <t>55-1</t>
  </si>
  <si>
    <t>55-2</t>
  </si>
  <si>
    <t xml:space="preserve">Encaje legal de cooperativas de ahorro y crédito, entidades financieras de vivienda e instituciones financieras de desarrollo </t>
  </si>
  <si>
    <t xml:space="preserve">          Instituciones Financieras de Desarrollo</t>
  </si>
  <si>
    <t>62-1</t>
  </si>
  <si>
    <t>62-2</t>
  </si>
  <si>
    <t xml:space="preserve">          Bancos de Desarrollo Productivo</t>
  </si>
  <si>
    <t>Estados financieros</t>
  </si>
  <si>
    <t>Indicadores financieros</t>
  </si>
  <si>
    <t xml:space="preserve">Estratificación de depósitos </t>
  </si>
  <si>
    <t>Ranking de depósitos, cartera y contingente</t>
  </si>
  <si>
    <t>Ranking de depósitos del público y de empresas públicas</t>
  </si>
  <si>
    <t>Ranking de cartera de créditos</t>
  </si>
  <si>
    <t>Ranking de contingente</t>
  </si>
  <si>
    <t>EMPRESAS DE SERVICIOS FINANCIEROS COMPLEMENTARIOS</t>
  </si>
  <si>
    <t>Cámaras de Compensación y Liquidación</t>
  </si>
  <si>
    <t>Empresas de Servicio de Pago Móvil</t>
  </si>
  <si>
    <t>Empresas de Transporte de Material Monetario y Valores</t>
  </si>
  <si>
    <t>Empresas de Giros y Remesas de Dinero</t>
  </si>
  <si>
    <t>SOCIEDADES CONTROLADORAS DE GRUPOS FINANCIEROS</t>
  </si>
  <si>
    <t>Estados Financieros</t>
  </si>
  <si>
    <t>BANCO CENTRAL DE BOLIVIA</t>
  </si>
  <si>
    <t xml:space="preserve">Estados financieros </t>
  </si>
  <si>
    <t>ÍNDICE!A1</t>
  </si>
  <si>
    <t>(1) Incluye las siguientes cuentas contables: 
211.01, 211.02, 211.03, 214.02, 221.01, 221.02, 224.02, 224.03, 231.03, 231.04, 281.01, 281.02, 281.03, 284.02, 212.01, 212.02, 214.03, 235.07, 235.08,282.01, 282.02, 284.03, 213.00, 215.00, 235.09, 235.10, 235.11, 235.12, 283.00, 285.00, 214.03, 214.04, 214.05, 214.06, 214.08, 284.03, 284.04, 284.05, 284.06, 284.08</t>
  </si>
  <si>
    <t>(1) Incluye las siguientes cuentas contables 211.01,211.02,211.03,214.02,221.01,221.02,224.02,224.03,231.03,231.04,281.01,281.02,281.03,284.02</t>
  </si>
  <si>
    <t>(1) Incluye las siguientes cuentas contables : 212.01,212.02,214.03, 235.07,235.08,282.01,282.02, 284.03</t>
  </si>
  <si>
    <t>(1) Incluye las siguientes cuentas contables : 214.03,214.04,214.05,214.06,214.08,284.03,284.04,284.05,284.06,284.08</t>
  </si>
  <si>
    <t>AL 31 DE OCTUBRE DE 2024</t>
  </si>
  <si>
    <t>Oct-23</t>
  </si>
  <si>
    <t>Oct-24</t>
  </si>
  <si>
    <t>(1) Excluye Cargos Financieros Devengados por Pagar</t>
  </si>
  <si>
    <t>(2) Incluye 211.01+211.02+214.02+281.01+281.02+284.02</t>
  </si>
  <si>
    <t>(3) Incluye 212.01+212.02+214.03+282.01+282.02+284.03</t>
  </si>
  <si>
    <t>(4) Incluye 213.01 a la 213.08+214.04+214.08+215.01 a la 215.08 +283.01 a la 283.08+284.04+284.08+285.01 a la 285.08</t>
  </si>
  <si>
    <t>OCT</t>
  </si>
  <si>
    <t>ESTRATIFICACIÓN DE DEPÓSITOS A LA VISTA,  EN CAJA DE AHORROS, A PLAZO FIJO Y EN GARANTÍA</t>
  </si>
  <si>
    <t>(En Miles de Bolivianos)</t>
  </si>
  <si>
    <t>(1) Incluye las siguientes cuentas contables:  211.01, 211.02, 211.03, 214.02, 221.01, 221.02, 224.02, 224.03, 231.03, 231.04, 281.01, 281.02, 281.03, 284.02, 212.01, 212.02, 214.03, 235.07, 235.08,282.01, 282.02, 284.03, 213.00, 215.00, 235.09, 235.10, 235.11, 235.12, 283.00, 285.00, 214.03, 214.04, 214.05, 214.06, 214.08, 284.03, 284.04, 284.05, 284.06, 284.08</t>
  </si>
  <si>
    <t>(En miles de bolivianos)</t>
  </si>
  <si>
    <t>(1) Corresponde al promedio del último período bisemanal concluido en el mes</t>
  </si>
  <si>
    <t>(2) Posición consolidada independientemente del régimen de compensaciones</t>
  </si>
  <si>
    <t>SISTEMA  DE INTERMEDIACIÓN  FINANCIERA</t>
  </si>
  <si>
    <t>DEPÓSITOS (1) POR DEPARTAMENTO Y POR ENTIDAD</t>
  </si>
  <si>
    <t>TIPO DE ENTIDAD</t>
  </si>
  <si>
    <t>CHUQUISACA</t>
  </si>
  <si>
    <t>LA PAZ</t>
  </si>
  <si>
    <t>COCHABAMBA</t>
  </si>
  <si>
    <t>ORURO</t>
  </si>
  <si>
    <t>POTOSÍ</t>
  </si>
  <si>
    <t>TARIJA</t>
  </si>
  <si>
    <t>SANTA CRUZ</t>
  </si>
  <si>
    <t>BENI</t>
  </si>
  <si>
    <t>PANDO</t>
  </si>
  <si>
    <t>CAE (10)</t>
  </si>
  <si>
    <t>CHO (10)</t>
  </si>
  <si>
    <t>CPS (10)</t>
  </si>
  <si>
    <t>CUM (11)</t>
  </si>
  <si>
    <t>IDI (2)</t>
  </si>
  <si>
    <t>ICR (3)</t>
  </si>
  <si>
    <t>IPM (3)</t>
  </si>
  <si>
    <t>IFU (8)</t>
  </si>
  <si>
    <t>IID (9)</t>
  </si>
  <si>
    <t>BANCO PÚBLICO</t>
  </si>
  <si>
    <t>(1) Depósitos: a la vista, en caja de ahorros, a plazo fijo y otros depósitos</t>
  </si>
  <si>
    <t>(2) A partir de noviembre de 2020 se incluye información de la Institución Financiera de Desarrollo CIDRE y a partir de febrero de 2021 de la Institución Financiera de Desarrollo DIACONÍA.</t>
  </si>
  <si>
    <t>(3) A partir de mayo de 2021 se incluye información de depósitos del público de las Instituciones Financieras de Desarrollo Fundación PRO MUJER y CRECER.</t>
  </si>
  <si>
    <t>(4) A partir de julio de 2021 se incluye información de depósitos del público de la Cooperativa de Ahorro y Crédito Abierta San Pedro de Aiquile R.L.</t>
  </si>
  <si>
    <t>(5) A partir de septiembre de 2021 se incluye información de depósitos del público de la Cooperativa de Ahorro y Crédito Societaria "Virgen de los Remedios" R.L. y de la Cooperativa de Ahorro y Crédito Abierta "San Francisco Solano" R.L.</t>
  </si>
  <si>
    <t>(6) A partir de noviembre de 2021 se incluye información de depósitos del público de las Cooperativas de Ahorro y Crédito Abiertas Solucredit San Silvestre R.L. y Asociación de Productores de Leche R.L. (COOPROLE).</t>
  </si>
  <si>
    <t>(7) A partir de marzo de 2022 se incluye información de depósitos del público de la Cooperativa de Ahorro y Crédito Abierta Cristo Rey Cochabamba R.L.</t>
  </si>
  <si>
    <t>(8) A partir de septiembre de 2022 se incluye las captaciones de depósitos de la Institución Financiera de Desarrollo FUBODE.</t>
  </si>
  <si>
    <t>(9) A partir de diciembre de 2022 se incluye las captaciones de depósitos de la Institución Financiera de Desarrollo IDEPRO.</t>
  </si>
  <si>
    <t>(10) A partir de enero de 2023 se incluye las captaciones de depósitos de las Cooperativas de Ahorro y Crédito Societarias "Cantera" R.L. y "Hospicio" R.L. y la Cooperativa de Ahorro y Crédito Abierta "Paulo VI" R.L.</t>
  </si>
  <si>
    <t>(11) A partir de abril de 2023 se incluye información de la Cooperativa de Ahorro y Crédito Societaria “Unión Santiago de Machaca USAMA” R.L., en cumplimiento de la Resolución ASFI/056/2023 de 20.01.2023.</t>
  </si>
  <si>
    <t>CARTERA DE CRÉDITOS POR DEPARTAMENTO Y POR ENTIDAD</t>
  </si>
  <si>
    <t>CSQ (1)</t>
  </si>
  <si>
    <t>CLO (2)</t>
  </si>
  <si>
    <t>CVE (2)</t>
  </si>
  <si>
    <t>CLC (3)</t>
  </si>
  <si>
    <t>COO (3)</t>
  </si>
  <si>
    <t>CEY (4)</t>
  </si>
  <si>
    <t>CAE (5)</t>
  </si>
  <si>
    <t>CHO (5)</t>
  </si>
  <si>
    <t>CPS (5)</t>
  </si>
  <si>
    <t>CUM (6)</t>
  </si>
  <si>
    <t>(1) A partir de julio de 2021 se incluye información de la Cooperativa de Ahorro y Crédito Abierta San Pedro de Aiquile R.L.</t>
  </si>
  <si>
    <t>(2) A partir de septiembre de 2021 se incluye información de la Cooperativa de Ahorro y Crédito Societaria "Virgen de los Remedios" R.L. y de la Cooperativa de Ahorro y Crédito Abierta "San Francisco Solano" R.L.</t>
  </si>
  <si>
    <t>(3) A partir de noviembre de 2021 se incluye información de las Cooperativas de Ahorro y Crédito Abiertas Solucredit San Silvestre R.L. y Asociación de Productores de Leche R.L. (COOPROLE).</t>
  </si>
  <si>
    <t>(4) A partir de marzo de 2022 se incluye información de la Cooperativa de Ahorro y Crédito Abierta Cristo Rey Cochabamba R.L.</t>
  </si>
  <si>
    <t>(5) A partir de enero de 2023 se incluye información de las Cooperativas de Ahorro y Crédito Societarias "Cantera" R.L. y "Hospicio" R.L. y la Cooperativa de Ahorro y Crédito Abierta "Paulo VI" R.L.</t>
  </si>
  <si>
    <t>(6) A partir de abril de 2023 se incluye información de la Cooperativa de Ahorro y Crédito Societaria “Unión Santiago de Machaca USAMA” R.L., en cumplimiento de la Resolución ASFI/056/2023 de 20.01.2023.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</si>
</sst>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-* #,##0_-;\-* #,##0_-;_-* &quot;-&quot;??_-;_-@_-"/>
    <numFmt numFmtId="167" formatCode="_(* #,##0_);_(* \(#,##0\);_(* &quot;-&quot;??_);_(@_)"/>
    <numFmt numFmtId="168" formatCode="0.00000000%"/>
    <numFmt numFmtId="169" formatCode="_ * #,##0_ ;_ * \-#,##0_ ;_ * &quot;-&quot;_ ;_ @_ "/>
    <numFmt numFmtId="170" formatCode="_ * #,##0.00_ ;_ * \-#,##0.00_ ;_ * &quot;-&quot;??_ ;_ @_ "/>
    <numFmt numFmtId="171" formatCode="d\.m\.yy"/>
    <numFmt numFmtId="172" formatCode="_(&quot;S/.&quot;\ * #,##0.00_);_(&quot;S/.&quot;\ * \(#,##0.00\);_(&quot;S/.&quot;\ * &quot;-&quot;??_);_(@_)"/>
    <numFmt numFmtId="173" formatCode="&quot;S/.&quot;\ #,##0.00_);\(&quot;S/.&quot;\ #,##0.00\)"/>
    <numFmt numFmtId="174" formatCode="_(&quot;C$&quot;* #,##0.00_);_(&quot;C$&quot;* \(#,##0.00\);_(&quot;C$&quot;* &quot;-&quot;??_);_(@_)"/>
    <numFmt numFmtId="175" formatCode="_-* #,##0.00\ _€_-;\-* #,##0.00\ _€_-;_-* &quot;-&quot;??\ _€_-;_-@_-"/>
    <numFmt numFmtId="176" formatCode="#,##0_ ;\-#,##0\ "/>
    <numFmt numFmtId="177" formatCode="0.000000%"/>
    <numFmt numFmtId="178" formatCode="0.0%"/>
  </numFmts>
  <fonts count="9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14"/>
      <color indexed="9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8"/>
      <name val="Univers Condensed"/>
      <family val="2"/>
    </font>
    <font>
      <sz val="12"/>
      <name val="Times New Roman"/>
      <family val="1"/>
    </font>
    <font>
      <sz val="7"/>
      <name val="Arial"/>
      <family val="2"/>
    </font>
    <font>
      <sz val="18"/>
      <name val="Times New Roman"/>
      <family val="1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7"/>
      <name val="Arial"/>
      <family val="2"/>
    </font>
    <font>
      <b/>
      <sz val="24"/>
      <name val="Helv"/>
    </font>
    <font>
      <b/>
      <sz val="12"/>
      <name val="Helv"/>
    </font>
    <font>
      <sz val="16"/>
      <name val="Times New Roman"/>
      <family val="1"/>
    </font>
    <font>
      <b/>
      <sz val="11"/>
      <name val="Arial"/>
      <family val="2"/>
    </font>
    <font>
      <sz val="11"/>
      <name val="Arial"/>
      <family val="2"/>
    </font>
    <font>
      <sz val="12"/>
      <name val="Helv"/>
    </font>
    <font>
      <sz val="28"/>
      <name val="Times New Roman"/>
      <family val="1"/>
    </font>
    <font>
      <sz val="20"/>
      <name val="Times New Roman"/>
      <family val="1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6"/>
      <color rgb="FFFFFFFF"/>
      <name val="Arial"/>
      <family val="2"/>
    </font>
    <font>
      <b/>
      <sz val="18"/>
      <color indexed="8"/>
      <name val="Times New Roman"/>
      <family val="1"/>
    </font>
    <font>
      <b/>
      <sz val="11"/>
      <color rgb="FFFFFFFF"/>
      <name val="Arial"/>
      <family val="2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u/>
      <sz val="11"/>
      <color indexed="12"/>
      <name val="Calibri"/>
      <family val="2"/>
    </font>
    <font>
      <u/>
      <sz val="11"/>
      <name val="Arial"/>
      <family val="2"/>
    </font>
    <font>
      <sz val="11"/>
      <color rgb="FFFFFFFF"/>
      <name val="Arial"/>
      <family val="2"/>
    </font>
    <font>
      <u/>
      <sz val="11"/>
      <color indexed="12"/>
      <name val="Arial"/>
      <family val="2"/>
    </font>
    <font>
      <b/>
      <u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1"/>
      <color theme="0" tint="-0.1499984740745262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Geneva"/>
    </font>
    <font>
      <sz val="12"/>
      <name val="Tms Rmn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name val="Helv"/>
    </font>
    <font>
      <b/>
      <sz val="8"/>
      <color indexed="8"/>
      <name val="Helv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  <scheme val="minor"/>
    </font>
    <font>
      <sz val="10"/>
      <name val="Gill Sans MT"/>
      <family val="2"/>
    </font>
    <font>
      <sz val="10"/>
      <name val="Calibri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u/>
      <sz val="10"/>
      <color theme="10"/>
      <name val="Arial"/>
      <family val="2"/>
    </font>
    <font>
      <sz val="12"/>
      <color theme="1"/>
      <name val="ARIAL"/>
      <family val="2"/>
    </font>
    <font>
      <sz val="14"/>
      <name val="Univers Condensed"/>
      <family val="2"/>
    </font>
    <font>
      <sz val="14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"/>
      <family val="2"/>
    </font>
    <font>
      <sz val="10"/>
      <name val="Arial"/>
    </font>
    <font>
      <b/>
      <sz val="16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24"/>
      <color indexed="9"/>
      <name val="Arial"/>
      <family val="2"/>
    </font>
    <font>
      <sz val="14"/>
      <name val="Times New Roman"/>
      <family val="1"/>
    </font>
    <font>
      <sz val="10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8A8C88"/>
        <bgColor indexed="64"/>
      </patternFill>
    </fill>
    <fill>
      <patternFill patternType="solid">
        <fgColor rgb="FFCDCEC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-0.249977111117893"/>
        <bgColor indexed="22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rgb="FFE7E6E7"/>
        <bgColor indexed="64"/>
      </patternFill>
    </fill>
    <fill>
      <patternFill patternType="solid">
        <fgColor rgb="FF80808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rgb="FFFFFFFF"/>
      </top>
      <bottom/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rgb="FF8A8C88"/>
      </bottom>
      <diagonal/>
    </border>
    <border>
      <left/>
      <right/>
      <top style="thick">
        <color rgb="FF8A8C88"/>
      </top>
      <bottom/>
      <diagonal/>
    </border>
    <border>
      <left/>
      <right/>
      <top/>
      <bottom style="medium">
        <color theme="2" tint="-0.499984740745262"/>
      </bottom>
      <diagonal/>
    </border>
    <border>
      <left/>
      <right/>
      <top style="thick">
        <color indexed="23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9"/>
      </top>
      <bottom/>
      <diagonal/>
    </border>
    <border>
      <left/>
      <right/>
      <top/>
      <bottom style="thick">
        <color indexed="9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n">
        <color indexed="64"/>
      </left>
      <right/>
      <top style="thick">
        <color indexed="23"/>
      </top>
      <bottom/>
      <diagonal/>
    </border>
    <border>
      <left/>
      <right/>
      <top style="thick">
        <color theme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FFFF"/>
      </top>
      <bottom/>
      <diagonal/>
    </border>
  </borders>
  <cellStyleXfs count="70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0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45" fillId="0" borderId="0"/>
    <xf numFmtId="164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43" fontId="2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0" fillId="0" borderId="0" applyNumberFormat="0" applyFill="0" applyBorder="0" applyAlignment="0" applyProtection="0"/>
    <xf numFmtId="0" fontId="51" fillId="10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4" fillId="13" borderId="20" applyNumberFormat="0" applyAlignment="0" applyProtection="0"/>
    <xf numFmtId="0" fontId="55" fillId="14" borderId="21" applyNumberFormat="0" applyAlignment="0" applyProtection="0"/>
    <xf numFmtId="0" fontId="56" fillId="14" borderId="20" applyNumberFormat="0" applyAlignment="0" applyProtection="0"/>
    <xf numFmtId="0" fontId="57" fillId="0" borderId="22" applyNumberFormat="0" applyFill="0" applyAlignment="0" applyProtection="0"/>
    <xf numFmtId="0" fontId="58" fillId="15" borderId="23" applyNumberFormat="0" applyAlignment="0" applyProtection="0"/>
    <xf numFmtId="0" fontId="59" fillId="0" borderId="0" applyNumberFormat="0" applyFill="0" applyBorder="0" applyAlignment="0" applyProtection="0"/>
    <xf numFmtId="0" fontId="1" fillId="16" borderId="24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62" fillId="36" borderId="0" applyNumberFormat="0" applyBorder="0" applyAlignment="0" applyProtection="0"/>
    <xf numFmtId="0" fontId="62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62" fillId="40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171" fontId="27" fillId="0" borderId="0" applyFill="0" applyBorder="0" applyAlignment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6" fillId="0" borderId="0" applyNumberFormat="0" applyAlignment="0">
      <alignment horizontal="left"/>
    </xf>
    <xf numFmtId="0" fontId="67" fillId="0" borderId="0" applyNumberFormat="0" applyAlignment="0">
      <alignment horizontal="left"/>
    </xf>
    <xf numFmtId="38" fontId="6" fillId="41" borderId="0" applyNumberFormat="0" applyBorder="0" applyAlignment="0" applyProtection="0"/>
    <xf numFmtId="0" fontId="68" fillId="0" borderId="27" applyNumberFormat="0" applyAlignment="0" applyProtection="0">
      <alignment horizontal="left" vertical="center"/>
    </xf>
    <xf numFmtId="0" fontId="68" fillId="0" borderId="16">
      <alignment horizontal="left" vertical="center"/>
    </xf>
    <xf numFmtId="10" fontId="6" fillId="42" borderId="26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1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" fillId="0" borderId="0"/>
    <xf numFmtId="0" fontId="1" fillId="0" borderId="0"/>
    <xf numFmtId="0" fontId="2" fillId="0" borderId="0"/>
    <xf numFmtId="0" fontId="2" fillId="0" borderId="0"/>
    <xf numFmtId="37" fontId="64" fillId="0" borderId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4" fontId="69" fillId="0" borderId="0" applyNumberFormat="0" applyFill="0" applyBorder="0" applyAlignment="0" applyProtection="0">
      <alignment horizontal="left"/>
    </xf>
    <xf numFmtId="0" fontId="11" fillId="0" borderId="0">
      <alignment vertical="top"/>
    </xf>
    <xf numFmtId="40" fontId="70" fillId="0" borderId="0" applyBorder="0">
      <alignment horizontal="right"/>
    </xf>
    <xf numFmtId="170" fontId="2" fillId="0" borderId="0" applyFont="0" applyFill="0" applyBorder="0" applyAlignment="0" applyProtection="0"/>
    <xf numFmtId="169" fontId="6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2" fillId="0" borderId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2" fillId="36" borderId="0" applyNumberFormat="0" applyBorder="0" applyAlignment="0" applyProtection="0"/>
    <xf numFmtId="0" fontId="62" fillId="40" borderId="0" applyNumberFormat="0" applyBorder="0" applyAlignment="0" applyProtection="0"/>
    <xf numFmtId="0" fontId="51" fillId="10" borderId="0" applyNumberFormat="0" applyBorder="0" applyAlignment="0" applyProtection="0"/>
    <xf numFmtId="0" fontId="56" fillId="14" borderId="20" applyNumberFormat="0" applyAlignment="0" applyProtection="0"/>
    <xf numFmtId="0" fontId="58" fillId="15" borderId="23" applyNumberFormat="0" applyAlignment="0" applyProtection="0"/>
    <xf numFmtId="0" fontId="57" fillId="0" borderId="22" applyNumberFormat="0" applyFill="0" applyAlignment="0" applyProtection="0"/>
    <xf numFmtId="0" fontId="50" fillId="0" borderId="0" applyNumberFormat="0" applyFill="0" applyBorder="0" applyAlignment="0" applyProtection="0"/>
    <xf numFmtId="0" fontId="62" fillId="17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2" fillId="33" borderId="0" applyNumberFormat="0" applyBorder="0" applyAlignment="0" applyProtection="0"/>
    <xf numFmtId="0" fontId="62" fillId="37" borderId="0" applyNumberFormat="0" applyBorder="0" applyAlignment="0" applyProtection="0"/>
    <xf numFmtId="0" fontId="54" fillId="13" borderId="20" applyNumberFormat="0" applyAlignment="0" applyProtection="0"/>
    <xf numFmtId="0" fontId="52" fillId="11" borderId="0" applyNumberFormat="0" applyBorder="0" applyAlignment="0" applyProtection="0"/>
    <xf numFmtId="0" fontId="1" fillId="16" borderId="24" applyNumberFormat="0" applyFont="0" applyAlignment="0" applyProtection="0"/>
    <xf numFmtId="0" fontId="55" fillId="14" borderId="21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" fillId="0" borderId="0"/>
    <xf numFmtId="164" fontId="2" fillId="0" borderId="0" applyFont="0" applyFill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37" fontId="27" fillId="0" borderId="0"/>
    <xf numFmtId="0" fontId="2" fillId="0" borderId="0"/>
    <xf numFmtId="170" fontId="2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43" borderId="0"/>
    <xf numFmtId="0" fontId="7" fillId="0" borderId="0"/>
    <xf numFmtId="0" fontId="15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7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5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 applyFont="0" applyFill="0" applyBorder="0" applyAlignment="0" applyProtection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/>
    <xf numFmtId="0" fontId="74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78" fillId="0" borderId="0">
      <alignment vertical="top"/>
    </xf>
    <xf numFmtId="170" fontId="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37" fontId="27" fillId="0" borderId="0"/>
    <xf numFmtId="37" fontId="27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7" fontId="27" fillId="0" borderId="0"/>
    <xf numFmtId="170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>
      <alignment vertical="top"/>
    </xf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43" fontId="13" fillId="0" borderId="0" applyFont="0" applyFill="0" applyBorder="0" applyAlignment="0" applyProtection="0"/>
    <xf numFmtId="0" fontId="13" fillId="0" borderId="0"/>
    <xf numFmtId="0" fontId="6" fillId="44" borderId="28"/>
    <xf numFmtId="0" fontId="13" fillId="0" borderId="0"/>
    <xf numFmtId="43" fontId="13" fillId="0" borderId="0" applyFont="0" applyFill="0" applyBorder="0" applyAlignment="0" applyProtection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9" fontId="13" fillId="0" borderId="0" applyFont="0" applyFill="0" applyBorder="0" applyAlignment="0" applyProtection="0"/>
    <xf numFmtId="0" fontId="7" fillId="0" borderId="0"/>
    <xf numFmtId="0" fontId="80" fillId="0" borderId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0" fontId="80" fillId="0" borderId="0"/>
    <xf numFmtId="164" fontId="1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6" fillId="0" borderId="0"/>
    <xf numFmtId="164" fontId="86" fillId="0" borderId="0" applyFont="0" applyFill="0" applyBorder="0" applyAlignment="0" applyProtection="0"/>
    <xf numFmtId="9" fontId="86" fillId="0" borderId="0" applyFont="0" applyFill="0" applyBorder="0" applyAlignment="0" applyProtection="0"/>
  </cellStyleXfs>
  <cellXfs count="677">
    <xf numFmtId="0" fontId="0" fillId="0" borderId="0" xfId="0"/>
    <xf numFmtId="0" fontId="2" fillId="0" borderId="0" xfId="3" applyFont="1" applyAlignment="1">
      <alignment vertical="center"/>
    </xf>
    <xf numFmtId="0" fontId="0" fillId="0" borderId="0" xfId="0" applyAlignment="1">
      <alignment vertical="center"/>
    </xf>
    <xf numFmtId="0" fontId="2" fillId="0" borderId="0" xfId="3" applyFont="1" applyFill="1" applyAlignment="1">
      <alignment vertical="center"/>
    </xf>
    <xf numFmtId="165" fontId="5" fillId="3" borderId="0" xfId="3" applyNumberFormat="1" applyFont="1" applyFill="1" applyBorder="1" applyAlignment="1">
      <alignment horizontal="right" vertical="center"/>
    </xf>
    <xf numFmtId="37" fontId="2" fillId="0" borderId="0" xfId="3" applyNumberFormat="1" applyFont="1" applyAlignment="1">
      <alignment vertical="center"/>
    </xf>
    <xf numFmtId="37" fontId="2" fillId="0" borderId="0" xfId="3" applyNumberFormat="1" applyFont="1" applyFill="1" applyBorder="1" applyAlignment="1">
      <alignment vertical="center"/>
    </xf>
    <xf numFmtId="37" fontId="5" fillId="3" borderId="0" xfId="3" applyNumberFormat="1" applyFont="1" applyFill="1" applyBorder="1" applyAlignment="1">
      <alignment horizontal="left" vertical="center"/>
    </xf>
    <xf numFmtId="37" fontId="5" fillId="3" borderId="0" xfId="3" applyNumberFormat="1" applyFont="1" applyFill="1" applyBorder="1" applyAlignment="1">
      <alignment vertical="center"/>
    </xf>
    <xf numFmtId="37" fontId="2" fillId="0" borderId="0" xfId="3" applyNumberFormat="1" applyFont="1" applyBorder="1" applyAlignment="1">
      <alignment horizontal="left" vertical="center"/>
    </xf>
    <xf numFmtId="0" fontId="2" fillId="0" borderId="0" xfId="3" applyFont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2" fillId="0" borderId="0" xfId="3" applyFont="1" applyFill="1" applyBorder="1" applyAlignment="1">
      <alignment horizontal="left" vertical="center"/>
    </xf>
    <xf numFmtId="0" fontId="2" fillId="0" borderId="0" xfId="3" applyFont="1" applyBorder="1" applyAlignment="1">
      <alignment horizontal="left" vertical="center"/>
    </xf>
    <xf numFmtId="37" fontId="5" fillId="0" borderId="0" xfId="3" applyNumberFormat="1" applyFont="1" applyBorder="1" applyAlignment="1">
      <alignment vertical="center"/>
    </xf>
    <xf numFmtId="37" fontId="5" fillId="3" borderId="0" xfId="3" applyNumberFormat="1" applyFont="1" applyFill="1" applyBorder="1" applyAlignment="1" applyProtection="1">
      <alignment horizontal="left" vertical="center"/>
    </xf>
    <xf numFmtId="3" fontId="2" fillId="0" borderId="2" xfId="3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top"/>
    </xf>
    <xf numFmtId="3" fontId="2" fillId="0" borderId="0" xfId="3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2" fillId="0" borderId="0" xfId="3"/>
    <xf numFmtId="37" fontId="5" fillId="3" borderId="0" xfId="3" applyNumberFormat="1" applyFont="1" applyFill="1" applyBorder="1" applyAlignment="1">
      <alignment horizontal="right" vertical="center"/>
    </xf>
    <xf numFmtId="37" fontId="5" fillId="3" borderId="0" xfId="3" applyNumberFormat="1" applyFont="1" applyFill="1" applyBorder="1" applyAlignment="1">
      <alignment horizontal="right" vertical="center" wrapText="1"/>
    </xf>
    <xf numFmtId="37" fontId="5" fillId="3" borderId="1" xfId="3" applyNumberFormat="1" applyFont="1" applyFill="1" applyBorder="1" applyAlignment="1">
      <alignment horizontal="left" vertical="center"/>
    </xf>
    <xf numFmtId="0" fontId="5" fillId="0" borderId="0" xfId="3" applyFont="1" applyBorder="1" applyAlignment="1">
      <alignment vertical="center"/>
    </xf>
    <xf numFmtId="37" fontId="2" fillId="0" borderId="0" xfId="3" applyNumberFormat="1" applyFont="1" applyBorder="1" applyAlignment="1" applyProtection="1">
      <alignment horizontal="left" vertical="center"/>
    </xf>
    <xf numFmtId="37" fontId="5" fillId="0" borderId="0" xfId="3" applyNumberFormat="1" applyFont="1" applyFill="1" applyBorder="1" applyAlignment="1">
      <alignment vertical="center"/>
    </xf>
    <xf numFmtId="37" fontId="2" fillId="0" borderId="0" xfId="3" applyNumberFormat="1" applyFont="1" applyBorder="1" applyAlignment="1">
      <alignment horizontal="left" vertical="center" wrapText="1"/>
    </xf>
    <xf numFmtId="37" fontId="2" fillId="0" borderId="5" xfId="3" applyNumberFormat="1" applyFont="1" applyBorder="1" applyAlignment="1">
      <alignment vertical="center"/>
    </xf>
    <xf numFmtId="3" fontId="2" fillId="0" borderId="5" xfId="3" applyNumberFormat="1" applyFont="1" applyBorder="1" applyAlignment="1">
      <alignment vertical="center"/>
    </xf>
    <xf numFmtId="3" fontId="2" fillId="0" borderId="0" xfId="3" applyNumberFormat="1" applyFont="1" applyAlignment="1">
      <alignment vertical="center"/>
    </xf>
    <xf numFmtId="10" fontId="2" fillId="0" borderId="0" xfId="0" applyNumberFormat="1" applyFont="1" applyAlignment="1">
      <alignment horizontal="right"/>
    </xf>
    <xf numFmtId="10" fontId="2" fillId="0" borderId="0" xfId="3" applyNumberFormat="1" applyFont="1" applyBorder="1" applyAlignment="1">
      <alignment horizontal="right" vertical="center"/>
    </xf>
    <xf numFmtId="10" fontId="2" fillId="3" borderId="0" xfId="3" applyNumberFormat="1" applyFont="1" applyFill="1" applyBorder="1" applyAlignment="1">
      <alignment horizontal="right" vertical="center"/>
    </xf>
    <xf numFmtId="0" fontId="11" fillId="0" borderId="8" xfId="8" applyFont="1" applyFill="1" applyBorder="1" applyAlignment="1">
      <alignment horizontal="left" vertical="center"/>
    </xf>
    <xf numFmtId="0" fontId="11" fillId="0" borderId="0" xfId="8" applyFont="1" applyFill="1" applyBorder="1" applyAlignment="1">
      <alignment horizontal="left" vertical="center"/>
    </xf>
    <xf numFmtId="37" fontId="5" fillId="0" borderId="0" xfId="3" applyNumberFormat="1" applyFont="1" applyBorder="1" applyAlignment="1" applyProtection="1">
      <alignment vertical="center"/>
    </xf>
    <xf numFmtId="3" fontId="0" fillId="0" borderId="0" xfId="0" applyNumberFormat="1"/>
    <xf numFmtId="10" fontId="5" fillId="0" borderId="0" xfId="3" applyNumberFormat="1" applyFont="1" applyBorder="1" applyAlignment="1" applyProtection="1">
      <alignment horizontal="left" vertical="center"/>
    </xf>
    <xf numFmtId="37" fontId="2" fillId="0" borderId="0" xfId="3" applyNumberFormat="1" applyFont="1" applyAlignment="1">
      <alignment vertical="center" wrapText="1"/>
    </xf>
    <xf numFmtId="0" fontId="2" fillId="0" borderId="0" xfId="3" applyFont="1" applyAlignment="1">
      <alignment vertical="center" wrapText="1"/>
    </xf>
    <xf numFmtId="10" fontId="2" fillId="0" borderId="0" xfId="3" applyNumberFormat="1" applyFont="1" applyAlignment="1">
      <alignment vertical="center"/>
    </xf>
    <xf numFmtId="49" fontId="2" fillId="0" borderId="0" xfId="3" applyNumberFormat="1" applyFont="1" applyBorder="1" applyAlignment="1">
      <alignment vertical="center"/>
    </xf>
    <xf numFmtId="10" fontId="0" fillId="0" borderId="0" xfId="0" applyNumberFormat="1"/>
    <xf numFmtId="37" fontId="5" fillId="0" borderId="0" xfId="3" applyNumberFormat="1" applyFont="1" applyBorder="1" applyAlignment="1" applyProtection="1">
      <alignment horizontal="center" vertical="center"/>
    </xf>
    <xf numFmtId="37" fontId="5" fillId="3" borderId="0" xfId="3" applyNumberFormat="1" applyFont="1" applyFill="1" applyBorder="1" applyAlignment="1" applyProtection="1">
      <alignment horizontal="right" vertical="center"/>
    </xf>
    <xf numFmtId="37" fontId="5" fillId="3" borderId="0" xfId="3" applyNumberFormat="1" applyFont="1" applyFill="1" applyBorder="1" applyAlignment="1" applyProtection="1">
      <alignment horizontal="right" vertical="center" wrapText="1"/>
    </xf>
    <xf numFmtId="3" fontId="2" fillId="0" borderId="0" xfId="3" applyNumberFormat="1" applyFont="1" applyBorder="1" applyAlignment="1">
      <alignment horizontal="right" vertical="center"/>
    </xf>
    <xf numFmtId="3" fontId="2" fillId="3" borderId="0" xfId="3" applyNumberFormat="1" applyFont="1" applyFill="1" applyBorder="1" applyAlignment="1">
      <alignment horizontal="right" vertical="center"/>
    </xf>
    <xf numFmtId="37" fontId="5" fillId="3" borderId="0" xfId="3" applyNumberFormat="1" applyFont="1" applyFill="1" applyBorder="1" applyAlignment="1" applyProtection="1">
      <alignment horizontal="left" vertical="center" wrapText="1"/>
    </xf>
    <xf numFmtId="49" fontId="5" fillId="0" borderId="2" xfId="3" quotePrefix="1" applyNumberFormat="1" applyFont="1" applyBorder="1" applyAlignment="1">
      <alignment horizontal="left" vertical="center"/>
    </xf>
    <xf numFmtId="0" fontId="2" fillId="0" borderId="2" xfId="3" applyFont="1" applyBorder="1" applyAlignment="1">
      <alignment vertical="center"/>
    </xf>
    <xf numFmtId="37" fontId="2" fillId="0" borderId="0" xfId="3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30" fillId="0" borderId="0" xfId="0" applyFont="1"/>
    <xf numFmtId="0" fontId="31" fillId="0" borderId="0" xfId="11" applyFont="1"/>
    <xf numFmtId="0" fontId="26" fillId="0" borderId="0" xfId="11" applyFont="1"/>
    <xf numFmtId="0" fontId="26" fillId="0" borderId="0" xfId="11" applyFont="1" applyFill="1"/>
    <xf numFmtId="0" fontId="26" fillId="0" borderId="0" xfId="11" applyFont="1" applyAlignment="1">
      <alignment wrapText="1"/>
    </xf>
    <xf numFmtId="0" fontId="26" fillId="0" borderId="0" xfId="3" applyFont="1" applyAlignment="1">
      <alignment horizontal="right"/>
    </xf>
    <xf numFmtId="0" fontId="2" fillId="0" borderId="0" xfId="3" applyAlignment="1">
      <alignment horizontal="right"/>
    </xf>
    <xf numFmtId="37" fontId="26" fillId="0" borderId="0" xfId="3" applyNumberFormat="1" applyFont="1" applyAlignment="1">
      <alignment horizontal="left" vertical="center"/>
    </xf>
    <xf numFmtId="0" fontId="26" fillId="0" borderId="0" xfId="11" applyFont="1" applyAlignment="1">
      <alignment vertical="top" wrapText="1"/>
    </xf>
    <xf numFmtId="0" fontId="6" fillId="0" borderId="0" xfId="11" applyFont="1" applyAlignment="1">
      <alignment vertical="center" wrapText="1"/>
    </xf>
    <xf numFmtId="0" fontId="32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6" fillId="0" borderId="0" xfId="11" applyFont="1" applyFill="1" applyAlignment="1">
      <alignment vertical="top" wrapText="1"/>
    </xf>
    <xf numFmtId="0" fontId="0" fillId="6" borderId="0" xfId="0" applyFill="1"/>
    <xf numFmtId="0" fontId="34" fillId="4" borderId="0" xfId="12" applyFont="1" applyFill="1" applyAlignment="1">
      <alignment horizontal="center" vertical="center"/>
    </xf>
    <xf numFmtId="0" fontId="35" fillId="6" borderId="0" xfId="12" applyFont="1" applyFill="1" applyAlignment="1"/>
    <xf numFmtId="0" fontId="36" fillId="6" borderId="0" xfId="12" applyFont="1" applyFill="1" applyAlignment="1">
      <alignment horizontal="right"/>
    </xf>
    <xf numFmtId="0" fontId="37" fillId="6" borderId="0" xfId="12" applyFont="1" applyFill="1"/>
    <xf numFmtId="0" fontId="38" fillId="7" borderId="0" xfId="12" applyFont="1" applyFill="1"/>
    <xf numFmtId="0" fontId="39" fillId="7" borderId="0" xfId="12" applyFont="1" applyFill="1"/>
    <xf numFmtId="0" fontId="41" fillId="7" borderId="0" xfId="13" applyFont="1" applyFill="1" applyAlignment="1" applyProtection="1">
      <alignment horizontal="left" indent="11"/>
    </xf>
    <xf numFmtId="0" fontId="30" fillId="0" borderId="0" xfId="12" applyFont="1" applyFill="1" applyAlignment="1">
      <alignment horizontal="right"/>
    </xf>
    <xf numFmtId="0" fontId="30" fillId="7" borderId="0" xfId="12" applyFont="1" applyFill="1"/>
    <xf numFmtId="0" fontId="25" fillId="7" borderId="0" xfId="12" applyFont="1" applyFill="1" applyAlignment="1"/>
    <xf numFmtId="16" fontId="38" fillId="7" borderId="0" xfId="12" quotePrefix="1" applyNumberFormat="1" applyFont="1" applyFill="1"/>
    <xf numFmtId="0" fontId="38" fillId="7" borderId="0" xfId="12" quotePrefix="1" applyFont="1" applyFill="1"/>
    <xf numFmtId="0" fontId="25" fillId="7" borderId="0" xfId="12" applyFont="1" applyFill="1" applyAlignment="1">
      <alignment horizontal="left" indent="11"/>
    </xf>
    <xf numFmtId="0" fontId="26" fillId="7" borderId="0" xfId="13" applyFont="1" applyFill="1" applyAlignment="1" applyProtection="1">
      <alignment horizontal="left" indent="11"/>
    </xf>
    <xf numFmtId="0" fontId="30" fillId="0" borderId="0" xfId="12" quotePrefix="1" applyFont="1" applyFill="1" applyAlignment="1">
      <alignment horizontal="right"/>
    </xf>
    <xf numFmtId="0" fontId="41" fillId="7" borderId="0" xfId="13" applyFont="1" applyFill="1" applyAlignment="1" applyProtection="1">
      <alignment horizontal="left" wrapText="1" indent="11"/>
    </xf>
    <xf numFmtId="0" fontId="30" fillId="0" borderId="0" xfId="12" applyFont="1" applyFill="1" applyAlignment="1">
      <alignment horizontal="right" vertical="center"/>
    </xf>
    <xf numFmtId="0" fontId="0" fillId="0" borderId="0" xfId="0" applyFill="1"/>
    <xf numFmtId="0" fontId="41" fillId="0" borderId="0" xfId="13" applyFont="1" applyFill="1" applyAlignment="1" applyProtection="1">
      <alignment horizontal="left" indent="11"/>
    </xf>
    <xf numFmtId="0" fontId="25" fillId="0" borderId="0" xfId="12" applyFont="1" applyFill="1" applyAlignment="1"/>
    <xf numFmtId="0" fontId="30" fillId="7" borderId="0" xfId="12" applyFont="1" applyFill="1" applyAlignment="1"/>
    <xf numFmtId="0" fontId="30" fillId="7" borderId="0" xfId="12" applyFont="1" applyFill="1" applyBorder="1" applyAlignment="1"/>
    <xf numFmtId="0" fontId="30" fillId="7" borderId="0" xfId="12" applyFont="1" applyFill="1" applyAlignment="1">
      <alignment horizontal="right"/>
    </xf>
    <xf numFmtId="0" fontId="35" fillId="6" borderId="15" xfId="12" applyFont="1" applyFill="1" applyBorder="1"/>
    <xf numFmtId="0" fontId="42" fillId="6" borderId="15" xfId="12" applyFont="1" applyFill="1" applyBorder="1"/>
    <xf numFmtId="0" fontId="0" fillId="7" borderId="0" xfId="0" applyFill="1"/>
    <xf numFmtId="0" fontId="43" fillId="7" borderId="0" xfId="13" applyFont="1" applyFill="1" applyAlignment="1" applyProtection="1">
      <alignment horizontal="left" indent="11"/>
    </xf>
    <xf numFmtId="0" fontId="38" fillId="7" borderId="0" xfId="12" applyFont="1" applyFill="1" applyAlignment="1"/>
    <xf numFmtId="0" fontId="44" fillId="7" borderId="0" xfId="13" applyFont="1" applyFill="1" applyAlignment="1" applyProtection="1">
      <alignment horizontal="left" indent="11"/>
    </xf>
    <xf numFmtId="0" fontId="2" fillId="0" borderId="0" xfId="15" applyFont="1" applyAlignment="1">
      <alignment vertical="center"/>
    </xf>
    <xf numFmtId="0" fontId="9" fillId="0" borderId="0" xfId="15" applyFont="1"/>
    <xf numFmtId="0" fontId="45" fillId="0" borderId="0" xfId="15" applyBorder="1" applyAlignment="1"/>
    <xf numFmtId="0" fontId="12" fillId="4" borderId="0" xfId="15" applyFont="1" applyFill="1" applyBorder="1" applyAlignment="1">
      <alignment horizontal="centerContinuous" vertical="center"/>
    </xf>
    <xf numFmtId="0" fontId="2" fillId="4" borderId="0" xfId="15" applyFont="1" applyFill="1" applyBorder="1" applyAlignment="1">
      <alignment vertical="center"/>
    </xf>
    <xf numFmtId="0" fontId="45" fillId="4" borderId="0" xfId="15" applyFill="1" applyBorder="1" applyAlignment="1"/>
    <xf numFmtId="0" fontId="45" fillId="0" borderId="0" xfId="15" applyAlignment="1">
      <alignment vertical="center"/>
    </xf>
    <xf numFmtId="0" fontId="45" fillId="0" borderId="0" xfId="15" applyAlignment="1"/>
    <xf numFmtId="0" fontId="2" fillId="0" borderId="0" xfId="15" applyFont="1" applyAlignment="1"/>
    <xf numFmtId="0" fontId="2" fillId="0" borderId="0" xfId="15" applyFont="1" applyAlignment="1">
      <alignment vertical="top"/>
    </xf>
    <xf numFmtId="0" fontId="12" fillId="4" borderId="0" xfId="15" applyFont="1" applyFill="1" applyAlignment="1">
      <alignment horizontal="center" vertical="center"/>
    </xf>
    <xf numFmtId="0" fontId="2" fillId="4" borderId="0" xfId="15" applyFont="1" applyFill="1" applyAlignment="1"/>
    <xf numFmtId="0" fontId="45" fillId="0" borderId="0" xfId="15" applyFont="1" applyAlignment="1"/>
    <xf numFmtId="0" fontId="9" fillId="2" borderId="0" xfId="15" applyFont="1" applyFill="1" applyBorder="1" applyAlignment="1">
      <alignment vertical="center"/>
    </xf>
    <xf numFmtId="0" fontId="3" fillId="2" borderId="0" xfId="15" applyFont="1" applyFill="1" applyAlignment="1">
      <alignment horizontal="center" vertical="center"/>
    </xf>
    <xf numFmtId="0" fontId="45" fillId="0" borderId="0" xfId="15"/>
    <xf numFmtId="0" fontId="15" fillId="0" borderId="0" xfId="15" applyFont="1"/>
    <xf numFmtId="0" fontId="15" fillId="0" borderId="0" xfId="15" applyFont="1" applyAlignment="1">
      <alignment vertical="top"/>
    </xf>
    <xf numFmtId="0" fontId="16" fillId="0" borderId="0" xfId="15" applyFont="1"/>
    <xf numFmtId="0" fontId="3" fillId="2" borderId="0" xfId="15" applyFont="1" applyFill="1" applyAlignment="1">
      <alignment horizontal="center" vertical="center"/>
    </xf>
    <xf numFmtId="0" fontId="28" fillId="0" borderId="0" xfId="15" applyFont="1"/>
    <xf numFmtId="0" fontId="29" fillId="0" borderId="0" xfId="15" applyFont="1"/>
    <xf numFmtId="0" fontId="29" fillId="0" borderId="0" xfId="15" applyFont="1" applyAlignment="1">
      <alignment vertical="center"/>
    </xf>
    <xf numFmtId="0" fontId="24" fillId="0" borderId="0" xfId="15" applyFont="1"/>
    <xf numFmtId="0" fontId="24" fillId="0" borderId="0" xfId="15" applyFont="1" applyAlignment="1">
      <alignment vertical="top"/>
    </xf>
    <xf numFmtId="0" fontId="2" fillId="0" borderId="0" xfId="0" applyFont="1" applyBorder="1" applyAlignment="1">
      <alignment vertical="center"/>
    </xf>
    <xf numFmtId="10" fontId="2" fillId="0" borderId="0" xfId="2" applyNumberFormat="1" applyFont="1" applyAlignment="1">
      <alignment horizontal="right"/>
    </xf>
    <xf numFmtId="0" fontId="5" fillId="0" borderId="0" xfId="0" applyFont="1" applyBorder="1" applyAlignment="1">
      <alignment vertical="center"/>
    </xf>
    <xf numFmtId="37" fontId="2" fillId="0" borderId="0" xfId="3" applyNumberFormat="1" applyFont="1" applyBorder="1" applyAlignment="1">
      <alignment vertical="center"/>
    </xf>
    <xf numFmtId="37" fontId="2" fillId="0" borderId="0" xfId="3" applyNumberFormat="1" applyFont="1" applyBorder="1" applyAlignment="1">
      <alignment horizontal="right" vertical="center"/>
    </xf>
    <xf numFmtId="37" fontId="5" fillId="3" borderId="0" xfId="3" applyNumberFormat="1" applyFont="1" applyFill="1" applyBorder="1" applyAlignment="1">
      <alignment horizontal="center" vertical="center"/>
    </xf>
    <xf numFmtId="37" fontId="2" fillId="3" borderId="0" xfId="3" applyNumberFormat="1" applyFont="1" applyFill="1" applyBorder="1" applyAlignment="1">
      <alignment horizontal="right" vertical="center"/>
    </xf>
    <xf numFmtId="37" fontId="2" fillId="3" borderId="1" xfId="3" applyNumberFormat="1" applyFont="1" applyFill="1" applyBorder="1" applyAlignment="1">
      <alignment horizontal="right" vertical="center"/>
    </xf>
    <xf numFmtId="0" fontId="47" fillId="0" borderId="0" xfId="13" applyFont="1" applyAlignment="1" applyProtection="1">
      <alignment vertical="center"/>
    </xf>
    <xf numFmtId="0" fontId="0" fillId="0" borderId="0" xfId="0"/>
    <xf numFmtId="0" fontId="9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vertical="top"/>
    </xf>
    <xf numFmtId="0" fontId="0" fillId="0" borderId="0" xfId="0" applyAlignment="1"/>
    <xf numFmtId="10" fontId="2" fillId="0" borderId="0" xfId="2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0" fillId="0" borderId="0" xfId="0" applyAlignment="1">
      <alignment vertical="top"/>
    </xf>
    <xf numFmtId="0" fontId="2" fillId="0" borderId="0" xfId="0" applyFont="1" applyFill="1" applyBorder="1" applyAlignment="1">
      <alignment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vertical="top"/>
    </xf>
    <xf numFmtId="0" fontId="2" fillId="0" borderId="0" xfId="0" applyFont="1"/>
    <xf numFmtId="10" fontId="2" fillId="0" borderId="0" xfId="2" applyNumberFormat="1" applyFont="1" applyFill="1" applyBorder="1" applyAlignment="1">
      <alignment vertical="center"/>
    </xf>
    <xf numFmtId="10" fontId="2" fillId="0" borderId="0" xfId="2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46" fillId="0" borderId="0" xfId="0" applyFont="1" applyAlignment="1"/>
    <xf numFmtId="1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164" fontId="0" fillId="0" borderId="0" xfId="0" applyNumberFormat="1" applyAlignment="1">
      <alignment vertical="center"/>
    </xf>
    <xf numFmtId="0" fontId="16" fillId="0" borderId="0" xfId="0" applyFont="1"/>
    <xf numFmtId="0" fontId="5" fillId="0" borderId="0" xfId="0" applyFont="1" applyAlignment="1">
      <alignment vertical="center"/>
    </xf>
    <xf numFmtId="0" fontId="83" fillId="0" borderId="0" xfId="0" applyFont="1" applyBorder="1"/>
    <xf numFmtId="37" fontId="84" fillId="0" borderId="0" xfId="0" applyNumberFormat="1" applyFont="1" applyBorder="1" applyProtection="1"/>
    <xf numFmtId="0" fontId="84" fillId="0" borderId="0" xfId="0" applyFont="1" applyBorder="1"/>
    <xf numFmtId="37" fontId="84" fillId="0" borderId="0" xfId="0" applyNumberFormat="1" applyFont="1" applyBorder="1" applyAlignment="1" applyProtection="1">
      <alignment horizontal="center"/>
    </xf>
    <xf numFmtId="0" fontId="85" fillId="0" borderId="0" xfId="0" applyFont="1" applyAlignment="1">
      <alignment horizontal="left"/>
    </xf>
    <xf numFmtId="37" fontId="5" fillId="3" borderId="12" xfId="0" applyNumberFormat="1" applyFont="1" applyFill="1" applyBorder="1" applyAlignment="1" applyProtection="1">
      <alignment horizontal="center" vertical="center" wrapText="1"/>
    </xf>
    <xf numFmtId="37" fontId="2" fillId="0" borderId="0" xfId="0" applyNumberFormat="1" applyFont="1" applyAlignment="1" applyProtection="1">
      <alignment horizontal="left"/>
    </xf>
    <xf numFmtId="3" fontId="2" fillId="0" borderId="0" xfId="0" applyNumberFormat="1" applyFont="1" applyAlignment="1">
      <alignment horizontal="right"/>
    </xf>
    <xf numFmtId="37" fontId="5" fillId="3" borderId="12" xfId="0" applyNumberFormat="1" applyFont="1" applyFill="1" applyBorder="1" applyAlignment="1" applyProtection="1">
      <alignment horizontal="left"/>
    </xf>
    <xf numFmtId="3" fontId="2" fillId="3" borderId="12" xfId="0" applyNumberFormat="1" applyFont="1" applyFill="1" applyBorder="1" applyAlignment="1">
      <alignment horizontal="right"/>
    </xf>
    <xf numFmtId="10" fontId="2" fillId="3" borderId="12" xfId="0" applyNumberFormat="1" applyFont="1" applyFill="1" applyBorder="1" applyAlignment="1">
      <alignment horizontal="right"/>
    </xf>
    <xf numFmtId="10" fontId="5" fillId="0" borderId="0" xfId="0" applyNumberFormat="1" applyFont="1" applyBorder="1" applyAlignment="1" applyProtection="1">
      <alignment horizontal="left" vertical="center"/>
    </xf>
    <xf numFmtId="0" fontId="5" fillId="0" borderId="0" xfId="0" applyFont="1" applyAlignment="1">
      <alignment horizontal="right"/>
    </xf>
    <xf numFmtId="10" fontId="5" fillId="0" borderId="0" xfId="0" applyNumberFormat="1" applyFont="1" applyAlignment="1">
      <alignment horizontal="right"/>
    </xf>
    <xf numFmtId="49" fontId="68" fillId="0" borderId="2" xfId="0" quotePrefix="1" applyNumberFormat="1" applyFont="1" applyBorder="1" applyAlignment="1">
      <alignment horizontal="left"/>
    </xf>
    <xf numFmtId="0" fontId="13" fillId="0" borderId="2" xfId="0" applyFont="1" applyBorder="1"/>
    <xf numFmtId="3" fontId="13" fillId="0" borderId="2" xfId="0" applyNumberFormat="1" applyFont="1" applyBorder="1" applyAlignment="1">
      <alignment horizontal="right"/>
    </xf>
    <xf numFmtId="10" fontId="13" fillId="0" borderId="2" xfId="0" applyNumberFormat="1" applyFont="1" applyBorder="1"/>
    <xf numFmtId="49" fontId="16" fillId="0" borderId="0" xfId="0" applyNumberFormat="1" applyFont="1" applyBorder="1"/>
    <xf numFmtId="3" fontId="16" fillId="0" borderId="0" xfId="0" applyNumberFormat="1" applyFont="1" applyAlignment="1">
      <alignment horizontal="right"/>
    </xf>
    <xf numFmtId="10" fontId="16" fillId="0" borderId="0" xfId="0" applyNumberFormat="1" applyFont="1"/>
    <xf numFmtId="0" fontId="21" fillId="0" borderId="0" xfId="0" applyFont="1" applyAlignment="1">
      <alignment horizontal="left"/>
    </xf>
    <xf numFmtId="0" fontId="3" fillId="2" borderId="0" xfId="0" applyFont="1" applyFill="1" applyAlignment="1"/>
    <xf numFmtId="0" fontId="9" fillId="2" borderId="0" xfId="0" applyFont="1" applyFill="1" applyAlignment="1"/>
    <xf numFmtId="37" fontId="5" fillId="3" borderId="12" xfId="0" applyNumberFormat="1" applyFont="1" applyFill="1" applyBorder="1" applyAlignment="1" applyProtection="1">
      <alignment horizontal="center"/>
    </xf>
    <xf numFmtId="37" fontId="5" fillId="3" borderId="12" xfId="0" applyNumberFormat="1" applyFont="1" applyFill="1" applyBorder="1" applyAlignment="1" applyProtection="1">
      <alignment horizontal="center" wrapText="1"/>
    </xf>
    <xf numFmtId="10" fontId="5" fillId="3" borderId="12" xfId="0" applyNumberFormat="1" applyFont="1" applyFill="1" applyBorder="1" applyAlignment="1" applyProtection="1">
      <alignment horizontal="center"/>
    </xf>
    <xf numFmtId="10" fontId="21" fillId="0" borderId="0" xfId="0" applyNumberFormat="1" applyFont="1" applyAlignment="1">
      <alignment horizontal="left"/>
    </xf>
    <xf numFmtId="10" fontId="2" fillId="0" borderId="0" xfId="0" applyNumberFormat="1" applyFont="1" applyAlignment="1">
      <alignment vertical="center"/>
    </xf>
    <xf numFmtId="37" fontId="10" fillId="9" borderId="7" xfId="0" applyNumberFormat="1" applyFont="1" applyFill="1" applyBorder="1" applyAlignment="1">
      <alignment horizontal="left"/>
    </xf>
    <xf numFmtId="17" fontId="5" fillId="9" borderId="7" xfId="0" quotePrefix="1" applyNumberFormat="1" applyFont="1" applyFill="1" applyBorder="1" applyAlignment="1">
      <alignment vertical="center"/>
    </xf>
    <xf numFmtId="10" fontId="0" fillId="0" borderId="0" xfId="0" applyNumberFormat="1" applyBorder="1"/>
    <xf numFmtId="0" fontId="0" fillId="0" borderId="0" xfId="0" applyBorder="1"/>
    <xf numFmtId="0" fontId="5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wrapText="1"/>
    </xf>
    <xf numFmtId="37" fontId="0" fillId="0" borderId="0" xfId="0" applyNumberFormat="1"/>
    <xf numFmtId="10" fontId="2" fillId="0" borderId="0" xfId="19" applyNumberFormat="1" applyFont="1" applyFill="1" applyBorder="1" applyAlignment="1">
      <alignment horizontal="right" vertical="center"/>
    </xf>
    <xf numFmtId="10" fontId="2" fillId="0" borderId="0" xfId="19" applyNumberFormat="1" applyFont="1" applyFill="1" applyBorder="1" applyAlignment="1">
      <alignment vertical="center"/>
    </xf>
    <xf numFmtId="10" fontId="2" fillId="0" borderId="0" xfId="19" applyNumberFormat="1" applyFont="1" applyBorder="1" applyAlignment="1">
      <alignment vertical="center"/>
    </xf>
    <xf numFmtId="10" fontId="0" fillId="0" borderId="0" xfId="0" applyNumberFormat="1" applyBorder="1" applyAlignment="1">
      <alignment horizontal="center"/>
    </xf>
    <xf numFmtId="0" fontId="5" fillId="0" borderId="0" xfId="0" applyFont="1" applyBorder="1"/>
    <xf numFmtId="164" fontId="0" fillId="0" borderId="0" xfId="0" applyNumberFormat="1" applyAlignment="1"/>
    <xf numFmtId="0" fontId="5" fillId="0" borderId="0" xfId="0" applyFont="1"/>
    <xf numFmtId="0" fontId="13" fillId="0" borderId="0" xfId="0" applyFont="1" applyAlignment="1">
      <alignment horizontal="right"/>
    </xf>
    <xf numFmtId="10" fontId="0" fillId="0" borderId="0" xfId="2" applyNumberFormat="1" applyFont="1"/>
    <xf numFmtId="0" fontId="25" fillId="0" borderId="0" xfId="0" applyFont="1"/>
    <xf numFmtId="0" fontId="26" fillId="0" borderId="0" xfId="0" applyFont="1"/>
    <xf numFmtId="37" fontId="6" fillId="0" borderId="0" xfId="3" applyNumberFormat="1" applyFont="1" applyBorder="1" applyAlignment="1">
      <alignment horizontal="left" vertical="top" wrapText="1"/>
    </xf>
    <xf numFmtId="164" fontId="1" fillId="0" borderId="0" xfId="693" applyFont="1"/>
    <xf numFmtId="0" fontId="2" fillId="0" borderId="0" xfId="701" applyFont="1" applyAlignment="1">
      <alignment vertical="center"/>
    </xf>
    <xf numFmtId="0" fontId="9" fillId="0" borderId="0" xfId="701" applyFont="1"/>
    <xf numFmtId="37" fontId="5" fillId="9" borderId="7" xfId="701" applyNumberFormat="1" applyFont="1" applyFill="1" applyBorder="1" applyAlignment="1">
      <alignment horizontal="center" vertical="center"/>
    </xf>
    <xf numFmtId="17" fontId="5" fillId="9" borderId="7" xfId="701" quotePrefix="1" applyNumberFormat="1" applyFont="1" applyFill="1" applyBorder="1" applyAlignment="1">
      <alignment horizontal="right" vertical="center"/>
    </xf>
    <xf numFmtId="0" fontId="2" fillId="0" borderId="0" xfId="701" applyFont="1" applyAlignment="1">
      <alignment horizontal="center" vertical="center"/>
    </xf>
    <xf numFmtId="0" fontId="9" fillId="0" borderId="0" xfId="701" applyFont="1" applyAlignment="1">
      <alignment horizontal="center"/>
    </xf>
    <xf numFmtId="37" fontId="10" fillId="9" borderId="7" xfId="701" applyNumberFormat="1" applyFont="1" applyFill="1" applyBorder="1" applyAlignment="1">
      <alignment horizontal="left" vertical="center"/>
    </xf>
    <xf numFmtId="37" fontId="2" fillId="9" borderId="7" xfId="702" applyNumberFormat="1" applyFont="1" applyFill="1" applyBorder="1" applyAlignment="1">
      <alignment horizontal="right" vertical="center"/>
    </xf>
    <xf numFmtId="37" fontId="10" fillId="0" borderId="0" xfId="701" applyNumberFormat="1" applyFont="1" applyBorder="1" applyAlignment="1">
      <alignment vertical="center"/>
    </xf>
    <xf numFmtId="37" fontId="2" fillId="0" borderId="0" xfId="702" applyNumberFormat="1" applyFont="1" applyBorder="1" applyAlignment="1">
      <alignment horizontal="right" vertical="center"/>
    </xf>
    <xf numFmtId="0" fontId="9" fillId="0" borderId="0" xfId="701" applyFont="1" applyAlignment="1">
      <alignment vertical="center"/>
    </xf>
    <xf numFmtId="37" fontId="11" fillId="0" borderId="0" xfId="701" applyNumberFormat="1" applyFont="1" applyBorder="1" applyAlignment="1">
      <alignment vertical="center"/>
    </xf>
    <xf numFmtId="0" fontId="9" fillId="0" borderId="0" xfId="701" applyFont="1" applyAlignment="1">
      <alignment vertical="top"/>
    </xf>
    <xf numFmtId="37" fontId="10" fillId="0" borderId="0" xfId="701" applyNumberFormat="1" applyFont="1" applyBorder="1" applyAlignment="1">
      <alignment horizontal="left" vertical="center"/>
    </xf>
    <xf numFmtId="37" fontId="10" fillId="9" borderId="0" xfId="701" quotePrefix="1" applyNumberFormat="1" applyFont="1" applyFill="1" applyBorder="1" applyAlignment="1">
      <alignment horizontal="left" vertical="center"/>
    </xf>
    <xf numFmtId="37" fontId="2" fillId="9" borderId="0" xfId="702" applyNumberFormat="1" applyFont="1" applyFill="1" applyBorder="1" applyAlignment="1">
      <alignment horizontal="right" vertical="center"/>
    </xf>
    <xf numFmtId="37" fontId="11" fillId="0" borderId="0" xfId="701" quotePrefix="1" applyNumberFormat="1" applyFont="1" applyBorder="1" applyAlignment="1">
      <alignment horizontal="left" vertical="center"/>
    </xf>
    <xf numFmtId="37" fontId="10" fillId="0" borderId="0" xfId="701" quotePrefix="1" applyNumberFormat="1" applyFont="1" applyBorder="1" applyAlignment="1">
      <alignment horizontal="left" vertical="center"/>
    </xf>
    <xf numFmtId="37" fontId="11" fillId="0" borderId="0" xfId="701" applyNumberFormat="1" applyFont="1" applyBorder="1" applyAlignment="1">
      <alignment horizontal="left" vertical="center"/>
    </xf>
    <xf numFmtId="37" fontId="11" fillId="0" borderId="0" xfId="701" quotePrefix="1" applyNumberFormat="1" applyFont="1" applyBorder="1" applyAlignment="1">
      <alignment vertical="center"/>
    </xf>
    <xf numFmtId="0" fontId="2" fillId="0" borderId="2" xfId="701" applyFont="1" applyBorder="1" applyAlignment="1">
      <alignment vertical="center"/>
    </xf>
    <xf numFmtId="39" fontId="2" fillId="0" borderId="2" xfId="702" applyNumberFormat="1" applyFont="1" applyBorder="1" applyAlignment="1">
      <alignment horizontal="right" vertical="center"/>
    </xf>
    <xf numFmtId="37" fontId="2" fillId="0" borderId="0" xfId="701" applyNumberFormat="1" applyFont="1" applyBorder="1" applyAlignment="1">
      <alignment vertical="center"/>
    </xf>
    <xf numFmtId="0" fontId="2" fillId="0" borderId="0" xfId="701" applyFont="1" applyBorder="1" applyAlignment="1">
      <alignment vertical="center"/>
    </xf>
    <xf numFmtId="0" fontId="6" fillId="0" borderId="0" xfId="701" applyFont="1" applyFill="1" applyAlignment="1">
      <alignment vertical="top"/>
    </xf>
    <xf numFmtId="0" fontId="9" fillId="0" borderId="0" xfId="701" applyFont="1" applyBorder="1"/>
    <xf numFmtId="0" fontId="3" fillId="2" borderId="0" xfId="701" applyFont="1" applyFill="1" applyAlignment="1">
      <alignment horizontal="center"/>
    </xf>
    <xf numFmtId="0" fontId="3" fillId="2" borderId="0" xfId="701" applyFont="1" applyFill="1" applyAlignment="1">
      <alignment horizontal="center" vertical="center"/>
    </xf>
    <xf numFmtId="0" fontId="4" fillId="2" borderId="0" xfId="701" applyFont="1" applyFill="1" applyAlignment="1">
      <alignment horizontal="center" vertical="top"/>
    </xf>
    <xf numFmtId="37" fontId="2" fillId="0" borderId="0" xfId="701" applyNumberFormat="1" applyFont="1" applyAlignment="1">
      <alignment vertical="center"/>
    </xf>
    <xf numFmtId="37" fontId="9" fillId="0" borderId="0" xfId="701" applyNumberFormat="1" applyFont="1"/>
    <xf numFmtId="176" fontId="2" fillId="0" borderId="0" xfId="701" applyNumberFormat="1" applyFont="1" applyBorder="1" applyAlignment="1">
      <alignment vertical="center"/>
    </xf>
    <xf numFmtId="0" fontId="9" fillId="0" borderId="0" xfId="701" applyFont="1" applyBorder="1" applyAlignment="1">
      <alignment horizontal="center"/>
    </xf>
    <xf numFmtId="0" fontId="9" fillId="0" borderId="0" xfId="701" applyFont="1" applyFill="1" applyBorder="1" applyAlignment="1">
      <alignment horizontal="center"/>
    </xf>
    <xf numFmtId="0" fontId="9" fillId="0" borderId="0" xfId="701" applyFont="1" applyFill="1" applyAlignment="1">
      <alignment horizontal="center"/>
    </xf>
    <xf numFmtId="37" fontId="9" fillId="0" borderId="0" xfId="702" applyNumberFormat="1" applyFont="1" applyFill="1" applyBorder="1" applyAlignment="1">
      <alignment horizontal="right"/>
    </xf>
    <xf numFmtId="0" fontId="9" fillId="0" borderId="0" xfId="701" applyFont="1" applyFill="1" applyBorder="1"/>
    <xf numFmtId="37" fontId="9" fillId="0" borderId="0" xfId="701" applyNumberFormat="1" applyFont="1" applyFill="1" applyBorder="1"/>
    <xf numFmtId="37" fontId="9" fillId="0" borderId="0" xfId="701" applyNumberFormat="1" applyFont="1" applyFill="1"/>
    <xf numFmtId="0" fontId="9" fillId="0" borderId="0" xfId="701" applyFont="1" applyBorder="1" applyAlignment="1">
      <alignment vertical="center"/>
    </xf>
    <xf numFmtId="37" fontId="9" fillId="0" borderId="0" xfId="702" applyNumberFormat="1" applyFont="1" applyFill="1" applyBorder="1" applyAlignment="1">
      <alignment horizontal="right" vertical="center"/>
    </xf>
    <xf numFmtId="0" fontId="9" fillId="0" borderId="0" xfId="701" applyFont="1" applyFill="1" applyBorder="1" applyAlignment="1">
      <alignment vertical="center"/>
    </xf>
    <xf numFmtId="0" fontId="9" fillId="0" borderId="0" xfId="701" applyFont="1" applyFill="1" applyAlignment="1">
      <alignment vertical="center"/>
    </xf>
    <xf numFmtId="37" fontId="9" fillId="0" borderId="0" xfId="702" applyNumberFormat="1" applyFont="1" applyFill="1" applyBorder="1" applyAlignment="1">
      <alignment horizontal="right" vertical="top"/>
    </xf>
    <xf numFmtId="0" fontId="9" fillId="0" borderId="0" xfId="701" applyFont="1" applyFill="1" applyAlignment="1">
      <alignment vertical="top"/>
    </xf>
    <xf numFmtId="37" fontId="9" fillId="0" borderId="7" xfId="702" applyNumberFormat="1" applyFont="1" applyFill="1" applyBorder="1" applyAlignment="1">
      <alignment horizontal="right"/>
    </xf>
    <xf numFmtId="0" fontId="9" fillId="0" borderId="0" xfId="701" applyFont="1" applyFill="1"/>
    <xf numFmtId="17" fontId="87" fillId="0" borderId="7" xfId="701" quotePrefix="1" applyNumberFormat="1" applyFont="1" applyFill="1" applyBorder="1" applyAlignment="1">
      <alignment horizontal="right"/>
    </xf>
    <xf numFmtId="37" fontId="88" fillId="0" borderId="7" xfId="701" applyNumberFormat="1" applyFont="1" applyFill="1" applyBorder="1" applyAlignment="1">
      <alignment horizontal="left"/>
    </xf>
    <xf numFmtId="37" fontId="88" fillId="0" borderId="0" xfId="701" applyNumberFormat="1" applyFont="1" applyFill="1" applyBorder="1" applyAlignment="1">
      <alignment vertical="center"/>
    </xf>
    <xf numFmtId="37" fontId="89" fillId="0" borderId="0" xfId="701" applyNumberFormat="1" applyFont="1" applyFill="1" applyBorder="1" applyAlignment="1">
      <alignment vertical="center"/>
    </xf>
    <xf numFmtId="37" fontId="88" fillId="0" borderId="0" xfId="701" applyNumberFormat="1" applyFont="1" applyFill="1" applyBorder="1" applyAlignment="1">
      <alignment vertical="top"/>
    </xf>
    <xf numFmtId="37" fontId="89" fillId="0" borderId="0" xfId="701" applyNumberFormat="1" applyFont="1" applyFill="1" applyBorder="1" applyAlignment="1">
      <alignment vertical="top"/>
    </xf>
    <xf numFmtId="37" fontId="88" fillId="0" borderId="0" xfId="701" applyNumberFormat="1" applyFont="1" applyFill="1" applyBorder="1" applyAlignment="1">
      <alignment horizontal="left" vertical="center"/>
    </xf>
    <xf numFmtId="37" fontId="89" fillId="0" borderId="0" xfId="701" quotePrefix="1" applyNumberFormat="1" applyFont="1" applyFill="1" applyBorder="1" applyAlignment="1">
      <alignment horizontal="left"/>
    </xf>
    <xf numFmtId="37" fontId="89" fillId="0" borderId="0" xfId="701" applyNumberFormat="1" applyFont="1" applyFill="1" applyBorder="1"/>
    <xf numFmtId="37" fontId="88" fillId="0" borderId="0" xfId="701" applyNumberFormat="1" applyFont="1" applyFill="1" applyBorder="1"/>
    <xf numFmtId="37" fontId="88" fillId="0" borderId="0" xfId="701" quotePrefix="1" applyNumberFormat="1" applyFont="1" applyFill="1" applyBorder="1" applyAlignment="1">
      <alignment horizontal="left"/>
    </xf>
    <xf numFmtId="37" fontId="89" fillId="0" borderId="0" xfId="701" applyNumberFormat="1" applyFont="1" applyFill="1" applyBorder="1" applyAlignment="1">
      <alignment horizontal="left"/>
    </xf>
    <xf numFmtId="37" fontId="89" fillId="0" borderId="0" xfId="701" quotePrefix="1" applyNumberFormat="1" applyFont="1" applyFill="1" applyBorder="1"/>
    <xf numFmtId="0" fontId="86" fillId="0" borderId="0" xfId="701"/>
    <xf numFmtId="0" fontId="4" fillId="0" borderId="0" xfId="701" applyFont="1" applyFill="1" applyAlignment="1">
      <alignment horizontal="center" vertical="top"/>
    </xf>
    <xf numFmtId="0" fontId="86" fillId="0" borderId="0" xfId="701" applyFill="1"/>
    <xf numFmtId="0" fontId="2" fillId="3" borderId="14" xfId="701" applyFont="1" applyFill="1" applyBorder="1" applyAlignment="1"/>
    <xf numFmtId="0" fontId="5" fillId="0" borderId="0" xfId="701" applyFont="1" applyAlignment="1"/>
    <xf numFmtId="0" fontId="5" fillId="3" borderId="14" xfId="701" applyFont="1" applyFill="1" applyBorder="1" applyAlignment="1">
      <alignment horizontal="center"/>
    </xf>
    <xf numFmtId="0" fontId="2" fillId="0" borderId="0" xfId="701" applyFont="1" applyAlignment="1"/>
    <xf numFmtId="0" fontId="5" fillId="3" borderId="12" xfId="701" applyFont="1" applyFill="1" applyBorder="1" applyAlignment="1"/>
    <xf numFmtId="0" fontId="5" fillId="3" borderId="12" xfId="701" applyFont="1" applyFill="1" applyBorder="1" applyAlignment="1">
      <alignment horizontal="center"/>
    </xf>
    <xf numFmtId="0" fontId="2" fillId="3" borderId="12" xfId="701" applyFont="1" applyFill="1" applyBorder="1" applyAlignment="1"/>
    <xf numFmtId="167" fontId="5" fillId="3" borderId="12" xfId="702" applyNumberFormat="1" applyFont="1" applyFill="1" applyBorder="1" applyAlignment="1">
      <alignment horizontal="center"/>
    </xf>
    <xf numFmtId="3" fontId="2" fillId="0" borderId="0" xfId="702" applyNumberFormat="1" applyFont="1" applyAlignment="1">
      <alignment horizontal="center"/>
    </xf>
    <xf numFmtId="10" fontId="2" fillId="0" borderId="0" xfId="703" applyNumberFormat="1" applyFont="1" applyAlignment="1">
      <alignment horizontal="center"/>
    </xf>
    <xf numFmtId="167" fontId="5" fillId="0" borderId="0" xfId="702" applyNumberFormat="1" applyFont="1" applyAlignment="1">
      <alignment horizontal="center"/>
    </xf>
    <xf numFmtId="3" fontId="2" fillId="0" borderId="0" xfId="702" applyNumberFormat="1" applyFont="1" applyAlignment="1">
      <alignment horizontal="right"/>
    </xf>
    <xf numFmtId="167" fontId="2" fillId="0" borderId="0" xfId="702" applyNumberFormat="1" applyFont="1" applyAlignment="1"/>
    <xf numFmtId="167" fontId="2" fillId="0" borderId="0" xfId="702" applyNumberFormat="1" applyFont="1" applyAlignment="1">
      <alignment horizontal="right"/>
    </xf>
    <xf numFmtId="10" fontId="5" fillId="0" borderId="0" xfId="703" applyNumberFormat="1" applyFont="1" applyAlignment="1">
      <alignment horizontal="center"/>
    </xf>
    <xf numFmtId="167" fontId="5" fillId="3" borderId="12" xfId="702" applyNumberFormat="1" applyFont="1" applyFill="1" applyBorder="1" applyAlignment="1"/>
    <xf numFmtId="167" fontId="5" fillId="3" borderId="12" xfId="702" applyNumberFormat="1" applyFont="1" applyFill="1" applyBorder="1" applyAlignment="1">
      <alignment horizontal="right"/>
    </xf>
    <xf numFmtId="167" fontId="5" fillId="0" borderId="0" xfId="702" applyNumberFormat="1" applyFont="1" applyAlignment="1">
      <alignment horizontal="right"/>
    </xf>
    <xf numFmtId="0" fontId="5" fillId="3" borderId="14" xfId="701" applyFont="1" applyFill="1" applyBorder="1" applyAlignment="1"/>
    <xf numFmtId="167" fontId="5" fillId="3" borderId="14" xfId="702" applyNumberFormat="1" applyFont="1" applyFill="1" applyBorder="1" applyAlignment="1">
      <alignment horizontal="right"/>
    </xf>
    <xf numFmtId="3" fontId="2" fillId="0" borderId="0" xfId="702" applyNumberFormat="1" applyFont="1" applyAlignment="1"/>
    <xf numFmtId="10" fontId="2" fillId="0" borderId="0" xfId="703" applyNumberFormat="1" applyFont="1" applyAlignment="1">
      <alignment horizontal="right"/>
    </xf>
    <xf numFmtId="0" fontId="5" fillId="0" borderId="3" xfId="701" applyFont="1" applyBorder="1" applyAlignment="1"/>
    <xf numFmtId="167" fontId="5" fillId="0" borderId="3" xfId="702" applyNumberFormat="1" applyFont="1" applyBorder="1" applyAlignment="1"/>
    <xf numFmtId="167" fontId="5" fillId="0" borderId="3" xfId="702" applyNumberFormat="1" applyFont="1" applyBorder="1" applyAlignment="1">
      <alignment horizontal="right"/>
    </xf>
    <xf numFmtId="10" fontId="2" fillId="0" borderId="3" xfId="703" applyNumberFormat="1" applyFont="1" applyBorder="1" applyAlignment="1">
      <alignment horizontal="right"/>
    </xf>
    <xf numFmtId="167" fontId="5" fillId="0" borderId="3" xfId="702" applyNumberFormat="1" applyFont="1" applyBorder="1" applyAlignment="1">
      <alignment horizontal="center"/>
    </xf>
    <xf numFmtId="167" fontId="2" fillId="0" borderId="3" xfId="702" applyNumberFormat="1" applyFont="1" applyBorder="1" applyAlignment="1">
      <alignment horizontal="right"/>
    </xf>
    <xf numFmtId="0" fontId="6" fillId="0" borderId="0" xfId="701" applyFont="1" applyAlignment="1"/>
    <xf numFmtId="167" fontId="90" fillId="0" borderId="0" xfId="702" applyNumberFormat="1" applyFont="1" applyAlignment="1"/>
    <xf numFmtId="167" fontId="2" fillId="0" borderId="0" xfId="702" applyNumberFormat="1" applyFont="1" applyAlignment="1">
      <alignment horizontal="center"/>
    </xf>
    <xf numFmtId="167" fontId="90" fillId="0" borderId="0" xfId="702" applyNumberFormat="1" applyFont="1" applyAlignment="1">
      <alignment horizontal="center"/>
    </xf>
    <xf numFmtId="10" fontId="5" fillId="0" borderId="0" xfId="703" applyNumberFormat="1" applyFont="1" applyAlignment="1">
      <alignment horizontal="right"/>
    </xf>
    <xf numFmtId="10" fontId="2" fillId="0" borderId="0" xfId="703" applyNumberFormat="1" applyFont="1" applyAlignment="1"/>
    <xf numFmtId="3" fontId="5" fillId="0" borderId="0" xfId="702" applyNumberFormat="1" applyFont="1" applyAlignment="1"/>
    <xf numFmtId="10" fontId="5" fillId="0" borderId="0" xfId="703" applyNumberFormat="1" applyFont="1" applyAlignment="1"/>
    <xf numFmtId="0" fontId="5" fillId="0" borderId="0" xfId="701" applyFont="1" applyBorder="1" applyAlignment="1"/>
    <xf numFmtId="3" fontId="2" fillId="0" borderId="0" xfId="702" applyNumberFormat="1" applyFont="1" applyBorder="1" applyAlignment="1"/>
    <xf numFmtId="167" fontId="2" fillId="0" borderId="0" xfId="702" applyNumberFormat="1" applyFont="1" applyBorder="1" applyAlignment="1"/>
    <xf numFmtId="167" fontId="5" fillId="0" borderId="0" xfId="702" applyNumberFormat="1" applyFont="1" applyBorder="1" applyAlignment="1"/>
    <xf numFmtId="0" fontId="2" fillId="0" borderId="0" xfId="701" applyFont="1" applyBorder="1" applyAlignment="1"/>
    <xf numFmtId="0" fontId="5" fillId="0" borderId="0" xfId="701" applyFont="1" applyBorder="1"/>
    <xf numFmtId="3" fontId="2" fillId="0" borderId="0" xfId="702" applyNumberFormat="1" applyFont="1" applyBorder="1"/>
    <xf numFmtId="167" fontId="2" fillId="0" borderId="0" xfId="702" applyNumberFormat="1" applyFont="1" applyBorder="1"/>
    <xf numFmtId="167" fontId="5" fillId="0" borderId="0" xfId="702" applyNumberFormat="1" applyFont="1" applyBorder="1"/>
    <xf numFmtId="0" fontId="2" fillId="0" borderId="0" xfId="701" applyFont="1" applyBorder="1"/>
    <xf numFmtId="0" fontId="90" fillId="0" borderId="0" xfId="701" applyFont="1"/>
    <xf numFmtId="3" fontId="90" fillId="0" borderId="0" xfId="702" applyNumberFormat="1" applyFont="1"/>
    <xf numFmtId="3" fontId="2" fillId="0" borderId="0" xfId="702" applyNumberFormat="1" applyFont="1"/>
    <xf numFmtId="167" fontId="2" fillId="0" borderId="0" xfId="702" applyNumberFormat="1" applyFont="1"/>
    <xf numFmtId="167" fontId="5" fillId="0" borderId="0" xfId="702" applyNumberFormat="1" applyFont="1"/>
    <xf numFmtId="0" fontId="2" fillId="0" borderId="0" xfId="701" applyFont="1"/>
    <xf numFmtId="0" fontId="15" fillId="0" borderId="0" xfId="701" applyFont="1"/>
    <xf numFmtId="0" fontId="15" fillId="0" borderId="0" xfId="701" applyFont="1" applyAlignment="1">
      <alignment vertical="top"/>
    </xf>
    <xf numFmtId="0" fontId="2" fillId="0" borderId="0" xfId="701" applyFont="1" applyFill="1" applyAlignment="1">
      <alignment vertical="center"/>
    </xf>
    <xf numFmtId="0" fontId="12" fillId="0" borderId="0" xfId="701" applyFont="1" applyFill="1" applyAlignment="1">
      <alignment horizontal="center" vertical="center"/>
    </xf>
    <xf numFmtId="0" fontId="15" fillId="0" borderId="0" xfId="701" applyFont="1" applyFill="1"/>
    <xf numFmtId="0" fontId="2" fillId="9" borderId="0" xfId="701" applyFont="1" applyFill="1" applyBorder="1" applyAlignment="1">
      <alignment horizontal="center" vertical="center"/>
    </xf>
    <xf numFmtId="0" fontId="5" fillId="9" borderId="0" xfId="701" quotePrefix="1" applyNumberFormat="1" applyFont="1" applyFill="1" applyBorder="1" applyAlignment="1">
      <alignment horizontal="right" vertical="center"/>
    </xf>
    <xf numFmtId="0" fontId="16" fillId="0" borderId="0" xfId="701" applyFont="1"/>
    <xf numFmtId="3" fontId="5" fillId="9" borderId="0" xfId="701" applyNumberFormat="1" applyFont="1" applyFill="1" applyBorder="1" applyAlignment="1">
      <alignment horizontal="center" vertical="center"/>
    </xf>
    <xf numFmtId="3" fontId="5" fillId="9" borderId="0" xfId="701" quotePrefix="1" applyNumberFormat="1" applyFont="1" applyFill="1" applyBorder="1" applyAlignment="1">
      <alignment horizontal="right" vertical="center"/>
    </xf>
    <xf numFmtId="3" fontId="5" fillId="9" borderId="0" xfId="701" applyNumberFormat="1" applyFont="1" applyFill="1" applyBorder="1" applyAlignment="1">
      <alignment horizontal="right" vertical="center"/>
    </xf>
    <xf numFmtId="0" fontId="5" fillId="9" borderId="0" xfId="701" applyFont="1" applyFill="1" applyBorder="1" applyAlignment="1">
      <alignment horizontal="right" vertical="center" wrapText="1"/>
    </xf>
    <xf numFmtId="0" fontId="5" fillId="0" borderId="0" xfId="701" applyFont="1" applyAlignment="1">
      <alignment vertical="center"/>
    </xf>
    <xf numFmtId="37" fontId="2" fillId="0" borderId="0" xfId="701" applyNumberFormat="1" applyFont="1" applyAlignment="1">
      <alignment horizontal="right" vertical="center"/>
    </xf>
    <xf numFmtId="0" fontId="13" fillId="0" borderId="0" xfId="701" applyFont="1"/>
    <xf numFmtId="0" fontId="2" fillId="0" borderId="0" xfId="701" quotePrefix="1" applyFont="1" applyAlignment="1">
      <alignment vertical="center"/>
    </xf>
    <xf numFmtId="0" fontId="2" fillId="0" borderId="0" xfId="701" quotePrefix="1" applyFont="1" applyAlignment="1">
      <alignment horizontal="left" vertical="center"/>
    </xf>
    <xf numFmtId="0" fontId="5" fillId="9" borderId="0" xfId="701" quotePrefix="1" applyFont="1" applyFill="1" applyAlignment="1" applyProtection="1">
      <alignment horizontal="left" vertical="center"/>
    </xf>
    <xf numFmtId="37" fontId="2" fillId="9" borderId="0" xfId="701" applyNumberFormat="1" applyFont="1" applyFill="1" applyAlignment="1">
      <alignment horizontal="right" vertical="center"/>
    </xf>
    <xf numFmtId="0" fontId="5" fillId="0" borderId="2" xfId="701" quotePrefix="1" applyFont="1" applyBorder="1" applyAlignment="1" applyProtection="1">
      <alignment horizontal="left" vertical="center"/>
    </xf>
    <xf numFmtId="37" fontId="2" fillId="0" borderId="2" xfId="701" applyNumberFormat="1" applyFont="1" applyBorder="1" applyAlignment="1">
      <alignment horizontal="right" vertical="center"/>
    </xf>
    <xf numFmtId="0" fontId="6" fillId="0" borderId="0" xfId="701" applyFont="1" applyAlignment="1">
      <alignment vertical="top"/>
    </xf>
    <xf numFmtId="3" fontId="2" fillId="0" borderId="0" xfId="701" applyNumberFormat="1" applyFont="1" applyAlignment="1">
      <alignment horizontal="right" vertical="center"/>
    </xf>
    <xf numFmtId="0" fontId="14" fillId="0" borderId="0" xfId="701" applyFont="1"/>
    <xf numFmtId="0" fontId="17" fillId="0" borderId="0" xfId="701" applyFont="1"/>
    <xf numFmtId="0" fontId="17" fillId="0" borderId="0" xfId="701" applyFont="1" applyAlignment="1">
      <alignment vertical="top"/>
    </xf>
    <xf numFmtId="3" fontId="18" fillId="0" borderId="0" xfId="701" applyNumberFormat="1" applyFont="1" applyAlignment="1">
      <alignment horizontal="left" vertical="center"/>
    </xf>
    <xf numFmtId="3" fontId="5" fillId="0" borderId="0" xfId="701" applyNumberFormat="1" applyFont="1" applyAlignment="1">
      <alignment horizontal="left" vertical="center"/>
    </xf>
    <xf numFmtId="0" fontId="2" fillId="5" borderId="10" xfId="701" applyFont="1" applyFill="1" applyBorder="1" applyAlignment="1">
      <alignment vertical="center"/>
    </xf>
    <xf numFmtId="0" fontId="2" fillId="9" borderId="0" xfId="701" applyFont="1" applyFill="1" applyBorder="1" applyAlignment="1">
      <alignment vertical="center"/>
    </xf>
    <xf numFmtId="0" fontId="2" fillId="5" borderId="7" xfId="701" applyFont="1" applyFill="1" applyBorder="1" applyAlignment="1">
      <alignment vertical="center"/>
    </xf>
    <xf numFmtId="3" fontId="5" fillId="9" borderId="11" xfId="701" applyNumberFormat="1" applyFont="1" applyFill="1" applyBorder="1" applyAlignment="1">
      <alignment horizontal="center" vertical="center"/>
    </xf>
    <xf numFmtId="3" fontId="5" fillId="9" borderId="11" xfId="701" applyNumberFormat="1" applyFont="1" applyFill="1" applyBorder="1" applyAlignment="1">
      <alignment horizontal="right" vertical="center"/>
    </xf>
    <xf numFmtId="3" fontId="5" fillId="9" borderId="11" xfId="701" quotePrefix="1" applyNumberFormat="1" applyFont="1" applyFill="1" applyBorder="1" applyAlignment="1">
      <alignment horizontal="right" vertical="center"/>
    </xf>
    <xf numFmtId="0" fontId="2" fillId="5" borderId="10" xfId="701" applyFont="1" applyFill="1" applyBorder="1" applyAlignment="1">
      <alignment vertical="center" wrapText="1"/>
    </xf>
    <xf numFmtId="3" fontId="5" fillId="9" borderId="10" xfId="701" applyNumberFormat="1" applyFont="1" applyFill="1" applyBorder="1" applyAlignment="1" applyProtection="1">
      <alignment horizontal="left" vertical="center"/>
      <protection locked="0"/>
    </xf>
    <xf numFmtId="37" fontId="2" fillId="9" borderId="10" xfId="701" applyNumberFormat="1" applyFont="1" applyFill="1" applyBorder="1" applyAlignment="1">
      <alignment horizontal="right" vertical="center"/>
    </xf>
    <xf numFmtId="0" fontId="2" fillId="5" borderId="7" xfId="701" applyFont="1" applyFill="1" applyBorder="1" applyAlignment="1">
      <alignment vertical="center" wrapText="1"/>
    </xf>
    <xf numFmtId="3" fontId="2" fillId="9" borderId="0" xfId="701" applyNumberFormat="1" applyFont="1" applyFill="1" applyBorder="1" applyAlignment="1" applyProtection="1">
      <alignment horizontal="left" vertical="center"/>
      <protection locked="0"/>
    </xf>
    <xf numFmtId="37" fontId="2" fillId="9" borderId="0" xfId="701" applyNumberFormat="1" applyFont="1" applyFill="1" applyBorder="1" applyAlignment="1">
      <alignment horizontal="right" vertical="center"/>
    </xf>
    <xf numFmtId="0" fontId="2" fillId="0" borderId="0" xfId="701" applyFont="1" applyAlignment="1">
      <alignment vertical="center" wrapText="1"/>
    </xf>
    <xf numFmtId="3" fontId="2" fillId="0" borderId="0" xfId="701" applyNumberFormat="1" applyFont="1" applyBorder="1" applyAlignment="1" applyProtection="1">
      <alignment horizontal="left" vertical="center"/>
      <protection locked="0"/>
    </xf>
    <xf numFmtId="37" fontId="2" fillId="0" borderId="0" xfId="701" applyNumberFormat="1" applyFont="1" applyBorder="1" applyAlignment="1">
      <alignment horizontal="right" vertical="center"/>
    </xf>
    <xf numFmtId="0" fontId="2" fillId="0" borderId="0" xfId="701" applyFont="1" applyAlignment="1">
      <alignment horizontal="left" vertical="center" wrapText="1"/>
    </xf>
    <xf numFmtId="49" fontId="2" fillId="5" borderId="10" xfId="701" applyNumberFormat="1" applyFont="1" applyFill="1" applyBorder="1" applyAlignment="1">
      <alignment horizontal="left" vertical="center" wrapText="1"/>
    </xf>
    <xf numFmtId="37" fontId="2" fillId="9" borderId="0" xfId="701" applyNumberFormat="1" applyFont="1" applyFill="1" applyBorder="1" applyAlignment="1" applyProtection="1">
      <alignment vertical="center"/>
    </xf>
    <xf numFmtId="0" fontId="2" fillId="5" borderId="7" xfId="701" quotePrefix="1" applyFont="1" applyFill="1" applyBorder="1" applyAlignment="1">
      <alignment vertical="center" wrapText="1"/>
    </xf>
    <xf numFmtId="0" fontId="2" fillId="0" borderId="0" xfId="701" quotePrefix="1" applyFont="1" applyAlignment="1">
      <alignment vertical="center" wrapText="1"/>
    </xf>
    <xf numFmtId="3" fontId="2" fillId="0" borderId="0" xfId="701" applyNumberFormat="1" applyFont="1" applyFill="1" applyBorder="1" applyAlignment="1" applyProtection="1">
      <alignment horizontal="left" vertical="center"/>
      <protection locked="0"/>
    </xf>
    <xf numFmtId="3" fontId="5" fillId="9" borderId="0" xfId="701" applyNumberFormat="1" applyFont="1" applyFill="1" applyBorder="1" applyAlignment="1" applyProtection="1">
      <alignment horizontal="left" vertical="center"/>
      <protection locked="0"/>
    </xf>
    <xf numFmtId="3" fontId="2" fillId="0" borderId="2" xfId="701" applyNumberFormat="1" applyFont="1" applyBorder="1" applyAlignment="1">
      <alignment vertical="center"/>
    </xf>
    <xf numFmtId="37" fontId="19" fillId="0" borderId="2" xfId="701" applyNumberFormat="1" applyFont="1" applyBorder="1" applyAlignment="1">
      <alignment vertical="center"/>
    </xf>
    <xf numFmtId="37" fontId="2" fillId="0" borderId="2" xfId="701" applyNumberFormat="1" applyFont="1" applyBorder="1" applyAlignment="1">
      <alignment vertical="center"/>
    </xf>
    <xf numFmtId="3" fontId="19" fillId="0" borderId="0" xfId="701" applyNumberFormat="1" applyFont="1" applyAlignment="1">
      <alignment vertical="center"/>
    </xf>
    <xf numFmtId="3" fontId="2" fillId="0" borderId="0" xfId="701" applyNumberFormat="1" applyFont="1" applyAlignment="1">
      <alignment vertical="center"/>
    </xf>
    <xf numFmtId="0" fontId="19" fillId="0" borderId="0" xfId="701" applyFont="1"/>
    <xf numFmtId="166" fontId="0" fillId="0" borderId="0" xfId="0" applyNumberFormat="1"/>
    <xf numFmtId="3" fontId="2" fillId="0" borderId="0" xfId="0" applyNumberFormat="1" applyFont="1" applyFill="1" applyAlignment="1">
      <alignment horizontal="right"/>
    </xf>
    <xf numFmtId="166" fontId="0" fillId="0" borderId="0" xfId="1" applyNumberFormat="1" applyFont="1"/>
    <xf numFmtId="37" fontId="5" fillId="3" borderId="12" xfId="0" applyNumberFormat="1" applyFont="1" applyFill="1" applyBorder="1" applyAlignment="1" applyProtection="1">
      <alignment horizontal="left" wrapText="1"/>
    </xf>
    <xf numFmtId="10" fontId="1" fillId="0" borderId="0" xfId="2" applyNumberFormat="1" applyFont="1"/>
    <xf numFmtId="0" fontId="26" fillId="0" borderId="0" xfId="0" applyFont="1" applyBorder="1"/>
    <xf numFmtId="37" fontId="25" fillId="0" borderId="0" xfId="0" applyNumberFormat="1" applyFont="1" applyBorder="1" applyProtection="1"/>
    <xf numFmtId="0" fontId="25" fillId="0" borderId="0" xfId="0" applyFont="1" applyBorder="1"/>
    <xf numFmtId="37" fontId="25" fillId="0" borderId="0" xfId="0" applyNumberFormat="1" applyFont="1" applyBorder="1" applyAlignment="1" applyProtection="1">
      <alignment horizontal="center"/>
    </xf>
    <xf numFmtId="49" fontId="6" fillId="0" borderId="0" xfId="0" applyNumberFormat="1" applyFont="1" applyBorder="1"/>
    <xf numFmtId="10" fontId="2" fillId="3" borderId="12" xfId="2" applyNumberFormat="1" applyFont="1" applyFill="1" applyBorder="1" applyAlignment="1">
      <alignment horizontal="right"/>
    </xf>
    <xf numFmtId="37" fontId="32" fillId="0" borderId="0" xfId="0" applyNumberFormat="1" applyFont="1"/>
    <xf numFmtId="0" fontId="3" fillId="45" borderId="0" xfId="0" applyFont="1" applyFill="1" applyAlignment="1"/>
    <xf numFmtId="0" fontId="9" fillId="45" borderId="0" xfId="0" applyFont="1" applyFill="1" applyAlignment="1"/>
    <xf numFmtId="37" fontId="2" fillId="0" borderId="0" xfId="701" applyNumberFormat="1" applyFont="1"/>
    <xf numFmtId="0" fontId="5" fillId="0" borderId="0" xfId="701" applyFont="1" applyBorder="1" applyAlignment="1">
      <alignment vertical="center"/>
    </xf>
    <xf numFmtId="0" fontId="5" fillId="3" borderId="0" xfId="701" applyFont="1" applyFill="1" applyBorder="1" applyAlignment="1">
      <alignment horizontal="left" vertical="center"/>
    </xf>
    <xf numFmtId="0" fontId="5" fillId="3" borderId="0" xfId="701" applyFont="1" applyFill="1" applyBorder="1" applyAlignment="1">
      <alignment horizontal="right" vertical="center"/>
    </xf>
    <xf numFmtId="0" fontId="2" fillId="3" borderId="0" xfId="701" applyFont="1" applyFill="1" applyBorder="1" applyAlignment="1">
      <alignment horizontal="right" vertical="center"/>
    </xf>
    <xf numFmtId="167" fontId="5" fillId="3" borderId="0" xfId="702" applyNumberFormat="1" applyFont="1" applyFill="1" applyBorder="1" applyAlignment="1">
      <alignment horizontal="right" vertical="center"/>
    </xf>
    <xf numFmtId="0" fontId="5" fillId="0" borderId="0" xfId="701" applyFont="1" applyBorder="1" applyAlignment="1">
      <alignment horizontal="left" vertical="center"/>
    </xf>
    <xf numFmtId="3" fontId="2" fillId="0" borderId="0" xfId="702" applyNumberFormat="1" applyFont="1" applyBorder="1" applyAlignment="1">
      <alignment horizontal="right" vertical="center"/>
    </xf>
    <xf numFmtId="10" fontId="2" fillId="0" borderId="0" xfId="703" applyNumberFormat="1" applyFont="1" applyBorder="1" applyAlignment="1">
      <alignment horizontal="right" vertical="center"/>
    </xf>
    <xf numFmtId="0" fontId="2" fillId="0" borderId="0" xfId="701" applyFont="1" applyBorder="1" applyAlignment="1">
      <alignment horizontal="right" vertical="center"/>
    </xf>
    <xf numFmtId="167" fontId="5" fillId="0" borderId="0" xfId="702" applyNumberFormat="1" applyFont="1" applyBorder="1" applyAlignment="1">
      <alignment horizontal="right" vertical="center"/>
    </xf>
    <xf numFmtId="10" fontId="5" fillId="0" borderId="0" xfId="703" applyNumberFormat="1" applyFont="1" applyBorder="1" applyAlignment="1">
      <alignment horizontal="right" vertical="center"/>
    </xf>
    <xf numFmtId="167" fontId="2" fillId="0" borderId="0" xfId="702" applyNumberFormat="1" applyFont="1" applyBorder="1" applyAlignment="1">
      <alignment horizontal="right" vertical="center"/>
    </xf>
    <xf numFmtId="3" fontId="5" fillId="3" borderId="0" xfId="702" applyNumberFormat="1" applyFont="1" applyFill="1" applyBorder="1" applyAlignment="1">
      <alignment horizontal="right" vertical="center"/>
    </xf>
    <xf numFmtId="10" fontId="5" fillId="3" borderId="0" xfId="703" applyNumberFormat="1" applyFont="1" applyFill="1" applyBorder="1" applyAlignment="1">
      <alignment horizontal="right" vertical="center"/>
    </xf>
    <xf numFmtId="167" fontId="2" fillId="0" borderId="0" xfId="701" applyNumberFormat="1" applyFont="1" applyAlignment="1"/>
    <xf numFmtId="167" fontId="2" fillId="0" borderId="0" xfId="702" applyNumberFormat="1" applyFont="1" applyBorder="1" applyAlignment="1">
      <alignment vertical="center"/>
    </xf>
    <xf numFmtId="3" fontId="2" fillId="0" borderId="0" xfId="702" applyNumberFormat="1" applyFont="1" applyBorder="1" applyAlignment="1">
      <alignment vertical="center"/>
    </xf>
    <xf numFmtId="167" fontId="5" fillId="3" borderId="0" xfId="702" applyNumberFormat="1" applyFont="1" applyFill="1" applyBorder="1" applyAlignment="1">
      <alignment horizontal="left" vertical="center"/>
    </xf>
    <xf numFmtId="3" fontId="5" fillId="0" borderId="0" xfId="702" applyNumberFormat="1" applyFont="1" applyBorder="1" applyAlignment="1">
      <alignment horizontal="right" vertical="center"/>
    </xf>
    <xf numFmtId="3" fontId="2" fillId="0" borderId="0" xfId="702" applyNumberFormat="1" applyFont="1" applyAlignment="1">
      <alignment vertical="center"/>
    </xf>
    <xf numFmtId="10" fontId="2" fillId="0" borderId="0" xfId="703" applyNumberFormat="1" applyFont="1" applyAlignment="1">
      <alignment horizontal="right" vertical="center"/>
    </xf>
    <xf numFmtId="167" fontId="5" fillId="0" borderId="0" xfId="702" applyNumberFormat="1" applyFont="1" applyAlignment="1">
      <alignment horizontal="right" vertical="center"/>
    </xf>
    <xf numFmtId="0" fontId="6" fillId="0" borderId="4" xfId="701" applyFont="1" applyBorder="1" applyAlignment="1">
      <alignment vertical="top"/>
    </xf>
    <xf numFmtId="3" fontId="2" fillId="0" borderId="4" xfId="702" applyNumberFormat="1" applyFont="1" applyBorder="1" applyAlignment="1">
      <alignment vertical="center"/>
    </xf>
    <xf numFmtId="167" fontId="2" fillId="0" borderId="4" xfId="703" applyNumberFormat="1" applyFont="1" applyBorder="1" applyAlignment="1">
      <alignment horizontal="right" vertical="center"/>
    </xf>
    <xf numFmtId="0" fontId="2" fillId="0" borderId="4" xfId="701" applyFont="1" applyBorder="1" applyAlignment="1">
      <alignment vertical="center"/>
    </xf>
    <xf numFmtId="0" fontId="5" fillId="0" borderId="4" xfId="701" applyFont="1" applyBorder="1" applyAlignment="1">
      <alignment vertical="center"/>
    </xf>
    <xf numFmtId="167" fontId="2" fillId="0" borderId="4" xfId="702" applyNumberFormat="1" applyFont="1" applyBorder="1" applyAlignment="1">
      <alignment horizontal="right" vertical="center"/>
    </xf>
    <xf numFmtId="167" fontId="2" fillId="0" borderId="0" xfId="702" applyNumberFormat="1" applyFont="1" applyAlignment="1">
      <alignment horizontal="right" vertical="center"/>
    </xf>
    <xf numFmtId="3" fontId="2" fillId="0" borderId="0" xfId="702" applyNumberFormat="1" applyFont="1" applyFill="1" applyAlignment="1">
      <alignment vertical="center"/>
    </xf>
    <xf numFmtId="10" fontId="2" fillId="0" borderId="0" xfId="703" applyNumberFormat="1" applyFont="1" applyFill="1" applyAlignment="1">
      <alignment horizontal="right" vertical="center"/>
    </xf>
    <xf numFmtId="37" fontId="2" fillId="3" borderId="0" xfId="701" applyNumberFormat="1" applyFont="1" applyFill="1" applyAlignment="1">
      <alignment horizontal="right" vertical="center"/>
    </xf>
    <xf numFmtId="37" fontId="2" fillId="0" borderId="2" xfId="701" applyNumberFormat="1" applyFont="1" applyFill="1" applyBorder="1" applyAlignment="1">
      <alignment horizontal="right" vertical="center"/>
    </xf>
    <xf numFmtId="3" fontId="2" fillId="0" borderId="0" xfId="701" applyNumberFormat="1" applyFont="1" applyFill="1" applyAlignment="1">
      <alignment horizontal="right" vertical="center"/>
    </xf>
    <xf numFmtId="0" fontId="3" fillId="2" borderId="0" xfId="701" applyFont="1" applyFill="1" applyAlignment="1">
      <alignment horizontal="center" vertical="center" wrapText="1"/>
    </xf>
    <xf numFmtId="0" fontId="5" fillId="46" borderId="0" xfId="701" applyFont="1" applyFill="1" applyBorder="1" applyAlignment="1">
      <alignment horizontal="right" vertical="center" wrapText="1"/>
    </xf>
    <xf numFmtId="37" fontId="2" fillId="46" borderId="0" xfId="701" applyNumberFormat="1" applyFont="1" applyFill="1" applyAlignment="1">
      <alignment horizontal="right" vertical="center"/>
    </xf>
    <xf numFmtId="0" fontId="12" fillId="3" borderId="0" xfId="701" applyFont="1" applyFill="1" applyAlignment="1">
      <alignment horizontal="center" vertical="center"/>
    </xf>
    <xf numFmtId="3" fontId="18" fillId="3" borderId="0" xfId="701" applyNumberFormat="1" applyFont="1" applyFill="1" applyAlignment="1">
      <alignment horizontal="left" vertical="center"/>
    </xf>
    <xf numFmtId="3" fontId="5" fillId="3" borderId="0" xfId="701" applyNumberFormat="1" applyFont="1" applyFill="1" applyAlignment="1">
      <alignment horizontal="left" vertical="center"/>
    </xf>
    <xf numFmtId="3" fontId="5" fillId="3" borderId="0" xfId="701" applyNumberFormat="1" applyFont="1" applyFill="1" applyBorder="1" applyAlignment="1">
      <alignment horizontal="center" vertical="center"/>
    </xf>
    <xf numFmtId="0" fontId="5" fillId="3" borderId="0" xfId="701" quotePrefix="1" applyNumberFormat="1" applyFont="1" applyFill="1" applyBorder="1" applyAlignment="1">
      <alignment horizontal="right" vertical="center"/>
    </xf>
    <xf numFmtId="0" fontId="5" fillId="3" borderId="0" xfId="701" applyFont="1" applyFill="1" applyBorder="1" applyAlignment="1">
      <alignment vertical="center"/>
    </xf>
    <xf numFmtId="3" fontId="5" fillId="3" borderId="11" xfId="701" applyNumberFormat="1" applyFont="1" applyFill="1" applyBorder="1" applyAlignment="1">
      <alignment horizontal="right" vertical="center"/>
    </xf>
    <xf numFmtId="3" fontId="5" fillId="3" borderId="11" xfId="701" quotePrefix="1" applyNumberFormat="1" applyFont="1" applyFill="1" applyBorder="1" applyAlignment="1">
      <alignment horizontal="right" vertical="center"/>
    </xf>
    <xf numFmtId="3" fontId="5" fillId="3" borderId="10" xfId="701" applyNumberFormat="1" applyFont="1" applyFill="1" applyBorder="1" applyAlignment="1" applyProtection="1">
      <alignment horizontal="left" vertical="center"/>
      <protection locked="0"/>
    </xf>
    <xf numFmtId="37" fontId="2" fillId="3" borderId="10" xfId="701" applyNumberFormat="1" applyFont="1" applyFill="1" applyBorder="1" applyAlignment="1">
      <alignment horizontal="right" vertical="center"/>
    </xf>
    <xf numFmtId="3" fontId="2" fillId="3" borderId="0" xfId="701" applyNumberFormat="1" applyFont="1" applyFill="1" applyBorder="1" applyAlignment="1" applyProtection="1">
      <alignment horizontal="left" vertical="center"/>
      <protection locked="0"/>
    </xf>
    <xf numFmtId="37" fontId="2" fillId="3" borderId="0" xfId="701" applyNumberFormat="1" applyFont="1" applyFill="1" applyBorder="1" applyAlignment="1">
      <alignment horizontal="right" vertical="center"/>
    </xf>
    <xf numFmtId="37" fontId="2" fillId="3" borderId="0" xfId="701" applyNumberFormat="1" applyFont="1" applyFill="1" applyBorder="1" applyAlignment="1" applyProtection="1">
      <alignment vertical="center"/>
    </xf>
    <xf numFmtId="3" fontId="5" fillId="3" borderId="0" xfId="701" applyNumberFormat="1" applyFont="1" applyFill="1" applyAlignment="1" applyProtection="1">
      <alignment horizontal="left" vertical="center"/>
      <protection locked="0"/>
    </xf>
    <xf numFmtId="0" fontId="22" fillId="0" borderId="0" xfId="701" applyFont="1"/>
    <xf numFmtId="0" fontId="23" fillId="0" borderId="0" xfId="701" applyFont="1"/>
    <xf numFmtId="0" fontId="5" fillId="3" borderId="0" xfId="701" applyFont="1" applyFill="1" applyAlignment="1">
      <alignment vertical="center"/>
    </xf>
    <xf numFmtId="0" fontId="5" fillId="3" borderId="0" xfId="701" applyFont="1" applyFill="1" applyAlignment="1" applyProtection="1">
      <alignment horizontal="center" vertical="center"/>
    </xf>
    <xf numFmtId="0" fontId="5" fillId="3" borderId="0" xfId="701" applyFont="1" applyFill="1" applyAlignment="1" applyProtection="1">
      <alignment horizontal="left" vertical="center"/>
    </xf>
    <xf numFmtId="0" fontId="2" fillId="0" borderId="0" xfId="701" applyFont="1" applyAlignment="1" applyProtection="1">
      <alignment horizontal="left" vertical="center"/>
    </xf>
    <xf numFmtId="0" fontId="2" fillId="0" borderId="0" xfId="701" applyFont="1" applyAlignment="1">
      <alignment horizontal="left" vertical="center"/>
    </xf>
    <xf numFmtId="37" fontId="2" fillId="0" borderId="0" xfId="701" applyNumberFormat="1" applyFont="1" applyAlignment="1" applyProtection="1">
      <alignment horizontal="left" vertical="center"/>
    </xf>
    <xf numFmtId="37" fontId="2" fillId="0" borderId="0" xfId="701" applyNumberFormat="1" applyFont="1" applyAlignment="1" applyProtection="1">
      <alignment vertical="center"/>
    </xf>
    <xf numFmtId="0" fontId="5" fillId="0" borderId="0" xfId="701" applyFont="1" applyAlignment="1" applyProtection="1">
      <alignment horizontal="left" vertical="center"/>
    </xf>
    <xf numFmtId="37" fontId="2" fillId="0" borderId="0" xfId="701" applyNumberFormat="1" applyFont="1" applyAlignment="1" applyProtection="1">
      <alignment horizontal="right" vertical="center"/>
    </xf>
    <xf numFmtId="10" fontId="2" fillId="0" borderId="0" xfId="701" applyNumberFormat="1" applyFont="1" applyAlignment="1" applyProtection="1">
      <alignment horizontal="right" vertical="center"/>
    </xf>
    <xf numFmtId="0" fontId="5" fillId="0" borderId="0" xfId="701" applyFont="1" applyAlignment="1">
      <alignment horizontal="left" vertical="center"/>
    </xf>
    <xf numFmtId="0" fontId="2" fillId="0" borderId="0" xfId="701" applyFont="1" applyAlignment="1" applyProtection="1">
      <alignment vertical="center"/>
    </xf>
    <xf numFmtId="0" fontId="2" fillId="0" borderId="3" xfId="701" applyFont="1" applyBorder="1" applyAlignment="1">
      <alignment vertical="center"/>
    </xf>
    <xf numFmtId="37" fontId="2" fillId="0" borderId="3" xfId="701" applyNumberFormat="1" applyFont="1" applyBorder="1" applyAlignment="1" applyProtection="1">
      <alignment horizontal="left" vertical="center"/>
    </xf>
    <xf numFmtId="0" fontId="2" fillId="0" borderId="3" xfId="701" applyFont="1" applyBorder="1" applyAlignment="1" applyProtection="1">
      <alignment horizontal="left" vertical="center"/>
    </xf>
    <xf numFmtId="3" fontId="6" fillId="0" borderId="0" xfId="701" applyNumberFormat="1" applyFont="1" applyAlignment="1" applyProtection="1">
      <alignment horizontal="left" vertical="top"/>
    </xf>
    <xf numFmtId="9" fontId="2" fillId="0" borderId="0" xfId="0" applyNumberFormat="1" applyFont="1" applyAlignment="1">
      <alignment horizontal="right"/>
    </xf>
    <xf numFmtId="2" fontId="0" fillId="0" borderId="0" xfId="0" applyNumberFormat="1"/>
    <xf numFmtId="177" fontId="2" fillId="0" borderId="0" xfId="0" applyNumberFormat="1" applyFont="1" applyAlignment="1">
      <alignment horizontal="right"/>
    </xf>
    <xf numFmtId="9" fontId="2" fillId="3" borderId="12" xfId="0" applyNumberFormat="1" applyFont="1" applyFill="1" applyBorder="1" applyAlignment="1">
      <alignment horizontal="right"/>
    </xf>
    <xf numFmtId="178" fontId="2" fillId="0" borderId="0" xfId="0" applyNumberFormat="1" applyFont="1" applyAlignment="1">
      <alignment horizontal="right"/>
    </xf>
    <xf numFmtId="49" fontId="68" fillId="0" borderId="0" xfId="0" quotePrefix="1" applyNumberFormat="1" applyFont="1" applyBorder="1" applyAlignment="1">
      <alignment horizontal="left"/>
    </xf>
    <xf numFmtId="0" fontId="13" fillId="0" borderId="0" xfId="0" applyFont="1" applyBorder="1"/>
    <xf numFmtId="3" fontId="13" fillId="0" borderId="0" xfId="0" applyNumberFormat="1" applyFont="1" applyBorder="1" applyAlignment="1">
      <alignment horizontal="right"/>
    </xf>
    <xf numFmtId="0" fontId="6" fillId="0" borderId="0" xfId="0" applyFont="1" applyAlignment="1">
      <alignment vertical="top" wrapText="1"/>
    </xf>
    <xf numFmtId="37" fontId="32" fillId="0" borderId="0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37" fontId="10" fillId="9" borderId="7" xfId="701" applyNumberFormat="1" applyFont="1" applyFill="1" applyBorder="1" applyAlignment="1">
      <alignment horizontal="left"/>
    </xf>
    <xf numFmtId="17" fontId="5" fillId="9" borderId="7" xfId="701" quotePrefix="1" applyNumberFormat="1" applyFont="1" applyFill="1" applyBorder="1" applyAlignment="1">
      <alignment horizontal="center" vertical="center"/>
    </xf>
    <xf numFmtId="39" fontId="2" fillId="0" borderId="0" xfId="701" applyNumberFormat="1" applyFont="1" applyBorder="1" applyAlignment="1">
      <alignment vertical="center"/>
    </xf>
    <xf numFmtId="49" fontId="2" fillId="0" borderId="0" xfId="3" applyNumberFormat="1" applyFont="1" applyFill="1" applyBorder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10" fontId="2" fillId="0" borderId="0" xfId="3" applyNumberFormat="1" applyFont="1" applyFill="1" applyAlignment="1">
      <alignment vertical="center"/>
    </xf>
    <xf numFmtId="0" fontId="83" fillId="0" borderId="0" xfId="0" applyFont="1" applyFill="1" applyBorder="1"/>
    <xf numFmtId="37" fontId="5" fillId="0" borderId="12" xfId="0" applyNumberFormat="1" applyFont="1" applyFill="1" applyBorder="1" applyAlignment="1" applyProtection="1">
      <alignment horizontal="center"/>
    </xf>
    <xf numFmtId="37" fontId="2" fillId="0" borderId="0" xfId="0" applyNumberFormat="1" applyFont="1" applyAlignment="1">
      <alignment horizontal="right"/>
    </xf>
    <xf numFmtId="37" fontId="2" fillId="3" borderId="12" xfId="0" applyNumberFormat="1" applyFont="1" applyFill="1" applyBorder="1" applyAlignment="1">
      <alignment horizontal="right"/>
    </xf>
    <xf numFmtId="9" fontId="2" fillId="3" borderId="12" xfId="2" applyFont="1" applyFill="1" applyBorder="1" applyAlignment="1">
      <alignment horizontal="right"/>
    </xf>
    <xf numFmtId="10" fontId="5" fillId="0" borderId="0" xfId="0" applyNumberFormat="1" applyFont="1" applyBorder="1" applyAlignment="1" applyProtection="1">
      <alignment horizontal="left"/>
    </xf>
    <xf numFmtId="10" fontId="16" fillId="0" borderId="2" xfId="0" applyNumberFormat="1" applyFont="1" applyBorder="1" applyAlignment="1">
      <alignment horizontal="center"/>
    </xf>
    <xf numFmtId="37" fontId="0" fillId="0" borderId="0" xfId="0" applyNumberFormat="1" applyFont="1" applyBorder="1" applyAlignment="1">
      <alignment wrapText="1"/>
    </xf>
    <xf numFmtId="10" fontId="1" fillId="0" borderId="0" xfId="2" applyNumberFormat="1" applyFont="1" applyBorder="1" applyAlignment="1">
      <alignment wrapText="1"/>
    </xf>
    <xf numFmtId="0" fontId="16" fillId="0" borderId="2" xfId="0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91" fillId="0" borderId="0" xfId="0" applyFont="1"/>
    <xf numFmtId="41" fontId="0" fillId="0" borderId="0" xfId="0" applyNumberFormat="1"/>
    <xf numFmtId="43" fontId="1" fillId="0" borderId="0" xfId="1" applyFont="1"/>
    <xf numFmtId="0" fontId="5" fillId="0" borderId="0" xfId="701" applyFont="1"/>
    <xf numFmtId="0" fontId="92" fillId="0" borderId="0" xfId="701" applyFont="1" applyFill="1" applyAlignment="1">
      <alignment horizontal="center"/>
    </xf>
    <xf numFmtId="0" fontId="5" fillId="0" borderId="0" xfId="701" applyFont="1" applyFill="1"/>
    <xf numFmtId="0" fontId="5" fillId="3" borderId="0" xfId="701" applyFont="1" applyFill="1"/>
    <xf numFmtId="0" fontId="5" fillId="3" borderId="0" xfId="701" applyFont="1" applyFill="1" applyAlignment="1" applyProtection="1">
      <alignment horizontal="center"/>
    </xf>
    <xf numFmtId="0" fontId="5" fillId="3" borderId="7" xfId="701" applyFont="1" applyFill="1" applyBorder="1" applyAlignment="1" applyProtection="1">
      <alignment horizontal="left" vertical="center" wrapText="1"/>
    </xf>
    <xf numFmtId="0" fontId="5" fillId="3" borderId="7" xfId="701" applyFont="1" applyFill="1" applyBorder="1" applyAlignment="1" applyProtection="1">
      <alignment horizontal="center" vertical="center"/>
    </xf>
    <xf numFmtId="0" fontId="5" fillId="0" borderId="0" xfId="701" applyFont="1" applyAlignment="1">
      <alignment horizontal="left"/>
    </xf>
    <xf numFmtId="0" fontId="2" fillId="0" borderId="0" xfId="701" applyFont="1" applyAlignment="1" applyProtection="1">
      <alignment horizontal="left"/>
    </xf>
    <xf numFmtId="37" fontId="2" fillId="0" borderId="0" xfId="701" applyNumberFormat="1" applyFont="1" applyAlignment="1" applyProtection="1">
      <alignment horizontal="left"/>
    </xf>
    <xf numFmtId="37" fontId="2" fillId="0" borderId="0" xfId="701" applyNumberFormat="1" applyFont="1" applyProtection="1"/>
    <xf numFmtId="37" fontId="86" fillId="0" borderId="0" xfId="701" applyNumberFormat="1" applyProtection="1"/>
    <xf numFmtId="0" fontId="5" fillId="0" borderId="0" xfId="701" applyFont="1" applyAlignment="1" applyProtection="1">
      <alignment horizontal="left"/>
    </xf>
    <xf numFmtId="3" fontId="2" fillId="0" borderId="0" xfId="701" applyNumberFormat="1" applyFont="1" applyProtection="1"/>
    <xf numFmtId="10" fontId="2" fillId="0" borderId="0" xfId="701" applyNumberFormat="1" applyFont="1" applyProtection="1"/>
    <xf numFmtId="3" fontId="2" fillId="0" borderId="0" xfId="701" applyNumberFormat="1" applyFont="1" applyAlignment="1" applyProtection="1">
      <alignment horizontal="left"/>
    </xf>
    <xf numFmtId="3" fontId="2" fillId="0" borderId="0" xfId="701" applyNumberFormat="1" applyFont="1"/>
    <xf numFmtId="0" fontId="5" fillId="0" borderId="0" xfId="701" applyFont="1" applyFill="1" applyAlignment="1" applyProtection="1">
      <alignment horizontal="left"/>
    </xf>
    <xf numFmtId="3" fontId="5" fillId="0" borderId="0" xfId="701" applyNumberFormat="1" applyFont="1" applyFill="1" applyProtection="1"/>
    <xf numFmtId="10" fontId="5" fillId="0" borderId="0" xfId="701" applyNumberFormat="1" applyFont="1" applyFill="1" applyProtection="1"/>
    <xf numFmtId="37" fontId="5" fillId="0" borderId="0" xfId="701" applyNumberFormat="1" applyFont="1" applyFill="1" applyProtection="1"/>
    <xf numFmtId="10" fontId="2" fillId="0" borderId="0" xfId="701" applyNumberFormat="1" applyFont="1" applyAlignment="1" applyProtection="1">
      <alignment horizontal="left"/>
    </xf>
    <xf numFmtId="0" fontId="86" fillId="0" borderId="0" xfId="701" applyAlignment="1" applyProtection="1">
      <alignment horizontal="left"/>
    </xf>
    <xf numFmtId="3" fontId="5" fillId="0" borderId="0" xfId="701" applyNumberFormat="1" applyFont="1" applyProtection="1"/>
    <xf numFmtId="10" fontId="5" fillId="0" borderId="0" xfId="701" applyNumberFormat="1" applyFont="1" applyProtection="1"/>
    <xf numFmtId="37" fontId="5" fillId="0" borderId="0" xfId="701" applyNumberFormat="1" applyFont="1" applyProtection="1"/>
    <xf numFmtId="37" fontId="5" fillId="0" borderId="0" xfId="701" applyNumberFormat="1" applyFont="1" applyAlignment="1" applyProtection="1">
      <alignment horizontal="left"/>
    </xf>
    <xf numFmtId="0" fontId="5" fillId="3" borderId="7" xfId="701" applyFont="1" applyFill="1" applyBorder="1" applyAlignment="1" applyProtection="1">
      <alignment vertical="center"/>
    </xf>
    <xf numFmtId="0" fontId="5" fillId="0" borderId="2" xfId="701" applyFont="1" applyBorder="1"/>
    <xf numFmtId="0" fontId="2" fillId="0" borderId="2" xfId="701" applyFont="1" applyBorder="1" applyAlignment="1" applyProtection="1">
      <alignment horizontal="left"/>
    </xf>
    <xf numFmtId="0" fontId="2" fillId="0" borderId="2" xfId="701" applyFont="1" applyBorder="1"/>
    <xf numFmtId="3" fontId="6" fillId="0" borderId="0" xfId="701" applyNumberFormat="1" applyFont="1" applyFill="1" applyAlignment="1" applyProtection="1">
      <alignment horizontal="left"/>
    </xf>
    <xf numFmtId="3" fontId="2" fillId="0" borderId="0" xfId="701" applyNumberFormat="1" applyFont="1" applyFill="1" applyAlignment="1" applyProtection="1">
      <alignment horizontal="left"/>
    </xf>
    <xf numFmtId="0" fontId="93" fillId="0" borderId="0" xfId="0" applyFont="1"/>
    <xf numFmtId="0" fontId="93" fillId="0" borderId="0" xfId="0" applyFont="1" applyAlignment="1">
      <alignment vertical="top"/>
    </xf>
    <xf numFmtId="49" fontId="81" fillId="0" borderId="0" xfId="0" applyNumberFormat="1" applyFont="1" applyFill="1"/>
    <xf numFmtId="0" fontId="82" fillId="0" borderId="0" xfId="0" applyFont="1" applyFill="1"/>
    <xf numFmtId="0" fontId="20" fillId="0" borderId="0" xfId="0" applyFont="1" applyFill="1" applyAlignment="1">
      <alignment horizontal="left"/>
    </xf>
    <xf numFmtId="10" fontId="91" fillId="0" borderId="0" xfId="2" applyNumberFormat="1" applyFont="1"/>
    <xf numFmtId="10" fontId="13" fillId="0" borderId="2" xfId="2" applyNumberFormat="1" applyFont="1" applyBorder="1"/>
    <xf numFmtId="1" fontId="91" fillId="0" borderId="0" xfId="0" applyNumberFormat="1" applyFont="1"/>
    <xf numFmtId="3" fontId="91" fillId="0" borderId="0" xfId="0" applyNumberFormat="1" applyFont="1"/>
    <xf numFmtId="41" fontId="9" fillId="0" borderId="0" xfId="701" applyNumberFormat="1" applyFont="1"/>
    <xf numFmtId="37" fontId="5" fillId="3" borderId="12" xfId="0" applyNumberFormat="1" applyFont="1" applyFill="1" applyBorder="1" applyAlignment="1" applyProtection="1">
      <alignment horizontal="right"/>
    </xf>
    <xf numFmtId="49" fontId="68" fillId="0" borderId="3" xfId="0" quotePrefix="1" applyNumberFormat="1" applyFont="1" applyBorder="1" applyAlignment="1">
      <alignment horizontal="left"/>
    </xf>
    <xf numFmtId="0" fontId="13" fillId="0" borderId="3" xfId="0" applyFont="1" applyBorder="1"/>
    <xf numFmtId="10" fontId="13" fillId="0" borderId="3" xfId="0" applyNumberFormat="1" applyFont="1" applyBorder="1"/>
    <xf numFmtId="37" fontId="2" fillId="0" borderId="0" xfId="0" applyNumberFormat="1" applyFont="1" applyBorder="1" applyAlignment="1" applyProtection="1">
      <alignment horizontal="left"/>
    </xf>
    <xf numFmtId="37" fontId="2" fillId="0" borderId="0" xfId="0" applyNumberFormat="1" applyFont="1" applyBorder="1" applyAlignment="1" applyProtection="1">
      <alignment horizontal="right"/>
    </xf>
    <xf numFmtId="37" fontId="2" fillId="0" borderId="0" xfId="0" applyNumberFormat="1" applyFont="1" applyBorder="1" applyAlignment="1" applyProtection="1">
      <alignment horizontal="center"/>
    </xf>
    <xf numFmtId="10" fontId="2" fillId="0" borderId="0" xfId="0" applyNumberFormat="1" applyFont="1" applyBorder="1" applyAlignment="1" applyProtection="1">
      <alignment horizontal="center"/>
    </xf>
    <xf numFmtId="37" fontId="2" fillId="3" borderId="12" xfId="0" applyNumberFormat="1" applyFont="1" applyFill="1" applyBorder="1" applyAlignment="1" applyProtection="1">
      <alignment horizontal="right"/>
    </xf>
    <xf numFmtId="10" fontId="2" fillId="3" borderId="12" xfId="0" applyNumberFormat="1" applyFont="1" applyFill="1" applyBorder="1" applyAlignment="1" applyProtection="1">
      <alignment horizontal="center"/>
    </xf>
    <xf numFmtId="37" fontId="5" fillId="0" borderId="0" xfId="0" applyNumberFormat="1" applyFont="1" applyBorder="1" applyAlignment="1" applyProtection="1">
      <alignment horizontal="left"/>
    </xf>
    <xf numFmtId="37" fontId="5" fillId="0" borderId="0" xfId="0" applyNumberFormat="1" applyFont="1" applyBorder="1" applyAlignment="1" applyProtection="1">
      <alignment horizontal="right"/>
    </xf>
    <xf numFmtId="10" fontId="5" fillId="0" borderId="0" xfId="0" applyNumberFormat="1" applyFont="1" applyBorder="1" applyAlignment="1" applyProtection="1">
      <alignment horizontal="center"/>
    </xf>
    <xf numFmtId="0" fontId="15" fillId="0" borderId="0" xfId="701" applyFont="1" applyAlignment="1">
      <alignment vertical="center"/>
    </xf>
    <xf numFmtId="0" fontId="5" fillId="9" borderId="11" xfId="701" applyFont="1" applyFill="1" applyBorder="1" applyAlignment="1">
      <alignment vertical="center"/>
    </xf>
    <xf numFmtId="0" fontId="5" fillId="9" borderId="11" xfId="701" applyFont="1" applyFill="1" applyBorder="1" applyAlignment="1">
      <alignment horizontal="center" vertical="center" wrapText="1"/>
    </xf>
    <xf numFmtId="0" fontId="5" fillId="9" borderId="11" xfId="701" quotePrefix="1" applyFont="1" applyFill="1" applyBorder="1" applyAlignment="1">
      <alignment horizontal="center" vertical="center" wrapText="1"/>
    </xf>
    <xf numFmtId="0" fontId="5" fillId="9" borderId="7" xfId="701" applyFont="1" applyFill="1" applyBorder="1" applyAlignment="1">
      <alignment vertical="center"/>
    </xf>
    <xf numFmtId="0" fontId="2" fillId="9" borderId="7" xfId="701" applyFont="1" applyFill="1" applyBorder="1" applyAlignment="1">
      <alignment vertical="center"/>
    </xf>
    <xf numFmtId="0" fontId="13" fillId="0" borderId="0" xfId="701" applyFont="1" applyAlignment="1">
      <alignment vertical="center"/>
    </xf>
    <xf numFmtId="10" fontId="2" fillId="0" borderId="0" xfId="701" applyNumberFormat="1" applyFont="1" applyAlignment="1">
      <alignment horizontal="right" vertical="center"/>
    </xf>
    <xf numFmtId="0" fontId="2" fillId="0" borderId="0" xfId="701" applyFont="1" applyAlignment="1">
      <alignment horizontal="right" vertical="center"/>
    </xf>
    <xf numFmtId="10" fontId="2" fillId="0" borderId="0" xfId="701" applyNumberFormat="1" applyFont="1" applyFill="1" applyAlignment="1">
      <alignment horizontal="right" vertical="center"/>
    </xf>
    <xf numFmtId="0" fontId="2" fillId="5" borderId="0" xfId="701" applyFont="1" applyFill="1" applyAlignment="1">
      <alignment vertical="center"/>
    </xf>
    <xf numFmtId="0" fontId="5" fillId="9" borderId="0" xfId="701" applyFont="1" applyFill="1" applyAlignment="1">
      <alignment vertical="center"/>
    </xf>
    <xf numFmtId="0" fontId="2" fillId="9" borderId="0" xfId="701" applyFont="1" applyFill="1" applyAlignment="1">
      <alignment horizontal="right" vertical="center"/>
    </xf>
    <xf numFmtId="10" fontId="2" fillId="9" borderId="0" xfId="701" applyNumberFormat="1" applyFont="1" applyFill="1" applyAlignment="1">
      <alignment horizontal="right" vertical="center"/>
    </xf>
    <xf numFmtId="0" fontId="2" fillId="9" borderId="0" xfId="701" applyFont="1" applyFill="1" applyAlignment="1">
      <alignment vertical="center"/>
    </xf>
    <xf numFmtId="3" fontId="2" fillId="0" borderId="0" xfId="701" applyNumberFormat="1" applyFont="1" applyFill="1" applyAlignment="1">
      <alignment vertical="center"/>
    </xf>
    <xf numFmtId="0" fontId="2" fillId="0" borderId="0" xfId="701" applyFont="1" applyFill="1" applyAlignment="1">
      <alignment horizontal="right" vertical="center"/>
    </xf>
    <xf numFmtId="0" fontId="5" fillId="0" borderId="0" xfId="701" applyFont="1" applyFill="1" applyAlignment="1">
      <alignment vertical="center"/>
    </xf>
    <xf numFmtId="0" fontId="86" fillId="0" borderId="0" xfId="701" applyAlignment="1">
      <alignment vertical="center"/>
    </xf>
    <xf numFmtId="3" fontId="2" fillId="9" borderId="0" xfId="701" applyNumberFormat="1" applyFont="1" applyFill="1" applyAlignment="1">
      <alignment horizontal="right" vertical="center"/>
    </xf>
    <xf numFmtId="10" fontId="2" fillId="9" borderId="0" xfId="703" applyNumberFormat="1" applyFont="1" applyFill="1" applyAlignment="1">
      <alignment horizontal="right" vertical="center"/>
    </xf>
    <xf numFmtId="10" fontId="2" fillId="0" borderId="2" xfId="701" applyNumberFormat="1" applyFont="1" applyBorder="1" applyAlignment="1">
      <alignment vertical="center"/>
    </xf>
    <xf numFmtId="3" fontId="2" fillId="0" borderId="2" xfId="701" applyNumberFormat="1" applyFont="1" applyFill="1" applyBorder="1" applyAlignment="1">
      <alignment vertical="center"/>
    </xf>
    <xf numFmtId="10" fontId="2" fillId="0" borderId="2" xfId="701" applyNumberFormat="1" applyFont="1" applyFill="1" applyBorder="1" applyAlignment="1">
      <alignment vertical="center"/>
    </xf>
    <xf numFmtId="10" fontId="2" fillId="0" borderId="0" xfId="701" applyNumberFormat="1" applyFont="1" applyAlignment="1">
      <alignment vertical="center"/>
    </xf>
    <xf numFmtId="10" fontId="2" fillId="0" borderId="0" xfId="701" applyNumberFormat="1" applyFont="1" applyFill="1" applyAlignment="1">
      <alignment vertical="center"/>
    </xf>
    <xf numFmtId="168" fontId="2" fillId="0" borderId="0" xfId="701" applyNumberFormat="1" applyFont="1" applyFill="1" applyAlignment="1">
      <alignment vertical="center"/>
    </xf>
    <xf numFmtId="167" fontId="15" fillId="0" borderId="0" xfId="702" applyNumberFormat="1" applyFont="1"/>
    <xf numFmtId="49" fontId="2" fillId="0" borderId="0" xfId="701" applyNumberFormat="1" applyFont="1" applyFill="1" applyAlignment="1">
      <alignment horizontal="right" vertical="center"/>
    </xf>
    <xf numFmtId="167" fontId="13" fillId="0" borderId="0" xfId="701" applyNumberFormat="1" applyFont="1"/>
    <xf numFmtId="3" fontId="2" fillId="0" borderId="0" xfId="701" quotePrefix="1" applyNumberFormat="1" applyFont="1" applyAlignment="1">
      <alignment horizontal="right" vertical="center"/>
    </xf>
    <xf numFmtId="3" fontId="2" fillId="0" borderId="0" xfId="701" quotePrefix="1" applyNumberFormat="1" applyFont="1" applyFill="1" applyAlignment="1">
      <alignment horizontal="right" vertical="center"/>
    </xf>
    <xf numFmtId="3" fontId="2" fillId="9" borderId="0" xfId="701" applyNumberFormat="1" applyFont="1" applyFill="1" applyAlignment="1">
      <alignment vertical="center"/>
    </xf>
    <xf numFmtId="10" fontId="2" fillId="9" borderId="0" xfId="703" applyNumberFormat="1" applyFont="1" applyFill="1" applyAlignment="1">
      <alignment vertical="center"/>
    </xf>
    <xf numFmtId="9" fontId="2" fillId="9" borderId="0" xfId="703" applyFont="1" applyFill="1" applyAlignment="1">
      <alignment vertical="center"/>
    </xf>
    <xf numFmtId="167" fontId="2" fillId="0" borderId="0" xfId="702" applyNumberFormat="1" applyFont="1" applyAlignment="1">
      <alignment vertical="center"/>
    </xf>
    <xf numFmtId="37" fontId="2" fillId="46" borderId="0" xfId="3" applyNumberFormat="1" applyFont="1" applyFill="1" applyAlignment="1">
      <alignment horizontal="right" vertical="center"/>
    </xf>
    <xf numFmtId="0" fontId="33" fillId="8" borderId="0" xfId="12" applyFont="1" applyFill="1" applyAlignment="1">
      <alignment horizontal="center" vertical="center"/>
    </xf>
    <xf numFmtId="0" fontId="3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 vertical="center"/>
    </xf>
    <xf numFmtId="0" fontId="4" fillId="2" borderId="0" xfId="3" applyFont="1" applyFill="1" applyAlignment="1">
      <alignment horizontal="center" vertical="top"/>
    </xf>
    <xf numFmtId="0" fontId="3" fillId="2" borderId="0" xfId="701" applyFont="1" applyFill="1" applyAlignment="1">
      <alignment horizontal="center"/>
    </xf>
    <xf numFmtId="0" fontId="3" fillId="2" borderId="0" xfId="701" applyFont="1" applyFill="1" applyAlignment="1">
      <alignment horizontal="center" vertical="center"/>
    </xf>
    <xf numFmtId="0" fontId="4" fillId="2" borderId="0" xfId="701" applyFont="1" applyFill="1" applyAlignment="1">
      <alignment horizontal="center" vertical="top"/>
    </xf>
    <xf numFmtId="0" fontId="3" fillId="2" borderId="0" xfId="15" applyFont="1" applyFill="1" applyBorder="1" applyAlignment="1">
      <alignment horizontal="center" vertical="center"/>
    </xf>
    <xf numFmtId="0" fontId="3" fillId="2" borderId="0" xfId="15" quotePrefix="1" applyFont="1" applyFill="1" applyBorder="1" applyAlignment="1">
      <alignment horizontal="center" vertical="center"/>
    </xf>
    <xf numFmtId="167" fontId="5" fillId="3" borderId="14" xfId="702" applyNumberFormat="1" applyFont="1" applyFill="1" applyBorder="1" applyAlignment="1">
      <alignment horizontal="center"/>
    </xf>
    <xf numFmtId="0" fontId="3" fillId="45" borderId="0" xfId="701" applyFont="1" applyFill="1" applyAlignment="1">
      <alignment horizontal="center"/>
    </xf>
    <xf numFmtId="0" fontId="4" fillId="45" borderId="0" xfId="701" applyFont="1" applyFill="1" applyAlignment="1">
      <alignment horizontal="center" vertical="top"/>
    </xf>
    <xf numFmtId="0" fontId="5" fillId="3" borderId="14" xfId="701" applyFont="1" applyFill="1" applyBorder="1" applyAlignment="1">
      <alignment horizontal="center"/>
    </xf>
    <xf numFmtId="0" fontId="3" fillId="45" borderId="0" xfId="0" applyFont="1" applyFill="1" applyAlignment="1">
      <alignment horizontal="center"/>
    </xf>
    <xf numFmtId="0" fontId="4" fillId="45" borderId="0" xfId="0" applyFont="1" applyFill="1" applyAlignment="1">
      <alignment horizontal="center" vertical="top"/>
    </xf>
    <xf numFmtId="37" fontId="32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0" fontId="32" fillId="0" borderId="29" xfId="0" applyFont="1" applyBorder="1" applyAlignment="1">
      <alignment vertical="top" wrapText="1"/>
    </xf>
    <xf numFmtId="0" fontId="32" fillId="0" borderId="16" xfId="0" applyFont="1" applyBorder="1" applyAlignment="1">
      <alignment vertical="top" wrapText="1"/>
    </xf>
    <xf numFmtId="0" fontId="32" fillId="0" borderId="30" xfId="0" applyFont="1" applyBorder="1" applyAlignment="1">
      <alignment vertical="top" wrapText="1"/>
    </xf>
    <xf numFmtId="167" fontId="5" fillId="3" borderId="0" xfId="702" applyNumberFormat="1" applyFont="1" applyFill="1" applyBorder="1" applyAlignment="1">
      <alignment horizontal="center" vertical="center"/>
    </xf>
    <xf numFmtId="0" fontId="5" fillId="3" borderId="0" xfId="701" applyFont="1" applyFill="1" applyBorder="1" applyAlignment="1">
      <alignment horizontal="center" vertical="center"/>
    </xf>
    <xf numFmtId="0" fontId="3" fillId="2" borderId="0" xfId="701" applyFont="1" applyFill="1" applyAlignment="1">
      <alignment horizontal="center" vertical="center" wrapText="1"/>
    </xf>
    <xf numFmtId="0" fontId="5" fillId="3" borderId="0" xfId="701" applyFont="1" applyFill="1" applyAlignment="1" applyProtection="1">
      <alignment horizontal="center" vertic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top"/>
    </xf>
    <xf numFmtId="0" fontId="3" fillId="2" borderId="0" xfId="701" applyFont="1" applyFill="1" applyAlignment="1">
      <alignment horizontal="center" vertical="top"/>
    </xf>
    <xf numFmtId="17" fontId="5" fillId="9" borderId="7" xfId="701" quotePrefix="1" applyNumberFormat="1" applyFont="1" applyFill="1" applyBorder="1" applyAlignment="1">
      <alignment horizontal="center" vertical="center"/>
    </xf>
    <xf numFmtId="0" fontId="9" fillId="2" borderId="0" xfId="701" applyFont="1" applyFill="1" applyAlignment="1">
      <alignment horizontal="center"/>
    </xf>
    <xf numFmtId="37" fontId="6" fillId="0" borderId="6" xfId="3" applyNumberFormat="1" applyFont="1" applyBorder="1" applyAlignment="1">
      <alignment horizontal="left" vertical="top" wrapText="1"/>
    </xf>
    <xf numFmtId="0" fontId="4" fillId="47" borderId="0" xfId="3" applyFont="1" applyFill="1" applyAlignment="1">
      <alignment horizontal="center" vertical="top"/>
    </xf>
    <xf numFmtId="0" fontId="3" fillId="47" borderId="0" xfId="3" applyFont="1" applyFill="1" applyAlignment="1">
      <alignment horizontal="center"/>
    </xf>
    <xf numFmtId="0" fontId="3" fillId="47" borderId="0" xfId="3" applyFont="1" applyFill="1" applyAlignment="1">
      <alignment horizontal="center" vertical="center"/>
    </xf>
    <xf numFmtId="37" fontId="6" fillId="0" borderId="6" xfId="0" applyNumberFormat="1" applyFont="1" applyBorder="1" applyAlignment="1">
      <alignment wrapText="1"/>
    </xf>
    <xf numFmtId="0" fontId="32" fillId="0" borderId="13" xfId="0" applyFont="1" applyBorder="1" applyAlignment="1">
      <alignment vertical="top" wrapText="1"/>
    </xf>
    <xf numFmtId="0" fontId="32" fillId="0" borderId="6" xfId="0" applyFont="1" applyBorder="1" applyAlignment="1">
      <alignment vertical="top" wrapText="1"/>
    </xf>
    <xf numFmtId="37" fontId="32" fillId="0" borderId="6" xfId="0" applyNumberFormat="1" applyFont="1" applyBorder="1" applyAlignment="1">
      <alignment wrapText="1"/>
    </xf>
    <xf numFmtId="0" fontId="5" fillId="3" borderId="7" xfId="701" applyFont="1" applyFill="1" applyBorder="1" applyAlignment="1" applyProtection="1">
      <alignment horizontal="left" vertical="center"/>
    </xf>
    <xf numFmtId="0" fontId="3" fillId="45" borderId="0" xfId="701" applyFont="1" applyFill="1" applyAlignment="1">
      <alignment horizontal="center" vertical="center"/>
    </xf>
    <xf numFmtId="0" fontId="20" fillId="45" borderId="0" xfId="701" applyFont="1" applyFill="1" applyAlignment="1">
      <alignment horizontal="center" vertical="center"/>
    </xf>
    <xf numFmtId="0" fontId="4" fillId="45" borderId="0" xfId="701" applyFont="1" applyFill="1" applyAlignment="1">
      <alignment horizontal="center"/>
    </xf>
    <xf numFmtId="0" fontId="5" fillId="3" borderId="0" xfId="701" applyFont="1" applyFill="1" applyAlignment="1" applyProtection="1">
      <alignment horizontal="center"/>
    </xf>
    <xf numFmtId="37" fontId="3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32" fillId="0" borderId="0" xfId="0" applyFont="1" applyBorder="1" applyAlignment="1">
      <alignment vertical="top"/>
    </xf>
    <xf numFmtId="0" fontId="3" fillId="2" borderId="0" xfId="3" applyFont="1" applyFill="1" applyAlignment="1">
      <alignment horizontal="center" vertical="center" wrapText="1"/>
    </xf>
    <xf numFmtId="37" fontId="32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2" fillId="0" borderId="29" xfId="0" applyFont="1" applyBorder="1" applyAlignment="1">
      <alignment horizontal="left" vertical="top"/>
    </xf>
    <xf numFmtId="0" fontId="32" fillId="0" borderId="16" xfId="0" applyFont="1" applyBorder="1" applyAlignment="1">
      <alignment horizontal="left" vertical="top"/>
    </xf>
    <xf numFmtId="0" fontId="5" fillId="9" borderId="0" xfId="701" quotePrefix="1" applyFont="1" applyFill="1" applyBorder="1" applyAlignment="1">
      <alignment horizontal="center" vertical="center"/>
    </xf>
    <xf numFmtId="0" fontId="3" fillId="2" borderId="0" xfId="11" applyFont="1" applyFill="1" applyAlignment="1">
      <alignment horizontal="center"/>
    </xf>
    <xf numFmtId="0" fontId="4" fillId="2" borderId="0" xfId="3" applyFont="1" applyFill="1" applyAlignment="1">
      <alignment horizontal="center" vertical="center"/>
    </xf>
    <xf numFmtId="0" fontId="5" fillId="0" borderId="0" xfId="3" applyFont="1" applyFill="1" applyAlignment="1">
      <alignment horizontal="right" vertical="center"/>
    </xf>
    <xf numFmtId="0" fontId="2" fillId="3" borderId="0" xfId="3" applyFont="1" applyFill="1" applyBorder="1" applyAlignment="1">
      <alignment vertical="center"/>
    </xf>
    <xf numFmtId="0" fontId="5" fillId="0" borderId="0" xfId="3" applyFont="1" applyAlignment="1">
      <alignment vertical="center"/>
    </xf>
    <xf numFmtId="0" fontId="94" fillId="0" borderId="0" xfId="3" applyFont="1" applyAlignment="1">
      <alignment vertical="center"/>
    </xf>
    <xf numFmtId="0" fontId="0" fillId="0" borderId="0" xfId="0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4" fillId="2" borderId="0" xfId="0" applyNumberFormat="1" applyFont="1" applyFill="1" applyAlignment="1">
      <alignment horizontal="center" vertical="center"/>
    </xf>
    <xf numFmtId="167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center" vertical="center"/>
    </xf>
    <xf numFmtId="167" fontId="5" fillId="3" borderId="0" xfId="0" applyNumberFormat="1" applyFont="1" applyFill="1" applyBorder="1" applyAlignment="1">
      <alignment horizontal="left" vertical="center"/>
    </xf>
    <xf numFmtId="49" fontId="5" fillId="3" borderId="0" xfId="0" applyNumberFormat="1" applyFont="1" applyFill="1" applyBorder="1" applyAlignment="1">
      <alignment horizontal="right" vertical="center"/>
    </xf>
    <xf numFmtId="167" fontId="5" fillId="3" borderId="31" xfId="0" applyNumberFormat="1" applyFont="1" applyFill="1" applyBorder="1" applyAlignment="1">
      <alignment vertical="center"/>
    </xf>
    <xf numFmtId="167" fontId="5" fillId="3" borderId="31" xfId="0" applyNumberFormat="1" applyFont="1" applyFill="1" applyBorder="1" applyAlignment="1">
      <alignment horizontal="right" vertical="center"/>
    </xf>
    <xf numFmtId="167" fontId="2" fillId="3" borderId="31" xfId="0" applyNumberFormat="1" applyFont="1" applyFill="1" applyBorder="1" applyAlignment="1" applyProtection="1">
      <alignment horizontal="right" vertical="center"/>
    </xf>
    <xf numFmtId="167" fontId="2" fillId="3" borderId="31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4" applyNumberFormat="1" applyFont="1" applyFill="1" applyAlignment="1">
      <alignment horizontal="right" vertical="center"/>
    </xf>
    <xf numFmtId="167" fontId="5" fillId="3" borderId="0" xfId="4" applyNumberFormat="1" applyFont="1" applyFill="1" applyAlignment="1">
      <alignment vertical="center"/>
    </xf>
    <xf numFmtId="167" fontId="5" fillId="3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left" vertical="center"/>
    </xf>
    <xf numFmtId="167" fontId="5" fillId="3" borderId="0" xfId="0" applyNumberFormat="1" applyFont="1" applyFill="1" applyAlignment="1">
      <alignment vertical="center"/>
    </xf>
    <xf numFmtId="167" fontId="5" fillId="3" borderId="0" xfId="4" applyNumberFormat="1" applyFont="1" applyFill="1" applyAlignment="1">
      <alignment horizontal="left" vertical="center"/>
    </xf>
    <xf numFmtId="167" fontId="2" fillId="0" borderId="3" xfId="0" applyNumberFormat="1" applyFont="1" applyFill="1" applyBorder="1" applyAlignment="1">
      <alignment vertical="center"/>
    </xf>
    <xf numFmtId="167" fontId="6" fillId="0" borderId="4" xfId="0" applyNumberFormat="1" applyFont="1" applyBorder="1" applyAlignment="1">
      <alignment horizontal="left" vertical="top"/>
    </xf>
    <xf numFmtId="167" fontId="2" fillId="0" borderId="4" xfId="0" applyNumberFormat="1" applyFont="1" applyBorder="1" applyAlignment="1">
      <alignment horizontal="left" vertical="center" wrapText="1"/>
    </xf>
    <xf numFmtId="167" fontId="6" fillId="0" borderId="0" xfId="0" applyNumberFormat="1" applyFont="1" applyBorder="1" applyAlignment="1">
      <alignment horizontal="left" vertical="top"/>
    </xf>
    <xf numFmtId="0" fontId="7" fillId="0" borderId="0" xfId="0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4" fillId="2" borderId="0" xfId="0" applyNumberFormat="1" applyFont="1" applyFill="1" applyBorder="1" applyAlignment="1">
      <alignment vertical="center"/>
    </xf>
    <xf numFmtId="167" fontId="3" fillId="2" borderId="0" xfId="0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4" applyNumberFormat="1" applyFont="1" applyFill="1" applyAlignment="1">
      <alignment horizontal="left" vertical="center"/>
    </xf>
    <xf numFmtId="167" fontId="0" fillId="0" borderId="0" xfId="14" applyNumberFormat="1" applyFont="1"/>
  </cellXfs>
  <cellStyles count="704">
    <cellStyle name="20% - Énfasis1" xfId="43" builtinId="30" customBuiltin="1"/>
    <cellStyle name="20% - Énfasis1 2" xfId="223"/>
    <cellStyle name="20% - Énfasis2" xfId="47" builtinId="34" customBuiltin="1"/>
    <cellStyle name="20% - Énfasis2 2" xfId="224"/>
    <cellStyle name="20% - Énfasis3" xfId="51" builtinId="38" customBuiltin="1"/>
    <cellStyle name="20% - Énfasis3 2" xfId="225"/>
    <cellStyle name="20% - Énfasis4" xfId="55" builtinId="42" customBuiltin="1"/>
    <cellStyle name="20% - Énfasis4 2" xfId="226"/>
    <cellStyle name="20% - Énfasis5" xfId="59" builtinId="46" customBuiltin="1"/>
    <cellStyle name="20% - Énfasis5 2" xfId="227"/>
    <cellStyle name="20% - Énfasis6" xfId="63" builtinId="50" customBuiltin="1"/>
    <cellStyle name="20% - Énfasis6 2" xfId="228"/>
    <cellStyle name="40% - Énfasis1" xfId="44" builtinId="31" customBuiltin="1"/>
    <cellStyle name="40% - Énfasis1 2" xfId="229"/>
    <cellStyle name="40% - Énfasis2" xfId="48" builtinId="35" customBuiltin="1"/>
    <cellStyle name="40% - Énfasis2 2" xfId="230"/>
    <cellStyle name="40% - Énfasis3" xfId="52" builtinId="39" customBuiltin="1"/>
    <cellStyle name="40% - Énfasis3 2" xfId="231"/>
    <cellStyle name="40% - Énfasis4" xfId="56" builtinId="43" customBuiltin="1"/>
    <cellStyle name="40% - Énfasis4 2" xfId="232"/>
    <cellStyle name="40% - Énfasis5" xfId="60" builtinId="47" customBuiltin="1"/>
    <cellStyle name="40% - Énfasis5 2" xfId="233"/>
    <cellStyle name="40% - Énfasis6" xfId="64" builtinId="51" customBuiltin="1"/>
    <cellStyle name="40% - Énfasis6 2" xfId="234"/>
    <cellStyle name="60% - Énfasis1" xfId="45" builtinId="32" customBuiltin="1"/>
    <cellStyle name="60% - Énfasis1 2" xfId="235"/>
    <cellStyle name="60% - Énfasis2" xfId="49" builtinId="36" customBuiltin="1"/>
    <cellStyle name="60% - Énfasis2 2" xfId="236"/>
    <cellStyle name="60% - Énfasis3" xfId="53" builtinId="40" customBuiltin="1"/>
    <cellStyle name="60% - Énfasis3 2" xfId="237"/>
    <cellStyle name="60% - Énfasis4" xfId="57" builtinId="44" customBuiltin="1"/>
    <cellStyle name="60% - Énfasis4 2" xfId="238"/>
    <cellStyle name="60% - Énfasis5" xfId="61" builtinId="48" customBuiltin="1"/>
    <cellStyle name="60% - Énfasis5 2" xfId="239"/>
    <cellStyle name="60% - Énfasis6" xfId="65" builtinId="52" customBuiltin="1"/>
    <cellStyle name="60% - Énfasis6 2" xfId="240"/>
    <cellStyle name="Ä*_x0014_" xfId="68"/>
    <cellStyle name="ANCLAS,REZONES Y SUS PARTES,DE FUNDICION,DE HIERRO O DE ACERO" xfId="372"/>
    <cellStyle name="ANCLAS,REZONES Y SUS PARTES,DE FUNDICION,DE HIERRO O DE ACERO 2" xfId="556"/>
    <cellStyle name="Body" xfId="69"/>
    <cellStyle name="Buena" xfId="241"/>
    <cellStyle name="Bueno" xfId="30" builtinId="26" customBuiltin="1"/>
    <cellStyle name="Calc Currency (0)" xfId="70"/>
    <cellStyle name="Cálculo" xfId="35" builtinId="22" customBuiltin="1"/>
    <cellStyle name="Cálculo 2" xfId="242"/>
    <cellStyle name="Celda de comprobación" xfId="37" builtinId="23" customBuiltin="1"/>
    <cellStyle name="Celda de comprobación 2" xfId="243"/>
    <cellStyle name="Celda vinculada" xfId="36" builtinId="24" customBuiltin="1"/>
    <cellStyle name="Celda vinculada 2" xfId="244"/>
    <cellStyle name="Comma" xfId="557"/>
    <cellStyle name="Comma [0] 2" xfId="197"/>
    <cellStyle name="Comma 10" xfId="639"/>
    <cellStyle name="Comma 11" xfId="695"/>
    <cellStyle name="Comma 2" xfId="4"/>
    <cellStyle name="Comma 2 2" xfId="558"/>
    <cellStyle name="Comma 2 3" xfId="594"/>
    <cellStyle name="Comma 2 3 2" xfId="644"/>
    <cellStyle name="Comma 2 4" xfId="601"/>
    <cellStyle name="Comma 2 5" xfId="71"/>
    <cellStyle name="Comma 3" xfId="6"/>
    <cellStyle name="Comma 3 2" xfId="198"/>
    <cellStyle name="Comma 3 3" xfId="324"/>
    <cellStyle name="Comma 3 3 2" xfId="621"/>
    <cellStyle name="Comma 3 4" xfId="693"/>
    <cellStyle name="Comma 3 5" xfId="72"/>
    <cellStyle name="Comma 4" xfId="73"/>
    <cellStyle name="Comma 4 2" xfId="196"/>
    <cellStyle name="Comma 4 3" xfId="281"/>
    <cellStyle name="Comma 4 3 2" xfId="620"/>
    <cellStyle name="Comma 4 4" xfId="602"/>
    <cellStyle name="Comma 5" xfId="205"/>
    <cellStyle name="Comma 5 2" xfId="213"/>
    <cellStyle name="Comma 5 2 2" xfId="613"/>
    <cellStyle name="Comma 5 3" xfId="609"/>
    <cellStyle name="Comma 6" xfId="207"/>
    <cellStyle name="Comma 6 2" xfId="215"/>
    <cellStyle name="Comma 6 2 2" xfId="614"/>
    <cellStyle name="Comma 6 3" xfId="610"/>
    <cellStyle name="Comma 7" xfId="209"/>
    <cellStyle name="Comma 7 2" xfId="217"/>
    <cellStyle name="Comma 7 2 2" xfId="615"/>
    <cellStyle name="Comma 7 3" xfId="325"/>
    <cellStyle name="Comma 7 3 2" xfId="622"/>
    <cellStyle name="Comma 7 4" xfId="611"/>
    <cellStyle name="Comma 8" xfId="211"/>
    <cellStyle name="Comma 8 2" xfId="219"/>
    <cellStyle name="Comma 8 2 2" xfId="616"/>
    <cellStyle name="Comma 8 3" xfId="612"/>
    <cellStyle name="Comma 9" xfId="593"/>
    <cellStyle name="Comma 9 2" xfId="643"/>
    <cellStyle name="Copied" xfId="74"/>
    <cellStyle name="Encabezado 1" xfId="26" builtinId="16" customBuiltin="1"/>
    <cellStyle name="Encabezado 4" xfId="29" builtinId="19" customBuiltin="1"/>
    <cellStyle name="Encabezado 4 2" xfId="245"/>
    <cellStyle name="Énfasis1" xfId="42" builtinId="29" customBuiltin="1"/>
    <cellStyle name="Énfasis1 2" xfId="246"/>
    <cellStyle name="Énfasis2" xfId="46" builtinId="33" customBuiltin="1"/>
    <cellStyle name="Énfasis2 2" xfId="247"/>
    <cellStyle name="Énfasis3" xfId="50" builtinId="37" customBuiltin="1"/>
    <cellStyle name="Énfasis3 2" xfId="248"/>
    <cellStyle name="Énfasis4" xfId="54" builtinId="41" customBuiltin="1"/>
    <cellStyle name="Énfasis4 2" xfId="249"/>
    <cellStyle name="Énfasis5" xfId="58" builtinId="45" customBuiltin="1"/>
    <cellStyle name="Énfasis5 2" xfId="250"/>
    <cellStyle name="Énfasis6" xfId="62" builtinId="49" customBuiltin="1"/>
    <cellStyle name="Énfasis6 2" xfId="251"/>
    <cellStyle name="Entered" xfId="75"/>
    <cellStyle name="Entrada" xfId="33" builtinId="20" customBuiltin="1"/>
    <cellStyle name="Entrada 2" xfId="252"/>
    <cellStyle name="Fila a" xfId="665"/>
    <cellStyle name="Grey" xfId="76"/>
    <cellStyle name="Header1" xfId="77"/>
    <cellStyle name="Header2" xfId="78"/>
    <cellStyle name="Hipervínculo" xfId="13" builtinId="8"/>
    <cellStyle name="Hipervínculo 2" xfId="539"/>
    <cellStyle name="Hipervínculo 2 2" xfId="567"/>
    <cellStyle name="Hipervínculo 2 3" xfId="554"/>
    <cellStyle name="Hipervínculo 3" xfId="373"/>
    <cellStyle name="Hipervínculo 3 2" xfId="582"/>
    <cellStyle name="Hipervínculo 3 3" xfId="625"/>
    <cellStyle name="Hipervínculo 4" xfId="371"/>
    <cellStyle name="Incorrecto" xfId="31" builtinId="27" customBuiltin="1"/>
    <cellStyle name="Incorrecto 2" xfId="253"/>
    <cellStyle name="Input [yellow]" xfId="79"/>
    <cellStyle name="Millares" xfId="1" builtinId="3"/>
    <cellStyle name="Millares 10" xfId="375"/>
    <cellStyle name="Millares 10 2" xfId="376"/>
    <cellStyle name="Millares 10 2 2" xfId="469"/>
    <cellStyle name="Millares 10 3" xfId="468"/>
    <cellStyle name="Millares 10 4" xfId="626"/>
    <cellStyle name="Millares 11" xfId="377"/>
    <cellStyle name="Millares 11 2" xfId="470"/>
    <cellStyle name="Millares 12" xfId="378"/>
    <cellStyle name="Millares 12 2" xfId="471"/>
    <cellStyle name="Millares 13" xfId="464"/>
    <cellStyle name="Millares 14" xfId="467"/>
    <cellStyle name="Millares 15" xfId="538"/>
    <cellStyle name="Millares 16" xfId="374"/>
    <cellStyle name="Millares 17" xfId="540"/>
    <cellStyle name="Millares 17 2" xfId="635"/>
    <cellStyle name="Millares 18" xfId="587"/>
    <cellStyle name="Millares 19" xfId="588"/>
    <cellStyle name="Millares 2" xfId="14"/>
    <cellStyle name="Millares 2 2" xfId="18"/>
    <cellStyle name="Millares 2 2 2" xfId="568"/>
    <cellStyle name="Millares 2 2 3" xfId="566"/>
    <cellStyle name="Millares 2 2 4" xfId="624"/>
    <cellStyle name="Millares 2 2 5" xfId="599"/>
    <cellStyle name="Millares 2 2 6" xfId="370"/>
    <cellStyle name="Millares 2 3" xfId="20"/>
    <cellStyle name="Millares 2 3 2" xfId="382"/>
    <cellStyle name="Millares 2 3 2 2" xfId="383"/>
    <cellStyle name="Millares 2 3 2 2 2" xfId="384"/>
    <cellStyle name="Millares 2 3 2 2 2 2" xfId="475"/>
    <cellStyle name="Millares 2 3 2 2 3" xfId="385"/>
    <cellStyle name="Millares 2 3 2 2 3 2" xfId="476"/>
    <cellStyle name="Millares 2 3 2 2 4" xfId="474"/>
    <cellStyle name="Millares 2 3 2 3" xfId="386"/>
    <cellStyle name="Millares 2 3 2 3 2" xfId="477"/>
    <cellStyle name="Millares 2 3 2 4" xfId="387"/>
    <cellStyle name="Millares 2 3 2 4 2" xfId="478"/>
    <cellStyle name="Millares 2 3 2 5" xfId="473"/>
    <cellStyle name="Millares 2 3 3" xfId="388"/>
    <cellStyle name="Millares 2 3 3 2" xfId="389"/>
    <cellStyle name="Millares 2 3 3 2 2" xfId="390"/>
    <cellStyle name="Millares 2 3 3 2 2 2" xfId="481"/>
    <cellStyle name="Millares 2 3 3 2 3" xfId="391"/>
    <cellStyle name="Millares 2 3 3 2 3 2" xfId="482"/>
    <cellStyle name="Millares 2 3 3 2 4" xfId="480"/>
    <cellStyle name="Millares 2 3 3 3" xfId="392"/>
    <cellStyle name="Millares 2 3 3 3 2" xfId="483"/>
    <cellStyle name="Millares 2 3 3 4" xfId="393"/>
    <cellStyle name="Millares 2 3 3 4 2" xfId="484"/>
    <cellStyle name="Millares 2 3 3 5" xfId="479"/>
    <cellStyle name="Millares 2 3 4" xfId="394"/>
    <cellStyle name="Millares 2 3 4 2" xfId="395"/>
    <cellStyle name="Millares 2 3 4 2 2" xfId="486"/>
    <cellStyle name="Millares 2 3 4 3" xfId="396"/>
    <cellStyle name="Millares 2 3 4 3 2" xfId="487"/>
    <cellStyle name="Millares 2 3 4 4" xfId="485"/>
    <cellStyle name="Millares 2 3 5" xfId="397"/>
    <cellStyle name="Millares 2 3 5 2" xfId="488"/>
    <cellStyle name="Millares 2 3 6" xfId="398"/>
    <cellStyle name="Millares 2 3 6 2" xfId="489"/>
    <cellStyle name="Millares 2 3 7" xfId="472"/>
    <cellStyle name="Millares 2 3 8" xfId="537"/>
    <cellStyle name="Millares 2 3 9" xfId="381"/>
    <cellStyle name="Millares 2 4" xfId="25"/>
    <cellStyle name="Millares 2 4 2" xfId="575"/>
    <cellStyle name="Millares 2 4 3" xfId="379"/>
    <cellStyle name="Millares 2 5" xfId="541"/>
    <cellStyle name="Millares 2 6" xfId="584"/>
    <cellStyle name="Millares 2 7" xfId="589"/>
    <cellStyle name="Millares 2 8" xfId="667"/>
    <cellStyle name="Millares 20" xfId="648"/>
    <cellStyle name="Millares 21" xfId="663"/>
    <cellStyle name="Millares 22" xfId="702"/>
    <cellStyle name="Millares 3" xfId="16"/>
    <cellStyle name="Millares 3 10" xfId="681"/>
    <cellStyle name="Millares 3 11" xfId="220"/>
    <cellStyle name="Millares 3 2" xfId="221"/>
    <cellStyle name="Millares 3 2 2" xfId="401"/>
    <cellStyle name="Millares 3 2 2 2" xfId="402"/>
    <cellStyle name="Millares 3 2 2 2 2" xfId="493"/>
    <cellStyle name="Millares 3 2 2 3" xfId="403"/>
    <cellStyle name="Millares 3 2 2 3 2" xfId="494"/>
    <cellStyle name="Millares 3 2 2 4" xfId="492"/>
    <cellStyle name="Millares 3 2 3" xfId="404"/>
    <cellStyle name="Millares 3 2 3 2" xfId="495"/>
    <cellStyle name="Millares 3 2 4" xfId="405"/>
    <cellStyle name="Millares 3 2 4 2" xfId="496"/>
    <cellStyle name="Millares 3 2 5" xfId="491"/>
    <cellStyle name="Millares 3 2 6" xfId="400"/>
    <cellStyle name="Millares 3 2 7" xfId="682"/>
    <cellStyle name="Millares 3 3" xfId="406"/>
    <cellStyle name="Millares 3 3 2" xfId="407"/>
    <cellStyle name="Millares 3 3 2 2" xfId="408"/>
    <cellStyle name="Millares 3 3 2 2 2" xfId="499"/>
    <cellStyle name="Millares 3 3 2 3" xfId="409"/>
    <cellStyle name="Millares 3 3 2 3 2" xfId="500"/>
    <cellStyle name="Millares 3 3 2 4" xfId="498"/>
    <cellStyle name="Millares 3 3 3" xfId="410"/>
    <cellStyle name="Millares 3 3 3 2" xfId="501"/>
    <cellStyle name="Millares 3 3 4" xfId="411"/>
    <cellStyle name="Millares 3 3 4 2" xfId="502"/>
    <cellStyle name="Millares 3 3 5" xfId="497"/>
    <cellStyle name="Millares 3 3 6" xfId="542"/>
    <cellStyle name="Millares 3 3 7" xfId="628"/>
    <cellStyle name="Millares 3 4" xfId="412"/>
    <cellStyle name="Millares 3 4 2" xfId="413"/>
    <cellStyle name="Millares 3 4 2 2" xfId="504"/>
    <cellStyle name="Millares 3 4 3" xfId="414"/>
    <cellStyle name="Millares 3 4 3 2" xfId="505"/>
    <cellStyle name="Millares 3 4 4" xfId="503"/>
    <cellStyle name="Millares 3 5" xfId="415"/>
    <cellStyle name="Millares 3 5 2" xfId="506"/>
    <cellStyle name="Millares 3 6" xfId="416"/>
    <cellStyle name="Millares 3 6 2" xfId="507"/>
    <cellStyle name="Millares 3 7" xfId="490"/>
    <cellStyle name="Millares 3 8" xfId="399"/>
    <cellStyle name="Millares 3 9" xfId="590"/>
    <cellStyle name="Millares 4" xfId="22"/>
    <cellStyle name="Millares 4 2" xfId="418"/>
    <cellStyle name="Millares 4 2 2" xfId="419"/>
    <cellStyle name="Millares 4 2 2 2" xfId="420"/>
    <cellStyle name="Millares 4 2 2 2 2" xfId="510"/>
    <cellStyle name="Millares 4 2 2 3" xfId="421"/>
    <cellStyle name="Millares 4 2 2 3 2" xfId="511"/>
    <cellStyle name="Millares 4 2 2 4" xfId="509"/>
    <cellStyle name="Millares 4 2 3" xfId="422"/>
    <cellStyle name="Millares 4 2 3 2" xfId="512"/>
    <cellStyle name="Millares 4 2 4" xfId="423"/>
    <cellStyle name="Millares 4 2 4 2" xfId="513"/>
    <cellStyle name="Millares 4 2 5" xfId="508"/>
    <cellStyle name="Millares 4 3" xfId="417"/>
    <cellStyle name="Millares 4 3 2" xfId="629"/>
    <cellStyle name="Millares 4 4" xfId="617"/>
    <cellStyle name="Millares 4 5" xfId="598"/>
    <cellStyle name="Millares 4 6" xfId="262"/>
    <cellStyle name="Millares 5" xfId="424"/>
    <cellStyle name="Millares 5 2" xfId="425"/>
    <cellStyle name="Millares 5 2 2" xfId="426"/>
    <cellStyle name="Millares 5 2 2 2" xfId="516"/>
    <cellStyle name="Millares 5 2 3" xfId="427"/>
    <cellStyle name="Millares 5 2 3 2" xfId="517"/>
    <cellStyle name="Millares 5 2 4" xfId="515"/>
    <cellStyle name="Millares 5 3" xfId="428"/>
    <cellStyle name="Millares 5 3 2" xfId="518"/>
    <cellStyle name="Millares 5 3 3" xfId="543"/>
    <cellStyle name="Millares 5 3 4" xfId="586"/>
    <cellStyle name="Millares 5 3 5" xfId="631"/>
    <cellStyle name="Millares 5 4" xfId="429"/>
    <cellStyle name="Millares 5 4 2" xfId="519"/>
    <cellStyle name="Millares 5 5" xfId="514"/>
    <cellStyle name="Millares 5 6" xfId="630"/>
    <cellStyle name="Millares 6" xfId="430"/>
    <cellStyle name="Millares 6 2" xfId="431"/>
    <cellStyle name="Millares 6 2 2" xfId="432"/>
    <cellStyle name="Millares 6 2 2 2" xfId="522"/>
    <cellStyle name="Millares 6 2 3" xfId="433"/>
    <cellStyle name="Millares 6 2 3 2" xfId="523"/>
    <cellStyle name="Millares 6 2 4" xfId="521"/>
    <cellStyle name="Millares 6 3" xfId="434"/>
    <cellStyle name="Millares 6 3 2" xfId="524"/>
    <cellStyle name="Millares 6 4" xfId="435"/>
    <cellStyle name="Millares 6 4 2" xfId="525"/>
    <cellStyle name="Millares 6 5" xfId="520"/>
    <cellStyle name="Millares 7" xfId="436"/>
    <cellStyle name="Millares 7 2" xfId="437"/>
    <cellStyle name="Millares 7 2 2" xfId="527"/>
    <cellStyle name="Millares 7 2 3" xfId="569"/>
    <cellStyle name="Millares 7 2 4" xfId="632"/>
    <cellStyle name="Millares 7 3" xfId="438"/>
    <cellStyle name="Millares 7 3 2" xfId="528"/>
    <cellStyle name="Millares 7 4" xfId="526"/>
    <cellStyle name="Millares 8" xfId="439"/>
    <cellStyle name="Millares 8 2" xfId="440"/>
    <cellStyle name="Millares 8 2 2" xfId="530"/>
    <cellStyle name="Millares 8 3" xfId="441"/>
    <cellStyle name="Millares 8 3 2" xfId="531"/>
    <cellStyle name="Millares 8 4" xfId="529"/>
    <cellStyle name="Millares 9" xfId="442"/>
    <cellStyle name="Millares 9 2" xfId="443"/>
    <cellStyle name="Millares 9 2 2" xfId="533"/>
    <cellStyle name="Millares 9 3" xfId="444"/>
    <cellStyle name="Millares 9 3 2" xfId="534"/>
    <cellStyle name="Millares 9 4" xfId="532"/>
    <cellStyle name="Moneda 2" xfId="549"/>
    <cellStyle name="Moneda 3" xfId="544"/>
    <cellStyle name="Neutral" xfId="32" builtinId="28" customBuiltin="1"/>
    <cellStyle name="No-definido" xfId="465"/>
    <cellStyle name="Normal" xfId="0" builtinId="0"/>
    <cellStyle name="Normal - Modelo1 9" xfId="445"/>
    <cellStyle name="Normal - Style1" xfId="9"/>
    <cellStyle name="Normal 10" xfId="11"/>
    <cellStyle name="Normal 10 2" xfId="278"/>
    <cellStyle name="Normal 10 2 2" xfId="561"/>
    <cellStyle name="Normal 10 2 3" xfId="692"/>
    <cellStyle name="Normal 10 3" xfId="668"/>
    <cellStyle name="Normal 100" xfId="300"/>
    <cellStyle name="Normal 101" xfId="652"/>
    <cellStyle name="Normal 102" xfId="350"/>
    <cellStyle name="Normal 103" xfId="653"/>
    <cellStyle name="Normal 104" xfId="307"/>
    <cellStyle name="Normal 105" xfId="654"/>
    <cellStyle name="Normal 106" xfId="357"/>
    <cellStyle name="Normal 107" xfId="655"/>
    <cellStyle name="Normal 108" xfId="312"/>
    <cellStyle name="Normal 109" xfId="656"/>
    <cellStyle name="Normal 11" xfId="80"/>
    <cellStyle name="Normal 11 2" xfId="320"/>
    <cellStyle name="Normal 11 3" xfId="563"/>
    <cellStyle name="Normal 11 4" xfId="669"/>
    <cellStyle name="Normal 110" xfId="362"/>
    <cellStyle name="Normal 111" xfId="657"/>
    <cellStyle name="Normal 1113" xfId="446"/>
    <cellStyle name="Normal 1114" xfId="447"/>
    <cellStyle name="Normal 112" xfId="658"/>
    <cellStyle name="Normal 1123" xfId="448"/>
    <cellStyle name="Normal 113" xfId="659"/>
    <cellStyle name="Normal 1130" xfId="449"/>
    <cellStyle name="Normal 1135" xfId="450"/>
    <cellStyle name="Normal 114" xfId="367"/>
    <cellStyle name="Normal 115" xfId="660"/>
    <cellStyle name="Normal 116" xfId="661"/>
    <cellStyle name="Normal 117" xfId="662"/>
    <cellStyle name="Normal 118" xfId="664"/>
    <cellStyle name="Normal 119" xfId="279"/>
    <cellStyle name="Normal 12" xfId="81"/>
    <cellStyle name="Normal 12 2" xfId="328"/>
    <cellStyle name="Normal 12 2 2" xfId="684"/>
    <cellStyle name="Normal 12 3" xfId="683"/>
    <cellStyle name="Normal 120" xfId="322"/>
    <cellStyle name="Normal 121" xfId="330"/>
    <cellStyle name="Normal 122" xfId="666"/>
    <cellStyle name="Normal 123" xfId="696"/>
    <cellStyle name="Normal 124" xfId="694"/>
    <cellStyle name="Normal 125" xfId="697"/>
    <cellStyle name="Normal 126" xfId="698"/>
    <cellStyle name="Normal 127" xfId="699"/>
    <cellStyle name="Normal 128" xfId="700"/>
    <cellStyle name="Normal 129" xfId="701"/>
    <cellStyle name="Normal 13" xfId="82"/>
    <cellStyle name="Normal 13 2" xfId="690"/>
    <cellStyle name="Normal 14" xfId="83"/>
    <cellStyle name="Normal 14 2" xfId="321"/>
    <cellStyle name="Normal 14 3" xfId="560"/>
    <cellStyle name="Normal 14 4" xfId="603"/>
    <cellStyle name="Normal 143" xfId="288"/>
    <cellStyle name="Normal 145" xfId="338"/>
    <cellStyle name="Normal 147" xfId="295"/>
    <cellStyle name="Normal 149" xfId="345"/>
    <cellStyle name="Normal 15" xfId="84"/>
    <cellStyle name="Normal 15 2" xfId="329"/>
    <cellStyle name="Normal 15 2 2" xfId="559"/>
    <cellStyle name="Normal 15 2 3" xfId="623"/>
    <cellStyle name="Normal 151" xfId="301"/>
    <cellStyle name="Normal 153" xfId="351"/>
    <cellStyle name="Normal 155" xfId="308"/>
    <cellStyle name="Normal 157" xfId="358"/>
    <cellStyle name="Normal 159" xfId="313"/>
    <cellStyle name="Normal 16" xfId="85"/>
    <cellStyle name="Normal 161" xfId="363"/>
    <cellStyle name="Normal 17" xfId="86"/>
    <cellStyle name="Normal 175" xfId="282"/>
    <cellStyle name="Normal 177" xfId="332"/>
    <cellStyle name="Normal 179" xfId="289"/>
    <cellStyle name="Normal 18" xfId="87"/>
    <cellStyle name="Normal 181" xfId="339"/>
    <cellStyle name="Normal 183" xfId="296"/>
    <cellStyle name="Normal 185" xfId="346"/>
    <cellStyle name="Normal 187" xfId="302"/>
    <cellStyle name="Normal 189" xfId="352"/>
    <cellStyle name="Normal 19" xfId="88"/>
    <cellStyle name="Normal 191" xfId="309"/>
    <cellStyle name="Normal 193" xfId="359"/>
    <cellStyle name="Normal 195" xfId="314"/>
    <cellStyle name="Normal 197" xfId="364"/>
    <cellStyle name="Normal 2" xfId="5"/>
    <cellStyle name="Normal 2 11" xfId="452"/>
    <cellStyle name="Normal 2 2" xfId="3"/>
    <cellStyle name="Normal 2 2 2" xfId="454"/>
    <cellStyle name="Normal 2 2 2 2" xfId="570"/>
    <cellStyle name="Normal 2 2 2 3" xfId="12"/>
    <cellStyle name="Normal 2 2 2 3 2" xfId="576"/>
    <cellStyle name="Normal 2 2 2 4" xfId="565"/>
    <cellStyle name="Normal 2 2 2 5" xfId="634"/>
    <cellStyle name="Normal 2 2 3" xfId="453"/>
    <cellStyle name="Normal 2 2 4" xfId="680"/>
    <cellStyle name="Normal 2 2 88" xfId="455"/>
    <cellStyle name="Normal 2 3" xfId="222"/>
    <cellStyle name="Normal 2 3 2" xfId="456"/>
    <cellStyle name="Normal 2 4" xfId="466"/>
    <cellStyle name="Normal 2 5" xfId="451"/>
    <cellStyle name="Normal 2 5 2" xfId="545"/>
    <cellStyle name="Normal 2 5 3" xfId="633"/>
    <cellStyle name="Normal 2 6" xfId="550"/>
    <cellStyle name="Normal 2 6 2" xfId="636"/>
    <cellStyle name="Normal 2 7" xfId="597"/>
    <cellStyle name="Normal 2 8" xfId="670"/>
    <cellStyle name="Normal 2_Carpeta de Información del Sistema Financiero - Cuadros" xfId="546"/>
    <cellStyle name="Normal 20" xfId="89"/>
    <cellStyle name="Normal 21" xfId="66"/>
    <cellStyle name="Normal 211" xfId="283"/>
    <cellStyle name="Normal 213" xfId="333"/>
    <cellStyle name="Normal 215" xfId="290"/>
    <cellStyle name="Normal 217" xfId="340"/>
    <cellStyle name="Normal 219" xfId="297"/>
    <cellStyle name="Normal 22" xfId="90"/>
    <cellStyle name="Normal 221" xfId="347"/>
    <cellStyle name="Normal 223" xfId="303"/>
    <cellStyle name="Normal 225" xfId="353"/>
    <cellStyle name="Normal 227" xfId="310"/>
    <cellStyle name="Normal 229" xfId="360"/>
    <cellStyle name="Normal 23" xfId="91"/>
    <cellStyle name="Normal 231" xfId="315"/>
    <cellStyle name="Normal 233" xfId="365"/>
    <cellStyle name="Normal 24" xfId="92"/>
    <cellStyle name="Normal 247" xfId="284"/>
    <cellStyle name="Normal 249" xfId="334"/>
    <cellStyle name="Normal 25" xfId="93"/>
    <cellStyle name="Normal 251" xfId="291"/>
    <cellStyle name="Normal 253" xfId="341"/>
    <cellStyle name="Normal 255" xfId="298"/>
    <cellStyle name="Normal 257" xfId="348"/>
    <cellStyle name="Normal 259" xfId="304"/>
    <cellStyle name="Normal 26" xfId="94"/>
    <cellStyle name="Normal 261" xfId="354"/>
    <cellStyle name="Normal 263" xfId="311"/>
    <cellStyle name="Normal 265" xfId="361"/>
    <cellStyle name="Normal 267" xfId="316"/>
    <cellStyle name="Normal 269" xfId="366"/>
    <cellStyle name="Normal 27" xfId="95"/>
    <cellStyle name="Normal 273" xfId="368"/>
    <cellStyle name="Normal 274" xfId="265"/>
    <cellStyle name="Normal 275" xfId="275"/>
    <cellStyle name="Normal 276" xfId="317"/>
    <cellStyle name="Normal 277" xfId="326"/>
    <cellStyle name="Normal 278" xfId="266"/>
    <cellStyle name="Normal 279" xfId="276"/>
    <cellStyle name="Normal 28" xfId="96"/>
    <cellStyle name="Normal 280" xfId="318"/>
    <cellStyle name="Normal 281" xfId="327"/>
    <cellStyle name="Normal 29" xfId="97"/>
    <cellStyle name="Normal 3" xfId="10"/>
    <cellStyle name="Normal 3 2" xfId="98"/>
    <cellStyle name="Normal 3 2 2" xfId="564"/>
    <cellStyle name="Normal 3 2 3" xfId="604"/>
    <cellStyle name="Normal 3 2 4" xfId="600"/>
    <cellStyle name="Normal 3 2 5" xfId="679"/>
    <cellStyle name="Normal 3 3" xfId="457"/>
    <cellStyle name="Normal 3 4" xfId="553"/>
    <cellStyle name="Normal 3 4 2" xfId="637"/>
    <cellStyle name="Normal 3 5" xfId="671"/>
    <cellStyle name="Normal 30" xfId="99"/>
    <cellStyle name="Normal 31" xfId="100"/>
    <cellStyle name="Normal 32" xfId="101"/>
    <cellStyle name="Normal 321" xfId="267"/>
    <cellStyle name="Normal 322" xfId="285"/>
    <cellStyle name="Normal 324" xfId="335"/>
    <cellStyle name="Normal 325" xfId="268"/>
    <cellStyle name="Normal 326" xfId="286"/>
    <cellStyle name="Normal 328" xfId="336"/>
    <cellStyle name="Normal 329" xfId="269"/>
    <cellStyle name="Normal 33" xfId="102"/>
    <cellStyle name="Normal 330" xfId="292"/>
    <cellStyle name="Normal 332" xfId="342"/>
    <cellStyle name="Normal 333" xfId="270"/>
    <cellStyle name="Normal 334" xfId="293"/>
    <cellStyle name="Normal 336" xfId="343"/>
    <cellStyle name="Normal 337" xfId="271"/>
    <cellStyle name="Normal 34" xfId="103"/>
    <cellStyle name="Normal 34 2" xfId="547"/>
    <cellStyle name="Normal 34 3" xfId="605"/>
    <cellStyle name="Normal 341" xfId="272"/>
    <cellStyle name="Normal 342" xfId="299"/>
    <cellStyle name="Normal 344" xfId="349"/>
    <cellStyle name="Normal 345" xfId="273"/>
    <cellStyle name="Normal 346" xfId="305"/>
    <cellStyle name="Normal 348" xfId="355"/>
    <cellStyle name="Normal 349" xfId="274"/>
    <cellStyle name="Normal 35" xfId="104"/>
    <cellStyle name="Normal 35 2" xfId="458"/>
    <cellStyle name="Normal 350" xfId="306"/>
    <cellStyle name="Normal 352" xfId="356"/>
    <cellStyle name="Normal 36" xfId="105"/>
    <cellStyle name="Normal 37" xfId="106"/>
    <cellStyle name="Normal 38" xfId="107"/>
    <cellStyle name="Normal 39" xfId="108"/>
    <cellStyle name="Normal 4" xfId="15"/>
    <cellStyle name="Normal 4 2" xfId="319"/>
    <cellStyle name="Normal 4 2 2" xfId="460"/>
    <cellStyle name="Normal 4 3" xfId="459"/>
    <cellStyle name="Normal 4 4" xfId="606"/>
    <cellStyle name="Normal 4 5" xfId="672"/>
    <cellStyle name="Normal 4 6" xfId="109"/>
    <cellStyle name="Normal 40" xfId="110"/>
    <cellStyle name="Normal 41" xfId="111"/>
    <cellStyle name="Normal 42" xfId="112"/>
    <cellStyle name="Normal 43" xfId="113"/>
    <cellStyle name="Normal 44" xfId="114"/>
    <cellStyle name="Normal 45" xfId="115"/>
    <cellStyle name="Normal 46" xfId="116"/>
    <cellStyle name="Normal 47" xfId="117"/>
    <cellStyle name="Normal 48" xfId="118"/>
    <cellStyle name="Normal 49" xfId="119"/>
    <cellStyle name="Normal 5" xfId="21"/>
    <cellStyle name="Normal 5 2" xfId="571"/>
    <cellStyle name="Normal 5 3" xfId="552"/>
    <cellStyle name="Normal 5 4" xfId="607"/>
    <cellStyle name="Normal 5 5" xfId="673"/>
    <cellStyle name="Normal 5 6" xfId="120"/>
    <cellStyle name="Normal 50" xfId="121"/>
    <cellStyle name="Normal 51" xfId="122"/>
    <cellStyle name="Normal 52" xfId="123"/>
    <cellStyle name="Normal 53" xfId="124"/>
    <cellStyle name="Normal 54" xfId="125"/>
    <cellStyle name="Normal 55" xfId="126"/>
    <cellStyle name="Normal 55 2" xfId="280"/>
    <cellStyle name="Normal 56" xfId="127"/>
    <cellStyle name="Normal 56 2" xfId="323"/>
    <cellStyle name="Normal 57" xfId="128"/>
    <cellStyle name="Normal 57 2" xfId="331"/>
    <cellStyle name="Normal 58" xfId="129"/>
    <cellStyle name="Normal 59" xfId="130"/>
    <cellStyle name="Normal 6" xfId="23"/>
    <cellStyle name="Normal 6 2" xfId="199"/>
    <cellStyle name="Normal 6 2 2" xfId="572"/>
    <cellStyle name="Normal 6 3" xfId="277"/>
    <cellStyle name="Normal 6 4" xfId="461"/>
    <cellStyle name="Normal 6 5" xfId="555"/>
    <cellStyle name="Normal 6 5 2" xfId="638"/>
    <cellStyle name="Normal 6 6" xfId="674"/>
    <cellStyle name="Normal 6 7" xfId="131"/>
    <cellStyle name="Normal 60" xfId="132"/>
    <cellStyle name="Normal 61" xfId="133"/>
    <cellStyle name="Normal 62" xfId="134"/>
    <cellStyle name="Normal 63" xfId="135"/>
    <cellStyle name="Normal 64" xfId="136"/>
    <cellStyle name="Normal 65" xfId="137"/>
    <cellStyle name="Normal 66" xfId="138"/>
    <cellStyle name="Normal 67" xfId="139"/>
    <cellStyle name="Normal 68" xfId="140"/>
    <cellStyle name="Normal 69" xfId="141"/>
    <cellStyle name="Normal 7" xfId="24"/>
    <cellStyle name="Normal 7 2" xfId="536"/>
    <cellStyle name="Normal 7 3" xfId="573"/>
    <cellStyle name="Normal 7 4" xfId="562"/>
    <cellStyle name="Normal 7 5" xfId="675"/>
    <cellStyle name="Normal 7 6" xfId="142"/>
    <cellStyle name="Normal 70" xfId="143"/>
    <cellStyle name="Normal 71" xfId="204"/>
    <cellStyle name="Normal 71 2" xfId="212"/>
    <cellStyle name="Normal 72" xfId="206"/>
    <cellStyle name="Normal 72 2" xfId="214"/>
    <cellStyle name="Normal 73" xfId="208"/>
    <cellStyle name="Normal 73 2" xfId="216"/>
    <cellStyle name="Normal 74" xfId="210"/>
    <cellStyle name="Normal 74 2" xfId="218"/>
    <cellStyle name="Normal 75" xfId="263"/>
    <cellStyle name="Normal 75 2" xfId="618"/>
    <cellStyle name="Normal 76" xfId="264"/>
    <cellStyle name="Normal 76 2" xfId="619"/>
    <cellStyle name="Normal 77" xfId="369"/>
    <cellStyle name="Normal 78" xfId="380"/>
    <cellStyle name="Normal 78 2" xfId="627"/>
    <cellStyle name="Normal 79" xfId="548"/>
    <cellStyle name="Normal 8" xfId="144"/>
    <cellStyle name="Normal 8 2" xfId="574"/>
    <cellStyle name="Normal 8 2 2" xfId="640"/>
    <cellStyle name="Normal 8 3" xfId="676"/>
    <cellStyle name="Normal 80" xfId="577"/>
    <cellStyle name="Normal 81" xfId="578"/>
    <cellStyle name="Normal 82" xfId="579"/>
    <cellStyle name="Normal 83" xfId="580"/>
    <cellStyle name="Normal 83 2" xfId="641"/>
    <cellStyle name="Normal 84" xfId="581"/>
    <cellStyle name="Normal 85" xfId="583"/>
    <cellStyle name="Normal 86" xfId="585"/>
    <cellStyle name="Normal 87" xfId="591"/>
    <cellStyle name="Normal 88" xfId="592"/>
    <cellStyle name="Normal 89" xfId="596"/>
    <cellStyle name="Normal 89 2" xfId="646"/>
    <cellStyle name="Normal 9" xfId="145"/>
    <cellStyle name="Normal 9 2" xfId="551"/>
    <cellStyle name="Normal 9 3" xfId="608"/>
    <cellStyle name="Normal 9 4" xfId="677"/>
    <cellStyle name="Normal 90" xfId="595"/>
    <cellStyle name="Normal 90 2" xfId="645"/>
    <cellStyle name="Normal 91" xfId="642"/>
    <cellStyle name="Normal 92" xfId="287"/>
    <cellStyle name="Normal 93" xfId="647"/>
    <cellStyle name="Normal 94" xfId="337"/>
    <cellStyle name="Normal 95" xfId="649"/>
    <cellStyle name="Normal 96" xfId="294"/>
    <cellStyle name="Normal 97" xfId="650"/>
    <cellStyle name="Normal 98" xfId="344"/>
    <cellStyle name="Normal 99" xfId="651"/>
    <cellStyle name="Normal_Sheet1" xfId="8"/>
    <cellStyle name="Notas" xfId="39" builtinId="10" customBuiltin="1"/>
    <cellStyle name="Notas 2" xfId="254"/>
    <cellStyle name="P" xfId="146"/>
    <cellStyle name="Percent [2]" xfId="147"/>
    <cellStyle name="Percent 10" xfId="148"/>
    <cellStyle name="Percent 11" xfId="149"/>
    <cellStyle name="Percent 12" xfId="150"/>
    <cellStyle name="Percent 13" xfId="151"/>
    <cellStyle name="Percent 14" xfId="152"/>
    <cellStyle name="Percent 15" xfId="153"/>
    <cellStyle name="Percent 16" xfId="154"/>
    <cellStyle name="Percent 17" xfId="155"/>
    <cellStyle name="Percent 18" xfId="156"/>
    <cellStyle name="Percent 19" xfId="157"/>
    <cellStyle name="Percent 2" xfId="7"/>
    <cellStyle name="Percent 2 2" xfId="158"/>
    <cellStyle name="Percent 20" xfId="159"/>
    <cellStyle name="Percent 21" xfId="160"/>
    <cellStyle name="Percent 22" xfId="161"/>
    <cellStyle name="Percent 23" xfId="162"/>
    <cellStyle name="Percent 24" xfId="163"/>
    <cellStyle name="Percent 25" xfId="164"/>
    <cellStyle name="Percent 26" xfId="165"/>
    <cellStyle name="Percent 27" xfId="166"/>
    <cellStyle name="Percent 28" xfId="167"/>
    <cellStyle name="Percent 29" xfId="168"/>
    <cellStyle name="Percent 3" xfId="67"/>
    <cellStyle name="Percent 30" xfId="169"/>
    <cellStyle name="Percent 31" xfId="170"/>
    <cellStyle name="Percent 32" xfId="171"/>
    <cellStyle name="Percent 33" xfId="172"/>
    <cellStyle name="Percent 34" xfId="173"/>
    <cellStyle name="Percent 35" xfId="174"/>
    <cellStyle name="Percent 36" xfId="175"/>
    <cellStyle name="Percent 37" xfId="176"/>
    <cellStyle name="Percent 38" xfId="177"/>
    <cellStyle name="Percent 39" xfId="178"/>
    <cellStyle name="Percent 4" xfId="179"/>
    <cellStyle name="Percent 40" xfId="180"/>
    <cellStyle name="Percent 41" xfId="181"/>
    <cellStyle name="Percent 42" xfId="182"/>
    <cellStyle name="Percent 43" xfId="183"/>
    <cellStyle name="Percent 44" xfId="184"/>
    <cellStyle name="Percent 45" xfId="185"/>
    <cellStyle name="Percent 46" xfId="186"/>
    <cellStyle name="Percent 5" xfId="187"/>
    <cellStyle name="Percent 6" xfId="188"/>
    <cellStyle name="Percent 7" xfId="189"/>
    <cellStyle name="Percent 8" xfId="190"/>
    <cellStyle name="Percent 9" xfId="191"/>
    <cellStyle name="Porcentaje" xfId="2" builtinId="5"/>
    <cellStyle name="Porcentaje 2" xfId="17"/>
    <cellStyle name="Porcentaje 2 2" xfId="19"/>
    <cellStyle name="Porcentaje 2 2 2" xfId="678"/>
    <cellStyle name="Porcentaje 3" xfId="200"/>
    <cellStyle name="Porcentaje 3 2" xfId="535"/>
    <cellStyle name="Porcentaje 3 2 2" xfId="686"/>
    <cellStyle name="Porcentaje 3 3" xfId="462"/>
    <cellStyle name="Porcentaje 3 3 2" xfId="687"/>
    <cellStyle name="Porcentaje 3 4" xfId="685"/>
    <cellStyle name="Porcentaje 4" xfId="201"/>
    <cellStyle name="Porcentaje 4 2" xfId="463"/>
    <cellStyle name="Porcentaje 4 2 2" xfId="689"/>
    <cellStyle name="Porcentaje 4 3" xfId="688"/>
    <cellStyle name="Porcentaje 5" xfId="691"/>
    <cellStyle name="Porcentaje 6" xfId="703"/>
    <cellStyle name="Porcentual 10" xfId="203"/>
    <cellStyle name="Porcentual 11" xfId="202"/>
    <cellStyle name="Porcentual 2" xfId="192"/>
    <cellStyle name="RevList" xfId="193"/>
    <cellStyle name="Salida" xfId="34" builtinId="21" customBuiltin="1"/>
    <cellStyle name="Salida 2" xfId="255"/>
    <cellStyle name="Style 1" xfId="194"/>
    <cellStyle name="Subtotal" xfId="195"/>
    <cellStyle name="Texto de advertencia" xfId="38" builtinId="11" customBuiltin="1"/>
    <cellStyle name="Texto de advertencia 2" xfId="256"/>
    <cellStyle name="Texto explicativo" xfId="40" builtinId="53" customBuiltin="1"/>
    <cellStyle name="Texto explicativo 2" xfId="257"/>
    <cellStyle name="Título 1" xfId="259"/>
    <cellStyle name="Título 2" xfId="27" builtinId="17" customBuiltin="1"/>
    <cellStyle name="Título 2 2" xfId="260"/>
    <cellStyle name="Título 3" xfId="28" builtinId="18" customBuiltin="1"/>
    <cellStyle name="Título 3 2" xfId="261"/>
    <cellStyle name="Título 4" xfId="258"/>
    <cellStyle name="Total" xfId="41" builtinId="25" customBuiltin="1"/>
  </cellStyles>
  <dxfs count="0"/>
  <tableStyles count="1" defaultTableStyle="TableStyleMedium2" defaultPivotStyle="PivotStyleLight16">
    <tableStyle name="Invisible" pivot="0" table="0" count="0"/>
  </tableStyles>
  <colors>
    <mruColors>
      <color rgb="FFE7E6E7"/>
      <color rgb="FF8A8C88"/>
      <color rgb="FFCDCE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11182</xdr:colOff>
      <xdr:row>10</xdr:row>
      <xdr:rowOff>24432</xdr:rowOff>
    </xdr:to>
    <xdr:grpSp>
      <xdr:nvGrpSpPr>
        <xdr:cNvPr id="2" name="Group 1"/>
        <xdr:cNvGrpSpPr>
          <a:grpSpLocks/>
        </xdr:cNvGrpSpPr>
      </xdr:nvGrpSpPr>
      <xdr:grpSpPr bwMode="auto">
        <a:xfrm>
          <a:off x="0" y="0"/>
          <a:ext cx="7622899" cy="1929432"/>
          <a:chOff x="19050" y="0"/>
          <a:chExt cx="6998297" cy="1922856"/>
        </a:xfrm>
      </xdr:grpSpPr>
      <xdr:pic>
        <xdr:nvPicPr>
          <xdr:cNvPr id="3" name="Imagen 1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18105"/>
          <a:stretch>
            <a:fillRect/>
          </a:stretch>
        </xdr:blipFill>
        <xdr:spPr bwMode="auto">
          <a:xfrm>
            <a:off x="19050" y="0"/>
            <a:ext cx="6991350" cy="1908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grpSp>
        <xdr:nvGrpSpPr>
          <xdr:cNvPr id="4" name="Group 3"/>
          <xdr:cNvGrpSpPr>
            <a:grpSpLocks/>
          </xdr:cNvGrpSpPr>
        </xdr:nvGrpSpPr>
        <xdr:grpSpPr bwMode="auto">
          <a:xfrm>
            <a:off x="2360205" y="228600"/>
            <a:ext cx="2410367" cy="1347204"/>
            <a:chOff x="2360205" y="228600"/>
            <a:chExt cx="2410367" cy="1347204"/>
          </a:xfrm>
        </xdr:grpSpPr>
        <xdr:grpSp>
          <xdr:nvGrpSpPr>
            <xdr:cNvPr id="7" name="Group 6"/>
            <xdr:cNvGrpSpPr>
              <a:grpSpLocks/>
            </xdr:cNvGrpSpPr>
          </xdr:nvGrpSpPr>
          <xdr:grpSpPr bwMode="auto">
            <a:xfrm>
              <a:off x="2590025" y="228600"/>
              <a:ext cx="1723754" cy="909216"/>
              <a:chOff x="5961875" y="2305050"/>
              <a:chExt cx="1723754" cy="909216"/>
            </a:xfrm>
          </xdr:grpSpPr>
          <xdr:sp macro="" textlink="">
            <xdr:nvSpPr>
              <xdr:cNvPr id="11" name="TextBox 10"/>
              <xdr:cNvSpPr txBox="1"/>
            </xdr:nvSpPr>
            <xdr:spPr>
              <a:xfrm>
                <a:off x="6334628" y="2551077"/>
                <a:ext cx="1349209" cy="61701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s-BO" sz="3500">
                    <a:solidFill>
                      <a:srgbClr val="2D536F"/>
                    </a:solidFill>
                  </a:rPr>
                  <a:t>OLETÍN</a:t>
                </a:r>
              </a:p>
            </xdr:txBody>
          </xdr:sp>
          <xdr:sp macro="" textlink="">
            <xdr:nvSpPr>
              <xdr:cNvPr id="12" name="TextBox 11"/>
              <xdr:cNvSpPr txBox="1"/>
            </xdr:nvSpPr>
            <xdr:spPr>
              <a:xfrm>
                <a:off x="5957901" y="2304271"/>
                <a:ext cx="543188" cy="911284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s-BO" sz="5400">
                    <a:solidFill>
                      <a:srgbClr val="2D536F"/>
                    </a:solidFill>
                  </a:rPr>
                  <a:t>B</a:t>
                </a:r>
              </a:p>
            </xdr:txBody>
          </xdr:sp>
        </xdr:grpSp>
        <xdr:grpSp>
          <xdr:nvGrpSpPr>
            <xdr:cNvPr id="8" name="Group 7"/>
            <xdr:cNvGrpSpPr>
              <a:grpSpLocks/>
            </xdr:cNvGrpSpPr>
          </xdr:nvGrpSpPr>
          <xdr:grpSpPr bwMode="auto">
            <a:xfrm>
              <a:off x="2360205" y="666588"/>
              <a:ext cx="2410367" cy="909216"/>
              <a:chOff x="6141630" y="2485863"/>
              <a:chExt cx="2410367" cy="909216"/>
            </a:xfrm>
          </xdr:grpSpPr>
          <xdr:sp macro="" textlink="">
            <xdr:nvSpPr>
              <xdr:cNvPr id="9" name="TextBox 8"/>
              <xdr:cNvSpPr txBox="1"/>
            </xdr:nvSpPr>
            <xdr:spPr>
              <a:xfrm>
                <a:off x="6446326" y="2692588"/>
                <a:ext cx="2102663" cy="617015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s-BO" sz="3500">
                    <a:solidFill>
                      <a:srgbClr val="2D536F"/>
                    </a:solidFill>
                  </a:rPr>
                  <a:t>STADÍSTICO</a:t>
                </a:r>
              </a:p>
            </xdr:txBody>
          </xdr:sp>
          <xdr:sp macro="" textlink="">
            <xdr:nvSpPr>
              <xdr:cNvPr id="10" name="TextBox 9"/>
              <xdr:cNvSpPr txBox="1"/>
            </xdr:nvSpPr>
            <xdr:spPr>
              <a:xfrm>
                <a:off x="6139687" y="2483752"/>
                <a:ext cx="508143" cy="911284"/>
              </a:xfrm>
              <a:prstGeom prst="rect">
                <a:avLst/>
              </a:prstGeom>
              <a:noFill/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tx1"/>
              </a:fontRef>
            </xdr:style>
            <xdr:txBody>
              <a:bodyPr vertOverflow="clip" horzOverflow="clip" wrap="none" rtlCol="0" anchor="t">
                <a:spAutoFit/>
              </a:bodyPr>
              <a:lstStyle/>
              <a:p>
                <a:r>
                  <a:rPr lang="es-BO" sz="5400">
                    <a:solidFill>
                      <a:srgbClr val="2D536F"/>
                    </a:solidFill>
                  </a:rPr>
                  <a:t>E</a:t>
                </a:r>
              </a:p>
            </xdr:txBody>
          </xdr:sp>
        </xdr:grpSp>
      </xdr:grpSp>
      <xdr:sp macro="" textlink="">
        <xdr:nvSpPr>
          <xdr:cNvPr id="5" name="TextBox 4"/>
          <xdr:cNvSpPr txBox="1"/>
        </xdr:nvSpPr>
        <xdr:spPr>
          <a:xfrm>
            <a:off x="4167925" y="1518806"/>
            <a:ext cx="2849422" cy="40405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pPr algn="r"/>
            <a:r>
              <a:rPr lang="es-BO" sz="2000" b="1" i="1">
                <a:solidFill>
                  <a:srgbClr val="2D536F"/>
                </a:solidFill>
              </a:rPr>
              <a:t>AL</a:t>
            </a:r>
            <a:r>
              <a:rPr lang="es-BO" sz="2000" b="1" i="1" baseline="0">
                <a:solidFill>
                  <a:srgbClr val="2D536F"/>
                </a:solidFill>
              </a:rPr>
              <a:t> 31 DE OCTUBRE DE 2024</a:t>
            </a:r>
            <a:endParaRPr lang="es-BO" sz="2000" b="1" i="1">
              <a:solidFill>
                <a:srgbClr val="2D536F"/>
              </a:solidFill>
            </a:endParaRPr>
          </a:p>
        </xdr:txBody>
      </xdr:sp>
      <xdr:pic>
        <xdr:nvPicPr>
          <xdr:cNvPr id="6" name="Picture 5" descr="C:\Users\vmamani\AppData\Local\Microsoft\Windows\Temporary Internet Files\Content.Outlook\RLX2YOFO\LOGOHORIZONTALTRANSPARENTE.png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23" t="27344" b="28125"/>
          <a:stretch>
            <a:fillRect/>
          </a:stretch>
        </xdr:blipFill>
        <xdr:spPr bwMode="auto">
          <a:xfrm>
            <a:off x="38101" y="28575"/>
            <a:ext cx="1984213" cy="9000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9525</xdr:rowOff>
    </xdr:from>
    <xdr:to>
      <xdr:col>0</xdr:col>
      <xdr:colOff>0</xdr:colOff>
      <xdr:row>66</xdr:row>
      <xdr:rowOff>19050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0" y="11420475"/>
          <a:ext cx="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0</xdr:rowOff>
    </xdr:from>
    <xdr:to>
      <xdr:col>0</xdr:col>
      <xdr:colOff>0</xdr:colOff>
      <xdr:row>24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0" y="5334000"/>
          <a:ext cx="0" cy="0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5.102.14\2%20--%20glasinovic\2021\herramientas\Boletin\ArchivosBase\Desagregado\BaseCalculo2024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ar.claros/Downloads/Cd%20Octubre%202024_vprelimin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mSBFA-CN1"/>
      <sheetName val="McrSBFA-CN1"/>
      <sheetName val="Bancos Múltiples"/>
      <sheetName val="Bancos Pymes"/>
      <sheetName val="Ent. Finan. Vivienda"/>
      <sheetName val="Cooperativas"/>
      <sheetName val="Almacenes"/>
      <sheetName val="Leasing"/>
      <sheetName val="Bcos Des Prod"/>
      <sheetName val="Burós de Información"/>
      <sheetName val="Cámaras de Compensación"/>
      <sheetName val="Pago Móvil"/>
      <sheetName val="FGSP"/>
      <sheetName val="FGVIS"/>
      <sheetName val="IFD´s"/>
      <sheetName val="Transportadoras"/>
      <sheetName val="Giro y Remesas"/>
      <sheetName val="Tarjetas Electrónicas"/>
      <sheetName val="Controladoras"/>
      <sheetName val="FOGAGRE"/>
      <sheetName val="FOGAC"/>
      <sheetName val="FOCREMI"/>
      <sheetName val="FOCREA"/>
      <sheetName val="FOCASE"/>
      <sheetName val="FOCRE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"/>
      <sheetName val="2"/>
      <sheetName val="3"/>
      <sheetName val="4"/>
      <sheetName val="5"/>
      <sheetName val="6"/>
      <sheetName val="7"/>
      <sheetName val="8-1"/>
      <sheetName val="8-2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-1"/>
      <sheetName val="31-2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-1"/>
      <sheetName val="45-2"/>
      <sheetName val="46"/>
      <sheetName val="47"/>
      <sheetName val="48"/>
      <sheetName val="49"/>
      <sheetName val="50"/>
      <sheetName val="51"/>
      <sheetName val="52"/>
      <sheetName val="53-1"/>
      <sheetName val="53-2"/>
      <sheetName val="54-1"/>
      <sheetName val="54-2"/>
      <sheetName val="55-1"/>
      <sheetName val="55-2"/>
      <sheetName val="56"/>
      <sheetName val="57"/>
      <sheetName val="58"/>
      <sheetName val="59"/>
      <sheetName val="60"/>
      <sheetName val="61"/>
      <sheetName val="62-1"/>
      <sheetName val="62-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Abreviatur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D144"/>
  <sheetViews>
    <sheetView showGridLines="0" tabSelected="1" zoomScale="115" zoomScaleNormal="115" workbookViewId="0">
      <selection activeCell="F16" sqref="F16"/>
    </sheetView>
  </sheetViews>
  <sheetFormatPr baseColWidth="10" defaultColWidth="9.140625" defaultRowHeight="15"/>
  <cols>
    <col min="1" max="1" width="99.28515625" customWidth="1"/>
    <col min="2" max="2" width="5.7109375" bestFit="1" customWidth="1"/>
    <col min="257" max="257" width="99.28515625" customWidth="1"/>
    <col min="258" max="258" width="5.7109375" bestFit="1" customWidth="1"/>
    <col min="513" max="513" width="99.28515625" customWidth="1"/>
    <col min="514" max="514" width="5.7109375" bestFit="1" customWidth="1"/>
    <col min="769" max="769" width="99.28515625" customWidth="1"/>
    <col min="770" max="770" width="5.7109375" bestFit="1" customWidth="1"/>
    <col min="1025" max="1025" width="99.28515625" customWidth="1"/>
    <col min="1026" max="1026" width="5.7109375" bestFit="1" customWidth="1"/>
    <col min="1281" max="1281" width="99.28515625" customWidth="1"/>
    <col min="1282" max="1282" width="5.7109375" bestFit="1" customWidth="1"/>
    <col min="1537" max="1537" width="99.28515625" customWidth="1"/>
    <col min="1538" max="1538" width="5.7109375" bestFit="1" customWidth="1"/>
    <col min="1793" max="1793" width="99.28515625" customWidth="1"/>
    <col min="1794" max="1794" width="5.7109375" bestFit="1" customWidth="1"/>
    <col min="2049" max="2049" width="99.28515625" customWidth="1"/>
    <col min="2050" max="2050" width="5.7109375" bestFit="1" customWidth="1"/>
    <col min="2305" max="2305" width="99.28515625" customWidth="1"/>
    <col min="2306" max="2306" width="5.7109375" bestFit="1" customWidth="1"/>
    <col min="2561" max="2561" width="99.28515625" customWidth="1"/>
    <col min="2562" max="2562" width="5.7109375" bestFit="1" customWidth="1"/>
    <col min="2817" max="2817" width="99.28515625" customWidth="1"/>
    <col min="2818" max="2818" width="5.7109375" bestFit="1" customWidth="1"/>
    <col min="3073" max="3073" width="99.28515625" customWidth="1"/>
    <col min="3074" max="3074" width="5.7109375" bestFit="1" customWidth="1"/>
    <col min="3329" max="3329" width="99.28515625" customWidth="1"/>
    <col min="3330" max="3330" width="5.7109375" bestFit="1" customWidth="1"/>
    <col min="3585" max="3585" width="99.28515625" customWidth="1"/>
    <col min="3586" max="3586" width="5.7109375" bestFit="1" customWidth="1"/>
    <col min="3841" max="3841" width="99.28515625" customWidth="1"/>
    <col min="3842" max="3842" width="5.7109375" bestFit="1" customWidth="1"/>
    <col min="4097" max="4097" width="99.28515625" customWidth="1"/>
    <col min="4098" max="4098" width="5.7109375" bestFit="1" customWidth="1"/>
    <col min="4353" max="4353" width="99.28515625" customWidth="1"/>
    <col min="4354" max="4354" width="5.7109375" bestFit="1" customWidth="1"/>
    <col min="4609" max="4609" width="99.28515625" customWidth="1"/>
    <col min="4610" max="4610" width="5.7109375" bestFit="1" customWidth="1"/>
    <col min="4865" max="4865" width="99.28515625" customWidth="1"/>
    <col min="4866" max="4866" width="5.7109375" bestFit="1" customWidth="1"/>
    <col min="5121" max="5121" width="99.28515625" customWidth="1"/>
    <col min="5122" max="5122" width="5.7109375" bestFit="1" customWidth="1"/>
    <col min="5377" max="5377" width="99.28515625" customWidth="1"/>
    <col min="5378" max="5378" width="5.7109375" bestFit="1" customWidth="1"/>
    <col min="5633" max="5633" width="99.28515625" customWidth="1"/>
    <col min="5634" max="5634" width="5.7109375" bestFit="1" customWidth="1"/>
    <col min="5889" max="5889" width="99.28515625" customWidth="1"/>
    <col min="5890" max="5890" width="5.7109375" bestFit="1" customWidth="1"/>
    <col min="6145" max="6145" width="99.28515625" customWidth="1"/>
    <col min="6146" max="6146" width="5.7109375" bestFit="1" customWidth="1"/>
    <col min="6401" max="6401" width="99.28515625" customWidth="1"/>
    <col min="6402" max="6402" width="5.7109375" bestFit="1" customWidth="1"/>
    <col min="6657" max="6657" width="99.28515625" customWidth="1"/>
    <col min="6658" max="6658" width="5.7109375" bestFit="1" customWidth="1"/>
    <col min="6913" max="6913" width="99.28515625" customWidth="1"/>
    <col min="6914" max="6914" width="5.7109375" bestFit="1" customWidth="1"/>
    <col min="7169" max="7169" width="99.28515625" customWidth="1"/>
    <col min="7170" max="7170" width="5.7109375" bestFit="1" customWidth="1"/>
    <col min="7425" max="7425" width="99.28515625" customWidth="1"/>
    <col min="7426" max="7426" width="5.7109375" bestFit="1" customWidth="1"/>
    <col min="7681" max="7681" width="99.28515625" customWidth="1"/>
    <col min="7682" max="7682" width="5.7109375" bestFit="1" customWidth="1"/>
    <col min="7937" max="7937" width="99.28515625" customWidth="1"/>
    <col min="7938" max="7938" width="5.7109375" bestFit="1" customWidth="1"/>
    <col min="8193" max="8193" width="99.28515625" customWidth="1"/>
    <col min="8194" max="8194" width="5.7109375" bestFit="1" customWidth="1"/>
    <col min="8449" max="8449" width="99.28515625" customWidth="1"/>
    <col min="8450" max="8450" width="5.7109375" bestFit="1" customWidth="1"/>
    <col min="8705" max="8705" width="99.28515625" customWidth="1"/>
    <col min="8706" max="8706" width="5.7109375" bestFit="1" customWidth="1"/>
    <col min="8961" max="8961" width="99.28515625" customWidth="1"/>
    <col min="8962" max="8962" width="5.7109375" bestFit="1" customWidth="1"/>
    <col min="9217" max="9217" width="99.28515625" customWidth="1"/>
    <col min="9218" max="9218" width="5.7109375" bestFit="1" customWidth="1"/>
    <col min="9473" max="9473" width="99.28515625" customWidth="1"/>
    <col min="9474" max="9474" width="5.7109375" bestFit="1" customWidth="1"/>
    <col min="9729" max="9729" width="99.28515625" customWidth="1"/>
    <col min="9730" max="9730" width="5.7109375" bestFit="1" customWidth="1"/>
    <col min="9985" max="9985" width="99.28515625" customWidth="1"/>
    <col min="9986" max="9986" width="5.7109375" bestFit="1" customWidth="1"/>
    <col min="10241" max="10241" width="99.28515625" customWidth="1"/>
    <col min="10242" max="10242" width="5.7109375" bestFit="1" customWidth="1"/>
    <col min="10497" max="10497" width="99.28515625" customWidth="1"/>
    <col min="10498" max="10498" width="5.7109375" bestFit="1" customWidth="1"/>
    <col min="10753" max="10753" width="99.28515625" customWidth="1"/>
    <col min="10754" max="10754" width="5.7109375" bestFit="1" customWidth="1"/>
    <col min="11009" max="11009" width="99.28515625" customWidth="1"/>
    <col min="11010" max="11010" width="5.7109375" bestFit="1" customWidth="1"/>
    <col min="11265" max="11265" width="99.28515625" customWidth="1"/>
    <col min="11266" max="11266" width="5.7109375" bestFit="1" customWidth="1"/>
    <col min="11521" max="11521" width="99.28515625" customWidth="1"/>
    <col min="11522" max="11522" width="5.7109375" bestFit="1" customWidth="1"/>
    <col min="11777" max="11777" width="99.28515625" customWidth="1"/>
    <col min="11778" max="11778" width="5.7109375" bestFit="1" customWidth="1"/>
    <col min="12033" max="12033" width="99.28515625" customWidth="1"/>
    <col min="12034" max="12034" width="5.7109375" bestFit="1" customWidth="1"/>
    <col min="12289" max="12289" width="99.28515625" customWidth="1"/>
    <col min="12290" max="12290" width="5.7109375" bestFit="1" customWidth="1"/>
    <col min="12545" max="12545" width="99.28515625" customWidth="1"/>
    <col min="12546" max="12546" width="5.7109375" bestFit="1" customWidth="1"/>
    <col min="12801" max="12801" width="99.28515625" customWidth="1"/>
    <col min="12802" max="12802" width="5.7109375" bestFit="1" customWidth="1"/>
    <col min="13057" max="13057" width="99.28515625" customWidth="1"/>
    <col min="13058" max="13058" width="5.7109375" bestFit="1" customWidth="1"/>
    <col min="13313" max="13313" width="99.28515625" customWidth="1"/>
    <col min="13314" max="13314" width="5.7109375" bestFit="1" customWidth="1"/>
    <col min="13569" max="13569" width="99.28515625" customWidth="1"/>
    <col min="13570" max="13570" width="5.7109375" bestFit="1" customWidth="1"/>
    <col min="13825" max="13825" width="99.28515625" customWidth="1"/>
    <col min="13826" max="13826" width="5.7109375" bestFit="1" customWidth="1"/>
    <col min="14081" max="14081" width="99.28515625" customWidth="1"/>
    <col min="14082" max="14082" width="5.7109375" bestFit="1" customWidth="1"/>
    <col min="14337" max="14337" width="99.28515625" customWidth="1"/>
    <col min="14338" max="14338" width="5.7109375" bestFit="1" customWidth="1"/>
    <col min="14593" max="14593" width="99.28515625" customWidth="1"/>
    <col min="14594" max="14594" width="5.7109375" bestFit="1" customWidth="1"/>
    <col min="14849" max="14849" width="99.28515625" customWidth="1"/>
    <col min="14850" max="14850" width="5.7109375" bestFit="1" customWidth="1"/>
    <col min="15105" max="15105" width="99.28515625" customWidth="1"/>
    <col min="15106" max="15106" width="5.7109375" bestFit="1" customWidth="1"/>
    <col min="15361" max="15361" width="99.28515625" customWidth="1"/>
    <col min="15362" max="15362" width="5.7109375" bestFit="1" customWidth="1"/>
    <col min="15617" max="15617" width="99.28515625" customWidth="1"/>
    <col min="15618" max="15618" width="5.7109375" bestFit="1" customWidth="1"/>
    <col min="15873" max="15873" width="99.28515625" customWidth="1"/>
    <col min="15874" max="15874" width="5.7109375" bestFit="1" customWidth="1"/>
    <col min="16129" max="16129" width="99.28515625" customWidth="1"/>
    <col min="16130" max="16130" width="5.7109375" bestFit="1" customWidth="1"/>
  </cols>
  <sheetData>
    <row r="1" spans="1:3">
      <c r="A1" t="s">
        <v>988</v>
      </c>
    </row>
    <row r="11" spans="1:3">
      <c r="A11" s="67"/>
      <c r="B11" s="67"/>
      <c r="C11" s="67"/>
    </row>
    <row r="12" spans="1:3" ht="8.25" customHeight="1"/>
    <row r="13" spans="1:3" ht="24" customHeight="1">
      <c r="A13" s="589" t="s">
        <v>989</v>
      </c>
      <c r="B13" s="589"/>
      <c r="C13" s="589"/>
    </row>
    <row r="14" spans="1:3" ht="7.5" customHeight="1">
      <c r="A14" s="68"/>
      <c r="B14" s="68"/>
      <c r="C14" s="68"/>
    </row>
    <row r="15" spans="1:3">
      <c r="A15" s="69" t="s">
        <v>0</v>
      </c>
      <c r="B15" s="70" t="s">
        <v>990</v>
      </c>
      <c r="C15" s="71"/>
    </row>
    <row r="16" spans="1:3">
      <c r="A16" s="72"/>
      <c r="B16" s="72"/>
      <c r="C16" s="72"/>
    </row>
    <row r="17" spans="1:3">
      <c r="A17" s="73" t="s">
        <v>991</v>
      </c>
      <c r="B17" s="72"/>
      <c r="C17" s="72"/>
    </row>
    <row r="18" spans="1:3">
      <c r="A18" s="74" t="s">
        <v>992</v>
      </c>
      <c r="B18" s="75">
        <v>1</v>
      </c>
      <c r="C18" s="76"/>
    </row>
    <row r="19" spans="1:3">
      <c r="A19" s="74" t="s">
        <v>993</v>
      </c>
      <c r="B19" s="75">
        <v>2</v>
      </c>
      <c r="C19" s="76"/>
    </row>
    <row r="20" spans="1:3">
      <c r="A20" s="74" t="s">
        <v>994</v>
      </c>
      <c r="B20" s="75">
        <v>3</v>
      </c>
      <c r="C20" s="76"/>
    </row>
    <row r="21" spans="1:3">
      <c r="A21" s="74"/>
      <c r="B21" s="75"/>
      <c r="C21" s="72"/>
    </row>
    <row r="22" spans="1:3">
      <c r="A22" s="73" t="s">
        <v>995</v>
      </c>
      <c r="B22" s="75"/>
      <c r="C22" s="72"/>
    </row>
    <row r="23" spans="1:3">
      <c r="A23" s="73"/>
      <c r="B23" s="75"/>
      <c r="C23" s="72"/>
    </row>
    <row r="24" spans="1:3">
      <c r="A24" s="77" t="s">
        <v>996</v>
      </c>
      <c r="B24" s="75"/>
      <c r="C24" s="72"/>
    </row>
    <row r="25" spans="1:3">
      <c r="A25" s="74" t="s">
        <v>992</v>
      </c>
      <c r="B25" s="75">
        <v>4</v>
      </c>
      <c r="C25" s="72"/>
    </row>
    <row r="26" spans="1:3">
      <c r="A26" s="74" t="s">
        <v>997</v>
      </c>
      <c r="B26" s="75">
        <v>5</v>
      </c>
      <c r="C26" s="72"/>
    </row>
    <row r="27" spans="1:3">
      <c r="A27" s="74" t="s">
        <v>998</v>
      </c>
      <c r="B27" s="75">
        <v>6</v>
      </c>
      <c r="C27" s="72"/>
    </row>
    <row r="28" spans="1:3">
      <c r="A28" s="74" t="s">
        <v>999</v>
      </c>
      <c r="B28" s="75">
        <v>7</v>
      </c>
      <c r="C28" s="72"/>
    </row>
    <row r="29" spans="1:3">
      <c r="A29" s="74" t="s">
        <v>1000</v>
      </c>
      <c r="B29" s="75" t="s">
        <v>1001</v>
      </c>
      <c r="C29" s="78"/>
    </row>
    <row r="30" spans="1:3">
      <c r="A30" s="74" t="s">
        <v>1000</v>
      </c>
      <c r="B30" s="75" t="s">
        <v>1002</v>
      </c>
      <c r="C30" s="79"/>
    </row>
    <row r="31" spans="1:3">
      <c r="A31" s="80" t="s">
        <v>1003</v>
      </c>
      <c r="B31" s="75"/>
      <c r="C31" s="72"/>
    </row>
    <row r="32" spans="1:3">
      <c r="A32" s="81" t="s">
        <v>1004</v>
      </c>
      <c r="B32" s="75">
        <v>9</v>
      </c>
      <c r="C32" s="72"/>
    </row>
    <row r="33" spans="1:3">
      <c r="A33" s="81" t="s">
        <v>1005</v>
      </c>
      <c r="B33" s="75">
        <v>10</v>
      </c>
      <c r="C33" s="72"/>
    </row>
    <row r="34" spans="1:3">
      <c r="A34" s="81" t="s">
        <v>1006</v>
      </c>
      <c r="B34" s="75">
        <v>11</v>
      </c>
      <c r="C34" s="72"/>
    </row>
    <row r="35" spans="1:3">
      <c r="A35" s="81" t="s">
        <v>1007</v>
      </c>
      <c r="B35" s="75">
        <v>12</v>
      </c>
      <c r="C35" s="72"/>
    </row>
    <row r="36" spans="1:3">
      <c r="A36" s="81" t="s">
        <v>1008</v>
      </c>
      <c r="B36" s="75">
        <v>13</v>
      </c>
      <c r="C36" s="72"/>
    </row>
    <row r="37" spans="1:3">
      <c r="A37" s="81" t="s">
        <v>1009</v>
      </c>
      <c r="B37" s="75">
        <v>14</v>
      </c>
      <c r="C37" s="72"/>
    </row>
    <row r="38" spans="1:3">
      <c r="A38" s="81" t="s">
        <v>1010</v>
      </c>
      <c r="B38" s="75">
        <v>15</v>
      </c>
      <c r="C38" s="72"/>
    </row>
    <row r="39" spans="1:3">
      <c r="A39" s="81" t="s">
        <v>1011</v>
      </c>
      <c r="B39" s="75">
        <v>16</v>
      </c>
      <c r="C39" s="72"/>
    </row>
    <row r="40" spans="1:3">
      <c r="A40" s="81" t="s">
        <v>1012</v>
      </c>
      <c r="B40" s="75">
        <v>17</v>
      </c>
      <c r="C40" s="72"/>
    </row>
    <row r="41" spans="1:3">
      <c r="A41" s="81" t="s">
        <v>1013</v>
      </c>
      <c r="B41" s="75">
        <v>18</v>
      </c>
      <c r="C41" s="72"/>
    </row>
    <row r="42" spans="1:3">
      <c r="A42" s="81" t="s">
        <v>1014</v>
      </c>
      <c r="B42" s="75">
        <v>19</v>
      </c>
      <c r="C42" s="72"/>
    </row>
    <row r="43" spans="1:3">
      <c r="A43" s="81" t="s">
        <v>1015</v>
      </c>
      <c r="B43" s="75">
        <v>20</v>
      </c>
      <c r="C43" s="72"/>
    </row>
    <row r="44" spans="1:3">
      <c r="A44" s="74" t="s">
        <v>1016</v>
      </c>
      <c r="B44" s="75">
        <v>21</v>
      </c>
      <c r="C44" s="72"/>
    </row>
    <row r="45" spans="1:3">
      <c r="A45" s="74" t="s">
        <v>1017</v>
      </c>
      <c r="B45" s="75">
        <v>22</v>
      </c>
      <c r="C45" s="72"/>
    </row>
    <row r="46" spans="1:3">
      <c r="A46" s="74" t="s">
        <v>1018</v>
      </c>
      <c r="B46" s="75">
        <v>23</v>
      </c>
      <c r="C46" s="72"/>
    </row>
    <row r="47" spans="1:3">
      <c r="A47" s="74" t="s">
        <v>1019</v>
      </c>
      <c r="B47" s="75">
        <v>24</v>
      </c>
      <c r="C47" s="72"/>
    </row>
    <row r="48" spans="1:3">
      <c r="A48" s="74" t="s">
        <v>1020</v>
      </c>
      <c r="B48" s="75">
        <v>25</v>
      </c>
      <c r="C48" s="72"/>
    </row>
    <row r="49" spans="1:3">
      <c r="A49" s="74" t="s">
        <v>1021</v>
      </c>
      <c r="B49" s="75">
        <v>26</v>
      </c>
      <c r="C49" s="72"/>
    </row>
    <row r="50" spans="1:3">
      <c r="A50" s="74"/>
      <c r="B50" s="75"/>
      <c r="C50" s="72"/>
    </row>
    <row r="51" spans="1:3">
      <c r="A51" s="77" t="s">
        <v>1022</v>
      </c>
      <c r="B51" s="75"/>
      <c r="C51" s="72"/>
    </row>
    <row r="52" spans="1:3">
      <c r="A52" s="74" t="s">
        <v>992</v>
      </c>
      <c r="B52" s="75">
        <v>27</v>
      </c>
      <c r="C52" s="72"/>
    </row>
    <row r="53" spans="1:3">
      <c r="A53" s="74" t="s">
        <v>997</v>
      </c>
      <c r="B53" s="75">
        <v>28</v>
      </c>
      <c r="C53" s="72"/>
    </row>
    <row r="54" spans="1:3">
      <c r="A54" s="74" t="s">
        <v>998</v>
      </c>
      <c r="B54" s="75">
        <v>29</v>
      </c>
      <c r="C54" s="72"/>
    </row>
    <row r="55" spans="1:3">
      <c r="A55" s="74" t="s">
        <v>999</v>
      </c>
      <c r="B55" s="75">
        <v>30</v>
      </c>
      <c r="C55" s="72"/>
    </row>
    <row r="56" spans="1:3">
      <c r="A56" s="74" t="s">
        <v>1000</v>
      </c>
      <c r="B56" s="82" t="s">
        <v>1023</v>
      </c>
      <c r="C56" s="72"/>
    </row>
    <row r="57" spans="1:3">
      <c r="A57" s="74" t="s">
        <v>1000</v>
      </c>
      <c r="B57" s="82" t="s">
        <v>1024</v>
      </c>
      <c r="C57" s="72"/>
    </row>
    <row r="58" spans="1:3">
      <c r="A58" s="80" t="s">
        <v>1003</v>
      </c>
      <c r="B58" s="75"/>
      <c r="C58" s="72"/>
    </row>
    <row r="59" spans="1:3">
      <c r="A59" s="81" t="s">
        <v>1025</v>
      </c>
      <c r="B59" s="75">
        <v>32</v>
      </c>
      <c r="C59" s="72"/>
    </row>
    <row r="60" spans="1:3">
      <c r="A60" s="81" t="s">
        <v>1026</v>
      </c>
      <c r="B60" s="75">
        <v>33</v>
      </c>
      <c r="C60" s="72"/>
    </row>
    <row r="61" spans="1:3">
      <c r="A61" s="74" t="s">
        <v>1016</v>
      </c>
      <c r="B61" s="75">
        <v>34</v>
      </c>
      <c r="C61" s="72"/>
    </row>
    <row r="62" spans="1:3">
      <c r="A62" s="74" t="s">
        <v>1017</v>
      </c>
      <c r="B62" s="75">
        <v>35</v>
      </c>
      <c r="C62" s="72"/>
    </row>
    <row r="63" spans="1:3">
      <c r="A63" s="74" t="s">
        <v>1018</v>
      </c>
      <c r="B63" s="75">
        <v>36</v>
      </c>
      <c r="C63" s="72"/>
    </row>
    <row r="64" spans="1:3">
      <c r="A64" s="74" t="s">
        <v>1019</v>
      </c>
      <c r="B64" s="75">
        <v>37</v>
      </c>
      <c r="C64" s="72"/>
    </row>
    <row r="65" spans="1:3">
      <c r="A65" s="74" t="s">
        <v>1020</v>
      </c>
      <c r="B65" s="75">
        <v>38</v>
      </c>
      <c r="C65" s="72"/>
    </row>
    <row r="66" spans="1:3">
      <c r="A66" s="74" t="s">
        <v>1027</v>
      </c>
      <c r="B66" s="75">
        <v>39</v>
      </c>
      <c r="C66" s="72"/>
    </row>
    <row r="67" spans="1:3">
      <c r="A67" s="74" t="s">
        <v>1021</v>
      </c>
      <c r="B67" s="75">
        <v>40</v>
      </c>
      <c r="C67" s="72"/>
    </row>
    <row r="68" spans="1:3">
      <c r="A68" s="74"/>
      <c r="B68" s="75"/>
      <c r="C68" s="72"/>
    </row>
    <row r="69" spans="1:3">
      <c r="A69" s="73"/>
      <c r="B69" s="75"/>
      <c r="C69" s="72"/>
    </row>
    <row r="70" spans="1:3">
      <c r="A70" s="77" t="s">
        <v>1028</v>
      </c>
      <c r="B70" s="75"/>
      <c r="C70" s="72"/>
    </row>
    <row r="71" spans="1:3">
      <c r="A71" s="74" t="s">
        <v>992</v>
      </c>
      <c r="B71" s="75">
        <v>41</v>
      </c>
      <c r="C71" s="72"/>
    </row>
    <row r="72" spans="1:3">
      <c r="A72" s="74" t="s">
        <v>997</v>
      </c>
      <c r="B72" s="75">
        <v>42</v>
      </c>
      <c r="C72" s="72"/>
    </row>
    <row r="73" spans="1:3">
      <c r="A73" s="74" t="s">
        <v>998</v>
      </c>
      <c r="B73" s="75">
        <v>43</v>
      </c>
      <c r="C73" s="72"/>
    </row>
    <row r="74" spans="1:3">
      <c r="A74" s="74" t="s">
        <v>999</v>
      </c>
      <c r="B74" s="75">
        <v>44</v>
      </c>
      <c r="C74" s="72"/>
    </row>
    <row r="75" spans="1:3">
      <c r="A75" s="74" t="s">
        <v>1029</v>
      </c>
      <c r="B75" s="82" t="s">
        <v>1030</v>
      </c>
      <c r="C75" s="72"/>
    </row>
    <row r="76" spans="1:3">
      <c r="A76" s="74" t="s">
        <v>1000</v>
      </c>
      <c r="B76" s="82" t="s">
        <v>1031</v>
      </c>
      <c r="C76" s="72"/>
    </row>
    <row r="77" spans="1:3">
      <c r="A77" s="74" t="s">
        <v>1016</v>
      </c>
      <c r="B77" s="75">
        <v>46</v>
      </c>
      <c r="C77" s="72"/>
    </row>
    <row r="78" spans="1:3">
      <c r="A78" s="74" t="s">
        <v>1017</v>
      </c>
      <c r="B78" s="75">
        <v>47</v>
      </c>
      <c r="C78" s="72"/>
    </row>
    <row r="79" spans="1:3">
      <c r="A79" s="74" t="s">
        <v>1021</v>
      </c>
      <c r="B79" s="75">
        <v>48</v>
      </c>
      <c r="C79" s="72"/>
    </row>
    <row r="80" spans="1:3">
      <c r="A80" s="74"/>
      <c r="B80" s="75"/>
      <c r="C80" s="72"/>
    </row>
    <row r="81" spans="1:3">
      <c r="A81" s="77" t="s">
        <v>1032</v>
      </c>
      <c r="B81" s="75"/>
      <c r="C81" s="72"/>
    </row>
    <row r="82" spans="1:3">
      <c r="A82" s="74" t="s">
        <v>992</v>
      </c>
      <c r="B82" s="75">
        <v>49</v>
      </c>
      <c r="C82" s="72"/>
    </row>
    <row r="83" spans="1:3">
      <c r="A83" s="74" t="s">
        <v>1033</v>
      </c>
      <c r="B83" s="75">
        <v>50</v>
      </c>
      <c r="C83" s="72"/>
    </row>
    <row r="84" spans="1:3">
      <c r="A84" s="74" t="s">
        <v>1034</v>
      </c>
      <c r="B84" s="75">
        <v>51</v>
      </c>
      <c r="C84" s="72"/>
    </row>
    <row r="85" spans="1:3">
      <c r="A85" s="74" t="s">
        <v>1003</v>
      </c>
      <c r="B85" s="75">
        <v>52</v>
      </c>
      <c r="C85" s="72"/>
    </row>
    <row r="86" spans="1:3">
      <c r="A86" s="74" t="s">
        <v>1000</v>
      </c>
      <c r="B86" s="82" t="s">
        <v>1035</v>
      </c>
      <c r="C86" s="72"/>
    </row>
    <row r="87" spans="1:3">
      <c r="A87" s="74" t="s">
        <v>1000</v>
      </c>
      <c r="B87" s="82" t="s">
        <v>1036</v>
      </c>
      <c r="C87" s="72"/>
    </row>
    <row r="88" spans="1:3">
      <c r="A88" s="74" t="s">
        <v>1037</v>
      </c>
      <c r="B88" s="82" t="s">
        <v>1038</v>
      </c>
      <c r="C88" s="72"/>
    </row>
    <row r="89" spans="1:3">
      <c r="A89" s="74" t="s">
        <v>1037</v>
      </c>
      <c r="B89" s="82" t="s">
        <v>1039</v>
      </c>
      <c r="C89" s="72"/>
    </row>
    <row r="90" spans="1:3">
      <c r="A90" s="74" t="s">
        <v>1017</v>
      </c>
      <c r="B90" s="82" t="s">
        <v>1040</v>
      </c>
      <c r="C90" s="72"/>
    </row>
    <row r="91" spans="1:3">
      <c r="A91" s="74" t="s">
        <v>1017</v>
      </c>
      <c r="B91" s="82" t="s">
        <v>1041</v>
      </c>
      <c r="C91" s="72"/>
    </row>
    <row r="92" spans="1:3">
      <c r="A92" s="74" t="s">
        <v>1021</v>
      </c>
      <c r="B92" s="75">
        <v>56</v>
      </c>
      <c r="C92" s="72"/>
    </row>
    <row r="93" spans="1:3" ht="29.25">
      <c r="A93" s="83" t="s">
        <v>1042</v>
      </c>
      <c r="B93" s="84">
        <v>57</v>
      </c>
      <c r="C93" s="72"/>
    </row>
    <row r="94" spans="1:3">
      <c r="A94" s="74"/>
      <c r="B94" s="75"/>
      <c r="C94" s="72"/>
    </row>
    <row r="95" spans="1:3">
      <c r="A95" s="77" t="s">
        <v>1043</v>
      </c>
      <c r="B95" s="75"/>
      <c r="C95" s="72"/>
    </row>
    <row r="96" spans="1:3">
      <c r="A96" s="74" t="s">
        <v>992</v>
      </c>
      <c r="B96" s="75">
        <v>58</v>
      </c>
    </row>
    <row r="97" spans="1:3">
      <c r="A97" s="74" t="s">
        <v>1033</v>
      </c>
      <c r="B97" s="75">
        <v>59</v>
      </c>
    </row>
    <row r="98" spans="1:3">
      <c r="A98" s="74" t="s">
        <v>1034</v>
      </c>
      <c r="B98" s="75">
        <v>60</v>
      </c>
    </row>
    <row r="99" spans="1:3">
      <c r="A99" s="74" t="s">
        <v>999</v>
      </c>
      <c r="B99" s="75">
        <v>61</v>
      </c>
      <c r="C99" s="85"/>
    </row>
    <row r="100" spans="1:3">
      <c r="A100" s="74" t="s">
        <v>1000</v>
      </c>
      <c r="B100" s="82" t="s">
        <v>1044</v>
      </c>
      <c r="C100" s="85"/>
    </row>
    <row r="101" spans="1:3">
      <c r="A101" s="74" t="s">
        <v>1000</v>
      </c>
      <c r="B101" s="82" t="s">
        <v>1045</v>
      </c>
      <c r="C101" s="85"/>
    </row>
    <row r="102" spans="1:3">
      <c r="A102" s="74" t="s">
        <v>1037</v>
      </c>
      <c r="B102" s="75">
        <v>63</v>
      </c>
      <c r="C102" s="85"/>
    </row>
    <row r="103" spans="1:3">
      <c r="A103" s="74" t="s">
        <v>1017</v>
      </c>
      <c r="B103" s="75">
        <v>64</v>
      </c>
      <c r="C103" s="85"/>
    </row>
    <row r="104" spans="1:3">
      <c r="A104" s="74" t="s">
        <v>1021</v>
      </c>
      <c r="B104" s="75">
        <v>65</v>
      </c>
      <c r="C104" s="85"/>
    </row>
    <row r="105" spans="1:3">
      <c r="A105" s="86"/>
      <c r="B105" s="75"/>
      <c r="C105" s="85"/>
    </row>
    <row r="106" spans="1:3">
      <c r="A106" s="87" t="s">
        <v>1046</v>
      </c>
      <c r="B106" s="75"/>
      <c r="C106" s="85"/>
    </row>
    <row r="107" spans="1:3">
      <c r="A107" s="74" t="s">
        <v>992</v>
      </c>
      <c r="B107" s="75">
        <v>66</v>
      </c>
      <c r="C107" s="85"/>
    </row>
    <row r="108" spans="1:3">
      <c r="A108" s="74" t="s">
        <v>1047</v>
      </c>
      <c r="B108" s="75">
        <v>67</v>
      </c>
      <c r="C108" s="85"/>
    </row>
    <row r="109" spans="1:3">
      <c r="A109" s="74" t="s">
        <v>1048</v>
      </c>
      <c r="B109" s="75">
        <v>68</v>
      </c>
      <c r="C109" s="85"/>
    </row>
    <row r="110" spans="1:3">
      <c r="A110" s="74" t="s">
        <v>999</v>
      </c>
      <c r="B110" s="75">
        <v>69</v>
      </c>
      <c r="C110" s="85"/>
    </row>
    <row r="111" spans="1:3">
      <c r="A111" s="74" t="s">
        <v>1000</v>
      </c>
      <c r="B111" s="75">
        <v>70</v>
      </c>
      <c r="C111" s="85"/>
    </row>
    <row r="112" spans="1:3">
      <c r="A112" s="74" t="s">
        <v>1000</v>
      </c>
      <c r="B112" s="75">
        <v>71</v>
      </c>
      <c r="C112" s="85"/>
    </row>
    <row r="113" spans="1:3">
      <c r="A113" s="74" t="s">
        <v>1037</v>
      </c>
      <c r="B113" s="75">
        <v>72</v>
      </c>
      <c r="C113" s="85"/>
    </row>
    <row r="114" spans="1:3">
      <c r="A114" s="74" t="s">
        <v>1017</v>
      </c>
      <c r="B114" s="75">
        <v>73</v>
      </c>
    </row>
    <row r="115" spans="1:3">
      <c r="A115" s="74" t="s">
        <v>1049</v>
      </c>
      <c r="B115" s="75">
        <v>74</v>
      </c>
    </row>
    <row r="116" spans="1:3">
      <c r="A116" s="74"/>
      <c r="B116" s="75"/>
    </row>
    <row r="117" spans="1:3">
      <c r="A117" s="73" t="s">
        <v>1050</v>
      </c>
      <c r="B117" s="75"/>
    </row>
    <row r="118" spans="1:3">
      <c r="A118" s="74" t="s">
        <v>1051</v>
      </c>
      <c r="B118" s="75">
        <v>75</v>
      </c>
    </row>
    <row r="119" spans="1:3">
      <c r="A119" s="74" t="s">
        <v>1052</v>
      </c>
      <c r="B119" s="75">
        <v>76</v>
      </c>
    </row>
    <row r="120" spans="1:3">
      <c r="A120" s="74" t="s">
        <v>1053</v>
      </c>
      <c r="B120" s="75">
        <v>77</v>
      </c>
    </row>
    <row r="121" spans="1:3">
      <c r="A121" s="74"/>
      <c r="B121" s="88"/>
      <c r="C121" s="88"/>
    </row>
    <row r="122" spans="1:3">
      <c r="A122" s="69" t="s">
        <v>1054</v>
      </c>
      <c r="B122" s="69"/>
      <c r="C122" s="69"/>
    </row>
    <row r="123" spans="1:3">
      <c r="A123" s="77" t="s">
        <v>1047</v>
      </c>
      <c r="B123" s="89"/>
      <c r="C123" s="89"/>
    </row>
    <row r="124" spans="1:3">
      <c r="A124" s="74" t="s">
        <v>907</v>
      </c>
      <c r="B124" s="75">
        <v>78</v>
      </c>
      <c r="C124" s="90"/>
    </row>
    <row r="125" spans="1:3">
      <c r="A125" s="74" t="s">
        <v>911</v>
      </c>
      <c r="B125" s="75">
        <v>79</v>
      </c>
      <c r="C125" s="90"/>
    </row>
    <row r="126" spans="1:3">
      <c r="A126" s="74" t="s">
        <v>1055</v>
      </c>
      <c r="B126" s="75">
        <v>80</v>
      </c>
      <c r="C126" s="90"/>
    </row>
    <row r="127" spans="1:3">
      <c r="A127" s="74" t="s">
        <v>918</v>
      </c>
      <c r="B127" s="75">
        <v>81</v>
      </c>
      <c r="C127" s="90"/>
    </row>
    <row r="128" spans="1:3">
      <c r="A128" s="74" t="s">
        <v>1056</v>
      </c>
      <c r="B128" s="75">
        <v>82</v>
      </c>
      <c r="C128" s="90"/>
    </row>
    <row r="129" spans="1:4">
      <c r="A129" s="74" t="s">
        <v>1057</v>
      </c>
      <c r="B129" s="75">
        <v>83</v>
      </c>
      <c r="C129" s="90"/>
    </row>
    <row r="130" spans="1:4">
      <c r="A130" s="74" t="s">
        <v>934</v>
      </c>
      <c r="B130" s="75">
        <v>84</v>
      </c>
      <c r="C130" s="90"/>
    </row>
    <row r="131" spans="1:4">
      <c r="A131" s="74" t="s">
        <v>1058</v>
      </c>
      <c r="B131" s="75">
        <v>85</v>
      </c>
      <c r="C131" s="90"/>
    </row>
    <row r="132" spans="1:4">
      <c r="A132" s="74"/>
      <c r="B132" s="90"/>
      <c r="C132" s="90"/>
    </row>
    <row r="133" spans="1:4" hidden="1">
      <c r="A133" s="69" t="s">
        <v>1059</v>
      </c>
      <c r="B133" s="69"/>
      <c r="C133" s="69"/>
    </row>
    <row r="134" spans="1:4" hidden="1">
      <c r="A134" s="77"/>
      <c r="B134" s="89"/>
      <c r="C134" s="89"/>
    </row>
    <row r="135" spans="1:4" hidden="1">
      <c r="A135" s="74" t="s">
        <v>1060</v>
      </c>
      <c r="B135" s="75">
        <v>87</v>
      </c>
      <c r="C135" s="75"/>
    </row>
    <row r="136" spans="1:4" hidden="1">
      <c r="A136" s="74"/>
      <c r="B136" s="90"/>
      <c r="C136" s="90"/>
    </row>
    <row r="137" spans="1:4" hidden="1">
      <c r="A137" s="91" t="s">
        <v>1061</v>
      </c>
      <c r="B137" s="92"/>
      <c r="C137" s="92"/>
    </row>
    <row r="138" spans="1:4" hidden="1">
      <c r="A138" s="89"/>
      <c r="B138" s="89"/>
      <c r="C138" s="89"/>
    </row>
    <row r="139" spans="1:4" hidden="1">
      <c r="A139" s="86" t="s">
        <v>1062</v>
      </c>
      <c r="B139" s="75">
        <v>88</v>
      </c>
      <c r="C139" s="75"/>
      <c r="D139" s="93"/>
    </row>
    <row r="140" spans="1:4" hidden="1">
      <c r="A140" s="94"/>
      <c r="B140" s="95"/>
      <c r="C140" s="72"/>
      <c r="D140" s="93"/>
    </row>
    <row r="141" spans="1:4">
      <c r="A141" s="96" t="s">
        <v>827</v>
      </c>
      <c r="B141" s="95"/>
      <c r="C141" s="72"/>
      <c r="D141" s="93"/>
    </row>
    <row r="142" spans="1:4">
      <c r="A142" s="93"/>
      <c r="B142" s="93"/>
      <c r="C142" s="93"/>
      <c r="D142" s="93"/>
    </row>
    <row r="143" spans="1:4">
      <c r="A143" s="93"/>
      <c r="B143" s="93"/>
      <c r="C143" s="93"/>
      <c r="D143" s="93"/>
    </row>
    <row r="144" spans="1:4">
      <c r="A144" s="93"/>
      <c r="B144" s="93"/>
      <c r="C144" s="93"/>
      <c r="D144" s="93"/>
    </row>
  </sheetData>
  <mergeCells count="1">
    <mergeCell ref="A13:C13"/>
  </mergeCells>
  <hyperlinks>
    <hyperlink ref="A26" location="'5'!A1" display="Estado de situación patrimonial por entidad"/>
    <hyperlink ref="A27" location="'6'!A1" display="Indicadores financieros por entidad"/>
    <hyperlink ref="A32" location="'9'!A1" display="   - Banco Nacional de Bolivia S.A."/>
    <hyperlink ref="A33" location="'10'!A1" display="   - Banco Unión S.A."/>
    <hyperlink ref="A34" location="'11'!A1" display="   - Banco Mercantil Santa Cruz S.A."/>
    <hyperlink ref="A35" location="'12'!A1" display="   - Banco Bisa S.A."/>
    <hyperlink ref="A36" location="'13'!A1" display="   - Banco Crédito de Bolivia S.A."/>
    <hyperlink ref="A37" location="'14'!A1" display="   - Banco Ganadero  S.A."/>
    <hyperlink ref="A38" location="'15'!A1" display="   - Banco Económico S.A."/>
    <hyperlink ref="A39" location="'16'!A1" display="   - Banco Solidario S.A."/>
    <hyperlink ref="A40" location="'17'!A1" display="   - Banco de la Nación Argentina"/>
    <hyperlink ref="A44" location="'21'!A1" display="Ponderación de activos y suficiencia patrimonial"/>
    <hyperlink ref="A45" location="'22'!A1" display="Calificación de cartera y contingente"/>
    <hyperlink ref="A64" location="'37'!A1" display="Evolución de cartera y contingente"/>
    <hyperlink ref="A65" location="'38'!A1" display="Evolución de obligaciones con el público y con empresas públicas"/>
    <hyperlink ref="A46" location="'23'!A1" display="Depósitos del público y de empresas públicas por moneda"/>
    <hyperlink ref="A66" location="'39'!A1" display="Encaje legal de los bancos múltiples y PYME"/>
    <hyperlink ref="A72" location="'42'!A1" display="Estados financieros por entidad"/>
    <hyperlink ref="A74" location="'44'!A1" display="Estados financieros evolutivos"/>
    <hyperlink ref="A75" location="'45-1'!A1" display="Indicadores financieros evolutivos "/>
    <hyperlink ref="A76" location="'45-2'!A1" display="Indicadores financieros evolutivos"/>
    <hyperlink ref="A77" location="'46'!A1" display="Ponderación de activos y suficiencia patrimonial"/>
    <hyperlink ref="A78" location="'47'!A1" display="Calificación de cartera y contingente"/>
    <hyperlink ref="A79" location="'48'!A1" display="Estratificación de depósitos (monto y número de cuentas)"/>
    <hyperlink ref="A93" location="'57'!A1" display="Encaje legal de cooperativas de ahorro y crédito, entidades financieras de vivienda e instituciones financieras de desarrollo "/>
    <hyperlink ref="A83" location="'50'!A1" display="Estados financieros por entidad "/>
    <hyperlink ref="A88" location="'54-1'!A1" display="Ponderación de activos y suficiencia patrimonial "/>
    <hyperlink ref="A89" location="'54-2'!A1" display="Ponderación de activos y suficiencia patrimonial "/>
    <hyperlink ref="A90" location="'55-1'!A1" display="Calificación de cartera y contingente"/>
    <hyperlink ref="A91" location="'55-2'!A1" display="Calificación de cartera y contingente"/>
    <hyperlink ref="A92" location="'56'!A1" display="Estratificación de depósitos (monto y número de cuentas)"/>
    <hyperlink ref="A124" location="'78'!A1" display="Empresas de Arrendamiento Financiero"/>
    <hyperlink ref="A107" location="'66'!A1" display="Estados financieros según denominación monetaria"/>
    <hyperlink ref="A118" location="'75'!A1" display="Ranking de depósitos del público y de empresas públicas"/>
    <hyperlink ref="A119" location="'76'!A1" display="Ranking de cartera de créditos"/>
    <hyperlink ref="A120" location="'77'!A1" display="Ranking de contingente"/>
    <hyperlink ref="A141" location="Abreviaturas!A1" display="ABREVIATURAS"/>
    <hyperlink ref="A73" location="'43'!A1" display="Indicadores financieros por entidad"/>
    <hyperlink ref="A84" location="'51'!A1" display="Indicadores financieros por entidad "/>
    <hyperlink ref="A85" location="'52'!A1" display="Estados financieros evolutivos por entidad"/>
    <hyperlink ref="A86" location="'53-1'!A1" display="Indicadores financieros evolutivos"/>
    <hyperlink ref="A87" location="'53-2'!A1" display="Indicadores financieros evolutivos"/>
    <hyperlink ref="A71" location="'41'!A1" display="Estados financieros según denominación monetaria"/>
    <hyperlink ref="A82" location="'49'!A1" display="Estados financieros según denominación monetaria"/>
    <hyperlink ref="A52" location="'27'!A1" display="Estados financieros según denominación monetaria"/>
    <hyperlink ref="A54" location="'29'!A1" display="Indicadores financieros por entidad"/>
    <hyperlink ref="A63" location="'36'!A1" display="Depósitos del público y de empresas públicas por moneda"/>
    <hyperlink ref="A67" location="'40'!A1" display="Estratificación de depósitos (monto y número de cuentas)"/>
    <hyperlink ref="A25" location="'4'!A1" display="Estado de situación patrimonial según denominación monetaria"/>
    <hyperlink ref="A59" location="'32'!A1" display="   - Banco PYME de La Comunidad S.A."/>
    <hyperlink ref="A61" location="'34'!A1" display="Ponderación de activos y suficiencia patrimonial"/>
    <hyperlink ref="A62" location="'35'!A1" display="Calificación de cartera y contingente"/>
    <hyperlink ref="A139" location="'88'!A1" display="Estados financieros "/>
    <hyperlink ref="A20" location="'3'!A1" display="Cartera de créditos por departamento"/>
    <hyperlink ref="A18" location="'1'!A1" display="Estados financieros por denominación monetaria"/>
    <hyperlink ref="A97" location="'59'!A1" display="Estados financieros por entidad "/>
    <hyperlink ref="A96" location="'58'!A1" display="Estados financieros según denominación monetaria"/>
    <hyperlink ref="A103" location="'64'!A1" display="Calificación de cartera y contingente"/>
    <hyperlink ref="A102" location="'63'!A1" display="Ponderación de activos y suficiencia patrimonial "/>
    <hyperlink ref="A125:A127" location="'60'!A1" display="Estados financieros Bancos de Desarrollo Productivo"/>
    <hyperlink ref="A128:A129" location="'60'!A1" display="Estados financieros Bancos de Desarrollo Productivo"/>
    <hyperlink ref="A125" location="'79'!A1" display="Almacenes Generales de Depósito"/>
    <hyperlink ref="A126" location="'80'!A1" display="Cámaras de Compensación y Liquidación"/>
    <hyperlink ref="A127" location="'81'!A1" display="Burós de Información"/>
    <hyperlink ref="A129" location="'83'!A1" display="Empresas de Transporte de Material Monetario y Valores"/>
    <hyperlink ref="A98" location="'60'!A1" display="Indicadores financieros por entidad "/>
    <hyperlink ref="A108" location="'67'!A1" display="Estados financieros"/>
    <hyperlink ref="A109" location="'68'!A1" display="Indicadores financieros"/>
    <hyperlink ref="A113" location="'72'!A1" display="Ponderación de activos y suficiencia patrimonial "/>
    <hyperlink ref="A114" location="'73'!A1" display="Calificación de cartera y contingente"/>
    <hyperlink ref="A115" location="'74'!A1" display="Estratificación de depósitos "/>
    <hyperlink ref="A128" location="'82'!A1" display="Empresas de Servicio de Pago Móvil"/>
    <hyperlink ref="A19" location="'2'!A1" display="Depósitos por departamento"/>
    <hyperlink ref="A131" location="'85'!A1" display="Empresas de Giros y Remesas de Dinero"/>
    <hyperlink ref="A47" location="'24'!A1" display="Evolución de cartera y contingente"/>
    <hyperlink ref="A48" location="'25'!A1" display="Evolución de obligaciones con el público y con empresas públicas"/>
    <hyperlink ref="A43" location="'20'!A1" display="   - Banco Prodem S.A."/>
    <hyperlink ref="A42" location="'19'!A1" display="   - Banco Fortaleza S.A."/>
    <hyperlink ref="A41" location="'18'!A1" display="   - Banco para el Fomento a Iniciativas Económicas S.A."/>
    <hyperlink ref="A28" location="'7'!A1" display="Estados financieros evolutivos"/>
    <hyperlink ref="A29" location="'8-1'!A1" display="Indicadores financieros evolutivos"/>
    <hyperlink ref="A55" location="'30'!A1" display="Estados financieros evolutivos"/>
    <hyperlink ref="A56" location="'31-1'!A1" display="Indicadores financieros evolutivos"/>
    <hyperlink ref="A57" location="'31-2'!A1" display="Indicadores financieros evolutivos"/>
    <hyperlink ref="A30" location="'8-2'!A1" display="Indicadores financieros evolutivos"/>
    <hyperlink ref="A130" location="'84'!A1" display="Empresas Administradoras de Tarjetas Electrónicas"/>
    <hyperlink ref="A135" location="'87'!A1" display="Estados Financieros"/>
    <hyperlink ref="A99" location="'61'!A1" display="Estados financieros evolutivos"/>
    <hyperlink ref="A100" location="'62-1'!A1" display="Indicadores financieros evolutivos"/>
    <hyperlink ref="A101" location="'62-2'!A1" display="Indicadores financieros evolutivos"/>
    <hyperlink ref="A110" location="'69'!A1" display="Estados financieros evolutivos"/>
    <hyperlink ref="A111" location="'70'!A1" display="Indicadores financieros evolutivos"/>
    <hyperlink ref="A112" location="'71'!A1" display="Indicadores financieros evolutivos"/>
    <hyperlink ref="A49" location="'26'!A1" display="Estratificación de depósitos (monto y número de cuentas)"/>
    <hyperlink ref="A104" location="'65'!A1" display="Estratificación de depósitos (monto y número de cuentas)"/>
    <hyperlink ref="A53" location="'28'!A1" display="Estados financieros por entidad"/>
    <hyperlink ref="A60" location="'33'!A1" display="   - Banco PYME Ecofuturo S.A."/>
  </hyperlinks>
  <pageMargins left="0.7" right="0.7" top="0.75" bottom="0.75" header="0.3" footer="0.3"/>
  <pageSetup scale="7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7"/>
  <sheetViews>
    <sheetView workbookViewId="0">
      <selection sqref="A1:F1"/>
    </sheetView>
  </sheetViews>
  <sheetFormatPr baseColWidth="10" defaultColWidth="9.140625" defaultRowHeight="15"/>
  <cols>
    <col min="1" max="1" width="88.7109375" style="2" customWidth="1"/>
    <col min="2" max="2" width="16.85546875" style="646" customWidth="1"/>
    <col min="3" max="6" width="15.7109375" style="646" customWidth="1"/>
    <col min="7" max="7" width="10" style="2" bestFit="1" customWidth="1"/>
    <col min="8" max="256" width="9.140625" style="2"/>
    <col min="257" max="257" width="88.7109375" style="2" customWidth="1"/>
    <col min="258" max="258" width="16.85546875" style="2" customWidth="1"/>
    <col min="259" max="262" width="15.7109375" style="2" customWidth="1"/>
    <col min="263" max="512" width="9.140625" style="2"/>
    <col min="513" max="513" width="88.7109375" style="2" customWidth="1"/>
    <col min="514" max="514" width="16.85546875" style="2" customWidth="1"/>
    <col min="515" max="518" width="15.7109375" style="2" customWidth="1"/>
    <col min="519" max="768" width="9.140625" style="2"/>
    <col min="769" max="769" width="88.7109375" style="2" customWidth="1"/>
    <col min="770" max="770" width="16.85546875" style="2" customWidth="1"/>
    <col min="771" max="774" width="15.7109375" style="2" customWidth="1"/>
    <col min="775" max="1024" width="9.140625" style="2"/>
    <col min="1025" max="1025" width="88.7109375" style="2" customWidth="1"/>
    <col min="1026" max="1026" width="16.85546875" style="2" customWidth="1"/>
    <col min="1027" max="1030" width="15.7109375" style="2" customWidth="1"/>
    <col min="1031" max="1280" width="9.140625" style="2"/>
    <col min="1281" max="1281" width="88.7109375" style="2" customWidth="1"/>
    <col min="1282" max="1282" width="16.85546875" style="2" customWidth="1"/>
    <col min="1283" max="1286" width="15.7109375" style="2" customWidth="1"/>
    <col min="1287" max="1536" width="9.140625" style="2"/>
    <col min="1537" max="1537" width="88.7109375" style="2" customWidth="1"/>
    <col min="1538" max="1538" width="16.85546875" style="2" customWidth="1"/>
    <col min="1539" max="1542" width="15.7109375" style="2" customWidth="1"/>
    <col min="1543" max="1792" width="9.140625" style="2"/>
    <col min="1793" max="1793" width="88.7109375" style="2" customWidth="1"/>
    <col min="1794" max="1794" width="16.85546875" style="2" customWidth="1"/>
    <col min="1795" max="1798" width="15.7109375" style="2" customWidth="1"/>
    <col min="1799" max="2048" width="9.140625" style="2"/>
    <col min="2049" max="2049" width="88.7109375" style="2" customWidth="1"/>
    <col min="2050" max="2050" width="16.85546875" style="2" customWidth="1"/>
    <col min="2051" max="2054" width="15.7109375" style="2" customWidth="1"/>
    <col min="2055" max="2304" width="9.140625" style="2"/>
    <col min="2305" max="2305" width="88.7109375" style="2" customWidth="1"/>
    <col min="2306" max="2306" width="16.85546875" style="2" customWidth="1"/>
    <col min="2307" max="2310" width="15.7109375" style="2" customWidth="1"/>
    <col min="2311" max="2560" width="9.140625" style="2"/>
    <col min="2561" max="2561" width="88.7109375" style="2" customWidth="1"/>
    <col min="2562" max="2562" width="16.85546875" style="2" customWidth="1"/>
    <col min="2563" max="2566" width="15.7109375" style="2" customWidth="1"/>
    <col min="2567" max="2816" width="9.140625" style="2"/>
    <col min="2817" max="2817" width="88.7109375" style="2" customWidth="1"/>
    <col min="2818" max="2818" width="16.85546875" style="2" customWidth="1"/>
    <col min="2819" max="2822" width="15.7109375" style="2" customWidth="1"/>
    <col min="2823" max="3072" width="9.140625" style="2"/>
    <col min="3073" max="3073" width="88.7109375" style="2" customWidth="1"/>
    <col min="3074" max="3074" width="16.85546875" style="2" customWidth="1"/>
    <col min="3075" max="3078" width="15.7109375" style="2" customWidth="1"/>
    <col min="3079" max="3328" width="9.140625" style="2"/>
    <col min="3329" max="3329" width="88.7109375" style="2" customWidth="1"/>
    <col min="3330" max="3330" width="16.85546875" style="2" customWidth="1"/>
    <col min="3331" max="3334" width="15.7109375" style="2" customWidth="1"/>
    <col min="3335" max="3584" width="9.140625" style="2"/>
    <col min="3585" max="3585" width="88.7109375" style="2" customWidth="1"/>
    <col min="3586" max="3586" width="16.85546875" style="2" customWidth="1"/>
    <col min="3587" max="3590" width="15.7109375" style="2" customWidth="1"/>
    <col min="3591" max="3840" width="9.140625" style="2"/>
    <col min="3841" max="3841" width="88.7109375" style="2" customWidth="1"/>
    <col min="3842" max="3842" width="16.85546875" style="2" customWidth="1"/>
    <col min="3843" max="3846" width="15.7109375" style="2" customWidth="1"/>
    <col min="3847" max="4096" width="9.140625" style="2"/>
    <col min="4097" max="4097" width="88.7109375" style="2" customWidth="1"/>
    <col min="4098" max="4098" width="16.85546875" style="2" customWidth="1"/>
    <col min="4099" max="4102" width="15.7109375" style="2" customWidth="1"/>
    <col min="4103" max="4352" width="9.140625" style="2"/>
    <col min="4353" max="4353" width="88.7109375" style="2" customWidth="1"/>
    <col min="4354" max="4354" width="16.85546875" style="2" customWidth="1"/>
    <col min="4355" max="4358" width="15.7109375" style="2" customWidth="1"/>
    <col min="4359" max="4608" width="9.140625" style="2"/>
    <col min="4609" max="4609" width="88.7109375" style="2" customWidth="1"/>
    <col min="4610" max="4610" width="16.85546875" style="2" customWidth="1"/>
    <col min="4611" max="4614" width="15.7109375" style="2" customWidth="1"/>
    <col min="4615" max="4864" width="9.140625" style="2"/>
    <col min="4865" max="4865" width="88.7109375" style="2" customWidth="1"/>
    <col min="4866" max="4866" width="16.85546875" style="2" customWidth="1"/>
    <col min="4867" max="4870" width="15.7109375" style="2" customWidth="1"/>
    <col min="4871" max="5120" width="9.140625" style="2"/>
    <col min="5121" max="5121" width="88.7109375" style="2" customWidth="1"/>
    <col min="5122" max="5122" width="16.85546875" style="2" customWidth="1"/>
    <col min="5123" max="5126" width="15.7109375" style="2" customWidth="1"/>
    <col min="5127" max="5376" width="9.140625" style="2"/>
    <col min="5377" max="5377" width="88.7109375" style="2" customWidth="1"/>
    <col min="5378" max="5378" width="16.85546875" style="2" customWidth="1"/>
    <col min="5379" max="5382" width="15.7109375" style="2" customWidth="1"/>
    <col min="5383" max="5632" width="9.140625" style="2"/>
    <col min="5633" max="5633" width="88.7109375" style="2" customWidth="1"/>
    <col min="5634" max="5634" width="16.85546875" style="2" customWidth="1"/>
    <col min="5635" max="5638" width="15.7109375" style="2" customWidth="1"/>
    <col min="5639" max="5888" width="9.140625" style="2"/>
    <col min="5889" max="5889" width="88.7109375" style="2" customWidth="1"/>
    <col min="5890" max="5890" width="16.85546875" style="2" customWidth="1"/>
    <col min="5891" max="5894" width="15.7109375" style="2" customWidth="1"/>
    <col min="5895" max="6144" width="9.140625" style="2"/>
    <col min="6145" max="6145" width="88.7109375" style="2" customWidth="1"/>
    <col min="6146" max="6146" width="16.85546875" style="2" customWidth="1"/>
    <col min="6147" max="6150" width="15.7109375" style="2" customWidth="1"/>
    <col min="6151" max="6400" width="9.140625" style="2"/>
    <col min="6401" max="6401" width="88.7109375" style="2" customWidth="1"/>
    <col min="6402" max="6402" width="16.85546875" style="2" customWidth="1"/>
    <col min="6403" max="6406" width="15.7109375" style="2" customWidth="1"/>
    <col min="6407" max="6656" width="9.140625" style="2"/>
    <col min="6657" max="6657" width="88.7109375" style="2" customWidth="1"/>
    <col min="6658" max="6658" width="16.85546875" style="2" customWidth="1"/>
    <col min="6659" max="6662" width="15.7109375" style="2" customWidth="1"/>
    <col min="6663" max="6912" width="9.140625" style="2"/>
    <col min="6913" max="6913" width="88.7109375" style="2" customWidth="1"/>
    <col min="6914" max="6914" width="16.85546875" style="2" customWidth="1"/>
    <col min="6915" max="6918" width="15.7109375" style="2" customWidth="1"/>
    <col min="6919" max="7168" width="9.140625" style="2"/>
    <col min="7169" max="7169" width="88.7109375" style="2" customWidth="1"/>
    <col min="7170" max="7170" width="16.85546875" style="2" customWidth="1"/>
    <col min="7171" max="7174" width="15.7109375" style="2" customWidth="1"/>
    <col min="7175" max="7424" width="9.140625" style="2"/>
    <col min="7425" max="7425" width="88.7109375" style="2" customWidth="1"/>
    <col min="7426" max="7426" width="16.85546875" style="2" customWidth="1"/>
    <col min="7427" max="7430" width="15.7109375" style="2" customWidth="1"/>
    <col min="7431" max="7680" width="9.140625" style="2"/>
    <col min="7681" max="7681" width="88.7109375" style="2" customWidth="1"/>
    <col min="7682" max="7682" width="16.85546875" style="2" customWidth="1"/>
    <col min="7683" max="7686" width="15.7109375" style="2" customWidth="1"/>
    <col min="7687" max="7936" width="9.140625" style="2"/>
    <col min="7937" max="7937" width="88.7109375" style="2" customWidth="1"/>
    <col min="7938" max="7938" width="16.85546875" style="2" customWidth="1"/>
    <col min="7939" max="7942" width="15.7109375" style="2" customWidth="1"/>
    <col min="7943" max="8192" width="9.140625" style="2"/>
    <col min="8193" max="8193" width="88.7109375" style="2" customWidth="1"/>
    <col min="8194" max="8194" width="16.85546875" style="2" customWidth="1"/>
    <col min="8195" max="8198" width="15.7109375" style="2" customWidth="1"/>
    <col min="8199" max="8448" width="9.140625" style="2"/>
    <col min="8449" max="8449" width="88.7109375" style="2" customWidth="1"/>
    <col min="8450" max="8450" width="16.85546875" style="2" customWidth="1"/>
    <col min="8451" max="8454" width="15.7109375" style="2" customWidth="1"/>
    <col min="8455" max="8704" width="9.140625" style="2"/>
    <col min="8705" max="8705" width="88.7109375" style="2" customWidth="1"/>
    <col min="8706" max="8706" width="16.85546875" style="2" customWidth="1"/>
    <col min="8707" max="8710" width="15.7109375" style="2" customWidth="1"/>
    <col min="8711" max="8960" width="9.140625" style="2"/>
    <col min="8961" max="8961" width="88.7109375" style="2" customWidth="1"/>
    <col min="8962" max="8962" width="16.85546875" style="2" customWidth="1"/>
    <col min="8963" max="8966" width="15.7109375" style="2" customWidth="1"/>
    <col min="8967" max="9216" width="9.140625" style="2"/>
    <col min="9217" max="9217" width="88.7109375" style="2" customWidth="1"/>
    <col min="9218" max="9218" width="16.85546875" style="2" customWidth="1"/>
    <col min="9219" max="9222" width="15.7109375" style="2" customWidth="1"/>
    <col min="9223" max="9472" width="9.140625" style="2"/>
    <col min="9473" max="9473" width="88.7109375" style="2" customWidth="1"/>
    <col min="9474" max="9474" width="16.85546875" style="2" customWidth="1"/>
    <col min="9475" max="9478" width="15.7109375" style="2" customWidth="1"/>
    <col min="9479" max="9728" width="9.140625" style="2"/>
    <col min="9729" max="9729" width="88.7109375" style="2" customWidth="1"/>
    <col min="9730" max="9730" width="16.85546875" style="2" customWidth="1"/>
    <col min="9731" max="9734" width="15.7109375" style="2" customWidth="1"/>
    <col min="9735" max="9984" width="9.140625" style="2"/>
    <col min="9985" max="9985" width="88.7109375" style="2" customWidth="1"/>
    <col min="9986" max="9986" width="16.85546875" style="2" customWidth="1"/>
    <col min="9987" max="9990" width="15.7109375" style="2" customWidth="1"/>
    <col min="9991" max="10240" width="9.140625" style="2"/>
    <col min="10241" max="10241" width="88.7109375" style="2" customWidth="1"/>
    <col min="10242" max="10242" width="16.85546875" style="2" customWidth="1"/>
    <col min="10243" max="10246" width="15.7109375" style="2" customWidth="1"/>
    <col min="10247" max="10496" width="9.140625" style="2"/>
    <col min="10497" max="10497" width="88.7109375" style="2" customWidth="1"/>
    <col min="10498" max="10498" width="16.85546875" style="2" customWidth="1"/>
    <col min="10499" max="10502" width="15.7109375" style="2" customWidth="1"/>
    <col min="10503" max="10752" width="9.140625" style="2"/>
    <col min="10753" max="10753" width="88.7109375" style="2" customWidth="1"/>
    <col min="10754" max="10754" width="16.85546875" style="2" customWidth="1"/>
    <col min="10755" max="10758" width="15.7109375" style="2" customWidth="1"/>
    <col min="10759" max="11008" width="9.140625" style="2"/>
    <col min="11009" max="11009" width="88.7109375" style="2" customWidth="1"/>
    <col min="11010" max="11010" width="16.85546875" style="2" customWidth="1"/>
    <col min="11011" max="11014" width="15.7109375" style="2" customWidth="1"/>
    <col min="11015" max="11264" width="9.140625" style="2"/>
    <col min="11265" max="11265" width="88.7109375" style="2" customWidth="1"/>
    <col min="11266" max="11266" width="16.85546875" style="2" customWidth="1"/>
    <col min="11267" max="11270" width="15.7109375" style="2" customWidth="1"/>
    <col min="11271" max="11520" width="9.140625" style="2"/>
    <col min="11521" max="11521" width="88.7109375" style="2" customWidth="1"/>
    <col min="11522" max="11522" width="16.85546875" style="2" customWidth="1"/>
    <col min="11523" max="11526" width="15.7109375" style="2" customWidth="1"/>
    <col min="11527" max="11776" width="9.140625" style="2"/>
    <col min="11777" max="11777" width="88.7109375" style="2" customWidth="1"/>
    <col min="11778" max="11778" width="16.85546875" style="2" customWidth="1"/>
    <col min="11779" max="11782" width="15.7109375" style="2" customWidth="1"/>
    <col min="11783" max="12032" width="9.140625" style="2"/>
    <col min="12033" max="12033" width="88.7109375" style="2" customWidth="1"/>
    <col min="12034" max="12034" width="16.85546875" style="2" customWidth="1"/>
    <col min="12035" max="12038" width="15.7109375" style="2" customWidth="1"/>
    <col min="12039" max="12288" width="9.140625" style="2"/>
    <col min="12289" max="12289" width="88.7109375" style="2" customWidth="1"/>
    <col min="12290" max="12290" width="16.85546875" style="2" customWidth="1"/>
    <col min="12291" max="12294" width="15.7109375" style="2" customWidth="1"/>
    <col min="12295" max="12544" width="9.140625" style="2"/>
    <col min="12545" max="12545" width="88.7109375" style="2" customWidth="1"/>
    <col min="12546" max="12546" width="16.85546875" style="2" customWidth="1"/>
    <col min="12547" max="12550" width="15.7109375" style="2" customWidth="1"/>
    <col min="12551" max="12800" width="9.140625" style="2"/>
    <col min="12801" max="12801" width="88.7109375" style="2" customWidth="1"/>
    <col min="12802" max="12802" width="16.85546875" style="2" customWidth="1"/>
    <col min="12803" max="12806" width="15.7109375" style="2" customWidth="1"/>
    <col min="12807" max="13056" width="9.140625" style="2"/>
    <col min="13057" max="13057" width="88.7109375" style="2" customWidth="1"/>
    <col min="13058" max="13058" width="16.85546875" style="2" customWidth="1"/>
    <col min="13059" max="13062" width="15.7109375" style="2" customWidth="1"/>
    <col min="13063" max="13312" width="9.140625" style="2"/>
    <col min="13313" max="13313" width="88.7109375" style="2" customWidth="1"/>
    <col min="13314" max="13314" width="16.85546875" style="2" customWidth="1"/>
    <col min="13315" max="13318" width="15.7109375" style="2" customWidth="1"/>
    <col min="13319" max="13568" width="9.140625" style="2"/>
    <col min="13569" max="13569" width="88.7109375" style="2" customWidth="1"/>
    <col min="13570" max="13570" width="16.85546875" style="2" customWidth="1"/>
    <col min="13571" max="13574" width="15.7109375" style="2" customWidth="1"/>
    <col min="13575" max="13824" width="9.140625" style="2"/>
    <col min="13825" max="13825" width="88.7109375" style="2" customWidth="1"/>
    <col min="13826" max="13826" width="16.85546875" style="2" customWidth="1"/>
    <col min="13827" max="13830" width="15.7109375" style="2" customWidth="1"/>
    <col min="13831" max="14080" width="9.140625" style="2"/>
    <col min="14081" max="14081" width="88.7109375" style="2" customWidth="1"/>
    <col min="14082" max="14082" width="16.85546875" style="2" customWidth="1"/>
    <col min="14083" max="14086" width="15.7109375" style="2" customWidth="1"/>
    <col min="14087" max="14336" width="9.140625" style="2"/>
    <col min="14337" max="14337" width="88.7109375" style="2" customWidth="1"/>
    <col min="14338" max="14338" width="16.85546875" style="2" customWidth="1"/>
    <col min="14339" max="14342" width="15.7109375" style="2" customWidth="1"/>
    <col min="14343" max="14592" width="9.140625" style="2"/>
    <col min="14593" max="14593" width="88.7109375" style="2" customWidth="1"/>
    <col min="14594" max="14594" width="16.85546875" style="2" customWidth="1"/>
    <col min="14595" max="14598" width="15.7109375" style="2" customWidth="1"/>
    <col min="14599" max="14848" width="9.140625" style="2"/>
    <col min="14849" max="14849" width="88.7109375" style="2" customWidth="1"/>
    <col min="14850" max="14850" width="16.85546875" style="2" customWidth="1"/>
    <col min="14851" max="14854" width="15.7109375" style="2" customWidth="1"/>
    <col min="14855" max="15104" width="9.140625" style="2"/>
    <col min="15105" max="15105" width="88.7109375" style="2" customWidth="1"/>
    <col min="15106" max="15106" width="16.85546875" style="2" customWidth="1"/>
    <col min="15107" max="15110" width="15.7109375" style="2" customWidth="1"/>
    <col min="15111" max="15360" width="9.140625" style="2"/>
    <col min="15361" max="15361" width="88.7109375" style="2" customWidth="1"/>
    <col min="15362" max="15362" width="16.85546875" style="2" customWidth="1"/>
    <col min="15363" max="15366" width="15.7109375" style="2" customWidth="1"/>
    <col min="15367" max="15616" width="9.140625" style="2"/>
    <col min="15617" max="15617" width="88.7109375" style="2" customWidth="1"/>
    <col min="15618" max="15618" width="16.85546875" style="2" customWidth="1"/>
    <col min="15619" max="15622" width="15.7109375" style="2" customWidth="1"/>
    <col min="15623" max="15872" width="9.140625" style="2"/>
    <col min="15873" max="15873" width="88.7109375" style="2" customWidth="1"/>
    <col min="15874" max="15874" width="16.85546875" style="2" customWidth="1"/>
    <col min="15875" max="15878" width="15.7109375" style="2" customWidth="1"/>
    <col min="15879" max="16128" width="9.140625" style="2"/>
    <col min="16129" max="16129" width="88.7109375" style="2" customWidth="1"/>
    <col min="16130" max="16130" width="16.85546875" style="2" customWidth="1"/>
    <col min="16131" max="16134" width="15.7109375" style="2" customWidth="1"/>
    <col min="16135" max="16384" width="9.140625" style="2"/>
  </cols>
  <sheetData>
    <row r="1" spans="1:9" ht="30" customHeight="1">
      <c r="A1" s="590" t="s">
        <v>0</v>
      </c>
      <c r="B1" s="590"/>
      <c r="C1" s="590"/>
      <c r="D1" s="590"/>
      <c r="E1" s="590"/>
      <c r="F1" s="590"/>
      <c r="G1" s="130" t="s">
        <v>1063</v>
      </c>
      <c r="H1" s="1"/>
      <c r="I1" s="1"/>
    </row>
    <row r="2" spans="1:9" ht="18">
      <c r="A2" s="591" t="s">
        <v>1</v>
      </c>
      <c r="B2" s="591"/>
      <c r="C2" s="591"/>
      <c r="D2" s="591"/>
      <c r="E2" s="591"/>
      <c r="F2" s="591"/>
      <c r="G2" s="1"/>
      <c r="H2" s="1"/>
      <c r="I2" s="1"/>
    </row>
    <row r="3" spans="1:9" ht="18">
      <c r="A3" s="591" t="s">
        <v>1068</v>
      </c>
      <c r="B3" s="591"/>
      <c r="C3" s="591"/>
      <c r="D3" s="591"/>
      <c r="E3" s="591"/>
      <c r="F3" s="591"/>
      <c r="G3" s="1"/>
      <c r="H3" s="1"/>
      <c r="I3" s="1"/>
    </row>
    <row r="4" spans="1:9" ht="30" customHeight="1">
      <c r="A4" s="641" t="s">
        <v>2</v>
      </c>
      <c r="B4" s="641"/>
      <c r="C4" s="641"/>
      <c r="D4" s="641"/>
      <c r="E4" s="641"/>
      <c r="F4" s="641"/>
      <c r="G4" s="1"/>
      <c r="H4" s="1"/>
      <c r="I4" s="1"/>
    </row>
    <row r="5" spans="1:9" ht="3.75" customHeight="1">
      <c r="A5" s="3"/>
      <c r="B5" s="642"/>
      <c r="C5" s="642"/>
      <c r="D5" s="642"/>
      <c r="E5" s="642"/>
      <c r="F5" s="642"/>
      <c r="G5" s="1"/>
      <c r="H5" s="1"/>
      <c r="I5" s="1"/>
    </row>
    <row r="6" spans="1:9" ht="30" customHeight="1" thickBot="1">
      <c r="A6" s="643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"/>
      <c r="H6" s="1"/>
      <c r="I6" s="1"/>
    </row>
    <row r="7" spans="1:9">
      <c r="A7" s="23" t="s">
        <v>8</v>
      </c>
      <c r="B7" s="129">
        <v>296968097.18302</v>
      </c>
      <c r="C7" s="129">
        <v>25273378.26461</v>
      </c>
      <c r="D7" s="129">
        <v>1483273.7219499997</v>
      </c>
      <c r="E7" s="129">
        <v>802419.03254000016</v>
      </c>
      <c r="F7" s="129">
        <v>324527168.20212007</v>
      </c>
      <c r="G7" s="5"/>
      <c r="H7" s="1"/>
      <c r="I7" s="1"/>
    </row>
    <row r="8" spans="1:9">
      <c r="A8" s="8" t="s">
        <v>9</v>
      </c>
      <c r="B8" s="128">
        <v>25213501.33684</v>
      </c>
      <c r="C8" s="128">
        <v>6161535.1259700004</v>
      </c>
      <c r="D8" s="128">
        <v>2119.92173</v>
      </c>
      <c r="E8" s="128">
        <v>86308.46755999999</v>
      </c>
      <c r="F8" s="128">
        <v>31463464.852100004</v>
      </c>
      <c r="G8" s="5"/>
      <c r="H8" s="1"/>
      <c r="I8" s="1"/>
    </row>
    <row r="9" spans="1:9">
      <c r="A9" s="125" t="s">
        <v>10</v>
      </c>
      <c r="B9" s="126">
        <v>9080951.1330400016</v>
      </c>
      <c r="C9" s="126">
        <v>1389130.7955100001</v>
      </c>
      <c r="D9" s="126">
        <v>0</v>
      </c>
      <c r="E9" s="126">
        <v>0</v>
      </c>
      <c r="F9" s="126">
        <v>10470081.928549999</v>
      </c>
      <c r="G9" s="1"/>
      <c r="H9" s="1"/>
      <c r="I9" s="1"/>
    </row>
    <row r="10" spans="1:9">
      <c r="A10" s="125" t="s">
        <v>11</v>
      </c>
      <c r="B10" s="126">
        <v>14157016.033500001</v>
      </c>
      <c r="C10" s="126">
        <v>3990548.8747499995</v>
      </c>
      <c r="D10" s="126">
        <v>2119.92173</v>
      </c>
      <c r="E10" s="126">
        <v>86308.46755999999</v>
      </c>
      <c r="F10" s="126">
        <v>18235993.297540002</v>
      </c>
      <c r="G10" s="1"/>
      <c r="H10" s="1"/>
      <c r="I10" s="1"/>
    </row>
    <row r="11" spans="1:9">
      <c r="A11" s="125" t="s">
        <v>12</v>
      </c>
      <c r="B11" s="126">
        <v>1380555.5910199999</v>
      </c>
      <c r="C11" s="126">
        <v>142059.88890000002</v>
      </c>
      <c r="D11" s="126">
        <v>0</v>
      </c>
      <c r="E11" s="126">
        <v>0</v>
      </c>
      <c r="F11" s="126">
        <v>1522615.4799200001</v>
      </c>
      <c r="G11" s="1"/>
      <c r="H11" s="1"/>
      <c r="I11" s="1"/>
    </row>
    <row r="12" spans="1:9">
      <c r="A12" s="125" t="s">
        <v>13</v>
      </c>
      <c r="B12" s="126">
        <v>0</v>
      </c>
      <c r="C12" s="126">
        <v>5372.9057000000003</v>
      </c>
      <c r="D12" s="126">
        <v>0</v>
      </c>
      <c r="E12" s="126">
        <v>0</v>
      </c>
      <c r="F12" s="126">
        <v>5372.9057000000003</v>
      </c>
      <c r="G12" s="1"/>
      <c r="H12" s="1"/>
      <c r="I12" s="1"/>
    </row>
    <row r="13" spans="1:9">
      <c r="A13" s="125" t="s">
        <v>14</v>
      </c>
      <c r="B13" s="126">
        <v>0</v>
      </c>
      <c r="C13" s="126">
        <v>626669.77044000023</v>
      </c>
      <c r="D13" s="126">
        <v>0</v>
      </c>
      <c r="E13" s="126">
        <v>0</v>
      </c>
      <c r="F13" s="126">
        <v>626669.77044000023</v>
      </c>
      <c r="G13" s="1"/>
      <c r="H13" s="1"/>
      <c r="I13" s="1"/>
    </row>
    <row r="14" spans="1:9">
      <c r="A14" s="6" t="s">
        <v>15</v>
      </c>
      <c r="B14" s="126">
        <v>610513.37139999995</v>
      </c>
      <c r="C14" s="126">
        <v>7759.4579199999998</v>
      </c>
      <c r="D14" s="126">
        <v>0</v>
      </c>
      <c r="E14" s="126">
        <v>0</v>
      </c>
      <c r="F14" s="126">
        <v>618272.82932000002</v>
      </c>
      <c r="G14" s="1"/>
      <c r="H14" s="1"/>
      <c r="I14" s="1"/>
    </row>
    <row r="15" spans="1:9">
      <c r="A15" s="125" t="s">
        <v>16</v>
      </c>
      <c r="B15" s="126">
        <v>11.46007</v>
      </c>
      <c r="C15" s="126">
        <v>7.0000000000000007E-5</v>
      </c>
      <c r="D15" s="126">
        <v>0</v>
      </c>
      <c r="E15" s="126">
        <v>0</v>
      </c>
      <c r="F15" s="126">
        <v>11.460140000000001</v>
      </c>
      <c r="G15" s="1"/>
      <c r="H15" s="1"/>
      <c r="I15" s="1"/>
    </row>
    <row r="16" spans="1:9">
      <c r="A16" s="125" t="s">
        <v>17</v>
      </c>
      <c r="B16" s="126">
        <v>-15546.252189999999</v>
      </c>
      <c r="C16" s="126">
        <v>-6.5673199999999996</v>
      </c>
      <c r="D16" s="126">
        <v>0</v>
      </c>
      <c r="E16" s="126">
        <v>0</v>
      </c>
      <c r="F16" s="126">
        <v>-15552.819509999999</v>
      </c>
      <c r="G16" s="1"/>
      <c r="H16" s="1"/>
      <c r="I16" s="1"/>
    </row>
    <row r="17" spans="1:9">
      <c r="A17" s="8" t="s">
        <v>18</v>
      </c>
      <c r="B17" s="128">
        <v>38185182.543480001</v>
      </c>
      <c r="C17" s="128">
        <v>2437747.4189499989</v>
      </c>
      <c r="D17" s="128">
        <v>1041288.9828999999</v>
      </c>
      <c r="E17" s="128">
        <v>703540.81815000018</v>
      </c>
      <c r="F17" s="128">
        <v>42367759.76348</v>
      </c>
      <c r="G17" s="5"/>
      <c r="H17" s="1"/>
      <c r="I17" s="1"/>
    </row>
    <row r="18" spans="1:9">
      <c r="A18" s="125" t="s">
        <v>19</v>
      </c>
      <c r="B18" s="126">
        <v>15068664.882100001</v>
      </c>
      <c r="C18" s="126">
        <v>0</v>
      </c>
      <c r="D18" s="126">
        <v>1019008.8738600001</v>
      </c>
      <c r="E18" s="126">
        <v>662199.12784000009</v>
      </c>
      <c r="F18" s="126">
        <v>16749872.8838</v>
      </c>
      <c r="G18" s="1"/>
      <c r="H18" s="1"/>
      <c r="I18" s="1"/>
    </row>
    <row r="19" spans="1:9">
      <c r="A19" s="125" t="s">
        <v>20</v>
      </c>
      <c r="B19" s="126">
        <v>13683817.445910001</v>
      </c>
      <c r="C19" s="126">
        <v>203344.45666999996</v>
      </c>
      <c r="D19" s="126">
        <v>0</v>
      </c>
      <c r="E19" s="126">
        <v>3.9698200000000003</v>
      </c>
      <c r="F19" s="126">
        <v>13887165.872399999</v>
      </c>
      <c r="G19" s="1"/>
      <c r="H19" s="1"/>
      <c r="I19" s="1"/>
    </row>
    <row r="20" spans="1:9">
      <c r="A20" s="125" t="s">
        <v>21</v>
      </c>
      <c r="B20" s="126">
        <v>0</v>
      </c>
      <c r="C20" s="126">
        <v>107241.48641</v>
      </c>
      <c r="D20" s="126">
        <v>0</v>
      </c>
      <c r="E20" s="126">
        <v>0</v>
      </c>
      <c r="F20" s="126">
        <v>107241.48641</v>
      </c>
      <c r="G20" s="1"/>
      <c r="H20" s="1"/>
      <c r="I20" s="1"/>
    </row>
    <row r="21" spans="1:9">
      <c r="A21" s="125" t="s">
        <v>22</v>
      </c>
      <c r="B21" s="126">
        <v>574776.38540000014</v>
      </c>
      <c r="C21" s="126">
        <v>57490.057679999998</v>
      </c>
      <c r="D21" s="126">
        <v>0</v>
      </c>
      <c r="E21" s="126">
        <v>0</v>
      </c>
      <c r="F21" s="126">
        <v>632266.44308000011</v>
      </c>
      <c r="G21" s="1"/>
      <c r="H21" s="1"/>
      <c r="I21" s="1"/>
    </row>
    <row r="22" spans="1:9">
      <c r="A22" s="6" t="s">
        <v>23</v>
      </c>
      <c r="B22" s="126">
        <v>4198911.0740800006</v>
      </c>
      <c r="C22" s="126">
        <v>1100630.39274</v>
      </c>
      <c r="D22" s="126">
        <v>0</v>
      </c>
      <c r="E22" s="126">
        <v>39965.000719999996</v>
      </c>
      <c r="F22" s="126">
        <v>5339506.4675399996</v>
      </c>
      <c r="G22" s="1"/>
      <c r="H22" s="1"/>
      <c r="I22" s="1"/>
    </row>
    <row r="23" spans="1:9">
      <c r="A23" s="125" t="s">
        <v>24</v>
      </c>
      <c r="B23" s="126">
        <v>3760997.9547200003</v>
      </c>
      <c r="C23" s="126">
        <v>981533.69484999985</v>
      </c>
      <c r="D23" s="126">
        <v>3984.4180299999998</v>
      </c>
      <c r="E23" s="126">
        <v>111.74184</v>
      </c>
      <c r="F23" s="126">
        <v>4746627.80944</v>
      </c>
      <c r="G23" s="1"/>
      <c r="H23" s="1"/>
      <c r="I23" s="1"/>
    </row>
    <row r="24" spans="1:9">
      <c r="A24" s="125" t="s">
        <v>25</v>
      </c>
      <c r="B24" s="126">
        <v>940343.21070000005</v>
      </c>
      <c r="C24" s="126">
        <v>6048.8529699999999</v>
      </c>
      <c r="D24" s="126">
        <v>18295.691010000002</v>
      </c>
      <c r="E24" s="126">
        <v>1325.7630200000001</v>
      </c>
      <c r="F24" s="126">
        <v>966013.51769999985</v>
      </c>
      <c r="G24" s="1"/>
      <c r="H24" s="1"/>
      <c r="I24" s="1"/>
    </row>
    <row r="25" spans="1:9">
      <c r="A25" s="125" t="s">
        <v>26</v>
      </c>
      <c r="B25" s="126">
        <v>-42328.409430000007</v>
      </c>
      <c r="C25" s="126">
        <v>-18541.522369999999</v>
      </c>
      <c r="D25" s="126">
        <v>0</v>
      </c>
      <c r="E25" s="126">
        <v>-64.785089999999997</v>
      </c>
      <c r="F25" s="126">
        <v>-60934.716889999996</v>
      </c>
      <c r="G25" s="1"/>
      <c r="H25" s="1"/>
      <c r="I25" s="1"/>
    </row>
    <row r="26" spans="1:9">
      <c r="A26" s="8" t="s">
        <v>27</v>
      </c>
      <c r="B26" s="128">
        <v>220371985.59936002</v>
      </c>
      <c r="C26" s="128">
        <v>1041461.4318000003</v>
      </c>
      <c r="D26" s="128">
        <v>0</v>
      </c>
      <c r="E26" s="128">
        <v>221.40315000000001</v>
      </c>
      <c r="F26" s="128">
        <v>221413668.43430996</v>
      </c>
      <c r="G26" s="5"/>
      <c r="H26" s="1"/>
      <c r="I26" s="1"/>
    </row>
    <row r="27" spans="1:9">
      <c r="A27" s="14" t="s">
        <v>28</v>
      </c>
      <c r="B27" s="126">
        <v>214087641.03053001</v>
      </c>
      <c r="C27" s="126">
        <v>990360.96151000005</v>
      </c>
      <c r="D27" s="126">
        <v>0</v>
      </c>
      <c r="E27" s="126">
        <v>216.012</v>
      </c>
      <c r="F27" s="126">
        <v>215078218.00403997</v>
      </c>
      <c r="G27" s="5"/>
      <c r="H27" s="1"/>
      <c r="I27" s="1"/>
    </row>
    <row r="28" spans="1:9">
      <c r="A28" s="125" t="s">
        <v>29</v>
      </c>
      <c r="B28" s="126">
        <v>183379359.31287003</v>
      </c>
      <c r="C28" s="126">
        <v>560402.76308000006</v>
      </c>
      <c r="D28" s="126">
        <v>0</v>
      </c>
      <c r="E28" s="126">
        <v>216.012</v>
      </c>
      <c r="F28" s="126">
        <v>183939978.08795002</v>
      </c>
      <c r="G28" s="1"/>
      <c r="H28" s="1"/>
      <c r="I28" s="1"/>
    </row>
    <row r="29" spans="1:9">
      <c r="A29" s="125" t="s">
        <v>805</v>
      </c>
      <c r="B29" s="126">
        <v>30708281.717659995</v>
      </c>
      <c r="C29" s="126">
        <v>429958.19842999999</v>
      </c>
      <c r="D29" s="126">
        <v>0</v>
      </c>
      <c r="E29" s="126">
        <v>0</v>
      </c>
      <c r="F29" s="126">
        <v>31138239.916089993</v>
      </c>
      <c r="G29" s="1"/>
      <c r="H29" s="1"/>
      <c r="I29" s="1"/>
    </row>
    <row r="30" spans="1:9">
      <c r="A30" s="14" t="s">
        <v>30</v>
      </c>
      <c r="B30" s="126">
        <v>2365196.60255</v>
      </c>
      <c r="C30" s="126">
        <v>23745.134639999997</v>
      </c>
      <c r="D30" s="126">
        <v>0</v>
      </c>
      <c r="E30" s="126">
        <v>0</v>
      </c>
      <c r="F30" s="126">
        <v>2388941.7371899998</v>
      </c>
      <c r="G30" s="1"/>
      <c r="H30" s="1"/>
      <c r="I30" s="1"/>
    </row>
    <row r="31" spans="1:9">
      <c r="A31" s="125" t="s">
        <v>31</v>
      </c>
      <c r="B31" s="126">
        <v>1037649.8223099998</v>
      </c>
      <c r="C31" s="126">
        <v>8993.6388399999996</v>
      </c>
      <c r="D31" s="126">
        <v>0</v>
      </c>
      <c r="E31" s="126">
        <v>0</v>
      </c>
      <c r="F31" s="126">
        <v>1046643.4611499999</v>
      </c>
      <c r="G31" s="5"/>
      <c r="H31" s="1"/>
      <c r="I31" s="1"/>
    </row>
    <row r="32" spans="1:9">
      <c r="A32" s="125" t="s">
        <v>806</v>
      </c>
      <c r="B32" s="126">
        <v>1327546.7802399998</v>
      </c>
      <c r="C32" s="126">
        <v>14751.495800000001</v>
      </c>
      <c r="D32" s="126">
        <v>0</v>
      </c>
      <c r="E32" s="126">
        <v>0</v>
      </c>
      <c r="F32" s="126">
        <v>1342298.2760399999</v>
      </c>
      <c r="G32" s="1"/>
      <c r="H32" s="1"/>
      <c r="I32" s="1"/>
    </row>
    <row r="33" spans="1:9">
      <c r="A33" s="14" t="s">
        <v>32</v>
      </c>
      <c r="B33" s="126">
        <v>5130626.0022799987</v>
      </c>
      <c r="C33" s="126">
        <v>131237.65345999997</v>
      </c>
      <c r="D33" s="126">
        <v>0</v>
      </c>
      <c r="E33" s="126">
        <v>0</v>
      </c>
      <c r="F33" s="126">
        <v>5261863.6557399994</v>
      </c>
      <c r="G33" s="1"/>
      <c r="H33" s="1"/>
      <c r="I33" s="1"/>
    </row>
    <row r="34" spans="1:9">
      <c r="A34" s="125" t="s">
        <v>33</v>
      </c>
      <c r="B34" s="126">
        <v>1955457.5655399996</v>
      </c>
      <c r="C34" s="126">
        <v>64039.095200000003</v>
      </c>
      <c r="D34" s="126">
        <v>0</v>
      </c>
      <c r="E34" s="126">
        <v>0</v>
      </c>
      <c r="F34" s="126">
        <v>2019496.66074</v>
      </c>
      <c r="G34" s="1"/>
      <c r="H34" s="1"/>
      <c r="I34" s="1"/>
    </row>
    <row r="35" spans="1:9">
      <c r="A35" s="125" t="s">
        <v>807</v>
      </c>
      <c r="B35" s="126">
        <v>3175168.4367399993</v>
      </c>
      <c r="C35" s="126">
        <v>67198.558259999991</v>
      </c>
      <c r="D35" s="126">
        <v>0</v>
      </c>
      <c r="E35" s="126">
        <v>0</v>
      </c>
      <c r="F35" s="126">
        <v>3242366.9949999992</v>
      </c>
      <c r="G35" s="5"/>
      <c r="H35" s="1"/>
      <c r="I35" s="1"/>
    </row>
    <row r="36" spans="1:9">
      <c r="A36" s="14" t="s">
        <v>34</v>
      </c>
      <c r="B36" s="126">
        <v>7972869.7621899992</v>
      </c>
      <c r="C36" s="126">
        <v>140353.85844999997</v>
      </c>
      <c r="D36" s="126">
        <v>0</v>
      </c>
      <c r="E36" s="126">
        <v>5.64072</v>
      </c>
      <c r="F36" s="126">
        <v>8113229.261359998</v>
      </c>
      <c r="G36" s="1"/>
      <c r="H36" s="1"/>
      <c r="I36" s="1"/>
    </row>
    <row r="37" spans="1:9">
      <c r="A37" s="9" t="s">
        <v>35</v>
      </c>
      <c r="B37" s="126">
        <v>2171222.5706999996</v>
      </c>
      <c r="C37" s="126">
        <v>12592.174849999999</v>
      </c>
      <c r="D37" s="126">
        <v>0</v>
      </c>
      <c r="E37" s="126">
        <v>0.38253000000000004</v>
      </c>
      <c r="F37" s="126">
        <v>2183815.1280799997</v>
      </c>
      <c r="G37" s="1"/>
      <c r="H37" s="1"/>
      <c r="I37" s="1"/>
    </row>
    <row r="38" spans="1:9">
      <c r="A38" s="125" t="s">
        <v>36</v>
      </c>
      <c r="B38" s="126">
        <v>2235989.3983</v>
      </c>
      <c r="C38" s="126">
        <v>60162.03501</v>
      </c>
      <c r="D38" s="126">
        <v>0</v>
      </c>
      <c r="E38" s="126">
        <v>0</v>
      </c>
      <c r="F38" s="126">
        <v>2296151.4333100007</v>
      </c>
      <c r="G38" s="1"/>
      <c r="H38" s="1"/>
      <c r="I38" s="1"/>
    </row>
    <row r="39" spans="1:9">
      <c r="A39" s="125" t="s">
        <v>37</v>
      </c>
      <c r="B39" s="126">
        <v>8722.4509100000014</v>
      </c>
      <c r="C39" s="126">
        <v>1087.3554799999999</v>
      </c>
      <c r="D39" s="126">
        <v>0</v>
      </c>
      <c r="E39" s="126">
        <v>0</v>
      </c>
      <c r="F39" s="126">
        <v>9809.8063900000016</v>
      </c>
      <c r="G39" s="5"/>
      <c r="H39" s="1"/>
      <c r="I39" s="1"/>
    </row>
    <row r="40" spans="1:9">
      <c r="A40" s="125" t="s">
        <v>38</v>
      </c>
      <c r="B40" s="126">
        <v>41171.172590000002</v>
      </c>
      <c r="C40" s="126">
        <v>1523.3169399999999</v>
      </c>
      <c r="D40" s="126">
        <v>0</v>
      </c>
      <c r="E40" s="126">
        <v>0</v>
      </c>
      <c r="F40" s="126">
        <v>42694.489529999999</v>
      </c>
      <c r="G40" s="1"/>
      <c r="H40" s="1"/>
      <c r="I40" s="1"/>
    </row>
    <row r="41" spans="1:9">
      <c r="A41" s="125" t="s">
        <v>39</v>
      </c>
      <c r="B41" s="126">
        <v>116.84620000000001</v>
      </c>
      <c r="C41" s="126">
        <v>0</v>
      </c>
      <c r="D41" s="126">
        <v>0</v>
      </c>
      <c r="E41" s="126">
        <v>0</v>
      </c>
      <c r="F41" s="126">
        <v>116.84620000000001</v>
      </c>
      <c r="G41" s="1"/>
      <c r="H41" s="1"/>
      <c r="I41" s="1"/>
    </row>
    <row r="42" spans="1:9">
      <c r="A42" s="10" t="s">
        <v>40</v>
      </c>
      <c r="B42" s="126">
        <v>3294.7073799999998</v>
      </c>
      <c r="C42" s="126">
        <v>118.40197000000001</v>
      </c>
      <c r="D42" s="126">
        <v>0</v>
      </c>
      <c r="E42" s="126">
        <v>0</v>
      </c>
      <c r="F42" s="126">
        <v>3413.1093499999997</v>
      </c>
      <c r="G42" s="1"/>
      <c r="H42" s="1"/>
      <c r="I42" s="1"/>
    </row>
    <row r="43" spans="1:9">
      <c r="A43" s="9" t="s">
        <v>41</v>
      </c>
      <c r="B43" s="126">
        <v>1569504.8676999998</v>
      </c>
      <c r="C43" s="126">
        <v>23544.516780000002</v>
      </c>
      <c r="D43" s="126">
        <v>0</v>
      </c>
      <c r="E43" s="126">
        <v>5.2581899999999999</v>
      </c>
      <c r="F43" s="126">
        <v>1593054.6426699997</v>
      </c>
      <c r="G43" s="1"/>
      <c r="H43" s="1"/>
      <c r="I43" s="1"/>
    </row>
    <row r="44" spans="1:9">
      <c r="A44" s="125" t="s">
        <v>42</v>
      </c>
      <c r="B44" s="126">
        <v>1851028.5908899999</v>
      </c>
      <c r="C44" s="126">
        <v>39677.429579999996</v>
      </c>
      <c r="D44" s="126">
        <v>0</v>
      </c>
      <c r="E44" s="126">
        <v>0</v>
      </c>
      <c r="F44" s="126">
        <v>1890706.0204699999</v>
      </c>
      <c r="G44" s="1"/>
      <c r="H44" s="1"/>
      <c r="I44" s="1"/>
    </row>
    <row r="45" spans="1:9">
      <c r="A45" s="125" t="s">
        <v>43</v>
      </c>
      <c r="B45" s="126">
        <v>8993.8988900000004</v>
      </c>
      <c r="C45" s="126">
        <v>290.00116000000003</v>
      </c>
      <c r="D45" s="126">
        <v>0</v>
      </c>
      <c r="E45" s="126">
        <v>0</v>
      </c>
      <c r="F45" s="126">
        <v>9283.9000500000002</v>
      </c>
      <c r="G45" s="1"/>
      <c r="H45" s="1"/>
      <c r="I45" s="1"/>
    </row>
    <row r="46" spans="1:9">
      <c r="A46" s="125" t="s">
        <v>44</v>
      </c>
      <c r="B46" s="126">
        <v>58688.113039999982</v>
      </c>
      <c r="C46" s="126">
        <v>971.10760000000005</v>
      </c>
      <c r="D46" s="126">
        <v>0</v>
      </c>
      <c r="E46" s="126">
        <v>0</v>
      </c>
      <c r="F46" s="126">
        <v>59659.220639999992</v>
      </c>
      <c r="G46" s="1"/>
      <c r="H46" s="1"/>
      <c r="I46" s="1"/>
    </row>
    <row r="47" spans="1:9">
      <c r="A47" s="125" t="s">
        <v>45</v>
      </c>
      <c r="B47" s="126">
        <v>3724.7225600000002</v>
      </c>
      <c r="C47" s="126">
        <v>20.336349999999999</v>
      </c>
      <c r="D47" s="126">
        <v>0</v>
      </c>
      <c r="E47" s="126">
        <v>0</v>
      </c>
      <c r="F47" s="126">
        <v>3745.0589100000002</v>
      </c>
      <c r="G47" s="1"/>
      <c r="H47" s="1"/>
      <c r="I47" s="1"/>
    </row>
    <row r="48" spans="1:9">
      <c r="A48" s="10" t="s">
        <v>46</v>
      </c>
      <c r="B48" s="126">
        <v>20412.423030000002</v>
      </c>
      <c r="C48" s="126">
        <v>367.18272999999999</v>
      </c>
      <c r="D48" s="126">
        <v>0</v>
      </c>
      <c r="E48" s="126">
        <v>0</v>
      </c>
      <c r="F48" s="126">
        <v>20779.605760000002</v>
      </c>
      <c r="G48" s="1"/>
      <c r="H48" s="1"/>
      <c r="I48" s="1"/>
    </row>
    <row r="49" spans="1:9">
      <c r="A49" s="24" t="s">
        <v>47</v>
      </c>
      <c r="B49" s="126">
        <v>-9184347.7981899995</v>
      </c>
      <c r="C49" s="126">
        <v>-244236.17626000004</v>
      </c>
      <c r="D49" s="126">
        <v>0</v>
      </c>
      <c r="E49" s="126">
        <v>-0.24956999999999999</v>
      </c>
      <c r="F49" s="126">
        <v>-9428584.2240200005</v>
      </c>
      <c r="G49" s="1"/>
      <c r="H49" s="1"/>
      <c r="I49" s="1"/>
    </row>
    <row r="50" spans="1:9">
      <c r="A50" s="125" t="s">
        <v>48</v>
      </c>
      <c r="B50" s="126">
        <v>-873781.52753999981</v>
      </c>
      <c r="C50" s="126">
        <v>-11128.621799999999</v>
      </c>
      <c r="D50" s="126">
        <v>0</v>
      </c>
      <c r="E50" s="126">
        <v>-0.24956999999999999</v>
      </c>
      <c r="F50" s="126">
        <v>-884910.39890999976</v>
      </c>
      <c r="G50" s="1"/>
      <c r="H50" s="1"/>
      <c r="I50" s="1"/>
    </row>
    <row r="51" spans="1:9">
      <c r="A51" s="125" t="s">
        <v>49</v>
      </c>
      <c r="B51" s="126">
        <v>-700754.77757000015</v>
      </c>
      <c r="C51" s="126">
        <v>-15130.745320000002</v>
      </c>
      <c r="D51" s="126">
        <v>0</v>
      </c>
      <c r="E51" s="126">
        <v>0</v>
      </c>
      <c r="F51" s="126">
        <v>-715885.52289000025</v>
      </c>
      <c r="G51" s="1"/>
      <c r="H51" s="1"/>
      <c r="I51" s="1"/>
    </row>
    <row r="52" spans="1:9">
      <c r="A52" s="125" t="s">
        <v>50</v>
      </c>
      <c r="B52" s="126">
        <v>-557486.65813999996</v>
      </c>
      <c r="C52" s="126">
        <v>-2810.9068200000002</v>
      </c>
      <c r="D52" s="126">
        <v>0</v>
      </c>
      <c r="E52" s="126">
        <v>0</v>
      </c>
      <c r="F52" s="126">
        <v>-560297.56495999999</v>
      </c>
      <c r="G52" s="5"/>
      <c r="H52" s="1"/>
      <c r="I52" s="1"/>
    </row>
    <row r="53" spans="1:9">
      <c r="A53" s="125" t="s">
        <v>51</v>
      </c>
      <c r="B53" s="126">
        <v>-461413.37681000005</v>
      </c>
      <c r="C53" s="126">
        <v>-3539.93577</v>
      </c>
      <c r="D53" s="126">
        <v>0</v>
      </c>
      <c r="E53" s="126">
        <v>0</v>
      </c>
      <c r="F53" s="126">
        <v>-464953.31258000009</v>
      </c>
      <c r="G53" s="1"/>
      <c r="H53" s="1"/>
      <c r="I53" s="1"/>
    </row>
    <row r="54" spans="1:9">
      <c r="A54" s="125" t="s">
        <v>52</v>
      </c>
      <c r="B54" s="126">
        <v>-1188562.9246300003</v>
      </c>
      <c r="C54" s="126">
        <v>-36661.575349999999</v>
      </c>
      <c r="D54" s="126">
        <v>0</v>
      </c>
      <c r="E54" s="126">
        <v>0</v>
      </c>
      <c r="F54" s="126">
        <v>-1225224.4999800001</v>
      </c>
      <c r="G54" s="1"/>
      <c r="H54" s="1"/>
      <c r="I54" s="1"/>
    </row>
    <row r="55" spans="1:9">
      <c r="A55" s="125" t="s">
        <v>53</v>
      </c>
      <c r="B55" s="126">
        <v>-1637524.3511899996</v>
      </c>
      <c r="C55" s="126">
        <v>-44173.016600000003</v>
      </c>
      <c r="D55" s="126">
        <v>0</v>
      </c>
      <c r="E55" s="126">
        <v>0</v>
      </c>
      <c r="F55" s="126">
        <v>-1681697.36779</v>
      </c>
      <c r="G55" s="1"/>
      <c r="H55" s="1"/>
      <c r="I55" s="1"/>
    </row>
    <row r="56" spans="1:9">
      <c r="A56" s="125" t="s">
        <v>54</v>
      </c>
      <c r="B56" s="126">
        <v>-1735762.06825</v>
      </c>
      <c r="C56" s="126">
        <v>-97190.189679999996</v>
      </c>
      <c r="D56" s="126">
        <v>0</v>
      </c>
      <c r="E56" s="126">
        <v>0</v>
      </c>
      <c r="F56" s="126">
        <v>-1832952.2579300001</v>
      </c>
      <c r="G56" s="1"/>
      <c r="H56" s="1"/>
      <c r="I56" s="1"/>
    </row>
    <row r="57" spans="1:9">
      <c r="A57" s="125" t="s">
        <v>55</v>
      </c>
      <c r="B57" s="126">
        <v>-1682331.23893</v>
      </c>
      <c r="C57" s="126">
        <v>-30272.310030000001</v>
      </c>
      <c r="D57" s="126">
        <v>0</v>
      </c>
      <c r="E57" s="126">
        <v>0</v>
      </c>
      <c r="F57" s="126">
        <v>-1712603.5489600003</v>
      </c>
      <c r="G57" s="1"/>
      <c r="H57" s="1"/>
      <c r="I57" s="1"/>
    </row>
    <row r="58" spans="1:9">
      <c r="A58" s="125" t="s">
        <v>56</v>
      </c>
      <c r="B58" s="126">
        <v>-2422.16876</v>
      </c>
      <c r="C58" s="126">
        <v>0</v>
      </c>
      <c r="D58" s="126">
        <v>0</v>
      </c>
      <c r="E58" s="126">
        <v>0</v>
      </c>
      <c r="F58" s="126">
        <v>-2422.16876</v>
      </c>
      <c r="G58" s="1"/>
      <c r="H58" s="1"/>
      <c r="I58" s="1"/>
    </row>
    <row r="59" spans="1:9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  <c r="G59" s="1"/>
      <c r="H59" s="1"/>
      <c r="I59" s="1"/>
    </row>
    <row r="60" spans="1:9">
      <c r="A60" s="125" t="s">
        <v>58</v>
      </c>
      <c r="B60" s="126">
        <v>-4758.6186299999999</v>
      </c>
      <c r="C60" s="126">
        <v>-216.27833999999999</v>
      </c>
      <c r="D60" s="126">
        <v>0</v>
      </c>
      <c r="E60" s="126">
        <v>0</v>
      </c>
      <c r="F60" s="126">
        <v>-4974.8969699999998</v>
      </c>
      <c r="G60" s="1"/>
      <c r="H60" s="1"/>
      <c r="I60" s="1"/>
    </row>
    <row r="61" spans="1:9">
      <c r="A61" s="125" t="s">
        <v>59</v>
      </c>
      <c r="B61" s="126">
        <v>-19320.267099999997</v>
      </c>
      <c r="C61" s="126">
        <v>-476.04019</v>
      </c>
      <c r="D61" s="126">
        <v>0</v>
      </c>
      <c r="E61" s="126">
        <v>0</v>
      </c>
      <c r="F61" s="126">
        <v>-19796.307290000001</v>
      </c>
      <c r="G61" s="1"/>
      <c r="H61" s="1"/>
      <c r="I61" s="1"/>
    </row>
    <row r="62" spans="1:9">
      <c r="A62" s="125" t="s">
        <v>60</v>
      </c>
      <c r="B62" s="126">
        <v>-22883.72795</v>
      </c>
      <c r="C62" s="126">
        <v>-212.14766</v>
      </c>
      <c r="D62" s="126">
        <v>0</v>
      </c>
      <c r="E62" s="126">
        <v>0</v>
      </c>
      <c r="F62" s="126">
        <v>-23095.875609999999</v>
      </c>
      <c r="G62" s="1"/>
      <c r="H62" s="1"/>
      <c r="I62" s="1"/>
    </row>
    <row r="63" spans="1:9">
      <c r="A63" s="125" t="s">
        <v>61</v>
      </c>
      <c r="B63" s="126">
        <v>-72140.252980000005</v>
      </c>
      <c r="C63" s="126">
        <v>-337.59039999999999</v>
      </c>
      <c r="D63" s="126">
        <v>0</v>
      </c>
      <c r="E63" s="126">
        <v>0</v>
      </c>
      <c r="F63" s="126">
        <v>-72477.843380000006</v>
      </c>
      <c r="G63" s="1"/>
      <c r="H63" s="1"/>
      <c r="I63" s="1"/>
    </row>
    <row r="64" spans="1:9">
      <c r="A64" s="125" t="s">
        <v>62</v>
      </c>
      <c r="B64" s="126">
        <v>-65988.574330000003</v>
      </c>
      <c r="C64" s="126">
        <v>-864.44980999999984</v>
      </c>
      <c r="D64" s="126">
        <v>0</v>
      </c>
      <c r="E64" s="126">
        <v>0</v>
      </c>
      <c r="F64" s="126">
        <v>-66853.024139999994</v>
      </c>
      <c r="G64" s="1"/>
      <c r="H64" s="1"/>
      <c r="I64" s="1"/>
    </row>
    <row r="65" spans="1:9">
      <c r="A65" s="125" t="s">
        <v>63</v>
      </c>
      <c r="B65" s="126">
        <v>-159217.26537999994</v>
      </c>
      <c r="C65" s="126">
        <v>-1222.3684899999998</v>
      </c>
      <c r="D65" s="126">
        <v>0</v>
      </c>
      <c r="E65" s="126">
        <v>0</v>
      </c>
      <c r="F65" s="126">
        <v>-160439.63386999999</v>
      </c>
      <c r="G65" s="1"/>
      <c r="H65" s="1"/>
      <c r="I65" s="1"/>
    </row>
    <row r="66" spans="1:9">
      <c r="A66" s="8" t="s">
        <v>64</v>
      </c>
      <c r="B66" s="128">
        <v>1954089.26505</v>
      </c>
      <c r="C66" s="128">
        <v>275434.27785000001</v>
      </c>
      <c r="D66" s="128">
        <v>0</v>
      </c>
      <c r="E66" s="128">
        <v>0.19755</v>
      </c>
      <c r="F66" s="128">
        <v>2229523.7404500004</v>
      </c>
      <c r="G66" s="1"/>
      <c r="H66" s="1"/>
      <c r="I66" s="1"/>
    </row>
    <row r="67" spans="1:9">
      <c r="A67" s="125" t="s">
        <v>65</v>
      </c>
      <c r="B67" s="126">
        <v>1402.8228199999999</v>
      </c>
      <c r="C67" s="126">
        <v>657.13892999999996</v>
      </c>
      <c r="D67" s="126">
        <v>711.49381000000005</v>
      </c>
      <c r="E67" s="126">
        <v>0</v>
      </c>
      <c r="F67" s="126">
        <v>2771.4555599999999</v>
      </c>
      <c r="G67" s="1"/>
      <c r="H67" s="1"/>
      <c r="I67" s="1"/>
    </row>
    <row r="68" spans="1:9">
      <c r="A68" s="125" t="s">
        <v>66</v>
      </c>
      <c r="B68" s="126">
        <v>1058671.3190899999</v>
      </c>
      <c r="C68" s="126">
        <v>173298.46271000002</v>
      </c>
      <c r="D68" s="126">
        <v>0</v>
      </c>
      <c r="E68" s="126">
        <v>7.6930000000000012E-2</v>
      </c>
      <c r="F68" s="126">
        <v>1231969.8587299997</v>
      </c>
      <c r="G68" s="1"/>
      <c r="H68" s="1"/>
      <c r="I68" s="1"/>
    </row>
    <row r="69" spans="1:9">
      <c r="A69" s="125" t="s">
        <v>67</v>
      </c>
      <c r="B69" s="126">
        <v>1056511.65864</v>
      </c>
      <c r="C69" s="126">
        <v>159361.91164999999</v>
      </c>
      <c r="D69" s="126">
        <v>0</v>
      </c>
      <c r="E69" s="126">
        <v>0.12062</v>
      </c>
      <c r="F69" s="126">
        <v>1215873.6909099999</v>
      </c>
      <c r="G69" s="5"/>
      <c r="H69" s="1"/>
      <c r="I69" s="1"/>
    </row>
    <row r="70" spans="1:9">
      <c r="A70" s="125" t="s">
        <v>68</v>
      </c>
      <c r="B70" s="126">
        <v>0</v>
      </c>
      <c r="C70" s="126">
        <v>1066.2155600000001</v>
      </c>
      <c r="D70" s="126">
        <v>0</v>
      </c>
      <c r="E70" s="126">
        <v>0</v>
      </c>
      <c r="F70" s="126">
        <v>1066.2155600000001</v>
      </c>
      <c r="G70" s="1"/>
      <c r="H70" s="1"/>
      <c r="I70" s="1"/>
    </row>
    <row r="71" spans="1:9">
      <c r="A71" s="125" t="s">
        <v>69</v>
      </c>
      <c r="B71" s="126">
        <v>-162496.5355</v>
      </c>
      <c r="C71" s="126">
        <v>-58949.451000000008</v>
      </c>
      <c r="D71" s="126">
        <v>-711.49381000000005</v>
      </c>
      <c r="E71" s="126">
        <v>0</v>
      </c>
      <c r="F71" s="126">
        <v>-222157.48030999998</v>
      </c>
      <c r="G71" s="1"/>
      <c r="H71" s="1"/>
      <c r="I71" s="1"/>
    </row>
    <row r="72" spans="1:9">
      <c r="A72" s="8" t="s">
        <v>70</v>
      </c>
      <c r="B72" s="128">
        <v>300995.09514999995</v>
      </c>
      <c r="C72" s="128">
        <v>1.0000000000012221E-3</v>
      </c>
      <c r="D72" s="128">
        <v>0</v>
      </c>
      <c r="E72" s="128">
        <v>0</v>
      </c>
      <c r="F72" s="128">
        <v>300995.09615</v>
      </c>
      <c r="G72" s="1"/>
      <c r="H72" s="1"/>
      <c r="I72" s="1"/>
    </row>
    <row r="73" spans="1:9">
      <c r="A73" s="125" t="s">
        <v>71</v>
      </c>
      <c r="B73" s="126">
        <v>6678.3764499999997</v>
      </c>
      <c r="C73" s="126">
        <v>0</v>
      </c>
      <c r="D73" s="126">
        <v>0</v>
      </c>
      <c r="E73" s="126">
        <v>0</v>
      </c>
      <c r="F73" s="126">
        <v>6678.3764499999997</v>
      </c>
      <c r="G73" s="1"/>
      <c r="H73" s="1"/>
      <c r="I73" s="1"/>
    </row>
    <row r="74" spans="1:9">
      <c r="A74" s="125" t="s">
        <v>72</v>
      </c>
      <c r="B74" s="126">
        <v>1326112.6916399999</v>
      </c>
      <c r="C74" s="126">
        <v>8.986600000000001</v>
      </c>
      <c r="D74" s="126">
        <v>0</v>
      </c>
      <c r="E74" s="126">
        <v>0</v>
      </c>
      <c r="F74" s="126">
        <v>1326121.6782399998</v>
      </c>
      <c r="G74" s="1"/>
      <c r="H74" s="1"/>
      <c r="I74" s="1"/>
    </row>
    <row r="75" spans="1:9">
      <c r="A75" s="125" t="s">
        <v>73</v>
      </c>
      <c r="B75" s="126">
        <v>14970.919820000001</v>
      </c>
      <c r="C75" s="126">
        <v>0</v>
      </c>
      <c r="D75" s="126">
        <v>0</v>
      </c>
      <c r="E75" s="126">
        <v>0</v>
      </c>
      <c r="F75" s="126">
        <v>14970.919820000001</v>
      </c>
      <c r="G75" s="5"/>
      <c r="H75" s="1"/>
      <c r="I75" s="1"/>
    </row>
    <row r="76" spans="1:9">
      <c r="A76" s="125" t="s">
        <v>74</v>
      </c>
      <c r="B76" s="126">
        <v>3502.4140400000001</v>
      </c>
      <c r="C76" s="126">
        <v>0</v>
      </c>
      <c r="D76" s="126">
        <v>0</v>
      </c>
      <c r="E76" s="126">
        <v>0</v>
      </c>
      <c r="F76" s="126">
        <v>3502.4140400000001</v>
      </c>
      <c r="G76" s="1"/>
      <c r="H76" s="1"/>
      <c r="I76" s="1"/>
    </row>
    <row r="77" spans="1:9">
      <c r="A77" s="125" t="s">
        <v>75</v>
      </c>
      <c r="B77" s="126">
        <v>-1050269.3067999999</v>
      </c>
      <c r="C77" s="126">
        <v>-8.9855999999999998</v>
      </c>
      <c r="D77" s="126">
        <v>0</v>
      </c>
      <c r="E77" s="126">
        <v>0</v>
      </c>
      <c r="F77" s="126">
        <v>-1050278.2924000002</v>
      </c>
      <c r="G77" s="1"/>
      <c r="H77" s="1"/>
      <c r="I77" s="1"/>
    </row>
    <row r="78" spans="1:9">
      <c r="A78" s="8" t="s">
        <v>76</v>
      </c>
      <c r="B78" s="128">
        <v>5068981.9829199994</v>
      </c>
      <c r="C78" s="128">
        <v>15280884.770179998</v>
      </c>
      <c r="D78" s="128">
        <v>439864.81738999998</v>
      </c>
      <c r="E78" s="128">
        <v>12348.146130000001</v>
      </c>
      <c r="F78" s="128">
        <v>20802079.716619994</v>
      </c>
      <c r="G78" s="1"/>
      <c r="H78" s="1"/>
      <c r="I78" s="1"/>
    </row>
    <row r="79" spans="1:9">
      <c r="A79" s="125" t="s">
        <v>19</v>
      </c>
      <c r="B79" s="126">
        <v>0</v>
      </c>
      <c r="C79" s="126">
        <v>1.0000000000000001E-5</v>
      </c>
      <c r="D79" s="126">
        <v>432324.06</v>
      </c>
      <c r="E79" s="126">
        <v>11606.8328</v>
      </c>
      <c r="F79" s="126">
        <v>443930.89280999999</v>
      </c>
      <c r="G79" s="1"/>
      <c r="H79" s="1"/>
      <c r="I79" s="1"/>
    </row>
    <row r="80" spans="1:9">
      <c r="A80" s="125" t="s">
        <v>20</v>
      </c>
      <c r="B80" s="126">
        <v>1431374.5814200002</v>
      </c>
      <c r="C80" s="126">
        <v>48811.607640000002</v>
      </c>
      <c r="D80" s="126">
        <v>0</v>
      </c>
      <c r="E80" s="126">
        <v>0</v>
      </c>
      <c r="F80" s="126">
        <v>1480186.1890600002</v>
      </c>
      <c r="G80" s="1"/>
      <c r="H80" s="1"/>
      <c r="I80" s="1"/>
    </row>
    <row r="81" spans="1:9">
      <c r="A81" s="125" t="s">
        <v>21</v>
      </c>
      <c r="B81" s="126">
        <v>0</v>
      </c>
      <c r="C81" s="126">
        <v>44933</v>
      </c>
      <c r="D81" s="126">
        <v>0</v>
      </c>
      <c r="E81" s="126">
        <v>0</v>
      </c>
      <c r="F81" s="126">
        <v>44933</v>
      </c>
      <c r="G81" s="5"/>
      <c r="H81" s="1"/>
      <c r="I81" s="1"/>
    </row>
    <row r="82" spans="1:9">
      <c r="A82" s="125" t="s">
        <v>22</v>
      </c>
      <c r="B82" s="126">
        <v>20227.284490000002</v>
      </c>
      <c r="C82" s="126">
        <v>34841.903769999997</v>
      </c>
      <c r="D82" s="126">
        <v>0</v>
      </c>
      <c r="E82" s="126">
        <v>0</v>
      </c>
      <c r="F82" s="126">
        <v>55069.188259999995</v>
      </c>
      <c r="G82" s="1"/>
      <c r="H82" s="1"/>
      <c r="I82" s="1"/>
    </row>
    <row r="83" spans="1:9">
      <c r="A83" s="125" t="s">
        <v>77</v>
      </c>
      <c r="B83" s="126">
        <v>925593.43213000009</v>
      </c>
      <c r="C83" s="126">
        <v>10826.19701</v>
      </c>
      <c r="D83" s="126">
        <v>0</v>
      </c>
      <c r="E83" s="126">
        <v>0</v>
      </c>
      <c r="F83" s="126">
        <v>936419.62914000009</v>
      </c>
      <c r="G83" s="1"/>
      <c r="H83" s="1"/>
      <c r="I83" s="1"/>
    </row>
    <row r="84" spans="1:9">
      <c r="A84" s="125" t="s">
        <v>23</v>
      </c>
      <c r="B84" s="126">
        <v>253875.12361000001</v>
      </c>
      <c r="C84" s="126">
        <v>22222.23014</v>
      </c>
      <c r="D84" s="126">
        <v>0</v>
      </c>
      <c r="E84" s="126">
        <v>0</v>
      </c>
      <c r="F84" s="126">
        <v>276097.35375000001</v>
      </c>
      <c r="G84" s="1"/>
      <c r="H84" s="1"/>
      <c r="I84" s="1"/>
    </row>
    <row r="85" spans="1:9">
      <c r="A85" s="125" t="s">
        <v>24</v>
      </c>
      <c r="B85" s="126">
        <v>2262715.4276800002</v>
      </c>
      <c r="C85" s="126">
        <v>15131596.975579999</v>
      </c>
      <c r="D85" s="126">
        <v>11.25726</v>
      </c>
      <c r="E85" s="126">
        <v>739.79804999999999</v>
      </c>
      <c r="F85" s="126">
        <v>17395063.458569996</v>
      </c>
      <c r="G85" s="1"/>
      <c r="H85" s="1"/>
      <c r="I85" s="1"/>
    </row>
    <row r="86" spans="1:9">
      <c r="A86" s="125" t="s">
        <v>78</v>
      </c>
      <c r="B86" s="126">
        <v>211022.73122999998</v>
      </c>
      <c r="C86" s="126">
        <v>2562.7036699999999</v>
      </c>
      <c r="D86" s="126">
        <v>7529.5001299999994</v>
      </c>
      <c r="E86" s="126">
        <v>1.5152699999999999</v>
      </c>
      <c r="F86" s="126">
        <v>221116.45029999997</v>
      </c>
      <c r="G86" s="1"/>
      <c r="H86" s="1"/>
      <c r="I86" s="1"/>
    </row>
    <row r="87" spans="1:9">
      <c r="A87" s="125" t="s">
        <v>79</v>
      </c>
      <c r="B87" s="126">
        <v>-35826.597639999993</v>
      </c>
      <c r="C87" s="126">
        <v>-14909.847639999998</v>
      </c>
      <c r="D87" s="126">
        <v>0</v>
      </c>
      <c r="E87" s="126">
        <v>1.0000000000000001E-5</v>
      </c>
      <c r="F87" s="126">
        <v>-50736.445269999989</v>
      </c>
      <c r="G87" s="1"/>
      <c r="H87" s="1"/>
      <c r="I87" s="1"/>
    </row>
    <row r="88" spans="1:9">
      <c r="A88" s="8" t="s">
        <v>80</v>
      </c>
      <c r="B88" s="128">
        <v>4314852.2067299997</v>
      </c>
      <c r="C88" s="128">
        <v>0</v>
      </c>
      <c r="D88" s="128">
        <v>0</v>
      </c>
      <c r="E88" s="128">
        <v>0</v>
      </c>
      <c r="F88" s="128">
        <v>4314852.2067299997</v>
      </c>
      <c r="G88" s="1"/>
      <c r="H88" s="1"/>
      <c r="I88" s="1"/>
    </row>
    <row r="89" spans="1:9">
      <c r="A89" s="125" t="s">
        <v>81</v>
      </c>
      <c r="B89" s="126">
        <v>1274247.49557</v>
      </c>
      <c r="C89" s="126">
        <v>0</v>
      </c>
      <c r="D89" s="126">
        <v>0</v>
      </c>
      <c r="E89" s="126">
        <v>0</v>
      </c>
      <c r="F89" s="126">
        <v>1274247.49557</v>
      </c>
      <c r="G89" s="1"/>
      <c r="H89" s="1"/>
      <c r="I89" s="1"/>
    </row>
    <row r="90" spans="1:9">
      <c r="A90" s="125" t="s">
        <v>82</v>
      </c>
      <c r="B90" s="126">
        <v>1835401.8941299994</v>
      </c>
      <c r="C90" s="126">
        <v>0</v>
      </c>
      <c r="D90" s="126">
        <v>0</v>
      </c>
      <c r="E90" s="126">
        <v>0</v>
      </c>
      <c r="F90" s="126">
        <v>1835401.8941299994</v>
      </c>
      <c r="G90" s="1"/>
      <c r="H90" s="1"/>
      <c r="I90" s="1"/>
    </row>
    <row r="91" spans="1:9">
      <c r="A91" s="125" t="s">
        <v>83</v>
      </c>
      <c r="B91" s="126">
        <v>148925.11761000004</v>
      </c>
      <c r="C91" s="126">
        <v>0</v>
      </c>
      <c r="D91" s="126">
        <v>0</v>
      </c>
      <c r="E91" s="126">
        <v>0</v>
      </c>
      <c r="F91" s="126">
        <v>148925.11761000004</v>
      </c>
      <c r="G91" s="5"/>
      <c r="H91" s="1"/>
      <c r="I91" s="1"/>
    </row>
    <row r="92" spans="1:9">
      <c r="A92" s="125" t="s">
        <v>84</v>
      </c>
      <c r="B92" s="126">
        <v>240325.49499999997</v>
      </c>
      <c r="C92" s="126">
        <v>0</v>
      </c>
      <c r="D92" s="126">
        <v>0</v>
      </c>
      <c r="E92" s="126">
        <v>0</v>
      </c>
      <c r="F92" s="126">
        <v>240325.49499999997</v>
      </c>
      <c r="G92" s="1"/>
      <c r="H92" s="1"/>
      <c r="I92" s="1"/>
    </row>
    <row r="93" spans="1:9">
      <c r="A93" s="125" t="s">
        <v>85</v>
      </c>
      <c r="B93" s="126">
        <v>348611.41613999975</v>
      </c>
      <c r="C93" s="126">
        <v>0</v>
      </c>
      <c r="D93" s="126">
        <v>0</v>
      </c>
      <c r="E93" s="126">
        <v>0</v>
      </c>
      <c r="F93" s="126">
        <v>348611.41613999975</v>
      </c>
      <c r="G93" s="1"/>
      <c r="H93" s="1"/>
      <c r="I93" s="1"/>
    </row>
    <row r="94" spans="1:9">
      <c r="A94" s="125" t="s">
        <v>86</v>
      </c>
      <c r="B94" s="126">
        <v>89978.29634000003</v>
      </c>
      <c r="C94" s="126">
        <v>0</v>
      </c>
      <c r="D94" s="126">
        <v>0</v>
      </c>
      <c r="E94" s="126">
        <v>0</v>
      </c>
      <c r="F94" s="126">
        <v>89978.29634000003</v>
      </c>
      <c r="G94" s="1"/>
      <c r="H94" s="1"/>
      <c r="I94" s="1"/>
    </row>
    <row r="95" spans="1:9">
      <c r="A95" s="125" t="s">
        <v>87</v>
      </c>
      <c r="B95" s="126">
        <v>14983.546350000001</v>
      </c>
      <c r="C95" s="126">
        <v>0</v>
      </c>
      <c r="D95" s="126">
        <v>0</v>
      </c>
      <c r="E95" s="126">
        <v>0</v>
      </c>
      <c r="F95" s="126">
        <v>14983.546350000001</v>
      </c>
      <c r="G95" s="1"/>
      <c r="H95" s="1"/>
      <c r="I95" s="1"/>
    </row>
    <row r="96" spans="1:9">
      <c r="A96" s="125" t="s">
        <v>88</v>
      </c>
      <c r="B96" s="126">
        <v>10404.828380000001</v>
      </c>
      <c r="C96" s="126">
        <v>0</v>
      </c>
      <c r="D96" s="126">
        <v>0</v>
      </c>
      <c r="E96" s="126">
        <v>0</v>
      </c>
      <c r="F96" s="126">
        <v>10404.828380000001</v>
      </c>
      <c r="G96" s="1"/>
      <c r="H96" s="1"/>
      <c r="I96" s="1"/>
    </row>
    <row r="97" spans="1:9">
      <c r="A97" s="125" t="s">
        <v>89</v>
      </c>
      <c r="B97" s="126">
        <v>351974.11721</v>
      </c>
      <c r="C97" s="126">
        <v>0</v>
      </c>
      <c r="D97" s="126">
        <v>0</v>
      </c>
      <c r="E97" s="126">
        <v>0</v>
      </c>
      <c r="F97" s="126">
        <v>351974.11721</v>
      </c>
      <c r="G97" s="1"/>
      <c r="H97" s="1"/>
      <c r="I97" s="1"/>
    </row>
    <row r="98" spans="1:9">
      <c r="A98" s="8" t="s">
        <v>90</v>
      </c>
      <c r="B98" s="128">
        <v>884442.39599999995</v>
      </c>
      <c r="C98" s="128">
        <v>76315.238859999998</v>
      </c>
      <c r="D98" s="128">
        <v>-7.0000000000000007E-5</v>
      </c>
      <c r="E98" s="128">
        <v>0</v>
      </c>
      <c r="F98" s="128">
        <v>960757.63479000004</v>
      </c>
      <c r="G98" s="1"/>
      <c r="H98" s="1"/>
      <c r="I98" s="1"/>
    </row>
    <row r="99" spans="1:9">
      <c r="A99" s="125" t="s">
        <v>91</v>
      </c>
      <c r="B99" s="126">
        <v>95187.497130000018</v>
      </c>
      <c r="C99" s="126">
        <v>0</v>
      </c>
      <c r="D99" s="126">
        <v>0</v>
      </c>
      <c r="E99" s="126">
        <v>0</v>
      </c>
      <c r="F99" s="126">
        <v>95187.497130000018</v>
      </c>
      <c r="G99" s="1"/>
      <c r="H99" s="1"/>
      <c r="I99" s="1"/>
    </row>
    <row r="100" spans="1:9">
      <c r="A100" s="125" t="s">
        <v>92</v>
      </c>
      <c r="B100" s="126">
        <v>294885.50559000002</v>
      </c>
      <c r="C100" s="126">
        <v>0</v>
      </c>
      <c r="D100" s="126">
        <v>0</v>
      </c>
      <c r="E100" s="126">
        <v>0</v>
      </c>
      <c r="F100" s="126">
        <v>294885.50559000002</v>
      </c>
      <c r="G100" s="1"/>
      <c r="H100" s="1"/>
      <c r="I100" s="1"/>
    </row>
    <row r="101" spans="1:9">
      <c r="A101" s="125" t="s">
        <v>93</v>
      </c>
      <c r="B101" s="126">
        <v>326360.39027999999</v>
      </c>
      <c r="C101" s="126">
        <v>76266.414489999996</v>
      </c>
      <c r="D101" s="126">
        <v>-7.0000000000000007E-5</v>
      </c>
      <c r="E101" s="126">
        <v>0</v>
      </c>
      <c r="F101" s="126">
        <v>402626.80469999998</v>
      </c>
      <c r="G101" s="5"/>
      <c r="H101" s="1"/>
      <c r="I101" s="1"/>
    </row>
    <row r="102" spans="1:9">
      <c r="A102" s="125" t="s">
        <v>94</v>
      </c>
      <c r="B102" s="126">
        <v>179950.78934999995</v>
      </c>
      <c r="C102" s="126">
        <v>1864.5411799999997</v>
      </c>
      <c r="D102" s="126">
        <v>0</v>
      </c>
      <c r="E102" s="126">
        <v>0</v>
      </c>
      <c r="F102" s="126">
        <v>181815.33052999995</v>
      </c>
      <c r="G102" s="1"/>
      <c r="H102" s="1"/>
      <c r="I102" s="1"/>
    </row>
    <row r="103" spans="1:9">
      <c r="A103" s="10" t="s">
        <v>95</v>
      </c>
      <c r="B103" s="126">
        <v>-11941.786350000002</v>
      </c>
      <c r="C103" s="126">
        <v>-1815.7168100000001</v>
      </c>
      <c r="D103" s="126">
        <v>0</v>
      </c>
      <c r="E103" s="126">
        <v>0</v>
      </c>
      <c r="F103" s="126">
        <v>-13757.503160000002</v>
      </c>
      <c r="G103" s="1"/>
      <c r="H103" s="1"/>
      <c r="I103" s="1"/>
    </row>
    <row r="104" spans="1:9">
      <c r="A104" s="8" t="s">
        <v>96</v>
      </c>
      <c r="B104" s="128">
        <v>674066.75748999999</v>
      </c>
      <c r="C104" s="128">
        <v>0</v>
      </c>
      <c r="D104" s="128">
        <v>0</v>
      </c>
      <c r="E104" s="128">
        <v>0</v>
      </c>
      <c r="F104" s="128">
        <v>674066.75748999999</v>
      </c>
      <c r="G104" s="1"/>
      <c r="H104" s="1"/>
      <c r="I104" s="1"/>
    </row>
    <row r="105" spans="1:9">
      <c r="A105" s="125" t="s">
        <v>97</v>
      </c>
      <c r="B105" s="126">
        <v>646356.74384000001</v>
      </c>
      <c r="C105" s="126">
        <v>0</v>
      </c>
      <c r="D105" s="126">
        <v>0</v>
      </c>
      <c r="E105" s="126">
        <v>0</v>
      </c>
      <c r="F105" s="126">
        <v>646356.74384000001</v>
      </c>
      <c r="G105" s="1"/>
      <c r="H105" s="1"/>
      <c r="I105" s="1"/>
    </row>
    <row r="106" spans="1:9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  <c r="G106" s="1"/>
      <c r="H106" s="1"/>
      <c r="I106" s="1"/>
    </row>
    <row r="107" spans="1:9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  <c r="G107" s="5"/>
      <c r="H107" s="1"/>
      <c r="I107" s="1"/>
    </row>
    <row r="108" spans="1:9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  <c r="G108" s="1"/>
      <c r="H108" s="1"/>
      <c r="I108" s="1"/>
    </row>
    <row r="109" spans="1:9">
      <c r="A109" s="125" t="s">
        <v>101</v>
      </c>
      <c r="B109" s="126">
        <v>65640.452909999993</v>
      </c>
      <c r="C109" s="126">
        <v>0</v>
      </c>
      <c r="D109" s="126">
        <v>0</v>
      </c>
      <c r="E109" s="126">
        <v>0</v>
      </c>
      <c r="F109" s="126">
        <v>65640.452909999993</v>
      </c>
      <c r="G109" s="1"/>
      <c r="H109" s="1"/>
      <c r="I109" s="1"/>
    </row>
    <row r="110" spans="1:9">
      <c r="A110" s="125" t="s">
        <v>102</v>
      </c>
      <c r="B110" s="126">
        <v>-37930.439259999999</v>
      </c>
      <c r="C110" s="126">
        <v>0</v>
      </c>
      <c r="D110" s="126">
        <v>0</v>
      </c>
      <c r="E110" s="126">
        <v>0</v>
      </c>
      <c r="F110" s="126">
        <v>-37930.439259999999</v>
      </c>
      <c r="G110" s="1"/>
      <c r="H110" s="1"/>
      <c r="I110" s="1"/>
    </row>
    <row r="111" spans="1:9">
      <c r="A111" s="8" t="s">
        <v>103</v>
      </c>
      <c r="B111" s="128">
        <v>275660523.44234997</v>
      </c>
      <c r="C111" s="128">
        <v>23067443.933619995</v>
      </c>
      <c r="D111" s="128">
        <v>89637.26214999998</v>
      </c>
      <c r="E111" s="128">
        <v>52484.966230000005</v>
      </c>
      <c r="F111" s="128">
        <v>298870089.60434997</v>
      </c>
      <c r="G111" s="1"/>
      <c r="H111" s="1"/>
      <c r="I111" s="1"/>
    </row>
    <row r="112" spans="1:9">
      <c r="A112" s="8" t="s">
        <v>104</v>
      </c>
      <c r="B112" s="128">
        <v>196502604.00380993</v>
      </c>
      <c r="C112" s="128">
        <v>17022686.390750002</v>
      </c>
      <c r="D112" s="128">
        <v>89412.061189999993</v>
      </c>
      <c r="E112" s="128">
        <v>48900.938499999989</v>
      </c>
      <c r="F112" s="128">
        <v>213663603.39424995</v>
      </c>
      <c r="G112" s="1"/>
      <c r="H112" s="1"/>
      <c r="I112" s="1"/>
    </row>
    <row r="113" spans="1:9">
      <c r="A113" s="125" t="s">
        <v>105</v>
      </c>
      <c r="B113" s="126">
        <v>26571764.731889993</v>
      </c>
      <c r="C113" s="126">
        <v>4652924.6126600001</v>
      </c>
      <c r="D113" s="126">
        <v>0.69189999999999996</v>
      </c>
      <c r="E113" s="126">
        <v>10.585309999999998</v>
      </c>
      <c r="F113" s="126">
        <v>31224700.62176</v>
      </c>
      <c r="G113" s="1"/>
      <c r="H113" s="1"/>
      <c r="I113" s="1"/>
    </row>
    <row r="114" spans="1:9">
      <c r="A114" s="125" t="s">
        <v>106</v>
      </c>
      <c r="B114" s="126">
        <v>25390481.311829999</v>
      </c>
      <c r="C114" s="126">
        <v>4094670.3813200002</v>
      </c>
      <c r="D114" s="126">
        <v>0</v>
      </c>
      <c r="E114" s="126">
        <v>0.10468999999999999</v>
      </c>
      <c r="F114" s="126">
        <v>29485151.797839995</v>
      </c>
      <c r="G114" s="5"/>
      <c r="H114" s="1"/>
      <c r="I114" s="1"/>
    </row>
    <row r="115" spans="1:9">
      <c r="A115" s="125" t="s">
        <v>107</v>
      </c>
      <c r="B115" s="126">
        <v>1181283.4200599997</v>
      </c>
      <c r="C115" s="126">
        <v>558254.23133999994</v>
      </c>
      <c r="D115" s="126">
        <v>0.69189999999999996</v>
      </c>
      <c r="E115" s="126">
        <v>10.480619999999998</v>
      </c>
      <c r="F115" s="126">
        <v>1739548.8239200003</v>
      </c>
      <c r="G115" s="5"/>
      <c r="H115" s="1"/>
      <c r="I115" s="1"/>
    </row>
    <row r="116" spans="1:9">
      <c r="A116" s="125" t="s">
        <v>108</v>
      </c>
      <c r="B116" s="126">
        <v>58279181.790379994</v>
      </c>
      <c r="C116" s="126">
        <v>6854896.7658300018</v>
      </c>
      <c r="D116" s="126">
        <v>0</v>
      </c>
      <c r="E116" s="126">
        <v>1950.6731000000002</v>
      </c>
      <c r="F116" s="126">
        <v>65136029.229309984</v>
      </c>
      <c r="G116" s="5"/>
      <c r="H116" s="1"/>
      <c r="I116" s="1"/>
    </row>
    <row r="117" spans="1:9">
      <c r="A117" s="125" t="s">
        <v>109</v>
      </c>
      <c r="B117" s="126">
        <v>3769774.8435</v>
      </c>
      <c r="C117" s="126">
        <v>903013.83413000009</v>
      </c>
      <c r="D117" s="126">
        <v>0</v>
      </c>
      <c r="E117" s="126">
        <v>0</v>
      </c>
      <c r="F117" s="126">
        <v>4672788.6776299998</v>
      </c>
      <c r="G117" s="1"/>
      <c r="H117" s="1"/>
      <c r="I117" s="1"/>
    </row>
    <row r="118" spans="1:9">
      <c r="A118" s="9" t="s">
        <v>110</v>
      </c>
      <c r="B118" s="126">
        <v>123482.12422999999</v>
      </c>
      <c r="C118" s="126">
        <v>64948.646130000001</v>
      </c>
      <c r="D118" s="126">
        <v>0</v>
      </c>
      <c r="E118" s="126">
        <v>0</v>
      </c>
      <c r="F118" s="126">
        <v>188430.77035999999</v>
      </c>
      <c r="G118" s="1"/>
      <c r="H118" s="1"/>
      <c r="I118" s="1"/>
    </row>
    <row r="119" spans="1:9">
      <c r="A119" s="10" t="s">
        <v>111</v>
      </c>
      <c r="B119" s="126">
        <v>10025.874530000001</v>
      </c>
      <c r="C119" s="126">
        <v>4158.0684600000004</v>
      </c>
      <c r="D119" s="126">
        <v>0</v>
      </c>
      <c r="E119" s="126">
        <v>0</v>
      </c>
      <c r="F119" s="126">
        <v>14183.942990000001</v>
      </c>
      <c r="G119" s="1"/>
      <c r="H119" s="1"/>
      <c r="I119" s="1"/>
    </row>
    <row r="120" spans="1:9">
      <c r="A120" s="10" t="s">
        <v>112</v>
      </c>
      <c r="B120" s="126">
        <v>26381.370140000003</v>
      </c>
      <c r="C120" s="126">
        <v>18954.032799999997</v>
      </c>
      <c r="D120" s="126">
        <v>0</v>
      </c>
      <c r="E120" s="126">
        <v>0</v>
      </c>
      <c r="F120" s="126">
        <v>45335.402939999993</v>
      </c>
      <c r="G120" s="5"/>
      <c r="H120" s="1"/>
      <c r="I120" s="1"/>
    </row>
    <row r="121" spans="1:9">
      <c r="A121" s="10" t="s">
        <v>113</v>
      </c>
      <c r="B121" s="126">
        <v>133666.31935999999</v>
      </c>
      <c r="C121" s="126">
        <v>30961.308410000005</v>
      </c>
      <c r="D121" s="126">
        <v>0</v>
      </c>
      <c r="E121" s="126">
        <v>0</v>
      </c>
      <c r="F121" s="126">
        <v>164627.62777000002</v>
      </c>
      <c r="G121" s="1"/>
      <c r="H121" s="1"/>
      <c r="I121" s="1"/>
    </row>
    <row r="122" spans="1:9">
      <c r="A122" s="10" t="s">
        <v>114</v>
      </c>
      <c r="B122" s="126">
        <v>526180.26500000001</v>
      </c>
      <c r="C122" s="126">
        <v>88635.06246999999</v>
      </c>
      <c r="D122" s="126">
        <v>0</v>
      </c>
      <c r="E122" s="126">
        <v>0</v>
      </c>
      <c r="F122" s="126">
        <v>614815.32747000002</v>
      </c>
      <c r="G122" s="1"/>
      <c r="H122" s="1"/>
      <c r="I122" s="1"/>
    </row>
    <row r="123" spans="1:9">
      <c r="A123" s="10" t="s">
        <v>115</v>
      </c>
      <c r="B123" s="126">
        <v>1900579.1341199998</v>
      </c>
      <c r="C123" s="126">
        <v>312956.60158999992</v>
      </c>
      <c r="D123" s="126">
        <v>0</v>
      </c>
      <c r="E123" s="126">
        <v>0</v>
      </c>
      <c r="F123" s="126">
        <v>2213535.7357099997</v>
      </c>
      <c r="G123" s="1"/>
      <c r="H123" s="1"/>
      <c r="I123" s="1"/>
    </row>
    <row r="124" spans="1:9">
      <c r="A124" s="11" t="s">
        <v>116</v>
      </c>
      <c r="B124" s="126">
        <v>401443.79524000006</v>
      </c>
      <c r="C124" s="126">
        <v>195566.01897999996</v>
      </c>
      <c r="D124" s="126">
        <v>0</v>
      </c>
      <c r="E124" s="126">
        <v>0</v>
      </c>
      <c r="F124" s="126">
        <v>597009.81422000006</v>
      </c>
      <c r="G124" s="1"/>
      <c r="H124" s="1"/>
      <c r="I124" s="1"/>
    </row>
    <row r="125" spans="1:9">
      <c r="A125" s="12" t="s">
        <v>117</v>
      </c>
      <c r="B125" s="126">
        <v>648015.96088000003</v>
      </c>
      <c r="C125" s="126">
        <v>186834.09529000003</v>
      </c>
      <c r="D125" s="126">
        <v>0</v>
      </c>
      <c r="E125" s="126">
        <v>0</v>
      </c>
      <c r="F125" s="126">
        <v>834850.05616999988</v>
      </c>
      <c r="G125" s="1"/>
      <c r="H125" s="1"/>
      <c r="I125" s="1"/>
    </row>
    <row r="126" spans="1:9">
      <c r="A126" s="13" t="s">
        <v>118</v>
      </c>
      <c r="B126" s="126">
        <v>3098059.7945699999</v>
      </c>
      <c r="C126" s="126">
        <v>560880.39844999998</v>
      </c>
      <c r="D126" s="126">
        <v>44.481900000000003</v>
      </c>
      <c r="E126" s="126">
        <v>39061.408779999998</v>
      </c>
      <c r="F126" s="126">
        <v>3698046.0836999998</v>
      </c>
      <c r="G126" s="1"/>
      <c r="H126" s="1"/>
      <c r="I126" s="1"/>
    </row>
    <row r="127" spans="1:9">
      <c r="A127" s="125" t="s">
        <v>119</v>
      </c>
      <c r="B127" s="126">
        <v>92169037.881219983</v>
      </c>
      <c r="C127" s="126">
        <v>3961669.1685700007</v>
      </c>
      <c r="D127" s="126">
        <v>88450.999939999994</v>
      </c>
      <c r="E127" s="126">
        <v>7634.4</v>
      </c>
      <c r="F127" s="126">
        <v>96226792.449729979</v>
      </c>
      <c r="G127" s="1"/>
      <c r="H127" s="1"/>
      <c r="I127" s="1"/>
    </row>
    <row r="128" spans="1:9">
      <c r="A128" s="125" t="s">
        <v>120</v>
      </c>
      <c r="B128" s="126">
        <v>12614784.96225</v>
      </c>
      <c r="C128" s="126">
        <v>89301.611109999998</v>
      </c>
      <c r="D128" s="126">
        <v>915.88744999999994</v>
      </c>
      <c r="E128" s="126">
        <v>243.87130999999999</v>
      </c>
      <c r="F128" s="126">
        <v>12705246.332119998</v>
      </c>
      <c r="G128" s="1"/>
      <c r="H128" s="1"/>
      <c r="I128" s="1"/>
    </row>
    <row r="129" spans="1:9">
      <c r="A129" s="8" t="s">
        <v>121</v>
      </c>
      <c r="B129" s="128">
        <v>138057.90169</v>
      </c>
      <c r="C129" s="128">
        <v>7341.2329100000006</v>
      </c>
      <c r="D129" s="128">
        <v>0</v>
      </c>
      <c r="E129" s="128">
        <v>0.31286999999999998</v>
      </c>
      <c r="F129" s="128">
        <v>145399.44747000001</v>
      </c>
      <c r="G129" s="1"/>
      <c r="H129" s="1"/>
      <c r="I129" s="1"/>
    </row>
    <row r="130" spans="1:9">
      <c r="A130" s="8" t="s">
        <v>122</v>
      </c>
      <c r="B130" s="128">
        <v>22466588.007799998</v>
      </c>
      <c r="C130" s="128">
        <v>2928751.0730299996</v>
      </c>
      <c r="D130" s="128">
        <v>0</v>
      </c>
      <c r="E130" s="128">
        <v>98.198759999999993</v>
      </c>
      <c r="F130" s="128">
        <v>25395437.279589996</v>
      </c>
      <c r="G130" s="1"/>
      <c r="H130" s="1"/>
      <c r="I130" s="1"/>
    </row>
    <row r="131" spans="1:9">
      <c r="A131" s="125" t="s">
        <v>123</v>
      </c>
      <c r="B131" s="126">
        <v>11139125.161319999</v>
      </c>
      <c r="C131" s="126">
        <v>916234.08122000005</v>
      </c>
      <c r="D131" s="126">
        <v>0</v>
      </c>
      <c r="E131" s="126">
        <v>0</v>
      </c>
      <c r="F131" s="126">
        <v>12055359.242539998</v>
      </c>
      <c r="G131" s="1"/>
      <c r="H131" s="1"/>
      <c r="I131" s="1"/>
    </row>
    <row r="132" spans="1:9">
      <c r="A132" s="125" t="s">
        <v>124</v>
      </c>
      <c r="B132" s="126">
        <v>3803454.9103899999</v>
      </c>
      <c r="C132" s="126">
        <v>92841.957269999999</v>
      </c>
      <c r="D132" s="126">
        <v>0</v>
      </c>
      <c r="E132" s="126">
        <v>0</v>
      </c>
      <c r="F132" s="126">
        <v>3896296.86766</v>
      </c>
      <c r="G132" s="1"/>
      <c r="H132" s="1"/>
      <c r="I132" s="1"/>
    </row>
    <row r="133" spans="1:9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  <c r="G133" s="5"/>
      <c r="H133" s="1"/>
      <c r="I133" s="1"/>
    </row>
    <row r="134" spans="1:9">
      <c r="A134" s="125" t="s">
        <v>126</v>
      </c>
      <c r="B134" s="126">
        <v>893808.64339999994</v>
      </c>
      <c r="C134" s="126">
        <v>7987.0492600000007</v>
      </c>
      <c r="D134" s="126">
        <v>0</v>
      </c>
      <c r="E134" s="126">
        <v>98.198759999999993</v>
      </c>
      <c r="F134" s="126">
        <v>901893.89142</v>
      </c>
      <c r="G134" s="644"/>
      <c r="H134" s="644"/>
      <c r="I134" s="644"/>
    </row>
    <row r="135" spans="1:9">
      <c r="A135" s="125" t="s">
        <v>127</v>
      </c>
      <c r="B135" s="126">
        <v>6484434.2158699995</v>
      </c>
      <c r="C135" s="126">
        <v>1893739.2207799996</v>
      </c>
      <c r="D135" s="126">
        <v>0</v>
      </c>
      <c r="E135" s="126">
        <v>0</v>
      </c>
      <c r="F135" s="126">
        <v>8378173.4366499986</v>
      </c>
      <c r="G135" s="644"/>
      <c r="H135" s="644"/>
      <c r="I135" s="644"/>
    </row>
    <row r="136" spans="1:9">
      <c r="A136" s="125" t="s">
        <v>128</v>
      </c>
      <c r="B136" s="126">
        <v>145765.07682000002</v>
      </c>
      <c r="C136" s="126">
        <v>17948.764500000005</v>
      </c>
      <c r="D136" s="126">
        <v>0</v>
      </c>
      <c r="E136" s="126">
        <v>0</v>
      </c>
      <c r="F136" s="126">
        <v>163713.84132000004</v>
      </c>
      <c r="G136" s="1"/>
      <c r="H136" s="1"/>
      <c r="I136" s="1"/>
    </row>
    <row r="137" spans="1:9">
      <c r="A137" s="8" t="s">
        <v>129</v>
      </c>
      <c r="B137" s="128">
        <v>40359749.617370002</v>
      </c>
      <c r="C137" s="128">
        <v>1811594.45456</v>
      </c>
      <c r="D137" s="128">
        <v>218.46508000000003</v>
      </c>
      <c r="E137" s="128">
        <v>0</v>
      </c>
      <c r="F137" s="128">
        <v>42171562.537009999</v>
      </c>
      <c r="G137" s="1"/>
      <c r="H137" s="1"/>
      <c r="I137" s="1"/>
    </row>
    <row r="138" spans="1:9">
      <c r="A138" s="125" t="s">
        <v>130</v>
      </c>
      <c r="B138" s="126">
        <v>1422549.3673599998</v>
      </c>
      <c r="C138" s="126">
        <v>122734.25153999998</v>
      </c>
      <c r="D138" s="126">
        <v>0</v>
      </c>
      <c r="E138" s="126">
        <v>0</v>
      </c>
      <c r="F138" s="126">
        <v>1545283.6188999999</v>
      </c>
      <c r="G138" s="1"/>
      <c r="H138" s="1"/>
      <c r="I138" s="1"/>
    </row>
    <row r="139" spans="1:9">
      <c r="A139" s="125" t="s">
        <v>131</v>
      </c>
      <c r="B139" s="126">
        <v>17707967.123380002</v>
      </c>
      <c r="C139" s="126">
        <v>2936.0800599999998</v>
      </c>
      <c r="D139" s="126">
        <v>0</v>
      </c>
      <c r="E139" s="126">
        <v>0</v>
      </c>
      <c r="F139" s="126">
        <v>17710903.203440003</v>
      </c>
      <c r="G139" s="1"/>
      <c r="H139" s="1"/>
      <c r="I139" s="1"/>
    </row>
    <row r="140" spans="1:9">
      <c r="A140" s="125" t="s">
        <v>132</v>
      </c>
      <c r="B140" s="126">
        <v>0</v>
      </c>
      <c r="C140" s="126">
        <v>1189.2921299999998</v>
      </c>
      <c r="D140" s="126">
        <v>0</v>
      </c>
      <c r="E140" s="126">
        <v>0</v>
      </c>
      <c r="F140" s="126">
        <v>1189.2921299999998</v>
      </c>
      <c r="G140" s="5"/>
      <c r="H140" s="1"/>
      <c r="I140" s="1"/>
    </row>
    <row r="141" spans="1:9">
      <c r="A141" s="125" t="s">
        <v>133</v>
      </c>
      <c r="B141" s="126">
        <v>2393018.5498100002</v>
      </c>
      <c r="C141" s="126">
        <v>1952.1958199999999</v>
      </c>
      <c r="D141" s="126">
        <v>208.95726000000002</v>
      </c>
      <c r="E141" s="126">
        <v>0</v>
      </c>
      <c r="F141" s="126">
        <v>2395179.7028900003</v>
      </c>
      <c r="G141" s="1"/>
      <c r="H141" s="1"/>
      <c r="I141" s="1"/>
    </row>
    <row r="142" spans="1:9">
      <c r="A142" s="6" t="s">
        <v>134</v>
      </c>
      <c r="B142" s="126">
        <v>16302599.42946</v>
      </c>
      <c r="C142" s="126">
        <v>282860.603</v>
      </c>
      <c r="D142" s="126">
        <v>0</v>
      </c>
      <c r="E142" s="126">
        <v>0</v>
      </c>
      <c r="F142" s="126">
        <v>16585460.03246</v>
      </c>
      <c r="G142" s="1"/>
      <c r="H142" s="1"/>
      <c r="I142" s="1"/>
    </row>
    <row r="143" spans="1:9">
      <c r="A143" s="125" t="s">
        <v>135</v>
      </c>
      <c r="B143" s="126">
        <v>1605129.8005199998</v>
      </c>
      <c r="C143" s="126">
        <v>276521.65386999998</v>
      </c>
      <c r="D143" s="126">
        <v>0</v>
      </c>
      <c r="E143" s="126">
        <v>0</v>
      </c>
      <c r="F143" s="126">
        <v>1881651.4543899999</v>
      </c>
      <c r="G143" s="1"/>
      <c r="H143" s="1"/>
      <c r="I143" s="1"/>
    </row>
    <row r="144" spans="1:9">
      <c r="A144" s="125" t="s">
        <v>136</v>
      </c>
      <c r="B144" s="126">
        <v>26025.947459999999</v>
      </c>
      <c r="C144" s="126">
        <v>1093678.5402000002</v>
      </c>
      <c r="D144" s="126">
        <v>0</v>
      </c>
      <c r="E144" s="126">
        <v>0</v>
      </c>
      <c r="F144" s="126">
        <v>1119704.4876600001</v>
      </c>
      <c r="G144" s="1"/>
      <c r="H144" s="1"/>
      <c r="I144" s="1"/>
    </row>
    <row r="145" spans="1:9">
      <c r="A145" s="125" t="s">
        <v>137</v>
      </c>
      <c r="B145" s="126">
        <v>902459.39938000008</v>
      </c>
      <c r="C145" s="126">
        <v>29721.837940000001</v>
      </c>
      <c r="D145" s="126">
        <v>9.5078199999999988</v>
      </c>
      <c r="E145" s="126">
        <v>0</v>
      </c>
      <c r="F145" s="126">
        <v>932190.74514000001</v>
      </c>
      <c r="G145" s="1"/>
      <c r="H145" s="1"/>
      <c r="I145" s="1"/>
    </row>
    <row r="146" spans="1:9">
      <c r="A146" s="8" t="s">
        <v>138</v>
      </c>
      <c r="B146" s="128">
        <v>5803951.6125899991</v>
      </c>
      <c r="C146" s="128">
        <v>351218.48293</v>
      </c>
      <c r="D146" s="128">
        <v>6.7358799999999999</v>
      </c>
      <c r="E146" s="128">
        <v>161.87258000000003</v>
      </c>
      <c r="F146" s="128">
        <v>6155338.7039799988</v>
      </c>
      <c r="G146" s="1"/>
      <c r="H146" s="1"/>
      <c r="I146" s="1"/>
    </row>
    <row r="147" spans="1:9">
      <c r="A147" s="125" t="s">
        <v>65</v>
      </c>
      <c r="B147" s="126">
        <v>624177.14323999989</v>
      </c>
      <c r="C147" s="126">
        <v>31129.16315</v>
      </c>
      <c r="D147" s="126">
        <v>0</v>
      </c>
      <c r="E147" s="126">
        <v>7.4999999999999997E-2</v>
      </c>
      <c r="F147" s="126">
        <v>655306.38139</v>
      </c>
      <c r="G147" s="1"/>
      <c r="H147" s="1"/>
      <c r="I147" s="1"/>
    </row>
    <row r="148" spans="1:9">
      <c r="A148" s="125" t="s">
        <v>67</v>
      </c>
      <c r="B148" s="126">
        <v>1545353.1863400002</v>
      </c>
      <c r="C148" s="126">
        <v>185175.83559</v>
      </c>
      <c r="D148" s="126">
        <v>6.7358799999999999</v>
      </c>
      <c r="E148" s="126">
        <v>149.43354000000002</v>
      </c>
      <c r="F148" s="126">
        <v>1730685.1913499997</v>
      </c>
      <c r="G148" s="1"/>
      <c r="H148" s="1"/>
      <c r="I148" s="1"/>
    </row>
    <row r="149" spans="1:9">
      <c r="A149" s="125" t="s">
        <v>139</v>
      </c>
      <c r="B149" s="126">
        <v>3145668.3487700005</v>
      </c>
      <c r="C149" s="126">
        <v>100041.94712000001</v>
      </c>
      <c r="D149" s="126">
        <v>0</v>
      </c>
      <c r="E149" s="126">
        <v>11.96574</v>
      </c>
      <c r="F149" s="126">
        <v>3245722.2616300005</v>
      </c>
      <c r="G149" s="5"/>
      <c r="H149" s="1"/>
      <c r="I149" s="1"/>
    </row>
    <row r="150" spans="1:9">
      <c r="A150" s="125" t="s">
        <v>93</v>
      </c>
      <c r="B150" s="126">
        <v>488752.93424000003</v>
      </c>
      <c r="C150" s="126">
        <v>34871.537070000006</v>
      </c>
      <c r="D150" s="126">
        <v>0</v>
      </c>
      <c r="E150" s="126">
        <v>0.39829999999999999</v>
      </c>
      <c r="F150" s="126">
        <v>523624.86960999999</v>
      </c>
      <c r="G150" s="1"/>
      <c r="H150" s="1"/>
      <c r="I150" s="1"/>
    </row>
    <row r="151" spans="1:9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  <c r="G151" s="1"/>
      <c r="H151" s="1"/>
      <c r="I151" s="1"/>
    </row>
    <row r="152" spans="1:9">
      <c r="A152" s="8" t="s">
        <v>141</v>
      </c>
      <c r="B152" s="128">
        <v>2915010.1856899997</v>
      </c>
      <c r="C152" s="128">
        <v>463735.60522999999</v>
      </c>
      <c r="D152" s="128">
        <v>0</v>
      </c>
      <c r="E152" s="128">
        <v>3323.6435199999996</v>
      </c>
      <c r="F152" s="128">
        <v>3382069.4344400004</v>
      </c>
      <c r="G152" s="1"/>
      <c r="H152" s="1"/>
      <c r="I152" s="1"/>
    </row>
    <row r="153" spans="1:9">
      <c r="A153" s="125" t="s">
        <v>142</v>
      </c>
      <c r="B153" s="126">
        <v>174703.47659999999</v>
      </c>
      <c r="C153" s="126">
        <v>30111.141619999995</v>
      </c>
      <c r="D153" s="126">
        <v>0</v>
      </c>
      <c r="E153" s="126">
        <v>306.36455000000001</v>
      </c>
      <c r="F153" s="126">
        <v>205120.98277</v>
      </c>
      <c r="G153" s="1"/>
      <c r="H153" s="1"/>
      <c r="I153" s="1"/>
    </row>
    <row r="154" spans="1:9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  <c r="G154" s="1"/>
      <c r="H154" s="1"/>
      <c r="I154" s="1"/>
    </row>
    <row r="155" spans="1:9">
      <c r="A155" s="125" t="s">
        <v>144</v>
      </c>
      <c r="B155" s="126">
        <v>1394357.7247999997</v>
      </c>
      <c r="C155" s="126">
        <v>287372.00657999999</v>
      </c>
      <c r="D155" s="126">
        <v>0</v>
      </c>
      <c r="E155" s="126">
        <v>1371.1151200000002</v>
      </c>
      <c r="F155" s="126">
        <v>1683100.8465</v>
      </c>
      <c r="G155" s="5"/>
      <c r="H155" s="1"/>
      <c r="I155" s="1"/>
    </row>
    <row r="156" spans="1:9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  <c r="G156" s="1"/>
      <c r="H156" s="1"/>
      <c r="I156" s="1"/>
    </row>
    <row r="157" spans="1:9">
      <c r="A157" s="125" t="s">
        <v>146</v>
      </c>
      <c r="B157" s="126">
        <v>1256024.67276</v>
      </c>
      <c r="C157" s="126">
        <v>31375.39935</v>
      </c>
      <c r="D157" s="126">
        <v>0</v>
      </c>
      <c r="E157" s="126">
        <v>1646.1638499999999</v>
      </c>
      <c r="F157" s="126">
        <v>1289046.2359599997</v>
      </c>
      <c r="G157" s="1"/>
      <c r="H157" s="1"/>
      <c r="I157" s="1"/>
    </row>
    <row r="158" spans="1:9">
      <c r="A158" s="125" t="s">
        <v>147</v>
      </c>
      <c r="B158" s="126">
        <v>89924.311530000006</v>
      </c>
      <c r="C158" s="126">
        <v>114877.05768000001</v>
      </c>
      <c r="D158" s="126">
        <v>0</v>
      </c>
      <c r="E158" s="126">
        <v>0</v>
      </c>
      <c r="F158" s="126">
        <v>204801.36921</v>
      </c>
      <c r="G158" s="1"/>
      <c r="H158" s="1"/>
      <c r="I158" s="1"/>
    </row>
    <row r="159" spans="1:9">
      <c r="A159" s="8" t="s">
        <v>148</v>
      </c>
      <c r="B159" s="128">
        <v>5184879.1494000005</v>
      </c>
      <c r="C159" s="128">
        <v>45220.698450000004</v>
      </c>
      <c r="D159" s="128">
        <v>0</v>
      </c>
      <c r="E159" s="128">
        <v>0</v>
      </c>
      <c r="F159" s="128">
        <v>5230099.8478500005</v>
      </c>
      <c r="G159" s="1"/>
      <c r="H159" s="1"/>
      <c r="I159" s="1"/>
    </row>
    <row r="160" spans="1:9">
      <c r="A160" s="125" t="s">
        <v>149</v>
      </c>
      <c r="B160" s="126">
        <v>3404242.9</v>
      </c>
      <c r="C160" s="126">
        <v>0</v>
      </c>
      <c r="D160" s="126">
        <v>0</v>
      </c>
      <c r="E160" s="126">
        <v>0</v>
      </c>
      <c r="F160" s="126">
        <v>3404242.9</v>
      </c>
      <c r="G160" s="1"/>
      <c r="H160" s="1"/>
      <c r="I160" s="1"/>
    </row>
    <row r="161" spans="1:9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  <c r="G161" s="1"/>
      <c r="H161" s="1"/>
      <c r="I161" s="1"/>
    </row>
    <row r="162" spans="1:9">
      <c r="A162" s="6" t="s">
        <v>151</v>
      </c>
      <c r="B162" s="126">
        <v>1628251.0769</v>
      </c>
      <c r="C162" s="126">
        <v>44590</v>
      </c>
      <c r="D162" s="126">
        <v>0</v>
      </c>
      <c r="E162" s="126">
        <v>0</v>
      </c>
      <c r="F162" s="126">
        <v>1672841.0769</v>
      </c>
      <c r="G162" s="5"/>
      <c r="H162" s="1"/>
      <c r="I162" s="1"/>
    </row>
    <row r="163" spans="1:9">
      <c r="A163" s="125" t="s">
        <v>152</v>
      </c>
      <c r="B163" s="126">
        <v>152385.17250000002</v>
      </c>
      <c r="C163" s="126">
        <v>630.69844999999998</v>
      </c>
      <c r="D163" s="126">
        <v>0</v>
      </c>
      <c r="E163" s="126">
        <v>0</v>
      </c>
      <c r="F163" s="126">
        <v>153015.87095000001</v>
      </c>
      <c r="G163" s="1"/>
      <c r="H163" s="1"/>
      <c r="I163" s="1"/>
    </row>
    <row r="164" spans="1:9">
      <c r="A164" s="8" t="s">
        <v>153</v>
      </c>
      <c r="B164" s="128">
        <v>2289682.9640000002</v>
      </c>
      <c r="C164" s="128">
        <v>436895.99576000002</v>
      </c>
      <c r="D164" s="128">
        <v>0</v>
      </c>
      <c r="E164" s="128">
        <v>0</v>
      </c>
      <c r="F164" s="128">
        <v>2726578.95976</v>
      </c>
      <c r="G164" s="1"/>
      <c r="H164" s="1"/>
      <c r="I164" s="1"/>
    </row>
    <row r="165" spans="1:9">
      <c r="A165" s="125" t="s">
        <v>154</v>
      </c>
      <c r="B165" s="126">
        <v>63.49935</v>
      </c>
      <c r="C165" s="126">
        <v>136454.99074000001</v>
      </c>
      <c r="D165" s="126">
        <v>0</v>
      </c>
      <c r="E165" s="126">
        <v>0</v>
      </c>
      <c r="F165" s="126">
        <v>136518.49009000001</v>
      </c>
      <c r="G165" s="1"/>
      <c r="H165" s="1"/>
      <c r="I165" s="1"/>
    </row>
    <row r="166" spans="1:9">
      <c r="A166" s="125" t="s">
        <v>155</v>
      </c>
      <c r="B166" s="126">
        <v>63.49935</v>
      </c>
      <c r="C166" s="126">
        <v>0</v>
      </c>
      <c r="D166" s="126">
        <v>0</v>
      </c>
      <c r="E166" s="126">
        <v>0</v>
      </c>
      <c r="F166" s="126">
        <v>63.49935</v>
      </c>
      <c r="G166" s="1"/>
      <c r="H166" s="1"/>
      <c r="I166" s="1"/>
    </row>
    <row r="167" spans="1:9">
      <c r="A167" s="125" t="s">
        <v>156</v>
      </c>
      <c r="B167" s="126">
        <v>0</v>
      </c>
      <c r="C167" s="126">
        <v>6403.8673099999996</v>
      </c>
      <c r="D167" s="126">
        <v>0</v>
      </c>
      <c r="E167" s="126">
        <v>0</v>
      </c>
      <c r="F167" s="126">
        <v>6403.8673099999996</v>
      </c>
      <c r="G167" s="5"/>
      <c r="H167" s="1"/>
      <c r="I167" s="1"/>
    </row>
    <row r="168" spans="1:9">
      <c r="A168" s="125" t="s">
        <v>157</v>
      </c>
      <c r="B168" s="126">
        <v>0</v>
      </c>
      <c r="C168" s="126">
        <v>130020.25343000001</v>
      </c>
      <c r="D168" s="126">
        <v>0</v>
      </c>
      <c r="E168" s="126">
        <v>0</v>
      </c>
      <c r="F168" s="126">
        <v>130020.25343000001</v>
      </c>
      <c r="G168" s="5"/>
      <c r="H168" s="1"/>
      <c r="I168" s="1"/>
    </row>
    <row r="169" spans="1:9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  <c r="G169" s="1"/>
      <c r="H169" s="1"/>
      <c r="I169" s="1"/>
    </row>
    <row r="170" spans="1:9">
      <c r="A170" s="125" t="s">
        <v>159</v>
      </c>
      <c r="B170" s="126">
        <v>0</v>
      </c>
      <c r="C170" s="126">
        <v>30.87</v>
      </c>
      <c r="D170" s="126">
        <v>0</v>
      </c>
      <c r="E170" s="126">
        <v>0</v>
      </c>
      <c r="F170" s="126">
        <v>30.87</v>
      </c>
      <c r="G170" s="1"/>
      <c r="H170" s="1"/>
      <c r="I170" s="1"/>
    </row>
    <row r="171" spans="1:9">
      <c r="A171" s="125" t="s">
        <v>160</v>
      </c>
      <c r="B171" s="126">
        <v>2263618.5219999999</v>
      </c>
      <c r="C171" s="126">
        <v>296702.82039999997</v>
      </c>
      <c r="D171" s="126">
        <v>0</v>
      </c>
      <c r="E171" s="126">
        <v>0</v>
      </c>
      <c r="F171" s="126">
        <v>2560321.3424</v>
      </c>
      <c r="G171" s="1"/>
      <c r="H171" s="1"/>
      <c r="I171" s="1"/>
    </row>
    <row r="172" spans="1:9">
      <c r="A172" s="125" t="s">
        <v>161</v>
      </c>
      <c r="B172" s="126">
        <v>26000.942650000001</v>
      </c>
      <c r="C172" s="126">
        <v>3738.18462</v>
      </c>
      <c r="D172" s="126">
        <v>0</v>
      </c>
      <c r="E172" s="126">
        <v>0</v>
      </c>
      <c r="F172" s="126">
        <v>29739.127270000001</v>
      </c>
      <c r="G172" s="1"/>
      <c r="H172" s="1"/>
      <c r="I172" s="1"/>
    </row>
    <row r="173" spans="1:9">
      <c r="A173" s="8" t="s">
        <v>162</v>
      </c>
      <c r="B173" s="128">
        <v>25657078.598220002</v>
      </c>
      <c r="C173" s="128">
        <v>0</v>
      </c>
      <c r="D173" s="128">
        <v>0</v>
      </c>
      <c r="E173" s="128">
        <v>0</v>
      </c>
      <c r="F173" s="128">
        <v>25657078.598220002</v>
      </c>
      <c r="G173" s="1"/>
      <c r="H173" s="1"/>
      <c r="I173" s="1"/>
    </row>
    <row r="174" spans="1:9">
      <c r="A174" s="14" t="s">
        <v>163</v>
      </c>
      <c r="B174" s="126">
        <v>18393761.190389998</v>
      </c>
      <c r="C174" s="126">
        <v>0</v>
      </c>
      <c r="D174" s="126">
        <v>0</v>
      </c>
      <c r="E174" s="126">
        <v>0</v>
      </c>
      <c r="F174" s="126">
        <v>18393761.190389998</v>
      </c>
      <c r="G174" s="1"/>
      <c r="H174" s="1"/>
      <c r="I174" s="1"/>
    </row>
    <row r="175" spans="1:9">
      <c r="A175" s="125" t="s">
        <v>164</v>
      </c>
      <c r="B175" s="126">
        <v>18393761.190389998</v>
      </c>
      <c r="C175" s="126">
        <v>0</v>
      </c>
      <c r="D175" s="126">
        <v>0</v>
      </c>
      <c r="E175" s="126">
        <v>0</v>
      </c>
      <c r="F175" s="126">
        <v>18393761.190389998</v>
      </c>
      <c r="G175" s="1"/>
      <c r="H175" s="1"/>
      <c r="I175" s="1"/>
    </row>
    <row r="176" spans="1:9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  <c r="G176" s="5"/>
      <c r="H176" s="1"/>
      <c r="I176" s="1"/>
    </row>
    <row r="177" spans="1:9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  <c r="G177" s="5"/>
      <c r="H177" s="1"/>
      <c r="I177" s="1"/>
    </row>
    <row r="178" spans="1:9">
      <c r="A178" s="14" t="s">
        <v>167</v>
      </c>
      <c r="B178" s="126">
        <v>314233.23229999997</v>
      </c>
      <c r="C178" s="126">
        <v>0</v>
      </c>
      <c r="D178" s="126">
        <v>0</v>
      </c>
      <c r="E178" s="126">
        <v>0</v>
      </c>
      <c r="F178" s="126">
        <v>314233.23229999997</v>
      </c>
      <c r="G178" s="1"/>
      <c r="H178" s="1"/>
      <c r="I178" s="1"/>
    </row>
    <row r="179" spans="1:9">
      <c r="A179" s="125" t="s">
        <v>168</v>
      </c>
      <c r="B179" s="126">
        <v>8281.1132500000003</v>
      </c>
      <c r="C179" s="126">
        <v>0</v>
      </c>
      <c r="D179" s="126">
        <v>0</v>
      </c>
      <c r="E179" s="126">
        <v>0</v>
      </c>
      <c r="F179" s="126">
        <v>8281.1132500000003</v>
      </c>
      <c r="G179" s="1"/>
      <c r="H179" s="1"/>
      <c r="I179" s="1"/>
    </row>
    <row r="180" spans="1:9">
      <c r="A180" s="125" t="s">
        <v>169</v>
      </c>
      <c r="B180" s="126">
        <v>281077.99358999997</v>
      </c>
      <c r="C180" s="126">
        <v>0</v>
      </c>
      <c r="D180" s="126">
        <v>0</v>
      </c>
      <c r="E180" s="126">
        <v>0</v>
      </c>
      <c r="F180" s="126">
        <v>281077.99358999997</v>
      </c>
      <c r="G180" s="1"/>
      <c r="H180" s="1"/>
      <c r="I180" s="1"/>
    </row>
    <row r="181" spans="1:9">
      <c r="A181" s="125" t="s">
        <v>170</v>
      </c>
      <c r="B181" s="126">
        <v>24874.125459999999</v>
      </c>
      <c r="C181" s="126">
        <v>0</v>
      </c>
      <c r="D181" s="126">
        <v>0</v>
      </c>
      <c r="E181" s="126">
        <v>0</v>
      </c>
      <c r="F181" s="126">
        <v>24874.125459999999</v>
      </c>
      <c r="G181" s="5"/>
      <c r="H181" s="1"/>
      <c r="I181" s="1"/>
    </row>
    <row r="182" spans="1:9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  <c r="G182" s="1"/>
      <c r="H182" s="1"/>
      <c r="I182" s="1"/>
    </row>
    <row r="183" spans="1:9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  <c r="G183" s="1"/>
      <c r="H183" s="1"/>
      <c r="I183" s="1"/>
    </row>
    <row r="184" spans="1:9">
      <c r="A184" s="14" t="s">
        <v>173</v>
      </c>
      <c r="B184" s="126">
        <v>5140743.22095</v>
      </c>
      <c r="C184" s="126">
        <v>0</v>
      </c>
      <c r="D184" s="126">
        <v>0</v>
      </c>
      <c r="E184" s="126">
        <v>0</v>
      </c>
      <c r="F184" s="126">
        <v>5140743.22095</v>
      </c>
      <c r="G184" s="1"/>
      <c r="H184" s="1"/>
      <c r="I184" s="1"/>
    </row>
    <row r="185" spans="1:9">
      <c r="A185" s="125" t="s">
        <v>174</v>
      </c>
      <c r="B185" s="126">
        <v>3178473.2488100007</v>
      </c>
      <c r="C185" s="126">
        <v>0</v>
      </c>
      <c r="D185" s="126">
        <v>0</v>
      </c>
      <c r="E185" s="126">
        <v>0</v>
      </c>
      <c r="F185" s="126">
        <v>3178473.2488100007</v>
      </c>
      <c r="G185" s="5"/>
      <c r="H185" s="1"/>
      <c r="I185" s="1"/>
    </row>
    <row r="186" spans="1:9">
      <c r="A186" s="125" t="s">
        <v>175</v>
      </c>
      <c r="B186" s="126">
        <v>756146.83677000005</v>
      </c>
      <c r="C186" s="126">
        <v>0</v>
      </c>
      <c r="D186" s="126">
        <v>0</v>
      </c>
      <c r="E186" s="126">
        <v>0</v>
      </c>
      <c r="F186" s="126">
        <v>756146.83677000005</v>
      </c>
      <c r="G186" s="1"/>
      <c r="H186" s="1"/>
      <c r="I186" s="1"/>
    </row>
    <row r="187" spans="1:9">
      <c r="A187" s="125" t="s">
        <v>176</v>
      </c>
      <c r="B187" s="126">
        <v>1206123.13537</v>
      </c>
      <c r="C187" s="126">
        <v>0</v>
      </c>
      <c r="D187" s="126">
        <v>0</v>
      </c>
      <c r="E187" s="126">
        <v>0</v>
      </c>
      <c r="F187" s="126">
        <v>1206123.13537</v>
      </c>
      <c r="G187" s="5"/>
      <c r="H187" s="1"/>
      <c r="I187" s="1"/>
    </row>
    <row r="188" spans="1:9">
      <c r="A188" s="14" t="s">
        <v>177</v>
      </c>
      <c r="B188" s="126">
        <v>1808340.9545800001</v>
      </c>
      <c r="C188" s="126">
        <v>0</v>
      </c>
      <c r="D188" s="126">
        <v>0</v>
      </c>
      <c r="E188" s="126">
        <v>0</v>
      </c>
      <c r="F188" s="126">
        <v>1808340.9545800001</v>
      </c>
      <c r="G188" s="1"/>
      <c r="H188" s="1"/>
      <c r="I188" s="1"/>
    </row>
    <row r="189" spans="1:9">
      <c r="A189" s="125" t="s">
        <v>178</v>
      </c>
      <c r="B189" s="126">
        <v>27406.914810000013</v>
      </c>
      <c r="C189" s="126">
        <v>0</v>
      </c>
      <c r="D189" s="126">
        <v>0</v>
      </c>
      <c r="E189" s="126">
        <v>0</v>
      </c>
      <c r="F189" s="126">
        <v>27406.914810000013</v>
      </c>
      <c r="G189" s="1"/>
      <c r="H189" s="1"/>
      <c r="I189" s="1"/>
    </row>
    <row r="190" spans="1:9">
      <c r="A190" s="25" t="s">
        <v>179</v>
      </c>
      <c r="B190" s="126">
        <v>1780934.0397700004</v>
      </c>
      <c r="C190" s="126">
        <v>0</v>
      </c>
      <c r="D190" s="126">
        <v>0</v>
      </c>
      <c r="E190" s="126">
        <v>0</v>
      </c>
      <c r="F190" s="126">
        <v>1780934.0397700004</v>
      </c>
      <c r="G190" s="1"/>
      <c r="H190" s="1"/>
      <c r="I190" s="1"/>
    </row>
    <row r="191" spans="1:9">
      <c r="A191" s="7" t="s">
        <v>180</v>
      </c>
      <c r="B191" s="128">
        <v>301317602.0405699</v>
      </c>
      <c r="C191" s="128">
        <v>23067443.933619995</v>
      </c>
      <c r="D191" s="128">
        <v>89637.26214999998</v>
      </c>
      <c r="E191" s="128">
        <v>52484.966230000005</v>
      </c>
      <c r="F191" s="128">
        <v>324527168.20257002</v>
      </c>
      <c r="G191" s="5"/>
      <c r="H191" s="1"/>
      <c r="I191" s="1"/>
    </row>
    <row r="192" spans="1:9">
      <c r="A192" s="8" t="s">
        <v>181</v>
      </c>
      <c r="B192" s="128">
        <v>12519776.147909999</v>
      </c>
      <c r="C192" s="128">
        <v>3272953.0964299999</v>
      </c>
      <c r="D192" s="128">
        <v>0</v>
      </c>
      <c r="E192" s="128">
        <v>265700.34762999997</v>
      </c>
      <c r="F192" s="128">
        <v>16058429.591969999</v>
      </c>
      <c r="G192" s="1"/>
      <c r="H192" s="1"/>
      <c r="I192" s="1"/>
    </row>
    <row r="193" spans="1:9">
      <c r="A193" s="14" t="s">
        <v>182</v>
      </c>
      <c r="B193" s="126">
        <v>90324.845290000012</v>
      </c>
      <c r="C193" s="126">
        <v>721574.21296999999</v>
      </c>
      <c r="D193" s="126">
        <v>0</v>
      </c>
      <c r="E193" s="126">
        <v>0</v>
      </c>
      <c r="F193" s="126">
        <v>811899.05825999996</v>
      </c>
      <c r="G193" s="1"/>
      <c r="H193" s="1"/>
      <c r="I193" s="1"/>
    </row>
    <row r="194" spans="1:9">
      <c r="A194" s="125" t="s">
        <v>183</v>
      </c>
      <c r="B194" s="126">
        <v>15400.59152</v>
      </c>
      <c r="C194" s="126">
        <v>77076.177800000005</v>
      </c>
      <c r="D194" s="126">
        <v>0</v>
      </c>
      <c r="E194" s="126">
        <v>0</v>
      </c>
      <c r="F194" s="126">
        <v>92476.769320000007</v>
      </c>
      <c r="G194" s="5"/>
      <c r="H194" s="1"/>
      <c r="I194" s="1"/>
    </row>
    <row r="195" spans="1:9">
      <c r="A195" s="125" t="s">
        <v>184</v>
      </c>
      <c r="B195" s="126">
        <v>0</v>
      </c>
      <c r="C195" s="126">
        <v>481.55021999999997</v>
      </c>
      <c r="D195" s="126">
        <v>0</v>
      </c>
      <c r="E195" s="126">
        <v>0</v>
      </c>
      <c r="F195" s="126">
        <v>481.55021999999997</v>
      </c>
      <c r="G195" s="5"/>
      <c r="H195" s="1"/>
      <c r="I195" s="1"/>
    </row>
    <row r="196" spans="1:9">
      <c r="A196" s="125" t="s">
        <v>185</v>
      </c>
      <c r="B196" s="126">
        <v>0</v>
      </c>
      <c r="C196" s="126">
        <v>523974.66078999994</v>
      </c>
      <c r="D196" s="126">
        <v>0</v>
      </c>
      <c r="E196" s="126">
        <v>0</v>
      </c>
      <c r="F196" s="126">
        <v>523974.66078999994</v>
      </c>
      <c r="G196" s="5"/>
      <c r="H196" s="1"/>
      <c r="I196" s="1"/>
    </row>
    <row r="197" spans="1:9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  <c r="G197" s="1"/>
      <c r="H197" s="1"/>
      <c r="I197" s="1"/>
    </row>
    <row r="198" spans="1:9">
      <c r="A198" s="125" t="s">
        <v>187</v>
      </c>
      <c r="B198" s="126">
        <v>74924.25377000001</v>
      </c>
      <c r="C198" s="126">
        <v>120041.82416000002</v>
      </c>
      <c r="D198" s="126">
        <v>0</v>
      </c>
      <c r="E198" s="126">
        <v>0</v>
      </c>
      <c r="F198" s="126">
        <v>194966.07793000003</v>
      </c>
      <c r="G198" s="1"/>
      <c r="H198" s="1"/>
      <c r="I198" s="1"/>
    </row>
    <row r="199" spans="1:9">
      <c r="A199" s="14" t="s">
        <v>188</v>
      </c>
      <c r="B199" s="126">
        <v>10116379.039350001</v>
      </c>
      <c r="C199" s="126">
        <v>2497479.4265700001</v>
      </c>
      <c r="D199" s="126">
        <v>0</v>
      </c>
      <c r="E199" s="126">
        <v>265700.34762999997</v>
      </c>
      <c r="F199" s="126">
        <v>12879558.813550001</v>
      </c>
      <c r="G199" s="1"/>
      <c r="H199" s="1"/>
      <c r="I199" s="1"/>
    </row>
    <row r="200" spans="1:9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  <c r="G200" s="1"/>
      <c r="H200" s="1"/>
      <c r="I200" s="1"/>
    </row>
    <row r="201" spans="1:9">
      <c r="A201" s="6" t="s">
        <v>190</v>
      </c>
      <c r="B201" s="126">
        <v>3332955.9973499998</v>
      </c>
      <c r="C201" s="126">
        <v>1669902.96734</v>
      </c>
      <c r="D201" s="126">
        <v>0</v>
      </c>
      <c r="E201" s="126">
        <v>2401.9934500000004</v>
      </c>
      <c r="F201" s="126">
        <v>5005260.9581399998</v>
      </c>
      <c r="G201" s="1"/>
      <c r="H201" s="1"/>
      <c r="I201" s="1"/>
    </row>
    <row r="202" spans="1:9">
      <c r="A202" s="6" t="s">
        <v>191</v>
      </c>
      <c r="B202" s="126">
        <v>3165988.7688600002</v>
      </c>
      <c r="C202" s="126">
        <v>487157.42535000003</v>
      </c>
      <c r="D202" s="126">
        <v>0</v>
      </c>
      <c r="E202" s="126">
        <v>72806.741570000013</v>
      </c>
      <c r="F202" s="126">
        <v>3725952.9357800004</v>
      </c>
      <c r="G202" s="5"/>
      <c r="H202" s="1"/>
      <c r="I202" s="1"/>
    </row>
    <row r="203" spans="1:9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  <c r="G203" s="1"/>
      <c r="H203" s="1"/>
      <c r="I203" s="1"/>
    </row>
    <row r="204" spans="1:9">
      <c r="A204" s="6" t="s">
        <v>193</v>
      </c>
      <c r="B204" s="126">
        <v>3617434.2731400002</v>
      </c>
      <c r="C204" s="126">
        <v>340419.03388</v>
      </c>
      <c r="D204" s="126">
        <v>0</v>
      </c>
      <c r="E204" s="126">
        <v>190491.61260999998</v>
      </c>
      <c r="F204" s="126">
        <v>4148344.9196299999</v>
      </c>
      <c r="G204" s="1"/>
      <c r="H204" s="1"/>
      <c r="I204" s="1"/>
    </row>
    <row r="205" spans="1:9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  <c r="G205" s="1"/>
      <c r="H205" s="1"/>
      <c r="I205" s="1"/>
    </row>
    <row r="206" spans="1:9">
      <c r="A206" s="14" t="s">
        <v>195</v>
      </c>
      <c r="B206" s="126">
        <v>2273034.6377399997</v>
      </c>
      <c r="C206" s="126">
        <v>22187.529280000002</v>
      </c>
      <c r="D206" s="126">
        <v>0</v>
      </c>
      <c r="E206" s="126">
        <v>0</v>
      </c>
      <c r="F206" s="126">
        <v>2295222.1670199996</v>
      </c>
      <c r="G206" s="1"/>
      <c r="H206" s="1"/>
      <c r="I206" s="1"/>
    </row>
    <row r="207" spans="1:9">
      <c r="A207" s="125" t="s">
        <v>196</v>
      </c>
      <c r="B207" s="126">
        <v>190912.50107</v>
      </c>
      <c r="C207" s="126">
        <v>3910.2</v>
      </c>
      <c r="D207" s="126">
        <v>0</v>
      </c>
      <c r="E207" s="126">
        <v>0</v>
      </c>
      <c r="F207" s="126">
        <v>194822.70107000001</v>
      </c>
      <c r="G207" s="1"/>
      <c r="H207" s="1"/>
      <c r="I207" s="1"/>
    </row>
    <row r="208" spans="1:9">
      <c r="A208" s="125" t="s">
        <v>197</v>
      </c>
      <c r="B208" s="126">
        <v>1818720.04479</v>
      </c>
      <c r="C208" s="126">
        <v>18277.329280000002</v>
      </c>
      <c r="D208" s="126">
        <v>0</v>
      </c>
      <c r="E208" s="126">
        <v>0</v>
      </c>
      <c r="F208" s="126">
        <v>1836997.3740699999</v>
      </c>
      <c r="G208" s="1"/>
      <c r="H208" s="1"/>
      <c r="I208" s="1"/>
    </row>
    <row r="209" spans="1:9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  <c r="G209" s="5"/>
      <c r="H209" s="1"/>
      <c r="I209" s="1"/>
    </row>
    <row r="210" spans="1:9">
      <c r="A210" s="125" t="s">
        <v>199</v>
      </c>
      <c r="B210" s="126">
        <v>263402.09188000002</v>
      </c>
      <c r="C210" s="126">
        <v>0</v>
      </c>
      <c r="D210" s="126">
        <v>0</v>
      </c>
      <c r="E210" s="126">
        <v>0</v>
      </c>
      <c r="F210" s="126">
        <v>263402.09188000002</v>
      </c>
      <c r="G210" s="1"/>
      <c r="H210" s="1"/>
      <c r="I210" s="1"/>
    </row>
    <row r="211" spans="1:9">
      <c r="A211" s="14" t="s">
        <v>200</v>
      </c>
      <c r="B211" s="126">
        <v>40037.625530000005</v>
      </c>
      <c r="C211" s="126">
        <v>31711.927609999999</v>
      </c>
      <c r="D211" s="126">
        <v>0</v>
      </c>
      <c r="E211" s="126">
        <v>0</v>
      </c>
      <c r="F211" s="126">
        <v>71749.553140000004</v>
      </c>
      <c r="G211" s="1"/>
      <c r="H211" s="1"/>
      <c r="I211" s="1"/>
    </row>
    <row r="212" spans="1:9">
      <c r="A212" s="8" t="s">
        <v>201</v>
      </c>
      <c r="B212" s="128">
        <v>213098957.49397001</v>
      </c>
      <c r="C212" s="128">
        <v>328881899.39770997</v>
      </c>
      <c r="D212" s="128">
        <v>79419.61497000001</v>
      </c>
      <c r="E212" s="128">
        <v>25718.24539</v>
      </c>
      <c r="F212" s="128">
        <v>542085994.75203991</v>
      </c>
      <c r="G212" s="1"/>
      <c r="H212" s="1"/>
      <c r="I212" s="1"/>
    </row>
    <row r="213" spans="1:9">
      <c r="A213" s="14" t="s">
        <v>202</v>
      </c>
      <c r="B213" s="126">
        <v>2255737.3739499999</v>
      </c>
      <c r="C213" s="126">
        <v>938951.08317</v>
      </c>
      <c r="D213" s="126">
        <v>171.35739000000001</v>
      </c>
      <c r="E213" s="126">
        <v>127.54507000000001</v>
      </c>
      <c r="F213" s="126">
        <v>3194987.3595800004</v>
      </c>
      <c r="G213" s="1"/>
      <c r="H213" s="1"/>
      <c r="I213" s="1"/>
    </row>
    <row r="214" spans="1:9">
      <c r="A214" s="125" t="s">
        <v>203</v>
      </c>
      <c r="B214" s="126">
        <v>119.6</v>
      </c>
      <c r="C214" s="126">
        <v>34300</v>
      </c>
      <c r="D214" s="126">
        <v>0</v>
      </c>
      <c r="E214" s="126">
        <v>0</v>
      </c>
      <c r="F214" s="126">
        <v>34419.599999999999</v>
      </c>
      <c r="G214" s="1"/>
      <c r="H214" s="1"/>
      <c r="I214" s="1"/>
    </row>
    <row r="215" spans="1:9">
      <c r="A215" s="125" t="s">
        <v>204</v>
      </c>
      <c r="B215" s="126">
        <v>1423700</v>
      </c>
      <c r="C215" s="126">
        <v>0</v>
      </c>
      <c r="D215" s="126">
        <v>0</v>
      </c>
      <c r="E215" s="126">
        <v>0</v>
      </c>
      <c r="F215" s="126">
        <v>1423700</v>
      </c>
      <c r="G215" s="5"/>
      <c r="H215" s="1"/>
      <c r="I215" s="1"/>
    </row>
    <row r="216" spans="1:9">
      <c r="A216" s="125" t="s">
        <v>205</v>
      </c>
      <c r="B216" s="126">
        <v>831917.77395000018</v>
      </c>
      <c r="C216" s="126">
        <v>904651.08317</v>
      </c>
      <c r="D216" s="126">
        <v>171.35739000000001</v>
      </c>
      <c r="E216" s="126">
        <v>127.54507000000001</v>
      </c>
      <c r="F216" s="126">
        <v>1736867.7595800003</v>
      </c>
      <c r="G216" s="5"/>
      <c r="H216" s="1"/>
      <c r="I216" s="1"/>
    </row>
    <row r="217" spans="1:9">
      <c r="A217" s="14" t="s">
        <v>206</v>
      </c>
      <c r="B217" s="126">
        <v>19800256.84581</v>
      </c>
      <c r="C217" s="126">
        <v>206274.27250000002</v>
      </c>
      <c r="D217" s="126">
        <v>637.72935000000007</v>
      </c>
      <c r="E217" s="126">
        <v>0</v>
      </c>
      <c r="F217" s="126">
        <v>20007168.847659998</v>
      </c>
      <c r="G217" s="1"/>
      <c r="H217" s="1"/>
      <c r="I217" s="1"/>
    </row>
    <row r="218" spans="1:9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  <c r="G218" s="1"/>
      <c r="H218" s="1"/>
      <c r="I218" s="1"/>
    </row>
    <row r="219" spans="1:9">
      <c r="A219" s="125" t="s">
        <v>208</v>
      </c>
      <c r="B219" s="126">
        <v>261240.09618999998</v>
      </c>
      <c r="C219" s="126">
        <v>92794.217210000003</v>
      </c>
      <c r="D219" s="126">
        <v>637.72935000000007</v>
      </c>
      <c r="E219" s="126">
        <v>0</v>
      </c>
      <c r="F219" s="126">
        <v>354672.04274999996</v>
      </c>
      <c r="G219" s="1"/>
      <c r="H219" s="1"/>
      <c r="I219" s="1"/>
    </row>
    <row r="220" spans="1:9">
      <c r="A220" s="125" t="s">
        <v>209</v>
      </c>
      <c r="B220" s="126">
        <v>19538858.974440001</v>
      </c>
      <c r="C220" s="126">
        <v>113480.05529</v>
      </c>
      <c r="D220" s="126">
        <v>0</v>
      </c>
      <c r="E220" s="126">
        <v>0</v>
      </c>
      <c r="F220" s="126">
        <v>19652339.02973</v>
      </c>
      <c r="G220" s="5"/>
      <c r="H220" s="1"/>
      <c r="I220" s="1"/>
    </row>
    <row r="221" spans="1:9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  <c r="G221" s="1"/>
      <c r="H221" s="1"/>
      <c r="I221" s="1"/>
    </row>
    <row r="222" spans="1:9">
      <c r="A222" s="125" t="s">
        <v>211</v>
      </c>
      <c r="B222" s="126">
        <v>157.77518000000001</v>
      </c>
      <c r="C222" s="126">
        <v>0</v>
      </c>
      <c r="D222" s="126">
        <v>0</v>
      </c>
      <c r="E222" s="126">
        <v>0</v>
      </c>
      <c r="F222" s="126">
        <v>157.77518000000001</v>
      </c>
      <c r="G222" s="1"/>
      <c r="H222" s="1"/>
      <c r="I222" s="1"/>
    </row>
    <row r="223" spans="1:9">
      <c r="A223" s="14" t="s">
        <v>212</v>
      </c>
      <c r="B223" s="126">
        <v>31.617740000000001</v>
      </c>
      <c r="C223" s="126">
        <v>138022.77134999997</v>
      </c>
      <c r="D223" s="126">
        <v>0</v>
      </c>
      <c r="E223" s="126">
        <v>0</v>
      </c>
      <c r="F223" s="126">
        <v>138054.38908999995</v>
      </c>
      <c r="G223" s="1"/>
      <c r="H223" s="1"/>
      <c r="I223" s="1"/>
    </row>
    <row r="224" spans="1:9">
      <c r="A224" s="125" t="s">
        <v>213</v>
      </c>
      <c r="B224" s="126">
        <v>31.617740000000001</v>
      </c>
      <c r="C224" s="126">
        <v>80063.720650000003</v>
      </c>
      <c r="D224" s="126">
        <v>0</v>
      </c>
      <c r="E224" s="126">
        <v>0</v>
      </c>
      <c r="F224" s="126">
        <v>80095.338390000004</v>
      </c>
      <c r="G224" s="1"/>
      <c r="H224" s="1"/>
      <c r="I224" s="1"/>
    </row>
    <row r="225" spans="1:9">
      <c r="A225" s="125" t="s">
        <v>214</v>
      </c>
      <c r="B225" s="126">
        <v>0</v>
      </c>
      <c r="C225" s="126">
        <v>57959.050699999993</v>
      </c>
      <c r="D225" s="126">
        <v>0</v>
      </c>
      <c r="E225" s="126">
        <v>0</v>
      </c>
      <c r="F225" s="126">
        <v>57959.050699999993</v>
      </c>
      <c r="G225" s="1"/>
      <c r="H225" s="1"/>
      <c r="I225" s="1"/>
    </row>
    <row r="226" spans="1:9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  <c r="G226" s="5"/>
      <c r="H226" s="1"/>
      <c r="I226" s="1"/>
    </row>
    <row r="227" spans="1:9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  <c r="G227" s="1"/>
      <c r="H227" s="1"/>
      <c r="I227" s="1"/>
    </row>
    <row r="228" spans="1:9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  <c r="G228" s="1"/>
      <c r="H228" s="1"/>
      <c r="I228" s="1"/>
    </row>
    <row r="229" spans="1:9">
      <c r="A229" s="14" t="s">
        <v>218</v>
      </c>
      <c r="B229" s="126">
        <v>111155211.54689999</v>
      </c>
      <c r="C229" s="126">
        <v>255316586.18788993</v>
      </c>
      <c r="D229" s="126">
        <v>0</v>
      </c>
      <c r="E229" s="126">
        <v>17760.458150000002</v>
      </c>
      <c r="F229" s="126">
        <v>366489558.19294</v>
      </c>
      <c r="G229" s="5"/>
      <c r="H229" s="1"/>
      <c r="I229" s="1"/>
    </row>
    <row r="230" spans="1:9">
      <c r="A230" s="125" t="s">
        <v>219</v>
      </c>
      <c r="B230" s="126">
        <v>42203282.76056999</v>
      </c>
      <c r="C230" s="126">
        <v>209130669.23293996</v>
      </c>
      <c r="D230" s="126">
        <v>0</v>
      </c>
      <c r="E230" s="126">
        <v>454.98915999999997</v>
      </c>
      <c r="F230" s="126">
        <v>251334406.98266992</v>
      </c>
      <c r="G230" s="1"/>
      <c r="H230" s="1"/>
      <c r="I230" s="1"/>
    </row>
    <row r="231" spans="1:9">
      <c r="A231" s="125" t="s">
        <v>220</v>
      </c>
      <c r="B231" s="126">
        <v>1082752.54211</v>
      </c>
      <c r="C231" s="126">
        <v>105372.87195</v>
      </c>
      <c r="D231" s="126">
        <v>0</v>
      </c>
      <c r="E231" s="126">
        <v>0</v>
      </c>
      <c r="F231" s="126">
        <v>1188125.4140600001</v>
      </c>
      <c r="G231" s="1"/>
      <c r="H231" s="1"/>
      <c r="I231" s="1"/>
    </row>
    <row r="232" spans="1:9">
      <c r="A232" s="125" t="s">
        <v>221</v>
      </c>
      <c r="B232" s="126">
        <v>34984149.82948</v>
      </c>
      <c r="C232" s="126">
        <v>34476863.070359997</v>
      </c>
      <c r="D232" s="126">
        <v>0</v>
      </c>
      <c r="E232" s="126">
        <v>0</v>
      </c>
      <c r="F232" s="126">
        <v>69461012.899839997</v>
      </c>
      <c r="G232" s="5"/>
      <c r="H232" s="1"/>
      <c r="I232" s="1"/>
    </row>
    <row r="233" spans="1:9">
      <c r="A233" s="125" t="s">
        <v>222</v>
      </c>
      <c r="B233" s="126">
        <v>677927.5409299999</v>
      </c>
      <c r="C233" s="126">
        <v>477850.71303000004</v>
      </c>
      <c r="D233" s="126">
        <v>0</v>
      </c>
      <c r="E233" s="126">
        <v>0</v>
      </c>
      <c r="F233" s="126">
        <v>1155778.2539599999</v>
      </c>
      <c r="G233" s="1"/>
      <c r="H233" s="1"/>
      <c r="I233" s="1"/>
    </row>
    <row r="234" spans="1:9">
      <c r="A234" s="125" t="s">
        <v>223</v>
      </c>
      <c r="B234" s="125">
        <v>3746661.9580999999</v>
      </c>
      <c r="C234" s="125">
        <v>320963.17266000004</v>
      </c>
      <c r="D234" s="125">
        <v>0</v>
      </c>
      <c r="E234" s="125">
        <v>16975.15395</v>
      </c>
      <c r="F234" s="125">
        <v>4084600.2847100003</v>
      </c>
      <c r="G234" s="1"/>
      <c r="H234" s="1"/>
      <c r="I234" s="1"/>
    </row>
    <row r="235" spans="1:9">
      <c r="A235" s="6" t="s">
        <v>224</v>
      </c>
      <c r="B235" s="125">
        <v>2014145.2579699999</v>
      </c>
      <c r="C235" s="125">
        <v>8234707.3059099996</v>
      </c>
      <c r="D235" s="125">
        <v>0</v>
      </c>
      <c r="E235" s="125">
        <v>330.31503999999995</v>
      </c>
      <c r="F235" s="125">
        <v>10249182.878919998</v>
      </c>
      <c r="G235" s="1"/>
      <c r="H235" s="1"/>
      <c r="I235" s="1"/>
    </row>
    <row r="236" spans="1:9">
      <c r="A236" s="6" t="s">
        <v>225</v>
      </c>
      <c r="B236" s="125">
        <v>46.044000000000004</v>
      </c>
      <c r="C236" s="125">
        <v>37042.880720000001</v>
      </c>
      <c r="D236" s="125">
        <v>0</v>
      </c>
      <c r="E236" s="125">
        <v>0</v>
      </c>
      <c r="F236" s="125">
        <v>37088.924720000003</v>
      </c>
      <c r="G236" s="1"/>
      <c r="H236" s="1"/>
      <c r="I236" s="1"/>
    </row>
    <row r="237" spans="1:9">
      <c r="A237" s="6" t="s">
        <v>226</v>
      </c>
      <c r="B237" s="125">
        <v>26446245.613739993</v>
      </c>
      <c r="C237" s="125">
        <v>2533116.9403200001</v>
      </c>
      <c r="D237" s="125">
        <v>0</v>
      </c>
      <c r="E237" s="125">
        <v>0</v>
      </c>
      <c r="F237" s="125">
        <v>28979362.554059993</v>
      </c>
      <c r="G237" s="1"/>
      <c r="H237" s="1"/>
      <c r="I237" s="1"/>
    </row>
    <row r="238" spans="1:9">
      <c r="A238" s="26" t="s">
        <v>227</v>
      </c>
      <c r="B238" s="125">
        <v>41471542.989780009</v>
      </c>
      <c r="C238" s="125">
        <v>55453927.499799997</v>
      </c>
      <c r="D238" s="125">
        <v>77182.975820000007</v>
      </c>
      <c r="E238" s="125">
        <v>7830.2421699999995</v>
      </c>
      <c r="F238" s="125">
        <v>97010483.707570001</v>
      </c>
      <c r="G238" s="1"/>
      <c r="H238" s="1"/>
      <c r="I238" s="1"/>
    </row>
    <row r="239" spans="1:9">
      <c r="A239" s="125" t="s">
        <v>228</v>
      </c>
      <c r="B239" s="125">
        <v>15002133.86286</v>
      </c>
      <c r="C239" s="125">
        <v>23147745.372910004</v>
      </c>
      <c r="D239" s="125">
        <v>0</v>
      </c>
      <c r="E239" s="125">
        <v>0</v>
      </c>
      <c r="F239" s="125">
        <v>38149879.235770002</v>
      </c>
      <c r="G239" s="1"/>
      <c r="H239" s="1"/>
      <c r="I239" s="1"/>
    </row>
    <row r="240" spans="1:9">
      <c r="A240" s="125" t="s">
        <v>229</v>
      </c>
      <c r="B240" s="125">
        <v>728344.23053000006</v>
      </c>
      <c r="C240" s="125">
        <v>4173869.7169400002</v>
      </c>
      <c r="D240" s="125">
        <v>0</v>
      </c>
      <c r="E240" s="125">
        <v>0</v>
      </c>
      <c r="F240" s="125">
        <v>4902213.94747</v>
      </c>
      <c r="G240" s="1"/>
      <c r="H240" s="1"/>
      <c r="I240" s="1"/>
    </row>
    <row r="241" spans="1:9">
      <c r="A241" s="125" t="s">
        <v>230</v>
      </c>
      <c r="B241" s="125">
        <v>5214557.7252099989</v>
      </c>
      <c r="C241" s="125">
        <v>2227431.4719799994</v>
      </c>
      <c r="D241" s="125">
        <v>39338.498749999999</v>
      </c>
      <c r="E241" s="125">
        <v>6178.8931600000005</v>
      </c>
      <c r="F241" s="125">
        <v>7487506.5891000004</v>
      </c>
      <c r="G241" s="5"/>
      <c r="H241" s="1"/>
      <c r="I241" s="1"/>
    </row>
    <row r="242" spans="1:9">
      <c r="A242" s="6" t="s">
        <v>231</v>
      </c>
      <c r="B242" s="125">
        <v>2104143.29733</v>
      </c>
      <c r="C242" s="125">
        <v>1310902.1945700001</v>
      </c>
      <c r="D242" s="125">
        <v>31873.873539999997</v>
      </c>
      <c r="E242" s="125">
        <v>709.66091000000006</v>
      </c>
      <c r="F242" s="125">
        <v>3447629.0263500004</v>
      </c>
      <c r="G242" s="1"/>
      <c r="H242" s="1"/>
      <c r="I242" s="1"/>
    </row>
    <row r="243" spans="1:9">
      <c r="A243" s="6" t="s">
        <v>232</v>
      </c>
      <c r="B243" s="125">
        <v>48827.427929999998</v>
      </c>
      <c r="C243" s="125">
        <v>210275.83132999999</v>
      </c>
      <c r="D243" s="125">
        <v>0</v>
      </c>
      <c r="E243" s="125">
        <v>0</v>
      </c>
      <c r="F243" s="125">
        <v>259103.25925999999</v>
      </c>
      <c r="G243" s="1"/>
      <c r="H243" s="1"/>
      <c r="I243" s="1"/>
    </row>
    <row r="244" spans="1:9">
      <c r="A244" s="6" t="s">
        <v>233</v>
      </c>
      <c r="B244" s="125">
        <v>18373536.445920002</v>
      </c>
      <c r="C244" s="125">
        <v>24383702.912069999</v>
      </c>
      <c r="D244" s="125">
        <v>5970.6035300000003</v>
      </c>
      <c r="E244" s="125">
        <v>941.68809999999985</v>
      </c>
      <c r="F244" s="125">
        <v>42764151.649619997</v>
      </c>
      <c r="G244" s="1"/>
      <c r="H244" s="1"/>
      <c r="I244" s="1"/>
    </row>
    <row r="245" spans="1:9">
      <c r="A245" s="14" t="s">
        <v>234</v>
      </c>
      <c r="B245" s="125">
        <v>15898223.936970001</v>
      </c>
      <c r="C245" s="125">
        <v>15723810.210039999</v>
      </c>
      <c r="D245" s="125">
        <v>1427.5524100000002</v>
      </c>
      <c r="E245" s="125">
        <v>0</v>
      </c>
      <c r="F245" s="125">
        <v>31623461.699419998</v>
      </c>
      <c r="G245" s="1"/>
      <c r="H245" s="1"/>
      <c r="I245" s="1"/>
    </row>
    <row r="246" spans="1:9">
      <c r="A246" s="125" t="s">
        <v>235</v>
      </c>
      <c r="B246" s="125">
        <v>12973099.408350002</v>
      </c>
      <c r="C246" s="125">
        <v>15586050.061919998</v>
      </c>
      <c r="D246" s="125">
        <v>1427.5524100000002</v>
      </c>
      <c r="E246" s="125">
        <v>0</v>
      </c>
      <c r="F246" s="125">
        <v>28560577.022679999</v>
      </c>
      <c r="G246" s="1"/>
      <c r="H246" s="1"/>
      <c r="I246" s="1"/>
    </row>
    <row r="247" spans="1:9">
      <c r="A247" s="125" t="s">
        <v>236</v>
      </c>
      <c r="B247" s="125">
        <v>2925124.52862</v>
      </c>
      <c r="C247" s="125">
        <v>137760.14811999997</v>
      </c>
      <c r="D247" s="125">
        <v>0</v>
      </c>
      <c r="E247" s="125">
        <v>0</v>
      </c>
      <c r="F247" s="125">
        <v>3062884.67674</v>
      </c>
      <c r="G247" s="1"/>
      <c r="H247" s="1"/>
      <c r="I247" s="1"/>
    </row>
    <row r="248" spans="1:9">
      <c r="A248" s="14" t="s">
        <v>237</v>
      </c>
      <c r="B248" s="125">
        <v>22517953.18282</v>
      </c>
      <c r="C248" s="125">
        <v>1104327.3729600005</v>
      </c>
      <c r="D248" s="125">
        <v>0</v>
      </c>
      <c r="E248" s="125">
        <v>0</v>
      </c>
      <c r="F248" s="125">
        <v>23622280.555780001</v>
      </c>
      <c r="G248" s="5"/>
      <c r="H248" s="1"/>
      <c r="I248" s="1"/>
    </row>
    <row r="249" spans="1:9">
      <c r="A249" s="125" t="s">
        <v>235</v>
      </c>
      <c r="B249" s="125">
        <v>19952499.323390003</v>
      </c>
      <c r="C249" s="125">
        <v>844889.36157000065</v>
      </c>
      <c r="D249" s="125">
        <v>0</v>
      </c>
      <c r="E249" s="125">
        <v>0</v>
      </c>
      <c r="F249" s="125">
        <v>20797388.68496</v>
      </c>
      <c r="G249" s="1"/>
      <c r="H249" s="1"/>
      <c r="I249" s="1"/>
    </row>
    <row r="250" spans="1:9">
      <c r="A250" s="125" t="s">
        <v>236</v>
      </c>
      <c r="B250" s="125">
        <v>2565453.8594299997</v>
      </c>
      <c r="C250" s="125">
        <v>259438.01139</v>
      </c>
      <c r="D250" s="125">
        <v>0</v>
      </c>
      <c r="E250" s="125">
        <v>0</v>
      </c>
      <c r="F250" s="125">
        <v>2824891.8708199998</v>
      </c>
      <c r="G250" s="1"/>
      <c r="H250" s="1"/>
      <c r="I250" s="1"/>
    </row>
    <row r="251" spans="1:9">
      <c r="A251" s="8" t="s">
        <v>238</v>
      </c>
      <c r="B251" s="128">
        <v>18727044.413649999</v>
      </c>
      <c r="C251" s="128">
        <v>799837.52792000014</v>
      </c>
      <c r="D251" s="128">
        <v>17266.01787</v>
      </c>
      <c r="E251" s="128">
        <v>5608.9573499999988</v>
      </c>
      <c r="F251" s="128">
        <v>19549756.916789994</v>
      </c>
      <c r="G251" s="5"/>
      <c r="H251" s="1"/>
      <c r="I251" s="1"/>
    </row>
    <row r="252" spans="1:9">
      <c r="A252" s="125" t="s">
        <v>239</v>
      </c>
      <c r="B252" s="126">
        <v>7724.0370200000007</v>
      </c>
      <c r="C252" s="126">
        <v>8639.1447100000023</v>
      </c>
      <c r="D252" s="126">
        <v>0</v>
      </c>
      <c r="E252" s="126">
        <v>0</v>
      </c>
      <c r="F252" s="126">
        <v>16363.18173</v>
      </c>
      <c r="G252" s="1"/>
      <c r="H252" s="1"/>
      <c r="I252" s="1"/>
    </row>
    <row r="253" spans="1:9">
      <c r="A253" s="125" t="s">
        <v>240</v>
      </c>
      <c r="B253" s="126">
        <v>1345309.93245</v>
      </c>
      <c r="C253" s="126">
        <v>558613.98167000001</v>
      </c>
      <c r="D253" s="126">
        <v>9736.5177399999993</v>
      </c>
      <c r="E253" s="126">
        <v>1572.2041599999995</v>
      </c>
      <c r="F253" s="126">
        <v>1915232.6360200003</v>
      </c>
      <c r="G253" s="1"/>
      <c r="H253" s="1"/>
      <c r="I253" s="1"/>
    </row>
    <row r="254" spans="1:9" ht="15.75" customHeight="1">
      <c r="A254" s="125" t="s">
        <v>241</v>
      </c>
      <c r="B254" s="126">
        <v>16722158.55027</v>
      </c>
      <c r="C254" s="126">
        <v>114610.64317000001</v>
      </c>
      <c r="D254" s="126">
        <v>0</v>
      </c>
      <c r="E254" s="126">
        <v>4.0608899999999997</v>
      </c>
      <c r="F254" s="126">
        <v>16836773.254329998</v>
      </c>
      <c r="G254" s="5"/>
      <c r="H254" s="1"/>
      <c r="I254" s="1"/>
    </row>
    <row r="255" spans="1:9">
      <c r="A255" s="125" t="s">
        <v>242</v>
      </c>
      <c r="B255" s="126">
        <v>291605.65501000005</v>
      </c>
      <c r="C255" s="126">
        <v>7119.667809999999</v>
      </c>
      <c r="D255" s="126">
        <v>0</v>
      </c>
      <c r="E255" s="126">
        <v>0</v>
      </c>
      <c r="F255" s="126">
        <v>298725.32282000006</v>
      </c>
      <c r="G255" s="1"/>
      <c r="H255" s="1"/>
      <c r="I255" s="1"/>
    </row>
    <row r="256" spans="1:9">
      <c r="A256" s="125" t="s">
        <v>243</v>
      </c>
      <c r="B256" s="126">
        <v>78503.624559999997</v>
      </c>
      <c r="C256" s="126">
        <v>4517.7340800000002</v>
      </c>
      <c r="D256" s="126">
        <v>0</v>
      </c>
      <c r="E256" s="126">
        <v>0</v>
      </c>
      <c r="F256" s="126">
        <v>83021.358639999991</v>
      </c>
      <c r="G256" s="1"/>
      <c r="H256" s="1"/>
      <c r="I256" s="1"/>
    </row>
    <row r="257" spans="1:9">
      <c r="A257" s="125" t="s">
        <v>244</v>
      </c>
      <c r="B257" s="126">
        <v>240.49332999999999</v>
      </c>
      <c r="C257" s="126">
        <v>1218.5490400000001</v>
      </c>
      <c r="D257" s="126">
        <v>0</v>
      </c>
      <c r="E257" s="126">
        <v>4.0000000000000003E-5</v>
      </c>
      <c r="F257" s="126">
        <v>1459.04241</v>
      </c>
      <c r="G257" s="1"/>
      <c r="H257" s="1"/>
      <c r="I257" s="1"/>
    </row>
    <row r="258" spans="1:9">
      <c r="A258" s="125" t="s">
        <v>245</v>
      </c>
      <c r="B258" s="126">
        <v>134219.05302000002</v>
      </c>
      <c r="C258" s="126">
        <v>61928.576289999997</v>
      </c>
      <c r="D258" s="126">
        <v>7529.5001299999994</v>
      </c>
      <c r="E258" s="126">
        <v>0</v>
      </c>
      <c r="F258" s="126">
        <v>203677.12944000002</v>
      </c>
      <c r="G258" s="1"/>
      <c r="H258" s="1"/>
      <c r="I258" s="1"/>
    </row>
    <row r="259" spans="1:9">
      <c r="A259" s="125" t="s">
        <v>246</v>
      </c>
      <c r="B259" s="126">
        <v>147283.06799000004</v>
      </c>
      <c r="C259" s="126">
        <v>43189.231150000007</v>
      </c>
      <c r="D259" s="126">
        <v>0</v>
      </c>
      <c r="E259" s="126">
        <v>4032.6922599999994</v>
      </c>
      <c r="F259" s="126">
        <v>194504.99140000003</v>
      </c>
      <c r="G259" s="1"/>
      <c r="H259" s="1"/>
      <c r="I259" s="1"/>
    </row>
    <row r="260" spans="1:9">
      <c r="A260" s="8" t="s">
        <v>247</v>
      </c>
      <c r="B260" s="128">
        <v>6890192.1127200015</v>
      </c>
      <c r="C260" s="128">
        <v>254849.68323000002</v>
      </c>
      <c r="D260" s="128">
        <v>915.88750000000005</v>
      </c>
      <c r="E260" s="128">
        <v>265.99617000000001</v>
      </c>
      <c r="F260" s="128">
        <v>7146223.6796199996</v>
      </c>
      <c r="G260" s="1"/>
      <c r="H260" s="1"/>
      <c r="I260" s="1"/>
    </row>
    <row r="261" spans="1:9">
      <c r="A261" s="125" t="s">
        <v>248</v>
      </c>
      <c r="B261" s="126">
        <v>4189924.4659899999</v>
      </c>
      <c r="C261" s="126">
        <v>98892.680160000004</v>
      </c>
      <c r="D261" s="126">
        <v>915.88750000000005</v>
      </c>
      <c r="E261" s="126">
        <v>176.995</v>
      </c>
      <c r="F261" s="126">
        <v>4289910.0286499998</v>
      </c>
      <c r="G261" s="1"/>
      <c r="H261" s="1"/>
      <c r="I261" s="1"/>
    </row>
    <row r="262" spans="1:9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  <c r="G262" s="1"/>
      <c r="H262" s="1"/>
      <c r="I262" s="1"/>
    </row>
    <row r="263" spans="1:9">
      <c r="A263" s="125" t="s">
        <v>250</v>
      </c>
      <c r="B263" s="126">
        <v>795292.50532</v>
      </c>
      <c r="C263" s="126">
        <v>92624.07852000001</v>
      </c>
      <c r="D263" s="126">
        <v>0</v>
      </c>
      <c r="E263" s="126">
        <v>0</v>
      </c>
      <c r="F263" s="126">
        <v>887916.58383999998</v>
      </c>
      <c r="G263" s="1"/>
      <c r="H263" s="1"/>
      <c r="I263" s="1"/>
    </row>
    <row r="264" spans="1:9">
      <c r="A264" s="125" t="s">
        <v>251</v>
      </c>
      <c r="B264" s="126">
        <v>57119.687809999981</v>
      </c>
      <c r="C264" s="126">
        <v>5269.9933799999999</v>
      </c>
      <c r="D264" s="126">
        <v>0</v>
      </c>
      <c r="E264" s="126">
        <v>89.001170000000016</v>
      </c>
      <c r="F264" s="126">
        <v>62478.682359999992</v>
      </c>
      <c r="G264" s="1"/>
      <c r="H264" s="1"/>
      <c r="I264" s="1"/>
    </row>
    <row r="265" spans="1:9">
      <c r="A265" s="125" t="s">
        <v>252</v>
      </c>
      <c r="B265" s="126">
        <v>231732.09655000002</v>
      </c>
      <c r="C265" s="126">
        <v>8928.0231700000004</v>
      </c>
      <c r="D265" s="126">
        <v>0</v>
      </c>
      <c r="E265" s="126">
        <v>0</v>
      </c>
      <c r="F265" s="126">
        <v>240660.11972000005</v>
      </c>
      <c r="G265" s="1"/>
      <c r="H265" s="1"/>
      <c r="I265" s="1"/>
    </row>
    <row r="266" spans="1:9">
      <c r="A266" s="9" t="s">
        <v>253</v>
      </c>
      <c r="B266" s="126">
        <v>118946.99068999999</v>
      </c>
      <c r="C266" s="126">
        <v>19587.729890000002</v>
      </c>
      <c r="D266" s="126">
        <v>0</v>
      </c>
      <c r="E266" s="126">
        <v>0</v>
      </c>
      <c r="F266" s="126">
        <v>138534.72057999999</v>
      </c>
      <c r="G266" s="5"/>
      <c r="H266" s="1"/>
      <c r="I266" s="1"/>
    </row>
    <row r="267" spans="1:9">
      <c r="A267" s="9" t="s">
        <v>254</v>
      </c>
      <c r="B267" s="126">
        <v>1497176.3663599999</v>
      </c>
      <c r="C267" s="126">
        <v>29547.178110000001</v>
      </c>
      <c r="D267" s="126">
        <v>0</v>
      </c>
      <c r="E267" s="126">
        <v>0</v>
      </c>
      <c r="F267" s="126">
        <v>1526723.5444699996</v>
      </c>
      <c r="G267" s="1"/>
      <c r="H267" s="1"/>
      <c r="I267" s="1"/>
    </row>
    <row r="268" spans="1:9">
      <c r="A268" s="8" t="s">
        <v>255</v>
      </c>
      <c r="B268" s="128">
        <v>11836852.300929999</v>
      </c>
      <c r="C268" s="128">
        <v>544987.84468999994</v>
      </c>
      <c r="D268" s="128">
        <v>16350.130369999999</v>
      </c>
      <c r="E268" s="128">
        <v>5342.9611799999993</v>
      </c>
      <c r="F268" s="128">
        <v>12403533.23717</v>
      </c>
      <c r="G268" s="1"/>
      <c r="H268" s="1"/>
      <c r="I268" s="1"/>
    </row>
    <row r="269" spans="1:9">
      <c r="A269" s="7" t="s">
        <v>256</v>
      </c>
      <c r="B269" s="128">
        <v>3734083.6443799986</v>
      </c>
      <c r="C269" s="128">
        <v>7159699.4009699989</v>
      </c>
      <c r="D269" s="128">
        <v>1.9499999999999999E-3</v>
      </c>
      <c r="E269" s="128">
        <v>331.86583000000002</v>
      </c>
      <c r="F269" s="128">
        <v>10894114.913129997</v>
      </c>
      <c r="G269" s="1"/>
      <c r="H269" s="1"/>
      <c r="I269" s="1"/>
    </row>
    <row r="270" spans="1:9">
      <c r="A270" s="125" t="s">
        <v>257</v>
      </c>
      <c r="B270" s="126">
        <v>2078985.8996999995</v>
      </c>
      <c r="C270" s="126">
        <v>2998344.8967499994</v>
      </c>
      <c r="D270" s="126">
        <v>0</v>
      </c>
      <c r="E270" s="126">
        <v>0.78861000000000003</v>
      </c>
      <c r="F270" s="126">
        <v>5077331.5850599995</v>
      </c>
      <c r="G270" s="1"/>
      <c r="H270" s="1"/>
      <c r="I270" s="1"/>
    </row>
    <row r="271" spans="1:9">
      <c r="A271" s="125" t="s">
        <v>258</v>
      </c>
      <c r="B271" s="126">
        <v>782995.12541999994</v>
      </c>
      <c r="C271" s="126">
        <v>3636790.4257500004</v>
      </c>
      <c r="D271" s="126">
        <v>1.9499999999999999E-3</v>
      </c>
      <c r="E271" s="126">
        <v>330.97726</v>
      </c>
      <c r="F271" s="126">
        <v>4420116.5303800013</v>
      </c>
      <c r="G271" s="1"/>
      <c r="H271" s="1"/>
      <c r="I271" s="1"/>
    </row>
    <row r="272" spans="1:9">
      <c r="A272" s="125" t="s">
        <v>259</v>
      </c>
      <c r="B272" s="126">
        <v>291402.82096000004</v>
      </c>
      <c r="C272" s="126">
        <v>10936.2824</v>
      </c>
      <c r="D272" s="126">
        <v>0</v>
      </c>
      <c r="E272" s="126">
        <v>0</v>
      </c>
      <c r="F272" s="126">
        <v>302339.10336000001</v>
      </c>
      <c r="G272" s="1"/>
      <c r="H272" s="1"/>
      <c r="I272" s="1"/>
    </row>
    <row r="273" spans="1:9">
      <c r="A273" s="125" t="s">
        <v>260</v>
      </c>
      <c r="B273" s="126">
        <v>168520.71335000003</v>
      </c>
      <c r="C273" s="126">
        <v>1113.1530700000001</v>
      </c>
      <c r="D273" s="126">
        <v>0</v>
      </c>
      <c r="E273" s="126">
        <v>0</v>
      </c>
      <c r="F273" s="126">
        <v>169633.86642000003</v>
      </c>
      <c r="G273" s="1"/>
      <c r="H273" s="1"/>
      <c r="I273" s="1"/>
    </row>
    <row r="274" spans="1:9">
      <c r="A274" s="27" t="s">
        <v>261</v>
      </c>
      <c r="B274" s="126">
        <v>391993.15112999995</v>
      </c>
      <c r="C274" s="126">
        <v>512514.64300000004</v>
      </c>
      <c r="D274" s="126">
        <v>0</v>
      </c>
      <c r="E274" s="126">
        <v>9.9959999999999993E-2</v>
      </c>
      <c r="F274" s="126">
        <v>904507.89409000007</v>
      </c>
      <c r="G274" s="5"/>
      <c r="H274" s="1"/>
      <c r="I274" s="1"/>
    </row>
    <row r="275" spans="1:9">
      <c r="A275" s="27" t="s">
        <v>262</v>
      </c>
      <c r="B275" s="126">
        <v>20185.933820000002</v>
      </c>
      <c r="C275" s="126">
        <v>0</v>
      </c>
      <c r="D275" s="126">
        <v>0</v>
      </c>
      <c r="E275" s="126">
        <v>0</v>
      </c>
      <c r="F275" s="126">
        <v>20185.933820000002</v>
      </c>
      <c r="G275" s="5"/>
      <c r="H275" s="1"/>
      <c r="I275" s="1"/>
    </row>
    <row r="276" spans="1:9">
      <c r="A276" s="8" t="s">
        <v>263</v>
      </c>
      <c r="B276" s="128">
        <v>2859452.6249500001</v>
      </c>
      <c r="C276" s="128">
        <v>5650291.1201499999</v>
      </c>
      <c r="D276" s="128">
        <v>1.83E-3</v>
      </c>
      <c r="E276" s="128">
        <v>209.84539999999998</v>
      </c>
      <c r="F276" s="128">
        <v>8509953.5923300013</v>
      </c>
      <c r="G276" s="1"/>
      <c r="H276" s="1"/>
      <c r="I276" s="1"/>
    </row>
    <row r="277" spans="1:9">
      <c r="A277" s="125" t="s">
        <v>257</v>
      </c>
      <c r="B277" s="126">
        <v>353080.57028999995</v>
      </c>
      <c r="C277" s="126">
        <v>256906.12552999999</v>
      </c>
      <c r="D277" s="126">
        <v>0</v>
      </c>
      <c r="E277" s="126">
        <v>204.66584999999998</v>
      </c>
      <c r="F277" s="126">
        <v>610191.36167000001</v>
      </c>
      <c r="G277" s="1"/>
      <c r="H277" s="1"/>
      <c r="I277" s="1"/>
    </row>
    <row r="278" spans="1:9">
      <c r="A278" s="125" t="s">
        <v>264</v>
      </c>
      <c r="B278" s="126">
        <v>401220.72646999999</v>
      </c>
      <c r="C278" s="126">
        <v>35.426969999999997</v>
      </c>
      <c r="D278" s="126">
        <v>0</v>
      </c>
      <c r="E278" s="126">
        <v>0</v>
      </c>
      <c r="F278" s="126">
        <v>401256.15344000002</v>
      </c>
      <c r="G278" s="1"/>
      <c r="H278" s="1"/>
      <c r="I278" s="1"/>
    </row>
    <row r="279" spans="1:9">
      <c r="A279" s="125" t="s">
        <v>265</v>
      </c>
      <c r="B279" s="126">
        <v>1744.4645</v>
      </c>
      <c r="C279" s="126">
        <v>50.242709999999995</v>
      </c>
      <c r="D279" s="126">
        <v>0</v>
      </c>
      <c r="E279" s="126">
        <v>0</v>
      </c>
      <c r="F279" s="126">
        <v>1794.70721</v>
      </c>
      <c r="G279" s="1"/>
      <c r="H279" s="1"/>
      <c r="I279" s="1"/>
    </row>
    <row r="280" spans="1:9">
      <c r="A280" s="125" t="s">
        <v>266</v>
      </c>
      <c r="B280" s="126">
        <v>65.537999999999997</v>
      </c>
      <c r="C280" s="126">
        <v>0</v>
      </c>
      <c r="D280" s="126">
        <v>0</v>
      </c>
      <c r="E280" s="126">
        <v>0</v>
      </c>
      <c r="F280" s="126">
        <v>65.537999999999997</v>
      </c>
      <c r="G280" s="1"/>
      <c r="H280" s="1"/>
      <c r="I280" s="1"/>
    </row>
    <row r="281" spans="1:9">
      <c r="A281" s="9" t="s">
        <v>267</v>
      </c>
      <c r="B281" s="126">
        <v>2101537.9603000004</v>
      </c>
      <c r="C281" s="126">
        <v>5393299.3249399997</v>
      </c>
      <c r="D281" s="126">
        <v>1.83E-3</v>
      </c>
      <c r="E281" s="126">
        <v>5.1795499999999999</v>
      </c>
      <c r="F281" s="126">
        <v>7494842.4666200001</v>
      </c>
      <c r="G281" s="1"/>
      <c r="H281" s="1"/>
      <c r="I281" s="1"/>
    </row>
    <row r="282" spans="1:9">
      <c r="A282" s="9" t="s">
        <v>268</v>
      </c>
      <c r="B282" s="126">
        <v>1803.3653899999999</v>
      </c>
      <c r="C282" s="126">
        <v>0</v>
      </c>
      <c r="D282" s="126">
        <v>0</v>
      </c>
      <c r="E282" s="126">
        <v>0</v>
      </c>
      <c r="F282" s="126">
        <v>1803.3653899999999</v>
      </c>
      <c r="G282" s="5"/>
      <c r="H282" s="1"/>
      <c r="I282" s="1"/>
    </row>
    <row r="283" spans="1:9">
      <c r="A283" s="8" t="s">
        <v>269</v>
      </c>
      <c r="B283" s="128">
        <v>12711483.320359997</v>
      </c>
      <c r="C283" s="128">
        <v>2054396.125509999</v>
      </c>
      <c r="D283" s="128">
        <v>16350.13049</v>
      </c>
      <c r="E283" s="128">
        <v>5464.9816099999989</v>
      </c>
      <c r="F283" s="128">
        <v>14787694.557969997</v>
      </c>
      <c r="G283" s="1"/>
      <c r="H283" s="1"/>
      <c r="I283" s="1"/>
    </row>
    <row r="284" spans="1:9">
      <c r="A284" s="125" t="s">
        <v>270</v>
      </c>
      <c r="B284" s="126">
        <v>3378909.7945999997</v>
      </c>
      <c r="C284" s="126">
        <v>640700.74100999977</v>
      </c>
      <c r="D284" s="126">
        <v>1.2887200000000001</v>
      </c>
      <c r="E284" s="126">
        <v>3192.4567499999998</v>
      </c>
      <c r="F284" s="126">
        <v>4022804.2810800001</v>
      </c>
      <c r="G284" s="1"/>
      <c r="H284" s="1"/>
      <c r="I284" s="1"/>
    </row>
    <row r="285" spans="1:9">
      <c r="A285" s="125" t="s">
        <v>271</v>
      </c>
      <c r="B285" s="126">
        <v>215716.54527</v>
      </c>
      <c r="C285" s="126">
        <v>16807.913109999998</v>
      </c>
      <c r="D285" s="126">
        <v>1.2887200000000001</v>
      </c>
      <c r="E285" s="126">
        <v>0</v>
      </c>
      <c r="F285" s="126">
        <v>232525.74709999998</v>
      </c>
      <c r="G285" s="1"/>
      <c r="H285" s="1"/>
      <c r="I285" s="1"/>
    </row>
    <row r="286" spans="1:9">
      <c r="A286" s="125" t="s">
        <v>272</v>
      </c>
      <c r="B286" s="126">
        <v>3097900.68297</v>
      </c>
      <c r="C286" s="126">
        <v>354258.56015999994</v>
      </c>
      <c r="D286" s="126">
        <v>0</v>
      </c>
      <c r="E286" s="126">
        <v>3192.4567499999998</v>
      </c>
      <c r="F286" s="126">
        <v>3455351.6998799997</v>
      </c>
      <c r="G286" s="1"/>
      <c r="H286" s="1"/>
      <c r="I286" s="1"/>
    </row>
    <row r="287" spans="1:9">
      <c r="A287" s="125" t="s">
        <v>273</v>
      </c>
      <c r="B287" s="126">
        <v>57752.050009999999</v>
      </c>
      <c r="C287" s="126">
        <v>267393.68461999996</v>
      </c>
      <c r="D287" s="126">
        <v>0</v>
      </c>
      <c r="E287" s="126">
        <v>0</v>
      </c>
      <c r="F287" s="126">
        <v>325145.73462999996</v>
      </c>
      <c r="G287" s="1"/>
      <c r="H287" s="1"/>
      <c r="I287" s="1"/>
    </row>
    <row r="288" spans="1:9">
      <c r="A288" s="125" t="s">
        <v>274</v>
      </c>
      <c r="B288" s="126">
        <v>610.98177999999996</v>
      </c>
      <c r="C288" s="126">
        <v>1739.9145000000001</v>
      </c>
      <c r="D288" s="126">
        <v>0</v>
      </c>
      <c r="E288" s="126">
        <v>0</v>
      </c>
      <c r="F288" s="126">
        <v>2350.8962799999999</v>
      </c>
      <c r="G288" s="1"/>
      <c r="H288" s="1"/>
      <c r="I288" s="1"/>
    </row>
    <row r="289" spans="1:9">
      <c r="A289" s="125" t="s">
        <v>275</v>
      </c>
      <c r="B289" s="126">
        <v>0</v>
      </c>
      <c r="C289" s="126">
        <v>52.224080000000001</v>
      </c>
      <c r="D289" s="126">
        <v>0</v>
      </c>
      <c r="E289" s="126">
        <v>0</v>
      </c>
      <c r="F289" s="126">
        <v>52.224080000000001</v>
      </c>
      <c r="G289" s="5"/>
      <c r="H289" s="1"/>
      <c r="I289" s="1"/>
    </row>
    <row r="290" spans="1:9">
      <c r="A290" s="125" t="s">
        <v>276</v>
      </c>
      <c r="B290" s="126">
        <v>6929.5345700000016</v>
      </c>
      <c r="C290" s="126">
        <v>448.44453999999996</v>
      </c>
      <c r="D290" s="126">
        <v>0</v>
      </c>
      <c r="E290" s="126">
        <v>0</v>
      </c>
      <c r="F290" s="126">
        <v>7377.979110000002</v>
      </c>
      <c r="G290" s="5"/>
      <c r="H290" s="1"/>
      <c r="I290" s="1"/>
    </row>
    <row r="291" spans="1:9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  <c r="G291" s="1"/>
      <c r="H291" s="1"/>
      <c r="I291" s="1"/>
    </row>
    <row r="292" spans="1:9">
      <c r="A292" s="125" t="s">
        <v>278</v>
      </c>
      <c r="B292" s="126">
        <v>6318945.7720100014</v>
      </c>
      <c r="C292" s="126">
        <v>721683.31970999995</v>
      </c>
      <c r="D292" s="126">
        <v>0</v>
      </c>
      <c r="E292" s="126">
        <v>3529.2638099999999</v>
      </c>
      <c r="F292" s="126">
        <v>7044158.3555300003</v>
      </c>
      <c r="G292" s="1"/>
      <c r="H292" s="1"/>
      <c r="I292" s="1"/>
    </row>
    <row r="293" spans="1:9">
      <c r="A293" s="125" t="s">
        <v>279</v>
      </c>
      <c r="B293" s="126">
        <v>5385376.4470199998</v>
      </c>
      <c r="C293" s="126">
        <v>510266.91705999995</v>
      </c>
      <c r="D293" s="126">
        <v>0</v>
      </c>
      <c r="E293" s="126">
        <v>3452.0381299999995</v>
      </c>
      <c r="F293" s="126">
        <v>5899095.40221</v>
      </c>
      <c r="G293" s="1"/>
      <c r="H293" s="1"/>
      <c r="I293" s="1"/>
    </row>
    <row r="294" spans="1:9">
      <c r="A294" s="125" t="s">
        <v>280</v>
      </c>
      <c r="B294" s="126">
        <v>210972.03116000001</v>
      </c>
      <c r="C294" s="126">
        <v>182529.82695999998</v>
      </c>
      <c r="D294" s="126">
        <v>0</v>
      </c>
      <c r="E294" s="126">
        <v>69.951409999999996</v>
      </c>
      <c r="F294" s="126">
        <v>393571.80952999997</v>
      </c>
      <c r="G294" s="1"/>
      <c r="H294" s="1"/>
      <c r="I294" s="1"/>
    </row>
    <row r="295" spans="1:9">
      <c r="A295" s="9" t="s">
        <v>281</v>
      </c>
      <c r="B295" s="126">
        <v>19220.662790000002</v>
      </c>
      <c r="C295" s="126">
        <v>492.65413000000001</v>
      </c>
      <c r="D295" s="126">
        <v>0</v>
      </c>
      <c r="E295" s="126">
        <v>0</v>
      </c>
      <c r="F295" s="126">
        <v>19713.316920000001</v>
      </c>
      <c r="G295" s="1"/>
      <c r="H295" s="1"/>
      <c r="I295" s="1"/>
    </row>
    <row r="296" spans="1:9">
      <c r="A296" s="9" t="s">
        <v>282</v>
      </c>
      <c r="B296" s="126">
        <v>697924.64351000008</v>
      </c>
      <c r="C296" s="126">
        <v>27882.310599999997</v>
      </c>
      <c r="D296" s="126">
        <v>0</v>
      </c>
      <c r="E296" s="126">
        <v>7.2742700000000005</v>
      </c>
      <c r="F296" s="126">
        <v>725814.2283800001</v>
      </c>
      <c r="G296" s="1"/>
      <c r="H296" s="1"/>
      <c r="I296" s="1"/>
    </row>
    <row r="297" spans="1:9">
      <c r="A297" s="6" t="s">
        <v>283</v>
      </c>
      <c r="B297" s="126">
        <v>0</v>
      </c>
      <c r="C297" s="126">
        <v>52.224080000000001</v>
      </c>
      <c r="D297" s="126">
        <v>0</v>
      </c>
      <c r="E297" s="126">
        <v>0</v>
      </c>
      <c r="F297" s="126">
        <v>52.224080000000001</v>
      </c>
      <c r="G297" s="1"/>
      <c r="H297" s="1"/>
      <c r="I297" s="1"/>
    </row>
    <row r="298" spans="1:9">
      <c r="A298" s="9" t="s">
        <v>284</v>
      </c>
      <c r="B298" s="126">
        <v>5451.9875300000003</v>
      </c>
      <c r="C298" s="126">
        <v>459.38688000000002</v>
      </c>
      <c r="D298" s="126">
        <v>0</v>
      </c>
      <c r="E298" s="126">
        <v>0</v>
      </c>
      <c r="F298" s="126">
        <v>5911.3744100000004</v>
      </c>
      <c r="G298" s="5"/>
      <c r="H298" s="1"/>
      <c r="I298" s="1"/>
    </row>
    <row r="299" spans="1:9">
      <c r="A299" s="8" t="s">
        <v>285</v>
      </c>
      <c r="B299" s="128">
        <v>9771447.3429499976</v>
      </c>
      <c r="C299" s="128">
        <v>1973413.5468099983</v>
      </c>
      <c r="D299" s="128">
        <v>16351.41921</v>
      </c>
      <c r="E299" s="128">
        <v>5128.1745499999997</v>
      </c>
      <c r="F299" s="128">
        <v>11766340.483519996</v>
      </c>
      <c r="G299" s="1"/>
      <c r="H299" s="1"/>
      <c r="I299" s="1"/>
    </row>
    <row r="300" spans="1:9">
      <c r="A300" s="125" t="s">
        <v>286</v>
      </c>
      <c r="B300" s="126">
        <v>8406432.009850001</v>
      </c>
      <c r="C300" s="126">
        <v>425564.17385999992</v>
      </c>
      <c r="D300" s="126">
        <v>0</v>
      </c>
      <c r="E300" s="126">
        <v>49.193249999999999</v>
      </c>
      <c r="F300" s="126">
        <v>8832045.37696</v>
      </c>
      <c r="G300" s="1"/>
      <c r="H300" s="1"/>
      <c r="I300" s="1"/>
    </row>
    <row r="301" spans="1:9">
      <c r="A301" s="125" t="s">
        <v>287</v>
      </c>
      <c r="B301" s="126">
        <v>4643210.6785400007</v>
      </c>
      <c r="C301" s="126">
        <v>8752.9157400000004</v>
      </c>
      <c r="D301" s="126">
        <v>0</v>
      </c>
      <c r="E301" s="126">
        <v>0</v>
      </c>
      <c r="F301" s="126">
        <v>4651963.5942799998</v>
      </c>
      <c r="G301" s="1"/>
      <c r="H301" s="1"/>
      <c r="I301" s="1"/>
    </row>
    <row r="302" spans="1:9">
      <c r="A302" s="125" t="s">
        <v>288</v>
      </c>
      <c r="B302" s="126">
        <v>746374.70798000006</v>
      </c>
      <c r="C302" s="126">
        <v>28523.611120000001</v>
      </c>
      <c r="D302" s="126">
        <v>0</v>
      </c>
      <c r="E302" s="126">
        <v>0</v>
      </c>
      <c r="F302" s="126">
        <v>774898.31909999996</v>
      </c>
      <c r="G302" s="1"/>
      <c r="H302" s="1"/>
      <c r="I302" s="1"/>
    </row>
    <row r="303" spans="1:9">
      <c r="A303" s="125" t="s">
        <v>289</v>
      </c>
      <c r="B303" s="126">
        <v>64366.915979999998</v>
      </c>
      <c r="C303" s="126">
        <v>37226.235240000009</v>
      </c>
      <c r="D303" s="126">
        <v>0</v>
      </c>
      <c r="E303" s="126">
        <v>0</v>
      </c>
      <c r="F303" s="126">
        <v>101593.15122</v>
      </c>
      <c r="G303" s="1"/>
      <c r="H303" s="1"/>
      <c r="I303" s="1"/>
    </row>
    <row r="304" spans="1:9">
      <c r="A304" s="125" t="s">
        <v>290</v>
      </c>
      <c r="B304" s="126">
        <v>225927.34292000002</v>
      </c>
      <c r="C304" s="126">
        <v>1877.6253799999997</v>
      </c>
      <c r="D304" s="126">
        <v>0</v>
      </c>
      <c r="E304" s="126">
        <v>0</v>
      </c>
      <c r="F304" s="126">
        <v>227804.96830000001</v>
      </c>
      <c r="G304" s="1"/>
      <c r="H304" s="1"/>
      <c r="I304" s="1"/>
    </row>
    <row r="305" spans="1:9">
      <c r="A305" s="125" t="s">
        <v>291</v>
      </c>
      <c r="B305" s="126">
        <v>551428.23123000003</v>
      </c>
      <c r="C305" s="126">
        <v>1397.65266</v>
      </c>
      <c r="D305" s="126">
        <v>0</v>
      </c>
      <c r="E305" s="126">
        <v>0</v>
      </c>
      <c r="F305" s="126">
        <v>552825.88388999994</v>
      </c>
      <c r="G305" s="5"/>
      <c r="H305" s="1"/>
      <c r="I305" s="1"/>
    </row>
    <row r="306" spans="1:9">
      <c r="A306" s="125" t="s">
        <v>292</v>
      </c>
      <c r="B306" s="126">
        <v>226680.02010999998</v>
      </c>
      <c r="C306" s="126">
        <v>19961.406480000001</v>
      </c>
      <c r="D306" s="126">
        <v>0</v>
      </c>
      <c r="E306" s="126">
        <v>0</v>
      </c>
      <c r="F306" s="126">
        <v>246641.42658999996</v>
      </c>
      <c r="G306" s="5"/>
      <c r="H306" s="1"/>
      <c r="I306" s="1"/>
    </row>
    <row r="307" spans="1:9">
      <c r="A307" s="125" t="s">
        <v>293</v>
      </c>
      <c r="B307" s="126">
        <v>285532.60051000008</v>
      </c>
      <c r="C307" s="126">
        <v>0</v>
      </c>
      <c r="D307" s="126">
        <v>0</v>
      </c>
      <c r="E307" s="126">
        <v>0</v>
      </c>
      <c r="F307" s="126">
        <v>285532.60051000008</v>
      </c>
      <c r="G307" s="1"/>
      <c r="H307" s="1"/>
      <c r="I307" s="1"/>
    </row>
    <row r="308" spans="1:9">
      <c r="A308" s="125" t="s">
        <v>294</v>
      </c>
      <c r="B308" s="126">
        <v>162578.16194999998</v>
      </c>
      <c r="C308" s="126">
        <v>708.62987999999984</v>
      </c>
      <c r="D308" s="126">
        <v>0</v>
      </c>
      <c r="E308" s="126">
        <v>0</v>
      </c>
      <c r="F308" s="126">
        <v>163286.79182999997</v>
      </c>
      <c r="G308" s="1"/>
      <c r="H308" s="1"/>
      <c r="I308" s="1"/>
    </row>
    <row r="309" spans="1:9">
      <c r="A309" s="9" t="s">
        <v>295</v>
      </c>
      <c r="B309" s="126">
        <v>1500333.35063</v>
      </c>
      <c r="C309" s="126">
        <v>327116.09736000001</v>
      </c>
      <c r="D309" s="126">
        <v>0</v>
      </c>
      <c r="E309" s="126">
        <v>49.193249999999999</v>
      </c>
      <c r="F309" s="126">
        <v>1827498.64124</v>
      </c>
      <c r="G309" s="1"/>
      <c r="H309" s="1"/>
      <c r="I309" s="1"/>
    </row>
    <row r="310" spans="1:9">
      <c r="A310" s="8" t="s">
        <v>296</v>
      </c>
      <c r="B310" s="128">
        <v>1365015.3330999962</v>
      </c>
      <c r="C310" s="128">
        <v>1547849.3729499988</v>
      </c>
      <c r="D310" s="128">
        <v>16351.41921</v>
      </c>
      <c r="E310" s="128">
        <v>5078.9812999999995</v>
      </c>
      <c r="F310" s="128">
        <v>2934295.1065599942</v>
      </c>
      <c r="G310" s="1"/>
      <c r="H310" s="1"/>
      <c r="I310" s="1"/>
    </row>
    <row r="311" spans="1:9">
      <c r="A311" s="9" t="s">
        <v>297</v>
      </c>
      <c r="B311" s="126">
        <v>132.04936000000004</v>
      </c>
      <c r="C311" s="126">
        <v>-52196.823869999993</v>
      </c>
      <c r="D311" s="126">
        <v>0</v>
      </c>
      <c r="E311" s="126">
        <v>9642.0362900000018</v>
      </c>
      <c r="F311" s="126">
        <v>-42422.738219999992</v>
      </c>
      <c r="G311" s="1"/>
      <c r="H311" s="1"/>
      <c r="I311" s="1"/>
    </row>
    <row r="312" spans="1:9">
      <c r="A312" s="9" t="s">
        <v>298</v>
      </c>
      <c r="B312" s="126">
        <v>-8.5168499999999838</v>
      </c>
      <c r="C312" s="126">
        <v>-52196.823869999993</v>
      </c>
      <c r="D312" s="126">
        <v>0</v>
      </c>
      <c r="E312" s="126">
        <v>0</v>
      </c>
      <c r="F312" s="126">
        <v>-52205.340719999993</v>
      </c>
      <c r="G312" s="1"/>
      <c r="H312" s="1"/>
      <c r="I312" s="1"/>
    </row>
    <row r="313" spans="1:9">
      <c r="A313" s="9" t="s">
        <v>299</v>
      </c>
      <c r="B313" s="126">
        <v>140.56621000000001</v>
      </c>
      <c r="C313" s="126">
        <v>0</v>
      </c>
      <c r="D313" s="126">
        <v>0</v>
      </c>
      <c r="E313" s="126">
        <v>9642.0362900000018</v>
      </c>
      <c r="F313" s="126">
        <v>9782.6025000000009</v>
      </c>
      <c r="G313" s="1"/>
      <c r="H313" s="1"/>
      <c r="I313" s="1"/>
    </row>
    <row r="314" spans="1:9">
      <c r="A314" s="9" t="s">
        <v>300</v>
      </c>
      <c r="B314" s="126">
        <v>462.31817000000001</v>
      </c>
      <c r="C314" s="126">
        <v>-46379.858450000007</v>
      </c>
      <c r="D314" s="126">
        <v>-5.0000000000000002E-5</v>
      </c>
      <c r="E314" s="126">
        <v>1535.8273300000001</v>
      </c>
      <c r="F314" s="126">
        <v>-44381.713000000003</v>
      </c>
      <c r="G314" s="1"/>
      <c r="H314" s="1"/>
      <c r="I314" s="1"/>
    </row>
    <row r="315" spans="1:9">
      <c r="A315" s="9" t="s">
        <v>301</v>
      </c>
      <c r="B315" s="126">
        <v>429.26382999999998</v>
      </c>
      <c r="C315" s="126">
        <v>-46239.656380000008</v>
      </c>
      <c r="D315" s="126">
        <v>0</v>
      </c>
      <c r="E315" s="126">
        <v>2.2438099999999999</v>
      </c>
      <c r="F315" s="126">
        <v>-45808.148740000011</v>
      </c>
      <c r="G315" s="1"/>
      <c r="H315" s="1"/>
      <c r="I315" s="1"/>
    </row>
    <row r="316" spans="1:9">
      <c r="A316" s="9" t="s">
        <v>302</v>
      </c>
      <c r="B316" s="126">
        <v>33.054340000000003</v>
      </c>
      <c r="C316" s="126">
        <v>-140.20207000000002</v>
      </c>
      <c r="D316" s="126">
        <v>-5.0000000000000002E-5</v>
      </c>
      <c r="E316" s="126">
        <v>1533.5835200000001</v>
      </c>
      <c r="F316" s="126">
        <v>1426.4357400000001</v>
      </c>
      <c r="G316" s="5"/>
      <c r="H316" s="1"/>
      <c r="I316" s="1"/>
    </row>
    <row r="317" spans="1:9">
      <c r="A317" s="8" t="s">
        <v>303</v>
      </c>
      <c r="B317" s="128">
        <v>1364685.0642899964</v>
      </c>
      <c r="C317" s="128">
        <v>1542032.407529999</v>
      </c>
      <c r="D317" s="128">
        <v>16351.419260000001</v>
      </c>
      <c r="E317" s="128">
        <v>13185.190260000001</v>
      </c>
      <c r="F317" s="128">
        <v>2936254.0813399949</v>
      </c>
      <c r="G317" s="5"/>
      <c r="H317" s="1"/>
      <c r="I317" s="1"/>
    </row>
    <row r="318" spans="1:9">
      <c r="A318" s="9" t="s">
        <v>304</v>
      </c>
      <c r="B318" s="126">
        <v>34463.201629999996</v>
      </c>
      <c r="C318" s="126">
        <v>5302.1042099999995</v>
      </c>
      <c r="D318" s="126">
        <v>0</v>
      </c>
      <c r="E318" s="126">
        <v>0</v>
      </c>
      <c r="F318" s="126">
        <v>39765.305839999994</v>
      </c>
      <c r="G318" s="1"/>
      <c r="H318" s="1"/>
      <c r="I318" s="1"/>
    </row>
    <row r="319" spans="1:9">
      <c r="A319" s="8" t="s">
        <v>305</v>
      </c>
      <c r="B319" s="128">
        <v>1399148.2659199962</v>
      </c>
      <c r="C319" s="128">
        <v>1547334.5117399991</v>
      </c>
      <c r="D319" s="128">
        <v>16351.419260000001</v>
      </c>
      <c r="E319" s="128">
        <v>13185.190260000001</v>
      </c>
      <c r="F319" s="128">
        <v>2976019.387179994</v>
      </c>
      <c r="G319" s="1"/>
      <c r="H319" s="1"/>
      <c r="I319" s="1"/>
    </row>
    <row r="320" spans="1:9">
      <c r="A320" s="9" t="s">
        <v>306</v>
      </c>
      <c r="B320" s="126">
        <v>75351.234899999981</v>
      </c>
      <c r="C320" s="126">
        <v>1643.4705800000002</v>
      </c>
      <c r="D320" s="126">
        <v>0</v>
      </c>
      <c r="E320" s="126">
        <v>0</v>
      </c>
      <c r="F320" s="126">
        <v>76994.70547999999</v>
      </c>
      <c r="G320" s="5"/>
      <c r="H320" s="1"/>
      <c r="I320" s="1"/>
    </row>
    <row r="321" spans="1:9">
      <c r="A321" s="8" t="s">
        <v>307</v>
      </c>
      <c r="B321" s="128">
        <v>1474499.5008199962</v>
      </c>
      <c r="C321" s="128">
        <v>1548977.9823199986</v>
      </c>
      <c r="D321" s="128">
        <v>16351.419260000001</v>
      </c>
      <c r="E321" s="128">
        <v>13185.190260000001</v>
      </c>
      <c r="F321" s="128">
        <v>3053014.0926599954</v>
      </c>
      <c r="G321" s="1"/>
      <c r="H321" s="1"/>
      <c r="I321" s="1"/>
    </row>
    <row r="322" spans="1:9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  <c r="G322" s="1"/>
      <c r="H322" s="1"/>
      <c r="I322" s="1"/>
    </row>
    <row r="323" spans="1:9">
      <c r="A323" s="8" t="s">
        <v>309</v>
      </c>
      <c r="B323" s="128">
        <v>1474499.5008199962</v>
      </c>
      <c r="C323" s="128">
        <v>1548977.9823199986</v>
      </c>
      <c r="D323" s="128">
        <v>16351.419260000001</v>
      </c>
      <c r="E323" s="128">
        <v>13185.190260000001</v>
      </c>
      <c r="F323" s="128">
        <v>3053014.0926599954</v>
      </c>
      <c r="G323" s="645"/>
      <c r="H323" s="1"/>
      <c r="I323" s="1"/>
    </row>
    <row r="324" spans="1:9">
      <c r="A324" s="9" t="s">
        <v>310</v>
      </c>
      <c r="B324" s="126">
        <v>1272080.0529</v>
      </c>
      <c r="C324" s="126">
        <v>0</v>
      </c>
      <c r="D324" s="126">
        <v>0</v>
      </c>
      <c r="E324" s="126">
        <v>0</v>
      </c>
      <c r="F324" s="126">
        <v>1272080.0529</v>
      </c>
      <c r="G324" s="1"/>
      <c r="H324" s="1"/>
      <c r="I324" s="1"/>
    </row>
    <row r="325" spans="1:9">
      <c r="A325" s="8" t="s">
        <v>311</v>
      </c>
      <c r="B325" s="128">
        <v>202419.44791999622</v>
      </c>
      <c r="C325" s="128">
        <v>1548977.9823199986</v>
      </c>
      <c r="D325" s="128">
        <v>16351.419260000001</v>
      </c>
      <c r="E325" s="128">
        <v>13185.190260000001</v>
      </c>
      <c r="F325" s="128">
        <v>1780934.039759995</v>
      </c>
      <c r="G325" s="1"/>
      <c r="H325" s="1"/>
      <c r="I325" s="1"/>
    </row>
    <row r="326" spans="1:9" ht="3.75" customHeight="1" thickBot="1">
      <c r="A326" s="16"/>
      <c r="B326" s="16"/>
      <c r="C326" s="16"/>
      <c r="D326" s="16"/>
      <c r="E326" s="16"/>
      <c r="F326" s="16"/>
      <c r="G326" s="1"/>
      <c r="H326" s="1"/>
      <c r="I326" s="1"/>
    </row>
    <row r="327" spans="1:9" ht="15.75" thickTop="1">
      <c r="A327" s="17"/>
      <c r="B327" s="18"/>
      <c r="C327" s="18"/>
      <c r="D327" s="18"/>
      <c r="E327" s="18"/>
      <c r="F327" s="18"/>
      <c r="G327" s="1"/>
      <c r="H327" s="1"/>
      <c r="I327" s="1"/>
    </row>
  </sheetData>
  <mergeCells count="4">
    <mergeCell ref="A1:F1"/>
    <mergeCell ref="A2:F2"/>
    <mergeCell ref="A3:F3"/>
    <mergeCell ref="A4:F4"/>
  </mergeCells>
  <hyperlinks>
    <hyperlink ref="G1" location="ÍNDICE!A1" display="ÍNDICE!A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1"/>
  <sheetViews>
    <sheetView zoomScaleNormal="100" workbookViewId="0">
      <selection sqref="A1:K1"/>
    </sheetView>
  </sheetViews>
  <sheetFormatPr baseColWidth="10" defaultColWidth="9.140625" defaultRowHeight="15"/>
  <cols>
    <col min="1" max="1" width="48.85546875" style="131" customWidth="1"/>
    <col min="2" max="11" width="15.7109375" style="131" customWidth="1"/>
    <col min="12" max="256" width="9.140625" style="131"/>
    <col min="257" max="257" width="48.85546875" style="131" customWidth="1"/>
    <col min="258" max="267" width="15.7109375" style="131" customWidth="1"/>
    <col min="268" max="512" width="9.140625" style="131"/>
    <col min="513" max="513" width="48.85546875" style="131" customWidth="1"/>
    <col min="514" max="523" width="15.7109375" style="131" customWidth="1"/>
    <col min="524" max="768" width="9.140625" style="131"/>
    <col min="769" max="769" width="48.85546875" style="131" customWidth="1"/>
    <col min="770" max="779" width="15.7109375" style="131" customWidth="1"/>
    <col min="780" max="1024" width="9.140625" style="131"/>
    <col min="1025" max="1025" width="48.85546875" style="131" customWidth="1"/>
    <col min="1026" max="1035" width="15.7109375" style="131" customWidth="1"/>
    <col min="1036" max="1280" width="9.140625" style="131"/>
    <col min="1281" max="1281" width="48.85546875" style="131" customWidth="1"/>
    <col min="1282" max="1291" width="15.7109375" style="131" customWidth="1"/>
    <col min="1292" max="1536" width="9.140625" style="131"/>
    <col min="1537" max="1537" width="48.85546875" style="131" customWidth="1"/>
    <col min="1538" max="1547" width="15.7109375" style="131" customWidth="1"/>
    <col min="1548" max="1792" width="9.140625" style="131"/>
    <col min="1793" max="1793" width="48.85546875" style="131" customWidth="1"/>
    <col min="1794" max="1803" width="15.7109375" style="131" customWidth="1"/>
    <col min="1804" max="2048" width="9.140625" style="131"/>
    <col min="2049" max="2049" width="48.85546875" style="131" customWidth="1"/>
    <col min="2050" max="2059" width="15.7109375" style="131" customWidth="1"/>
    <col min="2060" max="2304" width="9.140625" style="131"/>
    <col min="2305" max="2305" width="48.85546875" style="131" customWidth="1"/>
    <col min="2306" max="2315" width="15.7109375" style="131" customWidth="1"/>
    <col min="2316" max="2560" width="9.140625" style="131"/>
    <col min="2561" max="2561" width="48.85546875" style="131" customWidth="1"/>
    <col min="2562" max="2571" width="15.7109375" style="131" customWidth="1"/>
    <col min="2572" max="2816" width="9.140625" style="131"/>
    <col min="2817" max="2817" width="48.85546875" style="131" customWidth="1"/>
    <col min="2818" max="2827" width="15.7109375" style="131" customWidth="1"/>
    <col min="2828" max="3072" width="9.140625" style="131"/>
    <col min="3073" max="3073" width="48.85546875" style="131" customWidth="1"/>
    <col min="3074" max="3083" width="15.7109375" style="131" customWidth="1"/>
    <col min="3084" max="3328" width="9.140625" style="131"/>
    <col min="3329" max="3329" width="48.85546875" style="131" customWidth="1"/>
    <col min="3330" max="3339" width="15.7109375" style="131" customWidth="1"/>
    <col min="3340" max="3584" width="9.140625" style="131"/>
    <col min="3585" max="3585" width="48.85546875" style="131" customWidth="1"/>
    <col min="3586" max="3595" width="15.7109375" style="131" customWidth="1"/>
    <col min="3596" max="3840" width="9.140625" style="131"/>
    <col min="3841" max="3841" width="48.85546875" style="131" customWidth="1"/>
    <col min="3842" max="3851" width="15.7109375" style="131" customWidth="1"/>
    <col min="3852" max="4096" width="9.140625" style="131"/>
    <col min="4097" max="4097" width="48.85546875" style="131" customWidth="1"/>
    <col min="4098" max="4107" width="15.7109375" style="131" customWidth="1"/>
    <col min="4108" max="4352" width="9.140625" style="131"/>
    <col min="4353" max="4353" width="48.85546875" style="131" customWidth="1"/>
    <col min="4354" max="4363" width="15.7109375" style="131" customWidth="1"/>
    <col min="4364" max="4608" width="9.140625" style="131"/>
    <col min="4609" max="4609" width="48.85546875" style="131" customWidth="1"/>
    <col min="4610" max="4619" width="15.7109375" style="131" customWidth="1"/>
    <col min="4620" max="4864" width="9.140625" style="131"/>
    <col min="4865" max="4865" width="48.85546875" style="131" customWidth="1"/>
    <col min="4866" max="4875" width="15.7109375" style="131" customWidth="1"/>
    <col min="4876" max="5120" width="9.140625" style="131"/>
    <col min="5121" max="5121" width="48.85546875" style="131" customWidth="1"/>
    <col min="5122" max="5131" width="15.7109375" style="131" customWidth="1"/>
    <col min="5132" max="5376" width="9.140625" style="131"/>
    <col min="5377" max="5377" width="48.85546875" style="131" customWidth="1"/>
    <col min="5378" max="5387" width="15.7109375" style="131" customWidth="1"/>
    <col min="5388" max="5632" width="9.140625" style="131"/>
    <col min="5633" max="5633" width="48.85546875" style="131" customWidth="1"/>
    <col min="5634" max="5643" width="15.7109375" style="131" customWidth="1"/>
    <col min="5644" max="5888" width="9.140625" style="131"/>
    <col min="5889" max="5889" width="48.85546875" style="131" customWidth="1"/>
    <col min="5890" max="5899" width="15.7109375" style="131" customWidth="1"/>
    <col min="5900" max="6144" width="9.140625" style="131"/>
    <col min="6145" max="6145" width="48.85546875" style="131" customWidth="1"/>
    <col min="6146" max="6155" width="15.7109375" style="131" customWidth="1"/>
    <col min="6156" max="6400" width="9.140625" style="131"/>
    <col min="6401" max="6401" width="48.85546875" style="131" customWidth="1"/>
    <col min="6402" max="6411" width="15.7109375" style="131" customWidth="1"/>
    <col min="6412" max="6656" width="9.140625" style="131"/>
    <col min="6657" max="6657" width="48.85546875" style="131" customWidth="1"/>
    <col min="6658" max="6667" width="15.7109375" style="131" customWidth="1"/>
    <col min="6668" max="6912" width="9.140625" style="131"/>
    <col min="6913" max="6913" width="48.85546875" style="131" customWidth="1"/>
    <col min="6914" max="6923" width="15.7109375" style="131" customWidth="1"/>
    <col min="6924" max="7168" width="9.140625" style="131"/>
    <col min="7169" max="7169" width="48.85546875" style="131" customWidth="1"/>
    <col min="7170" max="7179" width="15.7109375" style="131" customWidth="1"/>
    <col min="7180" max="7424" width="9.140625" style="131"/>
    <col min="7425" max="7425" width="48.85546875" style="131" customWidth="1"/>
    <col min="7426" max="7435" width="15.7109375" style="131" customWidth="1"/>
    <col min="7436" max="7680" width="9.140625" style="131"/>
    <col min="7681" max="7681" width="48.85546875" style="131" customWidth="1"/>
    <col min="7682" max="7691" width="15.7109375" style="131" customWidth="1"/>
    <col min="7692" max="7936" width="9.140625" style="131"/>
    <col min="7937" max="7937" width="48.85546875" style="131" customWidth="1"/>
    <col min="7938" max="7947" width="15.7109375" style="131" customWidth="1"/>
    <col min="7948" max="8192" width="9.140625" style="131"/>
    <col min="8193" max="8193" width="48.85546875" style="131" customWidth="1"/>
    <col min="8194" max="8203" width="15.7109375" style="131" customWidth="1"/>
    <col min="8204" max="8448" width="9.140625" style="131"/>
    <col min="8449" max="8449" width="48.85546875" style="131" customWidth="1"/>
    <col min="8450" max="8459" width="15.7109375" style="131" customWidth="1"/>
    <col min="8460" max="8704" width="9.140625" style="131"/>
    <col min="8705" max="8705" width="48.85546875" style="131" customWidth="1"/>
    <col min="8706" max="8715" width="15.7109375" style="131" customWidth="1"/>
    <col min="8716" max="8960" width="9.140625" style="131"/>
    <col min="8961" max="8961" width="48.85546875" style="131" customWidth="1"/>
    <col min="8962" max="8971" width="15.7109375" style="131" customWidth="1"/>
    <col min="8972" max="9216" width="9.140625" style="131"/>
    <col min="9217" max="9217" width="48.85546875" style="131" customWidth="1"/>
    <col min="9218" max="9227" width="15.7109375" style="131" customWidth="1"/>
    <col min="9228" max="9472" width="9.140625" style="131"/>
    <col min="9473" max="9473" width="48.85546875" style="131" customWidth="1"/>
    <col min="9474" max="9483" width="15.7109375" style="131" customWidth="1"/>
    <col min="9484" max="9728" width="9.140625" style="131"/>
    <col min="9729" max="9729" width="48.85546875" style="131" customWidth="1"/>
    <col min="9730" max="9739" width="15.7109375" style="131" customWidth="1"/>
    <col min="9740" max="9984" width="9.140625" style="131"/>
    <col min="9985" max="9985" width="48.85546875" style="131" customWidth="1"/>
    <col min="9986" max="9995" width="15.7109375" style="131" customWidth="1"/>
    <col min="9996" max="10240" width="9.140625" style="131"/>
    <col min="10241" max="10241" width="48.85546875" style="131" customWidth="1"/>
    <col min="10242" max="10251" width="15.7109375" style="131" customWidth="1"/>
    <col min="10252" max="10496" width="9.140625" style="131"/>
    <col min="10497" max="10497" width="48.85546875" style="131" customWidth="1"/>
    <col min="10498" max="10507" width="15.7109375" style="131" customWidth="1"/>
    <col min="10508" max="10752" width="9.140625" style="131"/>
    <col min="10753" max="10753" width="48.85546875" style="131" customWidth="1"/>
    <col min="10754" max="10763" width="15.7109375" style="131" customWidth="1"/>
    <col min="10764" max="11008" width="9.140625" style="131"/>
    <col min="11009" max="11009" width="48.85546875" style="131" customWidth="1"/>
    <col min="11010" max="11019" width="15.7109375" style="131" customWidth="1"/>
    <col min="11020" max="11264" width="9.140625" style="131"/>
    <col min="11265" max="11265" width="48.85546875" style="131" customWidth="1"/>
    <col min="11266" max="11275" width="15.7109375" style="131" customWidth="1"/>
    <col min="11276" max="11520" width="9.140625" style="131"/>
    <col min="11521" max="11521" width="48.85546875" style="131" customWidth="1"/>
    <col min="11522" max="11531" width="15.7109375" style="131" customWidth="1"/>
    <col min="11532" max="11776" width="9.140625" style="131"/>
    <col min="11777" max="11777" width="48.85546875" style="131" customWidth="1"/>
    <col min="11778" max="11787" width="15.7109375" style="131" customWidth="1"/>
    <col min="11788" max="12032" width="9.140625" style="131"/>
    <col min="12033" max="12033" width="48.85546875" style="131" customWidth="1"/>
    <col min="12034" max="12043" width="15.7109375" style="131" customWidth="1"/>
    <col min="12044" max="12288" width="9.140625" style="131"/>
    <col min="12289" max="12289" width="48.85546875" style="131" customWidth="1"/>
    <col min="12290" max="12299" width="15.7109375" style="131" customWidth="1"/>
    <col min="12300" max="12544" width="9.140625" style="131"/>
    <col min="12545" max="12545" width="48.85546875" style="131" customWidth="1"/>
    <col min="12546" max="12555" width="15.7109375" style="131" customWidth="1"/>
    <col min="12556" max="12800" width="9.140625" style="131"/>
    <col min="12801" max="12801" width="48.85546875" style="131" customWidth="1"/>
    <col min="12802" max="12811" width="15.7109375" style="131" customWidth="1"/>
    <col min="12812" max="13056" width="9.140625" style="131"/>
    <col min="13057" max="13057" width="48.85546875" style="131" customWidth="1"/>
    <col min="13058" max="13067" width="15.7109375" style="131" customWidth="1"/>
    <col min="13068" max="13312" width="9.140625" style="131"/>
    <col min="13313" max="13313" width="48.85546875" style="131" customWidth="1"/>
    <col min="13314" max="13323" width="15.7109375" style="131" customWidth="1"/>
    <col min="13324" max="13568" width="9.140625" style="131"/>
    <col min="13569" max="13569" width="48.85546875" style="131" customWidth="1"/>
    <col min="13570" max="13579" width="15.7109375" style="131" customWidth="1"/>
    <col min="13580" max="13824" width="9.140625" style="131"/>
    <col min="13825" max="13825" width="48.85546875" style="131" customWidth="1"/>
    <col min="13826" max="13835" width="15.7109375" style="131" customWidth="1"/>
    <col min="13836" max="14080" width="9.140625" style="131"/>
    <col min="14081" max="14081" width="48.85546875" style="131" customWidth="1"/>
    <col min="14082" max="14091" width="15.7109375" style="131" customWidth="1"/>
    <col min="14092" max="14336" width="9.140625" style="131"/>
    <col min="14337" max="14337" width="48.85546875" style="131" customWidth="1"/>
    <col min="14338" max="14347" width="15.7109375" style="131" customWidth="1"/>
    <col min="14348" max="14592" width="9.140625" style="131"/>
    <col min="14593" max="14593" width="48.85546875" style="131" customWidth="1"/>
    <col min="14594" max="14603" width="15.7109375" style="131" customWidth="1"/>
    <col min="14604" max="14848" width="9.140625" style="131"/>
    <col min="14849" max="14849" width="48.85546875" style="131" customWidth="1"/>
    <col min="14850" max="14859" width="15.7109375" style="131" customWidth="1"/>
    <col min="14860" max="15104" width="9.140625" style="131"/>
    <col min="15105" max="15105" width="48.85546875" style="131" customWidth="1"/>
    <col min="15106" max="15115" width="15.7109375" style="131" customWidth="1"/>
    <col min="15116" max="15360" width="9.140625" style="131"/>
    <col min="15361" max="15361" width="48.85546875" style="131" customWidth="1"/>
    <col min="15362" max="15371" width="15.7109375" style="131" customWidth="1"/>
    <col min="15372" max="15616" width="9.140625" style="131"/>
    <col min="15617" max="15617" width="48.85546875" style="131" customWidth="1"/>
    <col min="15618" max="15627" width="15.7109375" style="131" customWidth="1"/>
    <col min="15628" max="15872" width="9.140625" style="131"/>
    <col min="15873" max="15873" width="48.85546875" style="131" customWidth="1"/>
    <col min="15874" max="15883" width="15.7109375" style="131" customWidth="1"/>
    <col min="15884" max="16128" width="9.140625" style="131"/>
    <col min="16129" max="16129" width="48.85546875" style="131" customWidth="1"/>
    <col min="16130" max="16139" width="15.7109375" style="131" customWidth="1"/>
    <col min="16140" max="16384" width="9.140625" style="131"/>
  </cols>
  <sheetData>
    <row r="1" spans="1:12" ht="19.5" customHeight="1">
      <c r="A1" s="647"/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130" t="s">
        <v>1063</v>
      </c>
    </row>
    <row r="2" spans="1:12" ht="18">
      <c r="A2" s="647" t="s">
        <v>1082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</row>
    <row r="3" spans="1:12" ht="18">
      <c r="A3" s="647" t="s">
        <v>1083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</row>
    <row r="4" spans="1:12" ht="18">
      <c r="A4" s="647" t="s">
        <v>1068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</row>
    <row r="5" spans="1:12" ht="18">
      <c r="A5" s="648" t="s">
        <v>2</v>
      </c>
      <c r="B5" s="648"/>
      <c r="C5" s="648"/>
      <c r="D5" s="648"/>
      <c r="E5" s="648"/>
      <c r="F5" s="648"/>
      <c r="G5" s="648"/>
      <c r="H5" s="648"/>
      <c r="I5" s="648"/>
      <c r="J5" s="648"/>
      <c r="K5" s="648"/>
    </row>
    <row r="6" spans="1:12" ht="12" customHeight="1">
      <c r="A6" s="649"/>
      <c r="B6" s="650"/>
      <c r="C6" s="650"/>
      <c r="D6" s="650"/>
      <c r="E6" s="650"/>
      <c r="F6" s="650"/>
      <c r="G6" s="650"/>
      <c r="H6" s="650"/>
      <c r="I6" s="650"/>
      <c r="J6" s="650"/>
      <c r="K6" s="651"/>
    </row>
    <row r="7" spans="1:12" ht="3.75" customHeight="1"/>
    <row r="8" spans="1:12" ht="30" customHeight="1" thickBot="1">
      <c r="A8" s="652" t="s">
        <v>1084</v>
      </c>
      <c r="B8" s="653" t="s">
        <v>1085</v>
      </c>
      <c r="C8" s="653" t="s">
        <v>1086</v>
      </c>
      <c r="D8" s="653" t="s">
        <v>1087</v>
      </c>
      <c r="E8" s="653" t="s">
        <v>1088</v>
      </c>
      <c r="F8" s="653" t="s">
        <v>1089</v>
      </c>
      <c r="G8" s="653" t="s">
        <v>1090</v>
      </c>
      <c r="H8" s="653" t="s">
        <v>1091</v>
      </c>
      <c r="I8" s="653" t="s">
        <v>1092</v>
      </c>
      <c r="J8" s="653" t="s">
        <v>1093</v>
      </c>
      <c r="K8" s="653" t="s">
        <v>7</v>
      </c>
    </row>
    <row r="9" spans="1:12" ht="15.75" thickTop="1">
      <c r="A9" s="654" t="s">
        <v>312</v>
      </c>
      <c r="B9" s="655"/>
      <c r="C9" s="655"/>
      <c r="D9" s="655"/>
      <c r="E9" s="655"/>
      <c r="F9" s="655"/>
      <c r="G9" s="655"/>
      <c r="H9" s="655"/>
      <c r="I9" s="655"/>
      <c r="J9" s="656"/>
      <c r="K9" s="657"/>
    </row>
    <row r="10" spans="1:12">
      <c r="A10" s="658" t="s">
        <v>313</v>
      </c>
      <c r="B10" s="659">
        <v>162990.47824999999</v>
      </c>
      <c r="C10" s="659">
        <v>13564253.413629999</v>
      </c>
      <c r="D10" s="659">
        <v>1011000.8443100001</v>
      </c>
      <c r="E10" s="659">
        <v>301313.67270999996</v>
      </c>
      <c r="F10" s="659">
        <v>487753.13461999997</v>
      </c>
      <c r="G10" s="659">
        <v>127630.70839</v>
      </c>
      <c r="H10" s="659">
        <v>3723763.4495199998</v>
      </c>
      <c r="I10" s="659">
        <v>17079.752560000001</v>
      </c>
      <c r="J10" s="659">
        <v>0</v>
      </c>
      <c r="K10" s="659">
        <v>19395785.453990001</v>
      </c>
    </row>
    <row r="11" spans="1:12">
      <c r="A11" s="658" t="s">
        <v>314</v>
      </c>
      <c r="B11" s="659">
        <v>42659.918450000005</v>
      </c>
      <c r="C11" s="659">
        <v>646838.22322000004</v>
      </c>
      <c r="D11" s="659">
        <v>613541.35540999996</v>
      </c>
      <c r="E11" s="659">
        <v>32744.924230000001</v>
      </c>
      <c r="F11" s="659">
        <v>34524.923210000001</v>
      </c>
      <c r="G11" s="659">
        <v>48538.684529999999</v>
      </c>
      <c r="H11" s="659">
        <v>8469182.3242699988</v>
      </c>
      <c r="I11" s="659">
        <v>0</v>
      </c>
      <c r="J11" s="659">
        <v>0</v>
      </c>
      <c r="K11" s="659">
        <v>9888030.3533199988</v>
      </c>
    </row>
    <row r="12" spans="1:12">
      <c r="A12" s="658" t="s">
        <v>315</v>
      </c>
      <c r="B12" s="659">
        <v>36858.998030000002</v>
      </c>
      <c r="C12" s="659">
        <v>3263609.9260399998</v>
      </c>
      <c r="D12" s="659">
        <v>119673.47040000001</v>
      </c>
      <c r="E12" s="659">
        <v>54248.531900000002</v>
      </c>
      <c r="F12" s="659">
        <v>98478.121060000005</v>
      </c>
      <c r="G12" s="659">
        <v>67089.858160000003</v>
      </c>
      <c r="H12" s="659">
        <v>193866.69201999999</v>
      </c>
      <c r="I12" s="659">
        <v>0</v>
      </c>
      <c r="J12" s="659">
        <v>0</v>
      </c>
      <c r="K12" s="659">
        <v>3833825.5976100001</v>
      </c>
    </row>
    <row r="13" spans="1:12">
      <c r="A13" s="658" t="s">
        <v>316</v>
      </c>
      <c r="B13" s="659">
        <v>51395.326110000002</v>
      </c>
      <c r="C13" s="659">
        <v>3676686.5238899998</v>
      </c>
      <c r="D13" s="659">
        <v>917867.61572</v>
      </c>
      <c r="E13" s="659">
        <v>124963.87300000001</v>
      </c>
      <c r="F13" s="659">
        <v>105577.82060000001</v>
      </c>
      <c r="G13" s="659">
        <v>143372.96474</v>
      </c>
      <c r="H13" s="659">
        <v>9058180.1926799994</v>
      </c>
      <c r="I13" s="659">
        <v>211068.96329000001</v>
      </c>
      <c r="J13" s="659">
        <v>36076.938840000003</v>
      </c>
      <c r="K13" s="659">
        <v>14325190.218870001</v>
      </c>
    </row>
    <row r="14" spans="1:12">
      <c r="A14" s="658" t="s">
        <v>317</v>
      </c>
      <c r="B14" s="659">
        <v>240124.66001000002</v>
      </c>
      <c r="C14" s="659">
        <v>12112532.28906</v>
      </c>
      <c r="D14" s="659">
        <v>1061112.0572800001</v>
      </c>
      <c r="E14" s="659">
        <v>191227.19104000003</v>
      </c>
      <c r="F14" s="659">
        <v>569471.51256000006</v>
      </c>
      <c r="G14" s="659">
        <v>325961.99924999999</v>
      </c>
      <c r="H14" s="659">
        <v>1640082.4279599998</v>
      </c>
      <c r="I14" s="659">
        <v>29698.343399999998</v>
      </c>
      <c r="J14" s="659">
        <v>31960.129290000004</v>
      </c>
      <c r="K14" s="659">
        <v>16202170.609850001</v>
      </c>
    </row>
    <row r="15" spans="1:12">
      <c r="A15" s="658" t="s">
        <v>318</v>
      </c>
      <c r="B15" s="659">
        <v>244892.38227</v>
      </c>
      <c r="C15" s="659">
        <v>9864603.8852899987</v>
      </c>
      <c r="D15" s="659">
        <v>1341422.1010299998</v>
      </c>
      <c r="E15" s="659">
        <v>275744.11485000001</v>
      </c>
      <c r="F15" s="659">
        <v>306667.10146000003</v>
      </c>
      <c r="G15" s="659">
        <v>235452.88287</v>
      </c>
      <c r="H15" s="659">
        <v>7327584.911270001</v>
      </c>
      <c r="I15" s="659">
        <v>28646.624039999999</v>
      </c>
      <c r="J15" s="659">
        <v>47112.921510000007</v>
      </c>
      <c r="K15" s="659">
        <v>19672126.924590003</v>
      </c>
    </row>
    <row r="16" spans="1:12">
      <c r="A16" s="658" t="s">
        <v>319</v>
      </c>
      <c r="B16" s="659">
        <v>219078.60806</v>
      </c>
      <c r="C16" s="659">
        <v>18704286.793930002</v>
      </c>
      <c r="D16" s="659">
        <v>2561860.97156</v>
      </c>
      <c r="E16" s="659">
        <v>407580.80843000003</v>
      </c>
      <c r="F16" s="659">
        <v>239612.93032999997</v>
      </c>
      <c r="G16" s="659">
        <v>418347.53937999997</v>
      </c>
      <c r="H16" s="659">
        <v>8911237.3964400012</v>
      </c>
      <c r="I16" s="659">
        <v>99936.732240000012</v>
      </c>
      <c r="J16" s="659">
        <v>31062.565019999998</v>
      </c>
      <c r="K16" s="659">
        <v>31593004.345390011</v>
      </c>
    </row>
    <row r="17" spans="1:11">
      <c r="A17" s="658" t="s">
        <v>320</v>
      </c>
      <c r="B17" s="659">
        <v>0</v>
      </c>
      <c r="C17" s="659">
        <v>0</v>
      </c>
      <c r="D17" s="659">
        <v>0</v>
      </c>
      <c r="E17" s="659">
        <v>0</v>
      </c>
      <c r="F17" s="659">
        <v>0</v>
      </c>
      <c r="G17" s="659">
        <v>0</v>
      </c>
      <c r="H17" s="659">
        <v>84771.130979999987</v>
      </c>
      <c r="I17" s="659">
        <v>0</v>
      </c>
      <c r="J17" s="659">
        <v>0</v>
      </c>
      <c r="K17" s="659">
        <v>84771.130979999987</v>
      </c>
    </row>
    <row r="18" spans="1:11">
      <c r="A18" s="658" t="s">
        <v>321</v>
      </c>
      <c r="B18" s="659">
        <v>599052.89628999995</v>
      </c>
      <c r="C18" s="659">
        <v>15296453.43957</v>
      </c>
      <c r="D18" s="659">
        <v>3297296.9405000005</v>
      </c>
      <c r="E18" s="659">
        <v>738433.87021000008</v>
      </c>
      <c r="F18" s="659">
        <v>697778.70997000008</v>
      </c>
      <c r="G18" s="659">
        <v>329724.83899000002</v>
      </c>
      <c r="H18" s="659">
        <v>4819175.4056700002</v>
      </c>
      <c r="I18" s="659">
        <v>217791.55267</v>
      </c>
      <c r="J18" s="659">
        <v>32384.494159999995</v>
      </c>
      <c r="K18" s="659">
        <v>26028092.148029998</v>
      </c>
    </row>
    <row r="19" spans="1:11">
      <c r="A19" s="658" t="s">
        <v>322</v>
      </c>
      <c r="B19" s="659">
        <v>272668.70752</v>
      </c>
      <c r="C19" s="659">
        <v>4545574.3754400006</v>
      </c>
      <c r="D19" s="659">
        <v>1134618.4696800001</v>
      </c>
      <c r="E19" s="659">
        <v>131508.77984999999</v>
      </c>
      <c r="F19" s="659">
        <v>525073.55626999994</v>
      </c>
      <c r="G19" s="659">
        <v>270856.91379000002</v>
      </c>
      <c r="H19" s="659">
        <v>836524.49721000006</v>
      </c>
      <c r="I19" s="659">
        <v>219439.51034000001</v>
      </c>
      <c r="J19" s="659">
        <v>51160.394189999999</v>
      </c>
      <c r="K19" s="659">
        <v>7987425.2042900007</v>
      </c>
    </row>
    <row r="20" spans="1:11">
      <c r="A20" s="658" t="s">
        <v>323</v>
      </c>
      <c r="B20" s="659">
        <v>320200.44034000003</v>
      </c>
      <c r="C20" s="659">
        <v>11054873.07807</v>
      </c>
      <c r="D20" s="659">
        <v>1707187.0510199999</v>
      </c>
      <c r="E20" s="659">
        <v>222011.56796000001</v>
      </c>
      <c r="F20" s="659">
        <v>80199.87384</v>
      </c>
      <c r="G20" s="659">
        <v>243201.70668999999</v>
      </c>
      <c r="H20" s="659">
        <v>2532145.3518099999</v>
      </c>
      <c r="I20" s="659">
        <v>37389.135029999998</v>
      </c>
      <c r="J20" s="659">
        <v>14213.25534</v>
      </c>
      <c r="K20" s="659">
        <v>16211421.460100001</v>
      </c>
    </row>
    <row r="21" spans="1:11">
      <c r="A21" s="658" t="s">
        <v>324</v>
      </c>
      <c r="B21" s="659">
        <v>2189922.4153299998</v>
      </c>
      <c r="C21" s="659">
        <v>92729711.948139995</v>
      </c>
      <c r="D21" s="659">
        <v>13765580.876910001</v>
      </c>
      <c r="E21" s="659">
        <v>2479777.3341800002</v>
      </c>
      <c r="F21" s="659">
        <v>3145137.6839200002</v>
      </c>
      <c r="G21" s="659">
        <v>2210178.0967899999</v>
      </c>
      <c r="H21" s="659">
        <v>47596513.779830009</v>
      </c>
      <c r="I21" s="659">
        <v>861050.61357000005</v>
      </c>
      <c r="J21" s="659">
        <v>243970.69835000002</v>
      </c>
      <c r="K21" s="659">
        <v>165221843.44702002</v>
      </c>
    </row>
    <row r="22" spans="1:11">
      <c r="A22" s="660" t="s">
        <v>325</v>
      </c>
      <c r="B22" s="660"/>
      <c r="C22" s="660"/>
      <c r="D22" s="660"/>
      <c r="E22" s="660"/>
      <c r="F22" s="660"/>
      <c r="G22" s="660"/>
      <c r="H22" s="660"/>
      <c r="I22" s="661"/>
      <c r="J22" s="660"/>
      <c r="K22" s="660"/>
    </row>
    <row r="23" spans="1:11">
      <c r="A23" s="658" t="s">
        <v>326</v>
      </c>
      <c r="B23" s="659">
        <v>0</v>
      </c>
      <c r="C23" s="659">
        <v>92701.187209999989</v>
      </c>
      <c r="D23" s="659">
        <v>354884.19003</v>
      </c>
      <c r="E23" s="659">
        <v>0</v>
      </c>
      <c r="F23" s="659">
        <v>0</v>
      </c>
      <c r="G23" s="659">
        <v>0</v>
      </c>
      <c r="H23" s="659">
        <v>26783.475999999995</v>
      </c>
      <c r="I23" s="659">
        <v>0</v>
      </c>
      <c r="J23" s="659">
        <v>0</v>
      </c>
      <c r="K23" s="659">
        <v>474368.85323999997</v>
      </c>
    </row>
    <row r="24" spans="1:11">
      <c r="A24" s="658" t="s">
        <v>327</v>
      </c>
      <c r="B24" s="659">
        <v>48749.618170000002</v>
      </c>
      <c r="C24" s="659">
        <v>2735739.0858399994</v>
      </c>
      <c r="D24" s="659">
        <v>129025.00986000002</v>
      </c>
      <c r="E24" s="659">
        <v>176670.27546999999</v>
      </c>
      <c r="F24" s="659">
        <v>93392.432970000009</v>
      </c>
      <c r="G24" s="659">
        <v>77378.529509999993</v>
      </c>
      <c r="H24" s="659">
        <v>167151.90312</v>
      </c>
      <c r="I24" s="659">
        <v>6825.4168000000009</v>
      </c>
      <c r="J24" s="659">
        <v>174.48984999999999</v>
      </c>
      <c r="K24" s="659">
        <v>3435106.7615899993</v>
      </c>
    </row>
    <row r="25" spans="1:11">
      <c r="A25" s="662" t="s">
        <v>324</v>
      </c>
      <c r="B25" s="659">
        <v>48749.618170000002</v>
      </c>
      <c r="C25" s="659">
        <v>2828440.2730499995</v>
      </c>
      <c r="D25" s="659">
        <v>483909.19989000005</v>
      </c>
      <c r="E25" s="659">
        <v>176670.27546999999</v>
      </c>
      <c r="F25" s="659">
        <v>93392.432970000009</v>
      </c>
      <c r="G25" s="659">
        <v>77378.529509999993</v>
      </c>
      <c r="H25" s="659">
        <v>193935.37912</v>
      </c>
      <c r="I25" s="659">
        <v>6825.4168000000009</v>
      </c>
      <c r="J25" s="659">
        <v>174.48984999999999</v>
      </c>
      <c r="K25" s="659">
        <v>3909475.6148299994</v>
      </c>
    </row>
    <row r="26" spans="1:11">
      <c r="A26" s="660" t="s">
        <v>328</v>
      </c>
      <c r="B26" s="660"/>
      <c r="C26" s="660"/>
      <c r="D26" s="660"/>
      <c r="E26" s="660"/>
      <c r="F26" s="660"/>
      <c r="G26" s="660"/>
      <c r="H26" s="660"/>
      <c r="I26" s="661"/>
      <c r="J26" s="660"/>
      <c r="K26" s="660"/>
    </row>
    <row r="27" spans="1:11">
      <c r="A27" s="658" t="s">
        <v>329</v>
      </c>
      <c r="B27" s="659">
        <v>69927.260419999991</v>
      </c>
      <c r="C27" s="659">
        <v>1180038.01737</v>
      </c>
      <c r="D27" s="659">
        <v>8881.2582299999995</v>
      </c>
      <c r="E27" s="659">
        <v>0</v>
      </c>
      <c r="F27" s="659">
        <v>0</v>
      </c>
      <c r="G27" s="659">
        <v>15789.45019</v>
      </c>
      <c r="H27" s="659">
        <v>14009.889370000001</v>
      </c>
      <c r="I27" s="659">
        <v>0</v>
      </c>
      <c r="J27" s="659">
        <v>0</v>
      </c>
      <c r="K27" s="659">
        <v>1288645.8755800002</v>
      </c>
    </row>
    <row r="28" spans="1:11">
      <c r="A28" s="658" t="s">
        <v>330</v>
      </c>
      <c r="B28" s="659">
        <v>0</v>
      </c>
      <c r="C28" s="659">
        <v>0</v>
      </c>
      <c r="D28" s="659">
        <v>0</v>
      </c>
      <c r="E28" s="659">
        <v>148170.51022999999</v>
      </c>
      <c r="F28" s="659">
        <v>0</v>
      </c>
      <c r="G28" s="659">
        <v>0</v>
      </c>
      <c r="H28" s="659">
        <v>0</v>
      </c>
      <c r="I28" s="659">
        <v>0</v>
      </c>
      <c r="J28" s="659">
        <v>0</v>
      </c>
      <c r="K28" s="659">
        <v>148170.51022999999</v>
      </c>
    </row>
    <row r="29" spans="1:11">
      <c r="A29" s="658" t="s">
        <v>331</v>
      </c>
      <c r="B29" s="659">
        <v>0</v>
      </c>
      <c r="C29" s="659">
        <v>8457.9839100000008</v>
      </c>
      <c r="D29" s="659">
        <v>443727.92251999996</v>
      </c>
      <c r="E29" s="659">
        <v>0</v>
      </c>
      <c r="F29" s="659">
        <v>0</v>
      </c>
      <c r="G29" s="659">
        <v>0</v>
      </c>
      <c r="H29" s="659">
        <v>0</v>
      </c>
      <c r="I29" s="659">
        <v>43804.512289999999</v>
      </c>
      <c r="J29" s="659">
        <v>51237.708489999997</v>
      </c>
      <c r="K29" s="659">
        <v>547228.12721000006</v>
      </c>
    </row>
    <row r="30" spans="1:11">
      <c r="A30" s="658" t="s">
        <v>324</v>
      </c>
      <c r="B30" s="659">
        <v>69927.260419999991</v>
      </c>
      <c r="C30" s="659">
        <v>1188496.00128</v>
      </c>
      <c r="D30" s="659">
        <v>452609.18074999994</v>
      </c>
      <c r="E30" s="659">
        <v>148170.51022999999</v>
      </c>
      <c r="F30" s="659">
        <v>0</v>
      </c>
      <c r="G30" s="659">
        <v>15789.45019</v>
      </c>
      <c r="H30" s="659">
        <v>14009.889370000001</v>
      </c>
      <c r="I30" s="659">
        <v>43804.512289999999</v>
      </c>
      <c r="J30" s="659">
        <v>51237.708489999997</v>
      </c>
      <c r="K30" s="659">
        <v>1984044.5130200002</v>
      </c>
    </row>
    <row r="31" spans="1:11">
      <c r="A31" s="663" t="s">
        <v>332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0"/>
    </row>
    <row r="32" spans="1:11">
      <c r="A32" s="658" t="s">
        <v>333</v>
      </c>
      <c r="B32" s="659">
        <v>0</v>
      </c>
      <c r="C32" s="659">
        <v>0</v>
      </c>
      <c r="D32" s="659">
        <v>16016.363299999999</v>
      </c>
      <c r="E32" s="659">
        <v>142419.56599</v>
      </c>
      <c r="F32" s="659">
        <v>194590.83229000002</v>
      </c>
      <c r="G32" s="659">
        <v>0</v>
      </c>
      <c r="H32" s="659">
        <v>0</v>
      </c>
      <c r="I32" s="659">
        <v>0</v>
      </c>
      <c r="J32" s="659">
        <v>0</v>
      </c>
      <c r="K32" s="659">
        <v>353026.76158000005</v>
      </c>
    </row>
    <row r="33" spans="1:11">
      <c r="A33" s="658" t="s">
        <v>334</v>
      </c>
      <c r="B33" s="659">
        <v>0</v>
      </c>
      <c r="C33" s="659">
        <v>0</v>
      </c>
      <c r="D33" s="659">
        <v>0</v>
      </c>
      <c r="E33" s="659">
        <v>0</v>
      </c>
      <c r="F33" s="659">
        <v>0</v>
      </c>
      <c r="G33" s="659">
        <v>100334.65863999998</v>
      </c>
      <c r="H33" s="659">
        <v>0</v>
      </c>
      <c r="I33" s="659">
        <v>0</v>
      </c>
      <c r="J33" s="659">
        <v>0</v>
      </c>
      <c r="K33" s="659">
        <v>100334.65863999998</v>
      </c>
    </row>
    <row r="34" spans="1:11">
      <c r="A34" s="658" t="s">
        <v>335</v>
      </c>
      <c r="B34" s="659">
        <v>0</v>
      </c>
      <c r="C34" s="659">
        <v>0</v>
      </c>
      <c r="D34" s="659">
        <v>101620.63893999999</v>
      </c>
      <c r="E34" s="659">
        <v>0</v>
      </c>
      <c r="F34" s="659">
        <v>0</v>
      </c>
      <c r="G34" s="659">
        <v>0</v>
      </c>
      <c r="H34" s="659">
        <v>0</v>
      </c>
      <c r="I34" s="659">
        <v>0</v>
      </c>
      <c r="J34" s="659">
        <v>0</v>
      </c>
      <c r="K34" s="659">
        <v>101620.63893999999</v>
      </c>
    </row>
    <row r="35" spans="1:11">
      <c r="A35" s="658" t="s">
        <v>336</v>
      </c>
      <c r="B35" s="659">
        <v>0</v>
      </c>
      <c r="C35" s="659">
        <v>0</v>
      </c>
      <c r="D35" s="659">
        <v>296301.03047000006</v>
      </c>
      <c r="E35" s="659">
        <v>7290.2036600000001</v>
      </c>
      <c r="F35" s="659">
        <v>0</v>
      </c>
      <c r="G35" s="659">
        <v>0</v>
      </c>
      <c r="H35" s="659">
        <v>0</v>
      </c>
      <c r="I35" s="659">
        <v>0</v>
      </c>
      <c r="J35" s="659">
        <v>0</v>
      </c>
      <c r="K35" s="659">
        <v>303591.23413000006</v>
      </c>
    </row>
    <row r="36" spans="1:11">
      <c r="A36" s="658" t="s">
        <v>337</v>
      </c>
      <c r="B36" s="659">
        <v>0</v>
      </c>
      <c r="C36" s="659">
        <v>0</v>
      </c>
      <c r="D36" s="659">
        <v>0</v>
      </c>
      <c r="E36" s="659">
        <v>0</v>
      </c>
      <c r="F36" s="659">
        <v>0</v>
      </c>
      <c r="G36" s="659">
        <v>0</v>
      </c>
      <c r="H36" s="659">
        <v>163630.18956999999</v>
      </c>
      <c r="I36" s="659">
        <v>0</v>
      </c>
      <c r="J36" s="659">
        <v>0</v>
      </c>
      <c r="K36" s="659">
        <v>163630.18956999999</v>
      </c>
    </row>
    <row r="37" spans="1:11">
      <c r="A37" s="658" t="s">
        <v>338</v>
      </c>
      <c r="B37" s="659">
        <v>15188.85082</v>
      </c>
      <c r="C37" s="659">
        <v>0</v>
      </c>
      <c r="D37" s="659">
        <v>0</v>
      </c>
      <c r="E37" s="659">
        <v>0</v>
      </c>
      <c r="F37" s="659">
        <v>247015.26261000001</v>
      </c>
      <c r="G37" s="659">
        <v>0</v>
      </c>
      <c r="H37" s="659">
        <v>0</v>
      </c>
      <c r="I37" s="659">
        <v>0</v>
      </c>
      <c r="J37" s="659">
        <v>0</v>
      </c>
      <c r="K37" s="659">
        <v>262204.11343000003</v>
      </c>
    </row>
    <row r="38" spans="1:11">
      <c r="A38" s="658" t="s">
        <v>339</v>
      </c>
      <c r="B38" s="659">
        <v>0</v>
      </c>
      <c r="C38" s="659">
        <v>0</v>
      </c>
      <c r="D38" s="659">
        <v>0</v>
      </c>
      <c r="E38" s="659">
        <v>0</v>
      </c>
      <c r="F38" s="659">
        <v>212815.82309999995</v>
      </c>
      <c r="G38" s="659">
        <v>41535.588990000004</v>
      </c>
      <c r="H38" s="659">
        <v>0</v>
      </c>
      <c r="I38" s="659">
        <v>0</v>
      </c>
      <c r="J38" s="659">
        <v>0</v>
      </c>
      <c r="K38" s="659">
        <v>254351.41208999997</v>
      </c>
    </row>
    <row r="39" spans="1:11">
      <c r="A39" s="658" t="s">
        <v>340</v>
      </c>
      <c r="B39" s="659">
        <v>0</v>
      </c>
      <c r="C39" s="659">
        <v>0</v>
      </c>
      <c r="D39" s="659">
        <v>0</v>
      </c>
      <c r="E39" s="659">
        <v>0</v>
      </c>
      <c r="F39" s="659">
        <v>0</v>
      </c>
      <c r="G39" s="659">
        <v>67190.186760000011</v>
      </c>
      <c r="H39" s="659">
        <v>0</v>
      </c>
      <c r="I39" s="659">
        <v>0</v>
      </c>
      <c r="J39" s="659">
        <v>0</v>
      </c>
      <c r="K39" s="659">
        <v>67190.186760000011</v>
      </c>
    </row>
    <row r="40" spans="1:11">
      <c r="A40" s="658" t="s">
        <v>341</v>
      </c>
      <c r="B40" s="659">
        <v>0</v>
      </c>
      <c r="C40" s="659">
        <v>0</v>
      </c>
      <c r="D40" s="659">
        <v>0</v>
      </c>
      <c r="E40" s="659">
        <v>0</v>
      </c>
      <c r="F40" s="659">
        <v>0</v>
      </c>
      <c r="G40" s="659">
        <v>0</v>
      </c>
      <c r="H40" s="659">
        <v>333101.36911000003</v>
      </c>
      <c r="I40" s="659">
        <v>0</v>
      </c>
      <c r="J40" s="659">
        <v>0</v>
      </c>
      <c r="K40" s="659">
        <v>333101.36911000003</v>
      </c>
    </row>
    <row r="41" spans="1:11">
      <c r="A41" s="658" t="s">
        <v>342</v>
      </c>
      <c r="B41" s="659">
        <v>0</v>
      </c>
      <c r="C41" s="659">
        <v>0</v>
      </c>
      <c r="D41" s="659">
        <v>168530.68422</v>
      </c>
      <c r="E41" s="659">
        <v>0</v>
      </c>
      <c r="F41" s="659">
        <v>0</v>
      </c>
      <c r="G41" s="659">
        <v>0</v>
      </c>
      <c r="H41" s="659">
        <v>0</v>
      </c>
      <c r="I41" s="659">
        <v>0</v>
      </c>
      <c r="J41" s="659">
        <v>0</v>
      </c>
      <c r="K41" s="659">
        <v>168530.68422</v>
      </c>
    </row>
    <row r="42" spans="1:11">
      <c r="A42" s="658" t="s">
        <v>343</v>
      </c>
      <c r="B42" s="659">
        <v>0</v>
      </c>
      <c r="C42" s="659">
        <v>0</v>
      </c>
      <c r="D42" s="659">
        <v>0</v>
      </c>
      <c r="E42" s="659">
        <v>0</v>
      </c>
      <c r="F42" s="659">
        <v>0</v>
      </c>
      <c r="G42" s="659">
        <v>64953.553890000003</v>
      </c>
      <c r="H42" s="659">
        <v>0</v>
      </c>
      <c r="I42" s="659">
        <v>0</v>
      </c>
      <c r="J42" s="659">
        <v>0</v>
      </c>
      <c r="K42" s="659">
        <v>64953.553890000003</v>
      </c>
    </row>
    <row r="43" spans="1:11">
      <c r="A43" s="658" t="s">
        <v>344</v>
      </c>
      <c r="B43" s="659">
        <v>12156.095080000003</v>
      </c>
      <c r="C43" s="659">
        <v>0</v>
      </c>
      <c r="D43" s="659">
        <v>35860.213680000001</v>
      </c>
      <c r="E43" s="659">
        <v>0</v>
      </c>
      <c r="F43" s="659">
        <v>0</v>
      </c>
      <c r="G43" s="659">
        <v>25534.563989999999</v>
      </c>
      <c r="H43" s="659">
        <v>923224.4239800002</v>
      </c>
      <c r="I43" s="659">
        <v>16932.919089999999</v>
      </c>
      <c r="J43" s="659">
        <v>8268.1869100000004</v>
      </c>
      <c r="K43" s="659">
        <v>1021976.4027300001</v>
      </c>
    </row>
    <row r="44" spans="1:11">
      <c r="A44" s="658" t="s">
        <v>345</v>
      </c>
      <c r="B44" s="659">
        <v>0</v>
      </c>
      <c r="C44" s="659">
        <v>0</v>
      </c>
      <c r="D44" s="659">
        <v>86844.291939999996</v>
      </c>
      <c r="E44" s="659">
        <v>0</v>
      </c>
      <c r="F44" s="659">
        <v>0</v>
      </c>
      <c r="G44" s="659">
        <v>0</v>
      </c>
      <c r="H44" s="659">
        <v>0</v>
      </c>
      <c r="I44" s="659">
        <v>0</v>
      </c>
      <c r="J44" s="659">
        <v>0</v>
      </c>
      <c r="K44" s="659">
        <v>86844.291939999996</v>
      </c>
    </row>
    <row r="45" spans="1:11">
      <c r="A45" s="658" t="s">
        <v>346</v>
      </c>
      <c r="B45" s="659">
        <v>0</v>
      </c>
      <c r="C45" s="659">
        <v>0</v>
      </c>
      <c r="D45" s="659">
        <v>121977.98612</v>
      </c>
      <c r="E45" s="659">
        <v>0</v>
      </c>
      <c r="F45" s="659">
        <v>0</v>
      </c>
      <c r="G45" s="659">
        <v>0</v>
      </c>
      <c r="H45" s="659">
        <v>0</v>
      </c>
      <c r="I45" s="659">
        <v>0</v>
      </c>
      <c r="J45" s="659">
        <v>0</v>
      </c>
      <c r="K45" s="659">
        <v>121977.98612</v>
      </c>
    </row>
    <row r="46" spans="1:11">
      <c r="A46" s="658" t="s">
        <v>347</v>
      </c>
      <c r="B46" s="659">
        <v>0</v>
      </c>
      <c r="C46" s="659">
        <v>75661.913099999991</v>
      </c>
      <c r="D46" s="659">
        <v>0</v>
      </c>
      <c r="E46" s="659">
        <v>0</v>
      </c>
      <c r="F46" s="659">
        <v>0</v>
      </c>
      <c r="G46" s="659">
        <v>0</v>
      </c>
      <c r="H46" s="659">
        <v>0</v>
      </c>
      <c r="I46" s="659">
        <v>0</v>
      </c>
      <c r="J46" s="659">
        <v>0</v>
      </c>
      <c r="K46" s="659">
        <v>75661.913099999991</v>
      </c>
    </row>
    <row r="47" spans="1:11">
      <c r="A47" s="658" t="s">
        <v>348</v>
      </c>
      <c r="B47" s="659">
        <v>0</v>
      </c>
      <c r="C47" s="659">
        <v>0</v>
      </c>
      <c r="D47" s="659">
        <v>200687.43698</v>
      </c>
      <c r="E47" s="659">
        <v>0</v>
      </c>
      <c r="F47" s="659">
        <v>0</v>
      </c>
      <c r="G47" s="659">
        <v>0</v>
      </c>
      <c r="H47" s="659">
        <v>0</v>
      </c>
      <c r="I47" s="659">
        <v>0</v>
      </c>
      <c r="J47" s="659">
        <v>0</v>
      </c>
      <c r="K47" s="659">
        <v>200687.43698</v>
      </c>
    </row>
    <row r="48" spans="1:11">
      <c r="A48" s="658" t="s">
        <v>349</v>
      </c>
      <c r="B48" s="659">
        <v>278973.45234999998</v>
      </c>
      <c r="C48" s="659">
        <v>0</v>
      </c>
      <c r="D48" s="659">
        <v>0</v>
      </c>
      <c r="E48" s="659">
        <v>0</v>
      </c>
      <c r="F48" s="659">
        <v>0</v>
      </c>
      <c r="G48" s="659">
        <v>0</v>
      </c>
      <c r="H48" s="659">
        <v>0</v>
      </c>
      <c r="I48" s="659">
        <v>0</v>
      </c>
      <c r="J48" s="659">
        <v>0</v>
      </c>
      <c r="K48" s="659">
        <v>278973.45234999998</v>
      </c>
    </row>
    <row r="49" spans="1:11">
      <c r="A49" s="658" t="s">
        <v>350</v>
      </c>
      <c r="B49" s="659">
        <v>0</v>
      </c>
      <c r="C49" s="659">
        <v>0</v>
      </c>
      <c r="D49" s="659">
        <v>0</v>
      </c>
      <c r="E49" s="659">
        <v>0</v>
      </c>
      <c r="F49" s="659">
        <v>0</v>
      </c>
      <c r="G49" s="659">
        <v>0</v>
      </c>
      <c r="H49" s="659">
        <v>233185.62362</v>
      </c>
      <c r="I49" s="659">
        <v>3272.5854099999997</v>
      </c>
      <c r="J49" s="659">
        <v>0</v>
      </c>
      <c r="K49" s="659">
        <v>236458.20903</v>
      </c>
    </row>
    <row r="50" spans="1:11">
      <c r="A50" s="658" t="s">
        <v>351</v>
      </c>
      <c r="B50" s="659">
        <v>0</v>
      </c>
      <c r="C50" s="659">
        <v>0</v>
      </c>
      <c r="D50" s="659">
        <v>0</v>
      </c>
      <c r="E50" s="659">
        <v>0</v>
      </c>
      <c r="F50" s="659">
        <v>64831.055059999999</v>
      </c>
      <c r="G50" s="659">
        <v>7724.5871200000001</v>
      </c>
      <c r="H50" s="659">
        <v>0</v>
      </c>
      <c r="I50" s="659">
        <v>0</v>
      </c>
      <c r="J50" s="659">
        <v>0</v>
      </c>
      <c r="K50" s="659">
        <v>72555.64218000001</v>
      </c>
    </row>
    <row r="51" spans="1:11">
      <c r="A51" s="658" t="s">
        <v>352</v>
      </c>
      <c r="B51" s="659">
        <v>0</v>
      </c>
      <c r="C51" s="659">
        <v>0</v>
      </c>
      <c r="D51" s="659">
        <v>0</v>
      </c>
      <c r="E51" s="659">
        <v>0</v>
      </c>
      <c r="F51" s="659">
        <v>0</v>
      </c>
      <c r="G51" s="659">
        <v>103953.76057000001</v>
      </c>
      <c r="H51" s="659">
        <v>0</v>
      </c>
      <c r="I51" s="659">
        <v>0</v>
      </c>
      <c r="J51" s="659">
        <v>0</v>
      </c>
      <c r="K51" s="659">
        <v>103953.76057000001</v>
      </c>
    </row>
    <row r="52" spans="1:11">
      <c r="A52" s="658" t="s">
        <v>353</v>
      </c>
      <c r="B52" s="659">
        <v>0</v>
      </c>
      <c r="C52" s="659">
        <v>0</v>
      </c>
      <c r="D52" s="659">
        <v>0</v>
      </c>
      <c r="E52" s="659">
        <v>0</v>
      </c>
      <c r="F52" s="659">
        <v>0</v>
      </c>
      <c r="G52" s="659">
        <v>170354.01509</v>
      </c>
      <c r="H52" s="659">
        <v>0</v>
      </c>
      <c r="I52" s="659">
        <v>0</v>
      </c>
      <c r="J52" s="659">
        <v>0</v>
      </c>
      <c r="K52" s="659">
        <v>170354.01509</v>
      </c>
    </row>
    <row r="53" spans="1:11">
      <c r="A53" s="658" t="s">
        <v>354</v>
      </c>
      <c r="B53" s="659">
        <v>0</v>
      </c>
      <c r="C53" s="659">
        <v>0</v>
      </c>
      <c r="D53" s="659">
        <v>0</v>
      </c>
      <c r="E53" s="659">
        <v>0</v>
      </c>
      <c r="F53" s="659">
        <v>0</v>
      </c>
      <c r="G53" s="659">
        <v>0</v>
      </c>
      <c r="H53" s="659">
        <v>283185.84804000001</v>
      </c>
      <c r="I53" s="659">
        <v>0</v>
      </c>
      <c r="J53" s="659">
        <v>0</v>
      </c>
      <c r="K53" s="659">
        <v>283185.84804000001</v>
      </c>
    </row>
    <row r="54" spans="1:11">
      <c r="A54" s="658" t="s">
        <v>355</v>
      </c>
      <c r="B54" s="659">
        <v>0</v>
      </c>
      <c r="C54" s="659">
        <v>0</v>
      </c>
      <c r="D54" s="659">
        <v>167496.96304999999</v>
      </c>
      <c r="E54" s="659">
        <v>0</v>
      </c>
      <c r="F54" s="659">
        <v>0</v>
      </c>
      <c r="G54" s="659">
        <v>0</v>
      </c>
      <c r="H54" s="659">
        <v>0</v>
      </c>
      <c r="I54" s="659">
        <v>0</v>
      </c>
      <c r="J54" s="659">
        <v>0</v>
      </c>
      <c r="K54" s="659">
        <v>167496.96304999999</v>
      </c>
    </row>
    <row r="55" spans="1:11">
      <c r="A55" s="658" t="s">
        <v>356</v>
      </c>
      <c r="B55" s="659">
        <v>0</v>
      </c>
      <c r="C55" s="659">
        <v>0</v>
      </c>
      <c r="D55" s="659">
        <v>158390.50799000001</v>
      </c>
      <c r="E55" s="659">
        <v>0</v>
      </c>
      <c r="F55" s="659">
        <v>0</v>
      </c>
      <c r="G55" s="659">
        <v>0</v>
      </c>
      <c r="H55" s="659">
        <v>0</v>
      </c>
      <c r="I55" s="659">
        <v>0</v>
      </c>
      <c r="J55" s="659">
        <v>0</v>
      </c>
      <c r="K55" s="659">
        <v>158390.50799000001</v>
      </c>
    </row>
    <row r="56" spans="1:11">
      <c r="A56" s="658" t="s">
        <v>357</v>
      </c>
      <c r="B56" s="659">
        <v>0</v>
      </c>
      <c r="C56" s="659">
        <v>0</v>
      </c>
      <c r="D56" s="659">
        <v>284197.30168999999</v>
      </c>
      <c r="E56" s="659">
        <v>0</v>
      </c>
      <c r="F56" s="659">
        <v>0</v>
      </c>
      <c r="G56" s="659">
        <v>0</v>
      </c>
      <c r="H56" s="659">
        <v>0</v>
      </c>
      <c r="I56" s="659">
        <v>0</v>
      </c>
      <c r="J56" s="659">
        <v>0</v>
      </c>
      <c r="K56" s="659">
        <v>284197.30168999999</v>
      </c>
    </row>
    <row r="57" spans="1:11">
      <c r="A57" s="658" t="s">
        <v>358</v>
      </c>
      <c r="B57" s="659">
        <v>18634.586799999997</v>
      </c>
      <c r="C57" s="659">
        <v>18893.50475</v>
      </c>
      <c r="D57" s="659">
        <v>49431.88738</v>
      </c>
      <c r="E57" s="659">
        <v>0</v>
      </c>
      <c r="F57" s="659">
        <v>0</v>
      </c>
      <c r="G57" s="659">
        <v>58400.73184</v>
      </c>
      <c r="H57" s="659">
        <v>600430.82738999999</v>
      </c>
      <c r="I57" s="659">
        <v>0</v>
      </c>
      <c r="J57" s="659">
        <v>0</v>
      </c>
      <c r="K57" s="659">
        <v>745791.53816</v>
      </c>
    </row>
    <row r="58" spans="1:11">
      <c r="A58" s="658" t="s">
        <v>359</v>
      </c>
      <c r="B58" s="659">
        <v>0</v>
      </c>
      <c r="C58" s="659">
        <v>0</v>
      </c>
      <c r="D58" s="659">
        <v>82717.94230000001</v>
      </c>
      <c r="E58" s="659">
        <v>0</v>
      </c>
      <c r="F58" s="659">
        <v>0</v>
      </c>
      <c r="G58" s="659">
        <v>0</v>
      </c>
      <c r="H58" s="659">
        <v>0</v>
      </c>
      <c r="I58" s="659">
        <v>0</v>
      </c>
      <c r="J58" s="659">
        <v>0</v>
      </c>
      <c r="K58" s="659">
        <v>82717.94230000001</v>
      </c>
    </row>
    <row r="59" spans="1:11">
      <c r="A59" s="658" t="s">
        <v>360</v>
      </c>
      <c r="B59" s="659">
        <v>195353.20715</v>
      </c>
      <c r="C59" s="659">
        <v>0</v>
      </c>
      <c r="D59" s="659">
        <v>0</v>
      </c>
      <c r="E59" s="659">
        <v>21364.053709999996</v>
      </c>
      <c r="F59" s="659">
        <v>31503.629919999999</v>
      </c>
      <c r="G59" s="659">
        <v>0</v>
      </c>
      <c r="H59" s="659">
        <v>0</v>
      </c>
      <c r="I59" s="659">
        <v>0</v>
      </c>
      <c r="J59" s="659">
        <v>0</v>
      </c>
      <c r="K59" s="659">
        <v>248220.89077999999</v>
      </c>
    </row>
    <row r="60" spans="1:11">
      <c r="A60" s="658" t="s">
        <v>361</v>
      </c>
      <c r="B60" s="659">
        <v>0</v>
      </c>
      <c r="C60" s="659">
        <v>0</v>
      </c>
      <c r="D60" s="659">
        <v>0</v>
      </c>
      <c r="E60" s="659">
        <v>0</v>
      </c>
      <c r="F60" s="659">
        <v>0</v>
      </c>
      <c r="G60" s="659">
        <v>0</v>
      </c>
      <c r="H60" s="659">
        <v>79260.276309999987</v>
      </c>
      <c r="I60" s="659">
        <v>0</v>
      </c>
      <c r="J60" s="659">
        <v>0</v>
      </c>
      <c r="K60" s="659">
        <v>79260.276309999987</v>
      </c>
    </row>
    <row r="61" spans="1:11">
      <c r="A61" s="658" t="s">
        <v>362</v>
      </c>
      <c r="B61" s="659">
        <v>0</v>
      </c>
      <c r="C61" s="659">
        <v>0</v>
      </c>
      <c r="D61" s="659">
        <v>0</v>
      </c>
      <c r="E61" s="659">
        <v>0</v>
      </c>
      <c r="F61" s="659">
        <v>0</v>
      </c>
      <c r="G61" s="659">
        <v>0</v>
      </c>
      <c r="H61" s="659">
        <v>0</v>
      </c>
      <c r="I61" s="659">
        <v>53188.835789999997</v>
      </c>
      <c r="J61" s="659">
        <v>0</v>
      </c>
      <c r="K61" s="659">
        <v>53188.835789999997</v>
      </c>
    </row>
    <row r="62" spans="1:11">
      <c r="A62" s="658" t="s">
        <v>363</v>
      </c>
      <c r="B62" s="659">
        <v>0</v>
      </c>
      <c r="C62" s="659">
        <v>0</v>
      </c>
      <c r="D62" s="659">
        <v>0</v>
      </c>
      <c r="E62" s="659">
        <v>0</v>
      </c>
      <c r="F62" s="659">
        <v>37398.627899999999</v>
      </c>
      <c r="G62" s="659">
        <v>0</v>
      </c>
      <c r="H62" s="659">
        <v>0</v>
      </c>
      <c r="I62" s="659">
        <v>0</v>
      </c>
      <c r="J62" s="659">
        <v>0</v>
      </c>
      <c r="K62" s="659">
        <v>37398.627899999999</v>
      </c>
    </row>
    <row r="63" spans="1:11">
      <c r="A63" s="658" t="s">
        <v>364</v>
      </c>
      <c r="B63" s="659">
        <v>109.99772999999999</v>
      </c>
      <c r="C63" s="659">
        <v>0</v>
      </c>
      <c r="D63" s="659">
        <v>70869.495770000009</v>
      </c>
      <c r="E63" s="659">
        <v>0</v>
      </c>
      <c r="F63" s="659">
        <v>0</v>
      </c>
      <c r="G63" s="659">
        <v>0</v>
      </c>
      <c r="H63" s="659">
        <v>0</v>
      </c>
      <c r="I63" s="659">
        <v>0</v>
      </c>
      <c r="J63" s="659">
        <v>0</v>
      </c>
      <c r="K63" s="659">
        <v>70979.493500000011</v>
      </c>
    </row>
    <row r="64" spans="1:11">
      <c r="A64" s="658" t="s">
        <v>365</v>
      </c>
      <c r="B64" s="659">
        <v>3634.2628399999999</v>
      </c>
      <c r="C64" s="659">
        <v>0</v>
      </c>
      <c r="D64" s="659">
        <v>0</v>
      </c>
      <c r="E64" s="659">
        <v>0</v>
      </c>
      <c r="F64" s="659">
        <v>0</v>
      </c>
      <c r="G64" s="659">
        <v>48505.943160000003</v>
      </c>
      <c r="H64" s="659">
        <v>1910.4724799999999</v>
      </c>
      <c r="I64" s="659">
        <v>0</v>
      </c>
      <c r="J64" s="659">
        <v>0</v>
      </c>
      <c r="K64" s="659">
        <v>54050.678480000002</v>
      </c>
    </row>
    <row r="65" spans="1:11">
      <c r="A65" s="658" t="s">
        <v>366</v>
      </c>
      <c r="B65" s="659">
        <v>0</v>
      </c>
      <c r="C65" s="659">
        <v>0</v>
      </c>
      <c r="D65" s="659">
        <v>0</v>
      </c>
      <c r="E65" s="659">
        <v>0</v>
      </c>
      <c r="F65" s="659">
        <v>0</v>
      </c>
      <c r="G65" s="659">
        <v>16695.633180000001</v>
      </c>
      <c r="H65" s="659">
        <v>0</v>
      </c>
      <c r="I65" s="659">
        <v>0</v>
      </c>
      <c r="J65" s="659">
        <v>0</v>
      </c>
      <c r="K65" s="659">
        <v>16695.633180000001</v>
      </c>
    </row>
    <row r="66" spans="1:11">
      <c r="A66" s="658" t="s">
        <v>367</v>
      </c>
      <c r="B66" s="659">
        <v>0</v>
      </c>
      <c r="C66" s="659">
        <v>7884.6055400000005</v>
      </c>
      <c r="D66" s="659">
        <v>0</v>
      </c>
      <c r="E66" s="659">
        <v>0</v>
      </c>
      <c r="F66" s="659">
        <v>0</v>
      </c>
      <c r="G66" s="659">
        <v>0</v>
      </c>
      <c r="H66" s="659">
        <v>0</v>
      </c>
      <c r="I66" s="659">
        <v>0</v>
      </c>
      <c r="J66" s="659">
        <v>0</v>
      </c>
      <c r="K66" s="659">
        <v>7884.6055400000005</v>
      </c>
    </row>
    <row r="67" spans="1:11">
      <c r="A67" s="658" t="s">
        <v>368</v>
      </c>
      <c r="B67" s="659">
        <v>0</v>
      </c>
      <c r="C67" s="659">
        <v>0</v>
      </c>
      <c r="D67" s="659">
        <v>44976.796900000001</v>
      </c>
      <c r="E67" s="659">
        <v>0</v>
      </c>
      <c r="F67" s="659">
        <v>0</v>
      </c>
      <c r="G67" s="659">
        <v>0</v>
      </c>
      <c r="H67" s="659">
        <v>0</v>
      </c>
      <c r="I67" s="659">
        <v>0</v>
      </c>
      <c r="J67" s="659">
        <v>0</v>
      </c>
      <c r="K67" s="659">
        <v>44976.796900000001</v>
      </c>
    </row>
    <row r="68" spans="1:11">
      <c r="A68" s="658" t="s">
        <v>369</v>
      </c>
      <c r="B68" s="659">
        <v>0</v>
      </c>
      <c r="C68" s="659">
        <v>0</v>
      </c>
      <c r="D68" s="659">
        <v>129282.47528</v>
      </c>
      <c r="E68" s="659">
        <v>0</v>
      </c>
      <c r="F68" s="659">
        <v>0</v>
      </c>
      <c r="G68" s="659">
        <v>0</v>
      </c>
      <c r="H68" s="659">
        <v>0</v>
      </c>
      <c r="I68" s="659">
        <v>0</v>
      </c>
      <c r="J68" s="659">
        <v>0</v>
      </c>
      <c r="K68" s="659">
        <v>129282.47528</v>
      </c>
    </row>
    <row r="69" spans="1:11">
      <c r="A69" s="658" t="s">
        <v>1094</v>
      </c>
      <c r="B69" s="659">
        <v>0</v>
      </c>
      <c r="C69" s="659">
        <v>0</v>
      </c>
      <c r="D69" s="659">
        <v>23720.557349999999</v>
      </c>
      <c r="E69" s="659">
        <v>0</v>
      </c>
      <c r="F69" s="659">
        <v>0</v>
      </c>
      <c r="G69" s="659">
        <v>0</v>
      </c>
      <c r="H69" s="659">
        <v>0</v>
      </c>
      <c r="I69" s="659">
        <v>0</v>
      </c>
      <c r="J69" s="659">
        <v>0</v>
      </c>
      <c r="K69" s="659">
        <v>23720.557349999999</v>
      </c>
    </row>
    <row r="70" spans="1:11">
      <c r="A70" s="658" t="s">
        <v>1095</v>
      </c>
      <c r="B70" s="659">
        <v>0</v>
      </c>
      <c r="C70" s="659">
        <v>226.08065999999997</v>
      </c>
      <c r="D70" s="659">
        <v>57912.305989999993</v>
      </c>
      <c r="E70" s="659">
        <v>0</v>
      </c>
      <c r="F70" s="659">
        <v>0</v>
      </c>
      <c r="G70" s="659">
        <v>0</v>
      </c>
      <c r="H70" s="659">
        <v>0</v>
      </c>
      <c r="I70" s="659">
        <v>0</v>
      </c>
      <c r="J70" s="659">
        <v>0</v>
      </c>
      <c r="K70" s="659">
        <v>58138.386649999993</v>
      </c>
    </row>
    <row r="71" spans="1:11">
      <c r="A71" s="658" t="s">
        <v>1096</v>
      </c>
      <c r="B71" s="659">
        <v>0</v>
      </c>
      <c r="C71" s="659">
        <v>0</v>
      </c>
      <c r="D71" s="659">
        <v>1522.1374600000001</v>
      </c>
      <c r="E71" s="659">
        <v>148927.7352</v>
      </c>
      <c r="F71" s="659">
        <v>0</v>
      </c>
      <c r="G71" s="659">
        <v>0</v>
      </c>
      <c r="H71" s="659">
        <v>0</v>
      </c>
      <c r="I71" s="659">
        <v>0</v>
      </c>
      <c r="J71" s="659">
        <v>0</v>
      </c>
      <c r="K71" s="659">
        <v>150449.87265999999</v>
      </c>
    </row>
    <row r="72" spans="1:11">
      <c r="A72" s="658" t="s">
        <v>1097</v>
      </c>
      <c r="B72" s="659">
        <v>0</v>
      </c>
      <c r="C72" s="659">
        <v>23753.407169999999</v>
      </c>
      <c r="D72" s="659">
        <v>0</v>
      </c>
      <c r="E72" s="659">
        <v>0</v>
      </c>
      <c r="F72" s="659">
        <v>0</v>
      </c>
      <c r="G72" s="659">
        <v>0</v>
      </c>
      <c r="H72" s="659">
        <v>0</v>
      </c>
      <c r="I72" s="659">
        <v>0</v>
      </c>
      <c r="J72" s="659">
        <v>0</v>
      </c>
      <c r="K72" s="659">
        <v>23753.407169999999</v>
      </c>
    </row>
    <row r="73" spans="1:11">
      <c r="A73" s="658" t="s">
        <v>324</v>
      </c>
      <c r="B73" s="659">
        <v>524050.45276999992</v>
      </c>
      <c r="C73" s="659">
        <v>126419.51122000001</v>
      </c>
      <c r="D73" s="659">
        <v>2098357.0168099999</v>
      </c>
      <c r="E73" s="659">
        <v>320001.55856000003</v>
      </c>
      <c r="F73" s="659">
        <v>788155.23087999993</v>
      </c>
      <c r="G73" s="659">
        <v>705183.22323</v>
      </c>
      <c r="H73" s="659">
        <v>2617929.0305000003</v>
      </c>
      <c r="I73" s="659">
        <v>73394.340289999993</v>
      </c>
      <c r="J73" s="659">
        <v>8268.1869100000004</v>
      </c>
      <c r="K73" s="659">
        <v>7261758.5511699999</v>
      </c>
    </row>
    <row r="74" spans="1:11">
      <c r="A74" s="663" t="s">
        <v>370</v>
      </c>
      <c r="B74" s="661"/>
      <c r="C74" s="661"/>
      <c r="D74" s="661"/>
      <c r="E74" s="661"/>
      <c r="F74" s="661"/>
      <c r="G74" s="661"/>
      <c r="H74" s="661"/>
      <c r="I74" s="661"/>
      <c r="J74" s="661"/>
      <c r="K74" s="660"/>
    </row>
    <row r="75" spans="1:11">
      <c r="A75" s="658" t="s">
        <v>371</v>
      </c>
      <c r="B75" s="659">
        <v>7287.2534100000012</v>
      </c>
      <c r="C75" s="659">
        <v>10334.987940000001</v>
      </c>
      <c r="D75" s="659">
        <v>47632.771560000001</v>
      </c>
      <c r="E75" s="659">
        <v>3526.7305199999996</v>
      </c>
      <c r="F75" s="659">
        <v>776.49785999999995</v>
      </c>
      <c r="G75" s="659">
        <v>1842.5721299999998</v>
      </c>
      <c r="H75" s="659">
        <v>10556.88319</v>
      </c>
      <c r="I75" s="659">
        <v>37.484660000000005</v>
      </c>
      <c r="J75" s="659">
        <v>493.88656000000003</v>
      </c>
      <c r="K75" s="659">
        <v>82489.06783</v>
      </c>
    </row>
    <row r="76" spans="1:11">
      <c r="A76" s="658" t="s">
        <v>1098</v>
      </c>
      <c r="B76" s="659">
        <v>3164.6051499999999</v>
      </c>
      <c r="C76" s="659">
        <v>348913.59576</v>
      </c>
      <c r="D76" s="659">
        <v>2290.5181799999996</v>
      </c>
      <c r="E76" s="659">
        <v>7446.6159300000008</v>
      </c>
      <c r="F76" s="659">
        <v>6340.4132199999995</v>
      </c>
      <c r="G76" s="659">
        <v>633.39999</v>
      </c>
      <c r="H76" s="659">
        <v>5438.8824000000004</v>
      </c>
      <c r="I76" s="659">
        <v>4929.1321000000007</v>
      </c>
      <c r="J76" s="659">
        <v>0</v>
      </c>
      <c r="K76" s="659">
        <v>379157.16273000004</v>
      </c>
    </row>
    <row r="77" spans="1:11">
      <c r="A77" s="658" t="s">
        <v>1099</v>
      </c>
      <c r="B77" s="659">
        <v>22961.5586</v>
      </c>
      <c r="C77" s="659">
        <v>595920.73980999994</v>
      </c>
      <c r="D77" s="659">
        <v>40484.234920000003</v>
      </c>
      <c r="E77" s="659">
        <v>14501.454029999999</v>
      </c>
      <c r="F77" s="659">
        <v>32674.287679999998</v>
      </c>
      <c r="G77" s="659">
        <v>17817.642620000006</v>
      </c>
      <c r="H77" s="659">
        <v>72791.081620000012</v>
      </c>
      <c r="I77" s="659">
        <v>34484.17463999999</v>
      </c>
      <c r="J77" s="659">
        <v>3216.42785</v>
      </c>
      <c r="K77" s="659">
        <v>834851.60176999983</v>
      </c>
    </row>
    <row r="78" spans="1:11">
      <c r="A78" s="658" t="s">
        <v>1100</v>
      </c>
      <c r="B78" s="659">
        <v>1646.6623999999999</v>
      </c>
      <c r="C78" s="659">
        <v>3023.2297400000002</v>
      </c>
      <c r="D78" s="659">
        <v>36368.107810000001</v>
      </c>
      <c r="E78" s="659">
        <v>4291.1226299999998</v>
      </c>
      <c r="F78" s="659">
        <v>1986.1216800000002</v>
      </c>
      <c r="G78" s="659">
        <v>3859.0406200000002</v>
      </c>
      <c r="H78" s="659">
        <v>20352.725170000002</v>
      </c>
      <c r="I78" s="659">
        <v>0</v>
      </c>
      <c r="J78" s="659">
        <v>0</v>
      </c>
      <c r="K78" s="659">
        <v>71527.010050000012</v>
      </c>
    </row>
    <row r="79" spans="1:11">
      <c r="A79" s="658" t="s">
        <v>1101</v>
      </c>
      <c r="B79" s="659">
        <v>2981.2103199999997</v>
      </c>
      <c r="C79" s="659">
        <v>142157.16141</v>
      </c>
      <c r="D79" s="659">
        <v>12258.259119999999</v>
      </c>
      <c r="E79" s="659">
        <v>10624.927659999999</v>
      </c>
      <c r="F79" s="659">
        <v>5202.6669900000006</v>
      </c>
      <c r="G79" s="659">
        <v>5653.9539799999993</v>
      </c>
      <c r="H79" s="659">
        <v>23501.710130000003</v>
      </c>
      <c r="I79" s="659">
        <v>5526.5881599999993</v>
      </c>
      <c r="J79" s="659">
        <v>463.41727000000003</v>
      </c>
      <c r="K79" s="659">
        <v>208369.89504</v>
      </c>
    </row>
    <row r="80" spans="1:11">
      <c r="A80" s="658" t="s">
        <v>1102</v>
      </c>
      <c r="B80" s="659">
        <v>3201.7681600000001</v>
      </c>
      <c r="C80" s="659">
        <v>30821.743859999999</v>
      </c>
      <c r="D80" s="659">
        <v>3113.6693300000002</v>
      </c>
      <c r="E80" s="659">
        <v>4007.6487400000001</v>
      </c>
      <c r="F80" s="659">
        <v>6661.717560000001</v>
      </c>
      <c r="G80" s="659">
        <v>4254.8342899999998</v>
      </c>
      <c r="H80" s="659">
        <v>5594.9816599999995</v>
      </c>
      <c r="I80" s="659">
        <v>610.71114999999998</v>
      </c>
      <c r="J80" s="659">
        <v>593.70985000000007</v>
      </c>
      <c r="K80" s="659">
        <v>58860.784599999992</v>
      </c>
    </row>
    <row r="81" spans="1:11">
      <c r="A81" s="658" t="s">
        <v>324</v>
      </c>
      <c r="B81" s="659">
        <v>41243.058039999996</v>
      </c>
      <c r="C81" s="659">
        <v>1131171.4585200001</v>
      </c>
      <c r="D81" s="659">
        <v>142147.56091999999</v>
      </c>
      <c r="E81" s="659">
        <v>44398.499509999994</v>
      </c>
      <c r="F81" s="659">
        <v>53641.704989999998</v>
      </c>
      <c r="G81" s="659">
        <v>34061.443630000002</v>
      </c>
      <c r="H81" s="659">
        <v>138236.26417000001</v>
      </c>
      <c r="I81" s="659">
        <v>45588.090709999989</v>
      </c>
      <c r="J81" s="659">
        <v>4767.4415300000001</v>
      </c>
      <c r="K81" s="659">
        <v>1635255.5220199998</v>
      </c>
    </row>
    <row r="82" spans="1:11">
      <c r="A82" s="663" t="s">
        <v>1103</v>
      </c>
      <c r="B82" s="661"/>
      <c r="C82" s="661"/>
      <c r="D82" s="661"/>
      <c r="E82" s="661"/>
      <c r="F82" s="661"/>
      <c r="G82" s="661"/>
      <c r="H82" s="661"/>
      <c r="I82" s="661"/>
      <c r="J82" s="661"/>
      <c r="K82" s="660"/>
    </row>
    <row r="83" spans="1:11">
      <c r="A83" s="658" t="s">
        <v>372</v>
      </c>
      <c r="B83" s="659">
        <v>957951.02844000002</v>
      </c>
      <c r="C83" s="659">
        <v>19458888.001800004</v>
      </c>
      <c r="D83" s="659">
        <v>7545191.0777599998</v>
      </c>
      <c r="E83" s="659">
        <v>785436.02971000003</v>
      </c>
      <c r="F83" s="659">
        <v>885123.68657999998</v>
      </c>
      <c r="G83" s="659">
        <v>1242420.03835</v>
      </c>
      <c r="H83" s="659">
        <v>10245071.05408</v>
      </c>
      <c r="I83" s="659">
        <v>540860.74947000004</v>
      </c>
      <c r="J83" s="659">
        <v>180979.45287000001</v>
      </c>
      <c r="K83" s="659">
        <v>41841921.11906001</v>
      </c>
    </row>
    <row r="84" spans="1:11">
      <c r="A84" s="658" t="s">
        <v>324</v>
      </c>
      <c r="B84" s="659">
        <v>957951.02844000002</v>
      </c>
      <c r="C84" s="659">
        <v>19458888.001800004</v>
      </c>
      <c r="D84" s="659">
        <v>7545191.0777599998</v>
      </c>
      <c r="E84" s="659">
        <v>785436.02971000003</v>
      </c>
      <c r="F84" s="659">
        <v>885123.68657999998</v>
      </c>
      <c r="G84" s="659">
        <v>1242420.03835</v>
      </c>
      <c r="H84" s="659">
        <v>10245071.05408</v>
      </c>
      <c r="I84" s="659">
        <v>540860.74947000004</v>
      </c>
      <c r="J84" s="659">
        <v>180979.45287000001</v>
      </c>
      <c r="K84" s="659">
        <v>41841921.11906001</v>
      </c>
    </row>
    <row r="85" spans="1:11">
      <c r="A85" s="664" t="s">
        <v>373</v>
      </c>
      <c r="B85" s="661"/>
      <c r="C85" s="661"/>
      <c r="D85" s="661"/>
      <c r="E85" s="661"/>
      <c r="F85" s="661"/>
      <c r="G85" s="661"/>
      <c r="H85" s="661"/>
      <c r="I85" s="661"/>
      <c r="J85" s="661"/>
      <c r="K85" s="661"/>
    </row>
    <row r="86" spans="1:11">
      <c r="A86" s="658" t="s">
        <v>374</v>
      </c>
      <c r="B86" s="659">
        <v>0</v>
      </c>
      <c r="C86" s="659">
        <v>4335748.8485099999</v>
      </c>
      <c r="D86" s="659">
        <v>0</v>
      </c>
      <c r="E86" s="659">
        <v>0</v>
      </c>
      <c r="F86" s="659">
        <v>0</v>
      </c>
      <c r="G86" s="659">
        <v>0</v>
      </c>
      <c r="H86" s="659">
        <v>0</v>
      </c>
      <c r="I86" s="659">
        <v>0</v>
      </c>
      <c r="J86" s="659">
        <v>0</v>
      </c>
      <c r="K86" s="659">
        <v>4335748.8485099999</v>
      </c>
    </row>
    <row r="87" spans="1:11">
      <c r="A87" s="658" t="s">
        <v>324</v>
      </c>
      <c r="B87" s="659">
        <v>0</v>
      </c>
      <c r="C87" s="659">
        <v>4335748.8485099999</v>
      </c>
      <c r="D87" s="659">
        <v>0</v>
      </c>
      <c r="E87" s="659">
        <v>0</v>
      </c>
      <c r="F87" s="659">
        <v>0</v>
      </c>
      <c r="G87" s="659">
        <v>0</v>
      </c>
      <c r="H87" s="659">
        <v>0</v>
      </c>
      <c r="I87" s="659">
        <v>0</v>
      </c>
      <c r="J87" s="659">
        <v>0</v>
      </c>
      <c r="K87" s="659">
        <v>4335748.8485099999</v>
      </c>
    </row>
    <row r="88" spans="1:11">
      <c r="A88" s="664" t="s">
        <v>7</v>
      </c>
      <c r="B88" s="661">
        <v>3831843.8331699995</v>
      </c>
      <c r="C88" s="661">
        <v>121798876.04252</v>
      </c>
      <c r="D88" s="661">
        <v>24487794.913040001</v>
      </c>
      <c r="E88" s="661">
        <v>3954454.2076600003</v>
      </c>
      <c r="F88" s="661">
        <v>4965450.7393399999</v>
      </c>
      <c r="G88" s="661">
        <v>4285010.7817000002</v>
      </c>
      <c r="H88" s="661">
        <v>60805695.397070006</v>
      </c>
      <c r="I88" s="661">
        <v>1571523.7231300001</v>
      </c>
      <c r="J88" s="661">
        <v>489397.978</v>
      </c>
      <c r="K88" s="661">
        <v>226190047.61563003</v>
      </c>
    </row>
    <row r="89" spans="1:11" ht="7.5" customHeight="1" thickBot="1">
      <c r="A89" s="665"/>
      <c r="B89" s="665"/>
      <c r="C89" s="665"/>
      <c r="D89" s="665"/>
      <c r="E89" s="665"/>
      <c r="F89" s="665"/>
      <c r="G89" s="665"/>
      <c r="H89" s="665"/>
      <c r="I89" s="665"/>
      <c r="J89" s="665"/>
      <c r="K89" s="665"/>
    </row>
    <row r="90" spans="1:11" ht="15.75" thickTop="1">
      <c r="A90" s="666" t="s">
        <v>1104</v>
      </c>
      <c r="B90" s="667"/>
      <c r="C90" s="667"/>
      <c r="D90" s="667"/>
      <c r="E90" s="667"/>
      <c r="F90" s="667"/>
      <c r="G90" s="667"/>
      <c r="H90" s="667"/>
      <c r="I90" s="667"/>
      <c r="J90" s="667"/>
      <c r="K90" s="667"/>
    </row>
    <row r="91" spans="1:11">
      <c r="A91" s="668" t="s">
        <v>1105</v>
      </c>
      <c r="B91" s="669"/>
      <c r="C91" s="669"/>
      <c r="D91" s="669"/>
      <c r="E91" s="669"/>
      <c r="F91" s="669"/>
      <c r="G91" s="669"/>
      <c r="H91" s="669"/>
      <c r="I91" s="669"/>
      <c r="J91" s="669"/>
      <c r="K91" s="670"/>
    </row>
    <row r="92" spans="1:11">
      <c r="A92" s="668" t="s">
        <v>1106</v>
      </c>
      <c r="B92" s="669"/>
      <c r="C92" s="669"/>
      <c r="D92" s="669"/>
      <c r="E92" s="669"/>
      <c r="F92" s="669"/>
      <c r="G92" s="669"/>
      <c r="H92" s="669"/>
      <c r="I92" s="669"/>
      <c r="J92" s="669"/>
      <c r="K92" s="670"/>
    </row>
    <row r="93" spans="1:11">
      <c r="A93" s="668" t="s">
        <v>1107</v>
      </c>
      <c r="B93" s="669"/>
      <c r="C93" s="669"/>
      <c r="D93" s="669"/>
      <c r="E93" s="669"/>
      <c r="F93" s="669"/>
      <c r="G93" s="669"/>
      <c r="H93" s="669"/>
      <c r="I93" s="669"/>
      <c r="J93" s="669"/>
      <c r="K93" s="669"/>
    </row>
    <row r="94" spans="1:11">
      <c r="A94" s="668" t="s">
        <v>1108</v>
      </c>
    </row>
    <row r="95" spans="1:11">
      <c r="A95" s="668" t="s">
        <v>1109</v>
      </c>
    </row>
    <row r="96" spans="1:11">
      <c r="A96" s="668" t="s">
        <v>1110</v>
      </c>
    </row>
    <row r="97" spans="1:1">
      <c r="A97" s="668" t="s">
        <v>1111</v>
      </c>
    </row>
    <row r="98" spans="1:1">
      <c r="A98" s="668" t="s">
        <v>1112</v>
      </c>
    </row>
    <row r="99" spans="1:1">
      <c r="A99" s="668" t="s">
        <v>1113</v>
      </c>
    </row>
    <row r="100" spans="1:1">
      <c r="A100" s="668" t="s">
        <v>1114</v>
      </c>
    </row>
    <row r="101" spans="1:1">
      <c r="A101" s="17"/>
    </row>
  </sheetData>
  <mergeCells count="5">
    <mergeCell ref="A1:K1"/>
    <mergeCell ref="A2:K2"/>
    <mergeCell ref="A3:K3"/>
    <mergeCell ref="A4:K4"/>
    <mergeCell ref="A5:K5"/>
  </mergeCells>
  <hyperlinks>
    <hyperlink ref="L1" location="ÍNDICE!A1" display="ÍNDICE!A1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Normal="100" workbookViewId="0">
      <selection activeCell="B10" sqref="B10:B20"/>
    </sheetView>
  </sheetViews>
  <sheetFormatPr baseColWidth="10" defaultColWidth="9.140625" defaultRowHeight="15"/>
  <cols>
    <col min="1" max="1" width="47" style="131" bestFit="1" customWidth="1"/>
    <col min="2" max="11" width="15.7109375" style="131" customWidth="1"/>
    <col min="12" max="256" width="9.140625" style="131"/>
    <col min="257" max="257" width="47" style="131" bestFit="1" customWidth="1"/>
    <col min="258" max="267" width="15.7109375" style="131" customWidth="1"/>
    <col min="268" max="512" width="9.140625" style="131"/>
    <col min="513" max="513" width="47" style="131" bestFit="1" customWidth="1"/>
    <col min="514" max="523" width="15.7109375" style="131" customWidth="1"/>
    <col min="524" max="768" width="9.140625" style="131"/>
    <col min="769" max="769" width="47" style="131" bestFit="1" customWidth="1"/>
    <col min="770" max="779" width="15.7109375" style="131" customWidth="1"/>
    <col min="780" max="1024" width="9.140625" style="131"/>
    <col min="1025" max="1025" width="47" style="131" bestFit="1" customWidth="1"/>
    <col min="1026" max="1035" width="15.7109375" style="131" customWidth="1"/>
    <col min="1036" max="1280" width="9.140625" style="131"/>
    <col min="1281" max="1281" width="47" style="131" bestFit="1" customWidth="1"/>
    <col min="1282" max="1291" width="15.7109375" style="131" customWidth="1"/>
    <col min="1292" max="1536" width="9.140625" style="131"/>
    <col min="1537" max="1537" width="47" style="131" bestFit="1" customWidth="1"/>
    <col min="1538" max="1547" width="15.7109375" style="131" customWidth="1"/>
    <col min="1548" max="1792" width="9.140625" style="131"/>
    <col min="1793" max="1793" width="47" style="131" bestFit="1" customWidth="1"/>
    <col min="1794" max="1803" width="15.7109375" style="131" customWidth="1"/>
    <col min="1804" max="2048" width="9.140625" style="131"/>
    <col min="2049" max="2049" width="47" style="131" bestFit="1" customWidth="1"/>
    <col min="2050" max="2059" width="15.7109375" style="131" customWidth="1"/>
    <col min="2060" max="2304" width="9.140625" style="131"/>
    <col min="2305" max="2305" width="47" style="131" bestFit="1" customWidth="1"/>
    <col min="2306" max="2315" width="15.7109375" style="131" customWidth="1"/>
    <col min="2316" max="2560" width="9.140625" style="131"/>
    <col min="2561" max="2561" width="47" style="131" bestFit="1" customWidth="1"/>
    <col min="2562" max="2571" width="15.7109375" style="131" customWidth="1"/>
    <col min="2572" max="2816" width="9.140625" style="131"/>
    <col min="2817" max="2817" width="47" style="131" bestFit="1" customWidth="1"/>
    <col min="2818" max="2827" width="15.7109375" style="131" customWidth="1"/>
    <col min="2828" max="3072" width="9.140625" style="131"/>
    <col min="3073" max="3073" width="47" style="131" bestFit="1" customWidth="1"/>
    <col min="3074" max="3083" width="15.7109375" style="131" customWidth="1"/>
    <col min="3084" max="3328" width="9.140625" style="131"/>
    <col min="3329" max="3329" width="47" style="131" bestFit="1" customWidth="1"/>
    <col min="3330" max="3339" width="15.7109375" style="131" customWidth="1"/>
    <col min="3340" max="3584" width="9.140625" style="131"/>
    <col min="3585" max="3585" width="47" style="131" bestFit="1" customWidth="1"/>
    <col min="3586" max="3595" width="15.7109375" style="131" customWidth="1"/>
    <col min="3596" max="3840" width="9.140625" style="131"/>
    <col min="3841" max="3841" width="47" style="131" bestFit="1" customWidth="1"/>
    <col min="3842" max="3851" width="15.7109375" style="131" customWidth="1"/>
    <col min="3852" max="4096" width="9.140625" style="131"/>
    <col min="4097" max="4097" width="47" style="131" bestFit="1" customWidth="1"/>
    <col min="4098" max="4107" width="15.7109375" style="131" customWidth="1"/>
    <col min="4108" max="4352" width="9.140625" style="131"/>
    <col min="4353" max="4353" width="47" style="131" bestFit="1" customWidth="1"/>
    <col min="4354" max="4363" width="15.7109375" style="131" customWidth="1"/>
    <col min="4364" max="4608" width="9.140625" style="131"/>
    <col min="4609" max="4609" width="47" style="131" bestFit="1" customWidth="1"/>
    <col min="4610" max="4619" width="15.7109375" style="131" customWidth="1"/>
    <col min="4620" max="4864" width="9.140625" style="131"/>
    <col min="4865" max="4865" width="47" style="131" bestFit="1" customWidth="1"/>
    <col min="4866" max="4875" width="15.7109375" style="131" customWidth="1"/>
    <col min="4876" max="5120" width="9.140625" style="131"/>
    <col min="5121" max="5121" width="47" style="131" bestFit="1" customWidth="1"/>
    <col min="5122" max="5131" width="15.7109375" style="131" customWidth="1"/>
    <col min="5132" max="5376" width="9.140625" style="131"/>
    <col min="5377" max="5377" width="47" style="131" bestFit="1" customWidth="1"/>
    <col min="5378" max="5387" width="15.7109375" style="131" customWidth="1"/>
    <col min="5388" max="5632" width="9.140625" style="131"/>
    <col min="5633" max="5633" width="47" style="131" bestFit="1" customWidth="1"/>
    <col min="5634" max="5643" width="15.7109375" style="131" customWidth="1"/>
    <col min="5644" max="5888" width="9.140625" style="131"/>
    <col min="5889" max="5889" width="47" style="131" bestFit="1" customWidth="1"/>
    <col min="5890" max="5899" width="15.7109375" style="131" customWidth="1"/>
    <col min="5900" max="6144" width="9.140625" style="131"/>
    <col min="6145" max="6145" width="47" style="131" bestFit="1" customWidth="1"/>
    <col min="6146" max="6155" width="15.7109375" style="131" customWidth="1"/>
    <col min="6156" max="6400" width="9.140625" style="131"/>
    <col min="6401" max="6401" width="47" style="131" bestFit="1" customWidth="1"/>
    <col min="6402" max="6411" width="15.7109375" style="131" customWidth="1"/>
    <col min="6412" max="6656" width="9.140625" style="131"/>
    <col min="6657" max="6657" width="47" style="131" bestFit="1" customWidth="1"/>
    <col min="6658" max="6667" width="15.7109375" style="131" customWidth="1"/>
    <col min="6668" max="6912" width="9.140625" style="131"/>
    <col min="6913" max="6913" width="47" style="131" bestFit="1" customWidth="1"/>
    <col min="6914" max="6923" width="15.7109375" style="131" customWidth="1"/>
    <col min="6924" max="7168" width="9.140625" style="131"/>
    <col min="7169" max="7169" width="47" style="131" bestFit="1" customWidth="1"/>
    <col min="7170" max="7179" width="15.7109375" style="131" customWidth="1"/>
    <col min="7180" max="7424" width="9.140625" style="131"/>
    <col min="7425" max="7425" width="47" style="131" bestFit="1" customWidth="1"/>
    <col min="7426" max="7435" width="15.7109375" style="131" customWidth="1"/>
    <col min="7436" max="7680" width="9.140625" style="131"/>
    <col min="7681" max="7681" width="47" style="131" bestFit="1" customWidth="1"/>
    <col min="7682" max="7691" width="15.7109375" style="131" customWidth="1"/>
    <col min="7692" max="7936" width="9.140625" style="131"/>
    <col min="7937" max="7937" width="47" style="131" bestFit="1" customWidth="1"/>
    <col min="7938" max="7947" width="15.7109375" style="131" customWidth="1"/>
    <col min="7948" max="8192" width="9.140625" style="131"/>
    <col min="8193" max="8193" width="47" style="131" bestFit="1" customWidth="1"/>
    <col min="8194" max="8203" width="15.7109375" style="131" customWidth="1"/>
    <col min="8204" max="8448" width="9.140625" style="131"/>
    <col min="8449" max="8449" width="47" style="131" bestFit="1" customWidth="1"/>
    <col min="8450" max="8459" width="15.7109375" style="131" customWidth="1"/>
    <col min="8460" max="8704" width="9.140625" style="131"/>
    <col min="8705" max="8705" width="47" style="131" bestFit="1" customWidth="1"/>
    <col min="8706" max="8715" width="15.7109375" style="131" customWidth="1"/>
    <col min="8716" max="8960" width="9.140625" style="131"/>
    <col min="8961" max="8961" width="47" style="131" bestFit="1" customWidth="1"/>
    <col min="8962" max="8971" width="15.7109375" style="131" customWidth="1"/>
    <col min="8972" max="9216" width="9.140625" style="131"/>
    <col min="9217" max="9217" width="47" style="131" bestFit="1" customWidth="1"/>
    <col min="9218" max="9227" width="15.7109375" style="131" customWidth="1"/>
    <col min="9228" max="9472" width="9.140625" style="131"/>
    <col min="9473" max="9473" width="47" style="131" bestFit="1" customWidth="1"/>
    <col min="9474" max="9483" width="15.7109375" style="131" customWidth="1"/>
    <col min="9484" max="9728" width="9.140625" style="131"/>
    <col min="9729" max="9729" width="47" style="131" bestFit="1" customWidth="1"/>
    <col min="9730" max="9739" width="15.7109375" style="131" customWidth="1"/>
    <col min="9740" max="9984" width="9.140625" style="131"/>
    <col min="9985" max="9985" width="47" style="131" bestFit="1" customWidth="1"/>
    <col min="9986" max="9995" width="15.7109375" style="131" customWidth="1"/>
    <col min="9996" max="10240" width="9.140625" style="131"/>
    <col min="10241" max="10241" width="47" style="131" bestFit="1" customWidth="1"/>
    <col min="10242" max="10251" width="15.7109375" style="131" customWidth="1"/>
    <col min="10252" max="10496" width="9.140625" style="131"/>
    <col min="10497" max="10497" width="47" style="131" bestFit="1" customWidth="1"/>
    <col min="10498" max="10507" width="15.7109375" style="131" customWidth="1"/>
    <col min="10508" max="10752" width="9.140625" style="131"/>
    <col min="10753" max="10753" width="47" style="131" bestFit="1" customWidth="1"/>
    <col min="10754" max="10763" width="15.7109375" style="131" customWidth="1"/>
    <col min="10764" max="11008" width="9.140625" style="131"/>
    <col min="11009" max="11009" width="47" style="131" bestFit="1" customWidth="1"/>
    <col min="11010" max="11019" width="15.7109375" style="131" customWidth="1"/>
    <col min="11020" max="11264" width="9.140625" style="131"/>
    <col min="11265" max="11265" width="47" style="131" bestFit="1" customWidth="1"/>
    <col min="11266" max="11275" width="15.7109375" style="131" customWidth="1"/>
    <col min="11276" max="11520" width="9.140625" style="131"/>
    <col min="11521" max="11521" width="47" style="131" bestFit="1" customWidth="1"/>
    <col min="11522" max="11531" width="15.7109375" style="131" customWidth="1"/>
    <col min="11532" max="11776" width="9.140625" style="131"/>
    <col min="11777" max="11777" width="47" style="131" bestFit="1" customWidth="1"/>
    <col min="11778" max="11787" width="15.7109375" style="131" customWidth="1"/>
    <col min="11788" max="12032" width="9.140625" style="131"/>
    <col min="12033" max="12033" width="47" style="131" bestFit="1" customWidth="1"/>
    <col min="12034" max="12043" width="15.7109375" style="131" customWidth="1"/>
    <col min="12044" max="12288" width="9.140625" style="131"/>
    <col min="12289" max="12289" width="47" style="131" bestFit="1" customWidth="1"/>
    <col min="12290" max="12299" width="15.7109375" style="131" customWidth="1"/>
    <col min="12300" max="12544" width="9.140625" style="131"/>
    <col min="12545" max="12545" width="47" style="131" bestFit="1" customWidth="1"/>
    <col min="12546" max="12555" width="15.7109375" style="131" customWidth="1"/>
    <col min="12556" max="12800" width="9.140625" style="131"/>
    <col min="12801" max="12801" width="47" style="131" bestFit="1" customWidth="1"/>
    <col min="12802" max="12811" width="15.7109375" style="131" customWidth="1"/>
    <col min="12812" max="13056" width="9.140625" style="131"/>
    <col min="13057" max="13057" width="47" style="131" bestFit="1" customWidth="1"/>
    <col min="13058" max="13067" width="15.7109375" style="131" customWidth="1"/>
    <col min="13068" max="13312" width="9.140625" style="131"/>
    <col min="13313" max="13313" width="47" style="131" bestFit="1" customWidth="1"/>
    <col min="13314" max="13323" width="15.7109375" style="131" customWidth="1"/>
    <col min="13324" max="13568" width="9.140625" style="131"/>
    <col min="13569" max="13569" width="47" style="131" bestFit="1" customWidth="1"/>
    <col min="13570" max="13579" width="15.7109375" style="131" customWidth="1"/>
    <col min="13580" max="13824" width="9.140625" style="131"/>
    <col min="13825" max="13825" width="47" style="131" bestFit="1" customWidth="1"/>
    <col min="13826" max="13835" width="15.7109375" style="131" customWidth="1"/>
    <col min="13836" max="14080" width="9.140625" style="131"/>
    <col min="14081" max="14081" width="47" style="131" bestFit="1" customWidth="1"/>
    <col min="14082" max="14091" width="15.7109375" style="131" customWidth="1"/>
    <col min="14092" max="14336" width="9.140625" style="131"/>
    <col min="14337" max="14337" width="47" style="131" bestFit="1" customWidth="1"/>
    <col min="14338" max="14347" width="15.7109375" style="131" customWidth="1"/>
    <col min="14348" max="14592" width="9.140625" style="131"/>
    <col min="14593" max="14593" width="47" style="131" bestFit="1" customWidth="1"/>
    <col min="14594" max="14603" width="15.7109375" style="131" customWidth="1"/>
    <col min="14604" max="14848" width="9.140625" style="131"/>
    <col min="14849" max="14849" width="47" style="131" bestFit="1" customWidth="1"/>
    <col min="14850" max="14859" width="15.7109375" style="131" customWidth="1"/>
    <col min="14860" max="15104" width="9.140625" style="131"/>
    <col min="15105" max="15105" width="47" style="131" bestFit="1" customWidth="1"/>
    <col min="15106" max="15115" width="15.7109375" style="131" customWidth="1"/>
    <col min="15116" max="15360" width="9.140625" style="131"/>
    <col min="15361" max="15361" width="47" style="131" bestFit="1" customWidth="1"/>
    <col min="15362" max="15371" width="15.7109375" style="131" customWidth="1"/>
    <col min="15372" max="15616" width="9.140625" style="131"/>
    <col min="15617" max="15617" width="47" style="131" bestFit="1" customWidth="1"/>
    <col min="15618" max="15627" width="15.7109375" style="131" customWidth="1"/>
    <col min="15628" max="15872" width="9.140625" style="131"/>
    <col min="15873" max="15873" width="47" style="131" bestFit="1" customWidth="1"/>
    <col min="15874" max="15883" width="15.7109375" style="131" customWidth="1"/>
    <col min="15884" max="16128" width="9.140625" style="131"/>
    <col min="16129" max="16129" width="47" style="131" bestFit="1" customWidth="1"/>
    <col min="16130" max="16139" width="15.7109375" style="131" customWidth="1"/>
    <col min="16140" max="16384" width="9.140625" style="131"/>
  </cols>
  <sheetData>
    <row r="1" spans="1:12" ht="18">
      <c r="A1" s="647"/>
      <c r="B1" s="647"/>
      <c r="C1" s="647"/>
      <c r="D1" s="647"/>
      <c r="E1" s="647"/>
      <c r="F1" s="647"/>
      <c r="G1" s="647"/>
      <c r="H1" s="647"/>
      <c r="I1" s="647"/>
      <c r="J1" s="647"/>
      <c r="K1" s="647"/>
      <c r="L1" s="130" t="s">
        <v>1063</v>
      </c>
    </row>
    <row r="2" spans="1:12" ht="18">
      <c r="A2" s="647" t="s">
        <v>1082</v>
      </c>
      <c r="B2" s="647"/>
      <c r="C2" s="647"/>
      <c r="D2" s="647"/>
      <c r="E2" s="647"/>
      <c r="F2" s="647"/>
      <c r="G2" s="647"/>
      <c r="H2" s="647"/>
      <c r="I2" s="647"/>
      <c r="J2" s="647"/>
      <c r="K2" s="647"/>
    </row>
    <row r="3" spans="1:12" ht="18">
      <c r="A3" s="647" t="s">
        <v>1115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</row>
    <row r="4" spans="1:12" ht="18">
      <c r="A4" s="647" t="s">
        <v>1068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</row>
    <row r="5" spans="1:12" ht="18">
      <c r="A5" s="648" t="s">
        <v>2</v>
      </c>
      <c r="B5" s="648"/>
      <c r="C5" s="648"/>
      <c r="D5" s="648"/>
      <c r="E5" s="648"/>
      <c r="F5" s="648"/>
      <c r="G5" s="648"/>
      <c r="H5" s="648"/>
      <c r="I5" s="648"/>
      <c r="J5" s="648"/>
      <c r="K5" s="648"/>
    </row>
    <row r="6" spans="1:12" ht="9" customHeight="1">
      <c r="A6" s="671"/>
      <c r="B6" s="672"/>
      <c r="C6" s="672"/>
      <c r="D6" s="672"/>
      <c r="E6" s="672"/>
      <c r="F6" s="672"/>
      <c r="G6" s="672"/>
      <c r="H6" s="672"/>
      <c r="I6" s="672"/>
      <c r="J6" s="672"/>
      <c r="K6" s="671"/>
    </row>
    <row r="7" spans="1:12" ht="3.75" customHeight="1"/>
    <row r="8" spans="1:12" ht="30" customHeight="1" thickBot="1">
      <c r="A8" s="652" t="s">
        <v>1084</v>
      </c>
      <c r="B8" s="653" t="s">
        <v>1085</v>
      </c>
      <c r="C8" s="653" t="s">
        <v>1086</v>
      </c>
      <c r="D8" s="653" t="s">
        <v>1087</v>
      </c>
      <c r="E8" s="653" t="s">
        <v>1088</v>
      </c>
      <c r="F8" s="653" t="s">
        <v>1089</v>
      </c>
      <c r="G8" s="653" t="s">
        <v>1090</v>
      </c>
      <c r="H8" s="653" t="s">
        <v>1091</v>
      </c>
      <c r="I8" s="653" t="s">
        <v>1092</v>
      </c>
      <c r="J8" s="653" t="s">
        <v>1093</v>
      </c>
      <c r="K8" s="653" t="s">
        <v>7</v>
      </c>
    </row>
    <row r="9" spans="1:12" ht="15.75" thickTop="1">
      <c r="A9" s="654" t="s">
        <v>312</v>
      </c>
      <c r="B9" s="655"/>
      <c r="C9" s="655"/>
      <c r="D9" s="655"/>
      <c r="E9" s="655"/>
      <c r="F9" s="655"/>
      <c r="G9" s="655"/>
      <c r="H9" s="655"/>
      <c r="I9" s="655"/>
      <c r="J9" s="656"/>
      <c r="K9" s="657"/>
    </row>
    <row r="10" spans="1:12">
      <c r="A10" s="658" t="s">
        <v>313</v>
      </c>
      <c r="B10" s="673">
        <v>620926.33994000009</v>
      </c>
      <c r="C10" s="673">
        <v>4318343.54966</v>
      </c>
      <c r="D10" s="673">
        <v>2406830.7637199997</v>
      </c>
      <c r="E10" s="673">
        <v>265633.69834000006</v>
      </c>
      <c r="F10" s="673">
        <v>257026.49730000002</v>
      </c>
      <c r="G10" s="673">
        <v>412218.05932000006</v>
      </c>
      <c r="H10" s="673">
        <v>9337173.2857399974</v>
      </c>
      <c r="I10" s="673">
        <v>92771.381549999991</v>
      </c>
      <c r="J10" s="673">
        <v>0</v>
      </c>
      <c r="K10" s="659">
        <v>17710923.575569998</v>
      </c>
    </row>
    <row r="11" spans="1:12">
      <c r="A11" s="658" t="s">
        <v>314</v>
      </c>
      <c r="B11" s="673">
        <v>103206.12795000001</v>
      </c>
      <c r="C11" s="673">
        <v>1644719.5932700001</v>
      </c>
      <c r="D11" s="673">
        <v>1616696.7257900001</v>
      </c>
      <c r="E11" s="673">
        <v>136120.96596</v>
      </c>
      <c r="F11" s="673">
        <v>26188.425449999999</v>
      </c>
      <c r="G11" s="673">
        <v>260361.8045</v>
      </c>
      <c r="H11" s="673">
        <v>7288279.1763600009</v>
      </c>
      <c r="I11" s="673">
        <v>0</v>
      </c>
      <c r="J11" s="673">
        <v>0</v>
      </c>
      <c r="K11" s="659">
        <v>11075572.819280002</v>
      </c>
    </row>
    <row r="12" spans="1:12">
      <c r="A12" s="658" t="s">
        <v>315</v>
      </c>
      <c r="B12" s="673">
        <v>288639.88410999993</v>
      </c>
      <c r="C12" s="673">
        <v>1279103.7754800001</v>
      </c>
      <c r="D12" s="673">
        <v>719310.94156000006</v>
      </c>
      <c r="E12" s="673">
        <v>405710.82714999997</v>
      </c>
      <c r="F12" s="673">
        <v>51443.182860000001</v>
      </c>
      <c r="G12" s="673">
        <v>347029.93822000001</v>
      </c>
      <c r="H12" s="673">
        <v>1165205.2978399999</v>
      </c>
      <c r="I12" s="673">
        <v>0</v>
      </c>
      <c r="J12" s="673">
        <v>0</v>
      </c>
      <c r="K12" s="659">
        <v>4256443.8472200008</v>
      </c>
    </row>
    <row r="13" spans="1:12">
      <c r="A13" s="658" t="s">
        <v>316</v>
      </c>
      <c r="B13" s="673">
        <v>279935.99845000007</v>
      </c>
      <c r="C13" s="673">
        <v>1231271.1052300001</v>
      </c>
      <c r="D13" s="673">
        <v>910279.82336000004</v>
      </c>
      <c r="E13" s="673">
        <v>206560.79952999999</v>
      </c>
      <c r="F13" s="673">
        <v>63479.897109999998</v>
      </c>
      <c r="G13" s="673">
        <v>317335.91533999995</v>
      </c>
      <c r="H13" s="673">
        <v>10183959.24746</v>
      </c>
      <c r="I13" s="673">
        <v>576892.24695000006</v>
      </c>
      <c r="J13" s="673">
        <v>50244.011880000005</v>
      </c>
      <c r="K13" s="659">
        <v>13819959.045310002</v>
      </c>
    </row>
    <row r="14" spans="1:12">
      <c r="A14" s="658" t="s">
        <v>317</v>
      </c>
      <c r="B14" s="673">
        <v>682437.40256999992</v>
      </c>
      <c r="C14" s="673">
        <v>6080438.7170400005</v>
      </c>
      <c r="D14" s="673">
        <v>2594447.7874100003</v>
      </c>
      <c r="E14" s="673">
        <v>427963.40390999999</v>
      </c>
      <c r="F14" s="673">
        <v>720201.27225000015</v>
      </c>
      <c r="G14" s="673">
        <v>733860.14345999993</v>
      </c>
      <c r="H14" s="673">
        <v>6472117.8292900007</v>
      </c>
      <c r="I14" s="673">
        <v>107766.40253000001</v>
      </c>
      <c r="J14" s="673">
        <v>74066.212150000007</v>
      </c>
      <c r="K14" s="659">
        <v>17893299.170609999</v>
      </c>
    </row>
    <row r="15" spans="1:12">
      <c r="A15" s="658" t="s">
        <v>318</v>
      </c>
      <c r="B15" s="673">
        <v>464567.69954999996</v>
      </c>
      <c r="C15" s="673">
        <v>5202085.5067700008</v>
      </c>
      <c r="D15" s="673">
        <v>2943413.1642899998</v>
      </c>
      <c r="E15" s="673">
        <v>208868.06050999995</v>
      </c>
      <c r="F15" s="673">
        <v>372717.85619000002</v>
      </c>
      <c r="G15" s="673">
        <v>586400.10483999993</v>
      </c>
      <c r="H15" s="673">
        <v>9057479.3403600007</v>
      </c>
      <c r="I15" s="673">
        <v>142051.60806</v>
      </c>
      <c r="J15" s="673">
        <v>79251.147239999977</v>
      </c>
      <c r="K15" s="659">
        <v>19056834.487810001</v>
      </c>
    </row>
    <row r="16" spans="1:12">
      <c r="A16" s="658" t="s">
        <v>319</v>
      </c>
      <c r="B16" s="673">
        <v>1491193.11396</v>
      </c>
      <c r="C16" s="673">
        <v>6254502.4849299993</v>
      </c>
      <c r="D16" s="673">
        <v>4597740.31458</v>
      </c>
      <c r="E16" s="673">
        <v>794329.37096000009</v>
      </c>
      <c r="F16" s="673">
        <v>379593.23781000008</v>
      </c>
      <c r="G16" s="673">
        <v>1208638.95683</v>
      </c>
      <c r="H16" s="673">
        <v>12207497.38511</v>
      </c>
      <c r="I16" s="673">
        <v>476541.50799999997</v>
      </c>
      <c r="J16" s="673">
        <v>33508.765870000003</v>
      </c>
      <c r="K16" s="659">
        <v>27443545.138049997</v>
      </c>
    </row>
    <row r="17" spans="1:11">
      <c r="A17" s="658" t="s">
        <v>320</v>
      </c>
      <c r="B17" s="673">
        <v>0</v>
      </c>
      <c r="C17" s="673">
        <v>0</v>
      </c>
      <c r="D17" s="673">
        <v>0</v>
      </c>
      <c r="E17" s="673">
        <v>0</v>
      </c>
      <c r="F17" s="673">
        <v>0</v>
      </c>
      <c r="G17" s="673">
        <v>0</v>
      </c>
      <c r="H17" s="673">
        <v>125726.19198</v>
      </c>
      <c r="I17" s="673">
        <v>0</v>
      </c>
      <c r="J17" s="673">
        <v>0</v>
      </c>
      <c r="K17" s="659">
        <v>125726.19198</v>
      </c>
    </row>
    <row r="18" spans="1:11">
      <c r="A18" s="658" t="s">
        <v>321</v>
      </c>
      <c r="B18" s="673">
        <v>1173623.4564699999</v>
      </c>
      <c r="C18" s="673">
        <v>5660501.6687299991</v>
      </c>
      <c r="D18" s="673">
        <v>4598726.1407099999</v>
      </c>
      <c r="E18" s="673">
        <v>671311.38722999999</v>
      </c>
      <c r="F18" s="673">
        <v>552478.93891999999</v>
      </c>
      <c r="G18" s="673">
        <v>657234.22846999997</v>
      </c>
      <c r="H18" s="673">
        <v>8945584.7891700007</v>
      </c>
      <c r="I18" s="673">
        <v>783943.71190999995</v>
      </c>
      <c r="J18" s="673">
        <v>90518.940849999999</v>
      </c>
      <c r="K18" s="659">
        <v>23133923.262460001</v>
      </c>
    </row>
    <row r="19" spans="1:11">
      <c r="A19" s="658" t="s">
        <v>322</v>
      </c>
      <c r="B19" s="673">
        <v>472882.66063999996</v>
      </c>
      <c r="C19" s="673">
        <v>2487556.1625499995</v>
      </c>
      <c r="D19" s="673">
        <v>2860539.2509599994</v>
      </c>
      <c r="E19" s="673">
        <v>225356.04011999999</v>
      </c>
      <c r="F19" s="673">
        <v>470635.75510000001</v>
      </c>
      <c r="G19" s="673">
        <v>493940.24300999998</v>
      </c>
      <c r="H19" s="673">
        <v>1926794.4950900001</v>
      </c>
      <c r="I19" s="673">
        <v>597429.87647999998</v>
      </c>
      <c r="J19" s="673">
        <v>111126.88833</v>
      </c>
      <c r="K19" s="659">
        <v>9646261.3722799979</v>
      </c>
    </row>
    <row r="20" spans="1:11">
      <c r="A20" s="658" t="s">
        <v>323</v>
      </c>
      <c r="B20" s="673">
        <v>626689.89395000006</v>
      </c>
      <c r="C20" s="673">
        <v>7037348.5392800001</v>
      </c>
      <c r="D20" s="673">
        <v>4286074.8494199999</v>
      </c>
      <c r="E20" s="673">
        <v>435301.28675999999</v>
      </c>
      <c r="F20" s="673">
        <v>156205.47075000004</v>
      </c>
      <c r="G20" s="673">
        <v>572438.61119000008</v>
      </c>
      <c r="H20" s="673">
        <v>4190222.3895000005</v>
      </c>
      <c r="I20" s="673">
        <v>135940.38758000001</v>
      </c>
      <c r="J20" s="673">
        <v>27489.711639999998</v>
      </c>
      <c r="K20" s="659">
        <v>17467711.140070003</v>
      </c>
    </row>
    <row r="21" spans="1:11">
      <c r="A21" s="674" t="s">
        <v>324</v>
      </c>
      <c r="B21" s="659">
        <v>6204102.5775899999</v>
      </c>
      <c r="C21" s="659">
        <v>41195871.102940001</v>
      </c>
      <c r="D21" s="659">
        <v>27534059.761799999</v>
      </c>
      <c r="E21" s="659">
        <v>3777155.8404700002</v>
      </c>
      <c r="F21" s="659">
        <v>3049970.5337400003</v>
      </c>
      <c r="G21" s="659">
        <v>5589458.0051799994</v>
      </c>
      <c r="H21" s="659">
        <v>70900039.427900001</v>
      </c>
      <c r="I21" s="659">
        <v>2913337.1230600001</v>
      </c>
      <c r="J21" s="659">
        <v>466205.67796</v>
      </c>
      <c r="K21" s="659">
        <v>161630200.05063999</v>
      </c>
    </row>
    <row r="22" spans="1:11">
      <c r="A22" s="660" t="s">
        <v>325</v>
      </c>
      <c r="B22" s="661"/>
      <c r="C22" s="661"/>
      <c r="D22" s="661"/>
      <c r="E22" s="661"/>
      <c r="F22" s="661"/>
      <c r="G22" s="661"/>
      <c r="H22" s="661"/>
      <c r="I22" s="661"/>
      <c r="J22" s="661"/>
      <c r="K22" s="661"/>
    </row>
    <row r="23" spans="1:11">
      <c r="A23" s="658" t="s">
        <v>326</v>
      </c>
      <c r="B23" s="673">
        <v>0</v>
      </c>
      <c r="C23" s="673">
        <v>155764.93681000001</v>
      </c>
      <c r="D23" s="673">
        <v>212745.23234000002</v>
      </c>
      <c r="E23" s="673">
        <v>0</v>
      </c>
      <c r="F23" s="673">
        <v>0</v>
      </c>
      <c r="G23" s="673">
        <v>0</v>
      </c>
      <c r="H23" s="673">
        <v>112128.55171000001</v>
      </c>
      <c r="I23" s="673">
        <v>0</v>
      </c>
      <c r="J23" s="673">
        <v>0</v>
      </c>
      <c r="K23" s="659">
        <v>480638.72086</v>
      </c>
    </row>
    <row r="24" spans="1:11">
      <c r="A24" s="658" t="s">
        <v>327</v>
      </c>
      <c r="B24" s="673">
        <v>234499.14349000002</v>
      </c>
      <c r="C24" s="673">
        <v>1166988.3407399999</v>
      </c>
      <c r="D24" s="673">
        <v>591276.42433000007</v>
      </c>
      <c r="E24" s="673">
        <v>446270.17894999997</v>
      </c>
      <c r="F24" s="673">
        <v>386548.88442999998</v>
      </c>
      <c r="G24" s="673">
        <v>260325.84314000001</v>
      </c>
      <c r="H24" s="673">
        <v>699804.67543000018</v>
      </c>
      <c r="I24" s="673">
        <v>77712.890169999984</v>
      </c>
      <c r="J24" s="673">
        <v>715.85240999999996</v>
      </c>
      <c r="K24" s="659">
        <v>3864142.2330899998</v>
      </c>
    </row>
    <row r="25" spans="1:11">
      <c r="A25" s="675" t="s">
        <v>324</v>
      </c>
      <c r="B25" s="659">
        <v>234499.14349000002</v>
      </c>
      <c r="C25" s="659">
        <v>1322753.27755</v>
      </c>
      <c r="D25" s="659">
        <v>804021.65667000005</v>
      </c>
      <c r="E25" s="659">
        <v>446270.17894999997</v>
      </c>
      <c r="F25" s="659">
        <v>386548.88442999998</v>
      </c>
      <c r="G25" s="659">
        <v>260325.84314000001</v>
      </c>
      <c r="H25" s="659">
        <v>811933.22714000021</v>
      </c>
      <c r="I25" s="659">
        <v>77712.890169999984</v>
      </c>
      <c r="J25" s="659">
        <v>715.85240999999996</v>
      </c>
      <c r="K25" s="659">
        <v>4344780.95395</v>
      </c>
    </row>
    <row r="26" spans="1:11">
      <c r="A26" s="660" t="s">
        <v>328</v>
      </c>
      <c r="B26" s="661"/>
      <c r="C26" s="661"/>
      <c r="D26" s="661"/>
      <c r="E26" s="661"/>
      <c r="F26" s="661"/>
      <c r="G26" s="661"/>
      <c r="H26" s="661"/>
      <c r="I26" s="661"/>
      <c r="J26" s="661"/>
      <c r="K26" s="661"/>
    </row>
    <row r="27" spans="1:11">
      <c r="A27" s="658" t="s">
        <v>329</v>
      </c>
      <c r="B27" s="673">
        <v>138646.46486000001</v>
      </c>
      <c r="C27" s="673">
        <v>807896.99088000017</v>
      </c>
      <c r="D27" s="673">
        <v>141457.24590000001</v>
      </c>
      <c r="E27" s="673">
        <v>0</v>
      </c>
      <c r="F27" s="673">
        <v>0</v>
      </c>
      <c r="G27" s="673">
        <v>111559.43936000002</v>
      </c>
      <c r="H27" s="673">
        <v>262847.50238000002</v>
      </c>
      <c r="I27" s="673">
        <v>0</v>
      </c>
      <c r="J27" s="673">
        <v>0</v>
      </c>
      <c r="K27" s="659">
        <v>1462407.64338</v>
      </c>
    </row>
    <row r="28" spans="1:11">
      <c r="A28" s="658" t="s">
        <v>330</v>
      </c>
      <c r="B28" s="673">
        <v>0</v>
      </c>
      <c r="C28" s="673">
        <v>0</v>
      </c>
      <c r="D28" s="673">
        <v>0</v>
      </c>
      <c r="E28" s="673">
        <v>294347.49580000003</v>
      </c>
      <c r="F28" s="673">
        <v>0</v>
      </c>
      <c r="G28" s="673">
        <v>0</v>
      </c>
      <c r="H28" s="673">
        <v>0</v>
      </c>
      <c r="I28" s="673">
        <v>0</v>
      </c>
      <c r="J28" s="673">
        <v>0</v>
      </c>
      <c r="K28" s="659">
        <v>294347.49580000003</v>
      </c>
    </row>
    <row r="29" spans="1:11">
      <c r="A29" s="658" t="s">
        <v>331</v>
      </c>
      <c r="B29" s="673">
        <v>0</v>
      </c>
      <c r="C29" s="673">
        <v>1977.80845</v>
      </c>
      <c r="D29" s="673">
        <v>444205.46025999996</v>
      </c>
      <c r="E29" s="673">
        <v>0</v>
      </c>
      <c r="F29" s="673">
        <v>0</v>
      </c>
      <c r="G29" s="673">
        <v>0</v>
      </c>
      <c r="H29" s="673">
        <v>0</v>
      </c>
      <c r="I29" s="673">
        <v>45877.462249999997</v>
      </c>
      <c r="J29" s="673">
        <v>52392.953819999995</v>
      </c>
      <c r="K29" s="659">
        <v>544453.68478000001</v>
      </c>
    </row>
    <row r="30" spans="1:11">
      <c r="A30" s="674" t="s">
        <v>324</v>
      </c>
      <c r="B30" s="659">
        <v>138646.46486000001</v>
      </c>
      <c r="C30" s="659">
        <v>809874.79933000018</v>
      </c>
      <c r="D30" s="659">
        <v>585662.70615999994</v>
      </c>
      <c r="E30" s="659">
        <v>294347.49580000003</v>
      </c>
      <c r="F30" s="659">
        <v>0</v>
      </c>
      <c r="G30" s="659">
        <v>111559.43936000002</v>
      </c>
      <c r="H30" s="659">
        <v>262847.50238000002</v>
      </c>
      <c r="I30" s="659">
        <v>45877.462249999997</v>
      </c>
      <c r="J30" s="659">
        <v>52392.953819999995</v>
      </c>
      <c r="K30" s="659">
        <v>2301208.8239599997</v>
      </c>
    </row>
    <row r="31" spans="1:11">
      <c r="A31" s="663" t="s">
        <v>332</v>
      </c>
      <c r="B31" s="661"/>
      <c r="C31" s="661"/>
      <c r="D31" s="661"/>
      <c r="E31" s="661"/>
      <c r="F31" s="661"/>
      <c r="G31" s="661"/>
      <c r="H31" s="661"/>
      <c r="I31" s="661"/>
      <c r="J31" s="661"/>
      <c r="K31" s="661"/>
    </row>
    <row r="32" spans="1:11">
      <c r="A32" s="658" t="s">
        <v>333</v>
      </c>
      <c r="B32" s="673">
        <v>0</v>
      </c>
      <c r="C32" s="673">
        <v>0</v>
      </c>
      <c r="D32" s="673">
        <v>32021.883120000002</v>
      </c>
      <c r="E32" s="673">
        <v>111193.12773000001</v>
      </c>
      <c r="F32" s="673">
        <v>175419.96224000002</v>
      </c>
      <c r="G32" s="673">
        <v>0</v>
      </c>
      <c r="H32" s="673">
        <v>0</v>
      </c>
      <c r="I32" s="673">
        <v>0</v>
      </c>
      <c r="J32" s="673">
        <v>0</v>
      </c>
      <c r="K32" s="659">
        <v>318634.97309000004</v>
      </c>
    </row>
    <row r="33" spans="1:11">
      <c r="A33" s="658" t="s">
        <v>334</v>
      </c>
      <c r="B33" s="673">
        <v>0</v>
      </c>
      <c r="C33" s="673">
        <v>0</v>
      </c>
      <c r="D33" s="673">
        <v>0</v>
      </c>
      <c r="E33" s="673">
        <v>0</v>
      </c>
      <c r="F33" s="673">
        <v>0</v>
      </c>
      <c r="G33" s="673">
        <v>114289.58694000001</v>
      </c>
      <c r="H33" s="673">
        <v>0</v>
      </c>
      <c r="I33" s="673">
        <v>0</v>
      </c>
      <c r="J33" s="673">
        <v>0</v>
      </c>
      <c r="K33" s="659">
        <v>114289.58694000001</v>
      </c>
    </row>
    <row r="34" spans="1:11">
      <c r="A34" s="658" t="s">
        <v>335</v>
      </c>
      <c r="B34" s="673">
        <v>0</v>
      </c>
      <c r="C34" s="673">
        <v>0</v>
      </c>
      <c r="D34" s="673">
        <v>99857.572170000014</v>
      </c>
      <c r="E34" s="673">
        <v>0</v>
      </c>
      <c r="F34" s="673">
        <v>0</v>
      </c>
      <c r="G34" s="673">
        <v>0</v>
      </c>
      <c r="H34" s="673">
        <v>0</v>
      </c>
      <c r="I34" s="673">
        <v>0</v>
      </c>
      <c r="J34" s="673">
        <v>0</v>
      </c>
      <c r="K34" s="659">
        <v>99857.572170000014</v>
      </c>
    </row>
    <row r="35" spans="1:11">
      <c r="A35" s="658" t="s">
        <v>336</v>
      </c>
      <c r="B35" s="673">
        <v>0</v>
      </c>
      <c r="C35" s="673">
        <v>0</v>
      </c>
      <c r="D35" s="673">
        <v>280671.92971000005</v>
      </c>
      <c r="E35" s="673">
        <v>21065.433359999999</v>
      </c>
      <c r="F35" s="673">
        <v>0</v>
      </c>
      <c r="G35" s="673">
        <v>0</v>
      </c>
      <c r="H35" s="673">
        <v>0</v>
      </c>
      <c r="I35" s="673">
        <v>0</v>
      </c>
      <c r="J35" s="673">
        <v>0</v>
      </c>
      <c r="K35" s="659">
        <v>301737.36307000008</v>
      </c>
    </row>
    <row r="36" spans="1:11">
      <c r="A36" s="658" t="s">
        <v>337</v>
      </c>
      <c r="B36" s="673">
        <v>0</v>
      </c>
      <c r="C36" s="673">
        <v>0</v>
      </c>
      <c r="D36" s="673">
        <v>0</v>
      </c>
      <c r="E36" s="673">
        <v>0</v>
      </c>
      <c r="F36" s="673">
        <v>0</v>
      </c>
      <c r="G36" s="673">
        <v>0</v>
      </c>
      <c r="H36" s="673">
        <v>122515.78723</v>
      </c>
      <c r="I36" s="673">
        <v>0</v>
      </c>
      <c r="J36" s="673">
        <v>0</v>
      </c>
      <c r="K36" s="659">
        <v>122515.78723</v>
      </c>
    </row>
    <row r="37" spans="1:11">
      <c r="A37" s="658" t="s">
        <v>338</v>
      </c>
      <c r="B37" s="673">
        <v>58208.472690000002</v>
      </c>
      <c r="C37" s="673">
        <v>0</v>
      </c>
      <c r="D37" s="673">
        <v>0</v>
      </c>
      <c r="E37" s="673">
        <v>0</v>
      </c>
      <c r="F37" s="673">
        <v>202841.36866000004</v>
      </c>
      <c r="G37" s="673">
        <v>0</v>
      </c>
      <c r="H37" s="673">
        <v>0</v>
      </c>
      <c r="I37" s="673">
        <v>0</v>
      </c>
      <c r="J37" s="673">
        <v>0</v>
      </c>
      <c r="K37" s="659">
        <v>261049.84135000003</v>
      </c>
    </row>
    <row r="38" spans="1:11">
      <c r="A38" s="658" t="s">
        <v>339</v>
      </c>
      <c r="B38" s="673">
        <v>0</v>
      </c>
      <c r="C38" s="673">
        <v>0</v>
      </c>
      <c r="D38" s="673">
        <v>0</v>
      </c>
      <c r="E38" s="673">
        <v>0</v>
      </c>
      <c r="F38" s="673">
        <v>197105.63152</v>
      </c>
      <c r="G38" s="673">
        <v>33764.07847</v>
      </c>
      <c r="H38" s="673">
        <v>0</v>
      </c>
      <c r="I38" s="673">
        <v>0</v>
      </c>
      <c r="J38" s="673">
        <v>0</v>
      </c>
      <c r="K38" s="659">
        <v>230869.70998999997</v>
      </c>
    </row>
    <row r="39" spans="1:11">
      <c r="A39" s="658" t="s">
        <v>340</v>
      </c>
      <c r="B39" s="673">
        <v>0</v>
      </c>
      <c r="C39" s="673">
        <v>0</v>
      </c>
      <c r="D39" s="673">
        <v>0</v>
      </c>
      <c r="E39" s="673">
        <v>0</v>
      </c>
      <c r="F39" s="673">
        <v>0</v>
      </c>
      <c r="G39" s="673">
        <v>59690.694370000005</v>
      </c>
      <c r="H39" s="673">
        <v>0</v>
      </c>
      <c r="I39" s="673">
        <v>0</v>
      </c>
      <c r="J39" s="673">
        <v>0</v>
      </c>
      <c r="K39" s="659">
        <v>59690.694370000005</v>
      </c>
    </row>
    <row r="40" spans="1:11">
      <c r="A40" s="658" t="s">
        <v>341</v>
      </c>
      <c r="B40" s="673">
        <v>0</v>
      </c>
      <c r="C40" s="673">
        <v>0</v>
      </c>
      <c r="D40" s="673">
        <v>0</v>
      </c>
      <c r="E40" s="673">
        <v>0</v>
      </c>
      <c r="F40" s="673">
        <v>0</v>
      </c>
      <c r="G40" s="673">
        <v>0</v>
      </c>
      <c r="H40" s="673">
        <v>314518.14068000001</v>
      </c>
      <c r="I40" s="673">
        <v>0</v>
      </c>
      <c r="J40" s="673">
        <v>0</v>
      </c>
      <c r="K40" s="659">
        <v>314518.14068000001</v>
      </c>
    </row>
    <row r="41" spans="1:11">
      <c r="A41" s="658" t="s">
        <v>342</v>
      </c>
      <c r="B41" s="673">
        <v>0</v>
      </c>
      <c r="C41" s="673">
        <v>0</v>
      </c>
      <c r="D41" s="673">
        <v>183961.63960999998</v>
      </c>
      <c r="E41" s="673">
        <v>0</v>
      </c>
      <c r="F41" s="673">
        <v>0</v>
      </c>
      <c r="G41" s="673">
        <v>0</v>
      </c>
      <c r="H41" s="673">
        <v>0</v>
      </c>
      <c r="I41" s="673">
        <v>0</v>
      </c>
      <c r="J41" s="673">
        <v>0</v>
      </c>
      <c r="K41" s="659">
        <v>183961.63960999998</v>
      </c>
    </row>
    <row r="42" spans="1:11">
      <c r="A42" s="658" t="s">
        <v>343</v>
      </c>
      <c r="B42" s="673">
        <v>0</v>
      </c>
      <c r="C42" s="673">
        <v>0</v>
      </c>
      <c r="D42" s="673">
        <v>0</v>
      </c>
      <c r="E42" s="673">
        <v>0</v>
      </c>
      <c r="F42" s="673">
        <v>0</v>
      </c>
      <c r="G42" s="673">
        <v>63376.821540000004</v>
      </c>
      <c r="H42" s="673">
        <v>0</v>
      </c>
      <c r="I42" s="673">
        <v>0</v>
      </c>
      <c r="J42" s="673">
        <v>0</v>
      </c>
      <c r="K42" s="659">
        <v>63376.821540000004</v>
      </c>
    </row>
    <row r="43" spans="1:11">
      <c r="A43" s="658" t="s">
        <v>344</v>
      </c>
      <c r="B43" s="673">
        <v>11441.17265</v>
      </c>
      <c r="C43" s="673">
        <v>0</v>
      </c>
      <c r="D43" s="673">
        <v>102074.53330999998</v>
      </c>
      <c r="E43" s="673">
        <v>0</v>
      </c>
      <c r="F43" s="673">
        <v>0</v>
      </c>
      <c r="G43" s="673">
        <v>18728.697390000001</v>
      </c>
      <c r="H43" s="673">
        <v>893530.37189000007</v>
      </c>
      <c r="I43" s="673">
        <v>53816.613510000003</v>
      </c>
      <c r="J43" s="673">
        <v>38777.137820000004</v>
      </c>
      <c r="K43" s="659">
        <v>1118368.5265700002</v>
      </c>
    </row>
    <row r="44" spans="1:11">
      <c r="A44" s="658" t="s">
        <v>345</v>
      </c>
      <c r="B44" s="673">
        <v>0</v>
      </c>
      <c r="C44" s="673">
        <v>0</v>
      </c>
      <c r="D44" s="673">
        <v>87322.592109999983</v>
      </c>
      <c r="E44" s="673">
        <v>0</v>
      </c>
      <c r="F44" s="673">
        <v>0</v>
      </c>
      <c r="G44" s="673">
        <v>0</v>
      </c>
      <c r="H44" s="673">
        <v>0</v>
      </c>
      <c r="I44" s="673">
        <v>0</v>
      </c>
      <c r="J44" s="673">
        <v>0</v>
      </c>
      <c r="K44" s="659">
        <v>87322.592109999983</v>
      </c>
    </row>
    <row r="45" spans="1:11">
      <c r="A45" s="658" t="s">
        <v>346</v>
      </c>
      <c r="B45" s="673">
        <v>0</v>
      </c>
      <c r="C45" s="673">
        <v>0</v>
      </c>
      <c r="D45" s="673">
        <v>135307.58622999996</v>
      </c>
      <c r="E45" s="673">
        <v>0</v>
      </c>
      <c r="F45" s="673">
        <v>0</v>
      </c>
      <c r="G45" s="673">
        <v>0</v>
      </c>
      <c r="H45" s="673">
        <v>0</v>
      </c>
      <c r="I45" s="673">
        <v>0</v>
      </c>
      <c r="J45" s="673">
        <v>0</v>
      </c>
      <c r="K45" s="659">
        <v>135307.58622999996</v>
      </c>
    </row>
    <row r="46" spans="1:11">
      <c r="A46" s="658" t="s">
        <v>347</v>
      </c>
      <c r="B46" s="673">
        <v>0</v>
      </c>
      <c r="C46" s="673">
        <v>91321.93899000001</v>
      </c>
      <c r="D46" s="673">
        <v>0</v>
      </c>
      <c r="E46" s="673">
        <v>0</v>
      </c>
      <c r="F46" s="673">
        <v>0</v>
      </c>
      <c r="G46" s="673">
        <v>0</v>
      </c>
      <c r="H46" s="673">
        <v>0</v>
      </c>
      <c r="I46" s="673">
        <v>0</v>
      </c>
      <c r="J46" s="673">
        <v>0</v>
      </c>
      <c r="K46" s="659">
        <v>91321.93899000001</v>
      </c>
    </row>
    <row r="47" spans="1:11">
      <c r="A47" s="658" t="s">
        <v>348</v>
      </c>
      <c r="B47" s="673">
        <v>0</v>
      </c>
      <c r="C47" s="673">
        <v>0</v>
      </c>
      <c r="D47" s="673">
        <v>199259.19836999997</v>
      </c>
      <c r="E47" s="673">
        <v>0</v>
      </c>
      <c r="F47" s="673">
        <v>0</v>
      </c>
      <c r="G47" s="673">
        <v>0</v>
      </c>
      <c r="H47" s="673">
        <v>0</v>
      </c>
      <c r="I47" s="673">
        <v>0</v>
      </c>
      <c r="J47" s="673">
        <v>0</v>
      </c>
      <c r="K47" s="659">
        <v>199259.19836999997</v>
      </c>
    </row>
    <row r="48" spans="1:11">
      <c r="A48" s="658" t="s">
        <v>349</v>
      </c>
      <c r="B48" s="673">
        <v>255813.26516000004</v>
      </c>
      <c r="C48" s="673">
        <v>0</v>
      </c>
      <c r="D48" s="673">
        <v>0</v>
      </c>
      <c r="E48" s="673">
        <v>0</v>
      </c>
      <c r="F48" s="673">
        <v>0</v>
      </c>
      <c r="G48" s="673">
        <v>0</v>
      </c>
      <c r="H48" s="673">
        <v>0</v>
      </c>
      <c r="I48" s="673">
        <v>0</v>
      </c>
      <c r="J48" s="673">
        <v>0</v>
      </c>
      <c r="K48" s="659">
        <v>255813.26516000004</v>
      </c>
    </row>
    <row r="49" spans="1:11">
      <c r="A49" s="658" t="s">
        <v>350</v>
      </c>
      <c r="B49" s="673">
        <v>0</v>
      </c>
      <c r="C49" s="673">
        <v>0</v>
      </c>
      <c r="D49" s="673">
        <v>0</v>
      </c>
      <c r="E49" s="673">
        <v>0</v>
      </c>
      <c r="F49" s="673">
        <v>0</v>
      </c>
      <c r="G49" s="673">
        <v>0</v>
      </c>
      <c r="H49" s="673">
        <v>187039.60275000002</v>
      </c>
      <c r="I49" s="673">
        <v>22023.12516</v>
      </c>
      <c r="J49" s="673">
        <v>0</v>
      </c>
      <c r="K49" s="659">
        <v>209062.72791000002</v>
      </c>
    </row>
    <row r="50" spans="1:11">
      <c r="A50" s="658" t="s">
        <v>351</v>
      </c>
      <c r="B50" s="673">
        <v>0</v>
      </c>
      <c r="C50" s="673">
        <v>0</v>
      </c>
      <c r="D50" s="673">
        <v>0</v>
      </c>
      <c r="E50" s="673">
        <v>0</v>
      </c>
      <c r="F50" s="673">
        <v>84509.24669</v>
      </c>
      <c r="G50" s="673">
        <v>19355.626629999999</v>
      </c>
      <c r="H50" s="673">
        <v>0</v>
      </c>
      <c r="I50" s="673">
        <v>0</v>
      </c>
      <c r="J50" s="673">
        <v>0</v>
      </c>
      <c r="K50" s="659">
        <v>103864.87332</v>
      </c>
    </row>
    <row r="51" spans="1:11">
      <c r="A51" s="658" t="s">
        <v>352</v>
      </c>
      <c r="B51" s="673">
        <v>0</v>
      </c>
      <c r="C51" s="673">
        <v>0</v>
      </c>
      <c r="D51" s="673">
        <v>0</v>
      </c>
      <c r="E51" s="673">
        <v>0</v>
      </c>
      <c r="F51" s="673">
        <v>0</v>
      </c>
      <c r="G51" s="673">
        <v>101349.17518000001</v>
      </c>
      <c r="H51" s="673">
        <v>0</v>
      </c>
      <c r="I51" s="673">
        <v>0</v>
      </c>
      <c r="J51" s="673">
        <v>0</v>
      </c>
      <c r="K51" s="659">
        <v>101349.17518000001</v>
      </c>
    </row>
    <row r="52" spans="1:11">
      <c r="A52" s="658" t="s">
        <v>353</v>
      </c>
      <c r="B52" s="673">
        <v>0</v>
      </c>
      <c r="C52" s="673">
        <v>0</v>
      </c>
      <c r="D52" s="673">
        <v>0</v>
      </c>
      <c r="E52" s="673">
        <v>0</v>
      </c>
      <c r="F52" s="673">
        <v>0</v>
      </c>
      <c r="G52" s="673">
        <v>192055.69290999998</v>
      </c>
      <c r="H52" s="673">
        <v>0</v>
      </c>
      <c r="I52" s="673">
        <v>0</v>
      </c>
      <c r="J52" s="673">
        <v>0</v>
      </c>
      <c r="K52" s="659">
        <v>192055.69290999998</v>
      </c>
    </row>
    <row r="53" spans="1:11">
      <c r="A53" s="658" t="s">
        <v>354</v>
      </c>
      <c r="B53" s="673">
        <v>0</v>
      </c>
      <c r="C53" s="673">
        <v>0</v>
      </c>
      <c r="D53" s="673">
        <v>0</v>
      </c>
      <c r="E53" s="673">
        <v>0</v>
      </c>
      <c r="F53" s="673">
        <v>0</v>
      </c>
      <c r="G53" s="673">
        <v>0</v>
      </c>
      <c r="H53" s="673">
        <v>265863.17181000003</v>
      </c>
      <c r="I53" s="673">
        <v>0</v>
      </c>
      <c r="J53" s="673">
        <v>0</v>
      </c>
      <c r="K53" s="659">
        <v>265863.17181000003</v>
      </c>
    </row>
    <row r="54" spans="1:11">
      <c r="A54" s="658" t="s">
        <v>355</v>
      </c>
      <c r="B54" s="673">
        <v>0</v>
      </c>
      <c r="C54" s="673">
        <v>0</v>
      </c>
      <c r="D54" s="673">
        <v>187101.91882999998</v>
      </c>
      <c r="E54" s="673">
        <v>0</v>
      </c>
      <c r="F54" s="673">
        <v>0</v>
      </c>
      <c r="G54" s="673">
        <v>0</v>
      </c>
      <c r="H54" s="673">
        <v>0</v>
      </c>
      <c r="I54" s="673">
        <v>0</v>
      </c>
      <c r="J54" s="673">
        <v>0</v>
      </c>
      <c r="K54" s="659">
        <v>187101.91882999998</v>
      </c>
    </row>
    <row r="55" spans="1:11">
      <c r="A55" s="658" t="s">
        <v>356</v>
      </c>
      <c r="B55" s="673">
        <v>0</v>
      </c>
      <c r="C55" s="673">
        <v>0</v>
      </c>
      <c r="D55" s="673">
        <v>159806.91189000002</v>
      </c>
      <c r="E55" s="673">
        <v>0</v>
      </c>
      <c r="F55" s="673">
        <v>0</v>
      </c>
      <c r="G55" s="673">
        <v>0</v>
      </c>
      <c r="H55" s="673">
        <v>0</v>
      </c>
      <c r="I55" s="673">
        <v>0</v>
      </c>
      <c r="J55" s="673">
        <v>0</v>
      </c>
      <c r="K55" s="659">
        <v>159806.91189000002</v>
      </c>
    </row>
    <row r="56" spans="1:11">
      <c r="A56" s="658" t="s">
        <v>357</v>
      </c>
      <c r="B56" s="673">
        <v>0</v>
      </c>
      <c r="C56" s="673">
        <v>0</v>
      </c>
      <c r="D56" s="673">
        <v>317266.20272</v>
      </c>
      <c r="E56" s="673">
        <v>0</v>
      </c>
      <c r="F56" s="673">
        <v>0</v>
      </c>
      <c r="G56" s="673">
        <v>0</v>
      </c>
      <c r="H56" s="673">
        <v>0</v>
      </c>
      <c r="I56" s="673">
        <v>0</v>
      </c>
      <c r="J56" s="673">
        <v>0</v>
      </c>
      <c r="K56" s="659">
        <v>317266.20272</v>
      </c>
    </row>
    <row r="57" spans="1:11">
      <c r="A57" s="658" t="s">
        <v>358</v>
      </c>
      <c r="B57" s="673">
        <v>20711.578950000003</v>
      </c>
      <c r="C57" s="673">
        <v>24532.45939</v>
      </c>
      <c r="D57" s="673">
        <v>31590.777509999996</v>
      </c>
      <c r="E57" s="673">
        <v>0</v>
      </c>
      <c r="F57" s="673">
        <v>0</v>
      </c>
      <c r="G57" s="673">
        <v>95967.921669999996</v>
      </c>
      <c r="H57" s="673">
        <v>559152.20533999987</v>
      </c>
      <c r="I57" s="673">
        <v>0</v>
      </c>
      <c r="J57" s="673">
        <v>0</v>
      </c>
      <c r="K57" s="659">
        <v>731954.94285999995</v>
      </c>
    </row>
    <row r="58" spans="1:11">
      <c r="A58" s="658" t="s">
        <v>359</v>
      </c>
      <c r="B58" s="673">
        <v>0</v>
      </c>
      <c r="C58" s="673">
        <v>0</v>
      </c>
      <c r="D58" s="673">
        <v>93424.445819999994</v>
      </c>
      <c r="E58" s="673">
        <v>0</v>
      </c>
      <c r="F58" s="673">
        <v>0</v>
      </c>
      <c r="G58" s="673">
        <v>0</v>
      </c>
      <c r="H58" s="673">
        <v>0</v>
      </c>
      <c r="I58" s="673">
        <v>0</v>
      </c>
      <c r="J58" s="673">
        <v>0</v>
      </c>
      <c r="K58" s="659">
        <v>93424.445819999994</v>
      </c>
    </row>
    <row r="59" spans="1:11">
      <c r="A59" s="658" t="s">
        <v>360</v>
      </c>
      <c r="B59" s="673">
        <v>146380.43954999998</v>
      </c>
      <c r="C59" s="673">
        <v>0</v>
      </c>
      <c r="D59" s="673">
        <v>0</v>
      </c>
      <c r="E59" s="673">
        <v>28128.249439999996</v>
      </c>
      <c r="F59" s="673">
        <v>33642.686670000003</v>
      </c>
      <c r="G59" s="673">
        <v>0</v>
      </c>
      <c r="H59" s="673">
        <v>0</v>
      </c>
      <c r="I59" s="673">
        <v>0</v>
      </c>
      <c r="J59" s="673">
        <v>0</v>
      </c>
      <c r="K59" s="659">
        <v>208151.37565999996</v>
      </c>
    </row>
    <row r="60" spans="1:11">
      <c r="A60" s="658" t="s">
        <v>361</v>
      </c>
      <c r="B60" s="673">
        <v>0</v>
      </c>
      <c r="C60" s="673">
        <v>0</v>
      </c>
      <c r="D60" s="673">
        <v>0</v>
      </c>
      <c r="E60" s="673">
        <v>0</v>
      </c>
      <c r="F60" s="673">
        <v>0</v>
      </c>
      <c r="G60" s="673">
        <v>0</v>
      </c>
      <c r="H60" s="673">
        <v>66228.320389999993</v>
      </c>
      <c r="I60" s="673">
        <v>0</v>
      </c>
      <c r="J60" s="673">
        <v>0</v>
      </c>
      <c r="K60" s="659">
        <v>66228.320389999993</v>
      </c>
    </row>
    <row r="61" spans="1:11">
      <c r="A61" s="658" t="s">
        <v>362</v>
      </c>
      <c r="B61" s="673">
        <v>0</v>
      </c>
      <c r="C61" s="673">
        <v>0</v>
      </c>
      <c r="D61" s="673">
        <v>0</v>
      </c>
      <c r="E61" s="673">
        <v>0</v>
      </c>
      <c r="F61" s="673">
        <v>0</v>
      </c>
      <c r="G61" s="673">
        <v>0</v>
      </c>
      <c r="H61" s="673">
        <v>0</v>
      </c>
      <c r="I61" s="673">
        <v>57295.26341</v>
      </c>
      <c r="J61" s="673">
        <v>0</v>
      </c>
      <c r="K61" s="659">
        <v>57295.26341</v>
      </c>
    </row>
    <row r="62" spans="1:11">
      <c r="A62" s="658" t="s">
        <v>363</v>
      </c>
      <c r="B62" s="673">
        <v>0</v>
      </c>
      <c r="C62" s="673">
        <v>0</v>
      </c>
      <c r="D62" s="673">
        <v>0</v>
      </c>
      <c r="E62" s="673">
        <v>0</v>
      </c>
      <c r="F62" s="673">
        <v>78365.780639999997</v>
      </c>
      <c r="G62" s="673">
        <v>0</v>
      </c>
      <c r="H62" s="673">
        <v>0</v>
      </c>
      <c r="I62" s="673">
        <v>0</v>
      </c>
      <c r="J62" s="673">
        <v>0</v>
      </c>
      <c r="K62" s="659">
        <v>78365.780639999997</v>
      </c>
    </row>
    <row r="63" spans="1:11">
      <c r="A63" s="658" t="s">
        <v>1116</v>
      </c>
      <c r="B63" s="673">
        <v>285.60050000000001</v>
      </c>
      <c r="C63" s="673">
        <v>0</v>
      </c>
      <c r="D63" s="673">
        <v>74041.239400000006</v>
      </c>
      <c r="E63" s="673">
        <v>0</v>
      </c>
      <c r="F63" s="673">
        <v>0</v>
      </c>
      <c r="G63" s="673">
        <v>0</v>
      </c>
      <c r="H63" s="673">
        <v>0</v>
      </c>
      <c r="I63" s="673">
        <v>0</v>
      </c>
      <c r="J63" s="673">
        <v>0</v>
      </c>
      <c r="K63" s="659">
        <v>74326.839900000006</v>
      </c>
    </row>
    <row r="64" spans="1:11">
      <c r="A64" s="658" t="s">
        <v>1117</v>
      </c>
      <c r="B64" s="673">
        <v>4266.8142500000004</v>
      </c>
      <c r="C64" s="673">
        <v>0</v>
      </c>
      <c r="D64" s="673">
        <v>0</v>
      </c>
      <c r="E64" s="673">
        <v>0</v>
      </c>
      <c r="F64" s="673">
        <v>0</v>
      </c>
      <c r="G64" s="673">
        <v>48137.492060000011</v>
      </c>
      <c r="H64" s="673">
        <v>5376.2644300000011</v>
      </c>
      <c r="I64" s="673">
        <v>0</v>
      </c>
      <c r="J64" s="673">
        <v>0</v>
      </c>
      <c r="K64" s="659">
        <v>57780.57074000001</v>
      </c>
    </row>
    <row r="65" spans="1:11">
      <c r="A65" s="658" t="s">
        <v>1118</v>
      </c>
      <c r="B65" s="673">
        <v>0</v>
      </c>
      <c r="C65" s="673">
        <v>0</v>
      </c>
      <c r="D65" s="673">
        <v>0</v>
      </c>
      <c r="E65" s="673">
        <v>0</v>
      </c>
      <c r="F65" s="673">
        <v>0</v>
      </c>
      <c r="G65" s="673">
        <v>22722.349089999996</v>
      </c>
      <c r="H65" s="673">
        <v>0</v>
      </c>
      <c r="I65" s="673">
        <v>0</v>
      </c>
      <c r="J65" s="673">
        <v>0</v>
      </c>
      <c r="K65" s="659">
        <v>22722.349089999996</v>
      </c>
    </row>
    <row r="66" spans="1:11">
      <c r="A66" s="658" t="s">
        <v>1119</v>
      </c>
      <c r="B66" s="673">
        <v>0</v>
      </c>
      <c r="C66" s="673">
        <v>20587.747809999997</v>
      </c>
      <c r="D66" s="673">
        <v>0</v>
      </c>
      <c r="E66" s="673">
        <v>0</v>
      </c>
      <c r="F66" s="673">
        <v>0</v>
      </c>
      <c r="G66" s="673">
        <v>0</v>
      </c>
      <c r="H66" s="673">
        <v>0</v>
      </c>
      <c r="I66" s="673">
        <v>0</v>
      </c>
      <c r="J66" s="673">
        <v>0</v>
      </c>
      <c r="K66" s="659">
        <v>20587.747809999997</v>
      </c>
    </row>
    <row r="67" spans="1:11">
      <c r="A67" s="658" t="s">
        <v>1120</v>
      </c>
      <c r="B67" s="673">
        <v>0</v>
      </c>
      <c r="C67" s="673">
        <v>0</v>
      </c>
      <c r="D67" s="673">
        <v>36874.323609999999</v>
      </c>
      <c r="E67" s="673">
        <v>0</v>
      </c>
      <c r="F67" s="673">
        <v>0</v>
      </c>
      <c r="G67" s="673">
        <v>0</v>
      </c>
      <c r="H67" s="673">
        <v>0</v>
      </c>
      <c r="I67" s="673">
        <v>0</v>
      </c>
      <c r="J67" s="673">
        <v>0</v>
      </c>
      <c r="K67" s="659">
        <v>36874.323609999999</v>
      </c>
    </row>
    <row r="68" spans="1:11">
      <c r="A68" s="658" t="s">
        <v>1121</v>
      </c>
      <c r="B68" s="673">
        <v>0</v>
      </c>
      <c r="C68" s="673">
        <v>0</v>
      </c>
      <c r="D68" s="673">
        <v>113442.86918000001</v>
      </c>
      <c r="E68" s="673">
        <v>0</v>
      </c>
      <c r="F68" s="673">
        <v>0</v>
      </c>
      <c r="G68" s="673">
        <v>0</v>
      </c>
      <c r="H68" s="673">
        <v>0</v>
      </c>
      <c r="I68" s="673">
        <v>0</v>
      </c>
      <c r="J68" s="673">
        <v>0</v>
      </c>
      <c r="K68" s="659">
        <v>113442.86918000001</v>
      </c>
    </row>
    <row r="69" spans="1:11">
      <c r="A69" s="658" t="s">
        <v>1122</v>
      </c>
      <c r="B69" s="673">
        <v>0</v>
      </c>
      <c r="C69" s="673">
        <v>0</v>
      </c>
      <c r="D69" s="673">
        <v>25900.055039999996</v>
      </c>
      <c r="E69" s="673">
        <v>0</v>
      </c>
      <c r="F69" s="673">
        <v>0</v>
      </c>
      <c r="G69" s="673">
        <v>0</v>
      </c>
      <c r="H69" s="673">
        <v>0</v>
      </c>
      <c r="I69" s="673">
        <v>0</v>
      </c>
      <c r="J69" s="673">
        <v>0</v>
      </c>
      <c r="K69" s="659">
        <v>25900.055039999996</v>
      </c>
    </row>
    <row r="70" spans="1:11">
      <c r="A70" s="658" t="s">
        <v>1123</v>
      </c>
      <c r="B70" s="673">
        <v>0</v>
      </c>
      <c r="C70" s="673">
        <v>2783.4642299999996</v>
      </c>
      <c r="D70" s="673">
        <v>78140.62741999999</v>
      </c>
      <c r="E70" s="673">
        <v>0</v>
      </c>
      <c r="F70" s="673">
        <v>0</v>
      </c>
      <c r="G70" s="673">
        <v>0</v>
      </c>
      <c r="H70" s="673">
        <v>0</v>
      </c>
      <c r="I70" s="673">
        <v>0</v>
      </c>
      <c r="J70" s="673">
        <v>0</v>
      </c>
      <c r="K70" s="659">
        <v>80924.091649999988</v>
      </c>
    </row>
    <row r="71" spans="1:11">
      <c r="A71" s="658" t="s">
        <v>1124</v>
      </c>
      <c r="B71" s="673">
        <v>0</v>
      </c>
      <c r="C71" s="673">
        <v>0</v>
      </c>
      <c r="D71" s="673">
        <v>5742.6496100000004</v>
      </c>
      <c r="E71" s="673">
        <v>159505.29749999996</v>
      </c>
      <c r="F71" s="673">
        <v>0</v>
      </c>
      <c r="G71" s="673">
        <v>0</v>
      </c>
      <c r="H71" s="673">
        <v>0</v>
      </c>
      <c r="I71" s="673">
        <v>0</v>
      </c>
      <c r="J71" s="673">
        <v>0</v>
      </c>
      <c r="K71" s="659">
        <v>165247.94710999998</v>
      </c>
    </row>
    <row r="72" spans="1:11">
      <c r="A72" s="658" t="s">
        <v>1125</v>
      </c>
      <c r="B72" s="673">
        <v>0</v>
      </c>
      <c r="C72" s="673">
        <v>29155.80327</v>
      </c>
      <c r="D72" s="673">
        <v>0</v>
      </c>
      <c r="E72" s="673">
        <v>0</v>
      </c>
      <c r="F72" s="673">
        <v>0</v>
      </c>
      <c r="G72" s="673">
        <v>0</v>
      </c>
      <c r="H72" s="673">
        <v>0</v>
      </c>
      <c r="I72" s="673">
        <v>0</v>
      </c>
      <c r="J72" s="673">
        <v>0</v>
      </c>
      <c r="K72" s="659">
        <v>29155.80327</v>
      </c>
    </row>
    <row r="73" spans="1:11">
      <c r="A73" s="674" t="s">
        <v>324</v>
      </c>
      <c r="B73" s="659">
        <v>497107.34375</v>
      </c>
      <c r="C73" s="659">
        <v>168381.41369000002</v>
      </c>
      <c r="D73" s="659">
        <v>2243808.95566</v>
      </c>
      <c r="E73" s="659">
        <v>319892.10802999994</v>
      </c>
      <c r="F73" s="659">
        <v>771884.67641999992</v>
      </c>
      <c r="G73" s="659">
        <v>769438.13624999998</v>
      </c>
      <c r="H73" s="659">
        <v>2414223.8645199998</v>
      </c>
      <c r="I73" s="659">
        <v>133135.00208000001</v>
      </c>
      <c r="J73" s="659">
        <v>38777.137820000004</v>
      </c>
      <c r="K73" s="659">
        <v>7356648.638220001</v>
      </c>
    </row>
    <row r="74" spans="1:11">
      <c r="A74" s="660" t="s">
        <v>370</v>
      </c>
      <c r="B74" s="661"/>
      <c r="C74" s="661"/>
      <c r="D74" s="661"/>
      <c r="E74" s="661"/>
      <c r="F74" s="661"/>
      <c r="G74" s="661"/>
      <c r="H74" s="661"/>
      <c r="I74" s="661"/>
      <c r="J74" s="661"/>
      <c r="K74" s="661"/>
    </row>
    <row r="75" spans="1:11">
      <c r="A75" s="658" t="s">
        <v>371</v>
      </c>
      <c r="B75" s="673">
        <v>62511.125260000008</v>
      </c>
      <c r="C75" s="673">
        <v>88080.979879999999</v>
      </c>
      <c r="D75" s="673">
        <v>282249.98075000005</v>
      </c>
      <c r="E75" s="673">
        <v>48237.045689999999</v>
      </c>
      <c r="F75" s="673">
        <v>12196.78414</v>
      </c>
      <c r="G75" s="673">
        <v>72166.764960000015</v>
      </c>
      <c r="H75" s="673">
        <v>246322.53052</v>
      </c>
      <c r="I75" s="673">
        <v>4819.1022800000001</v>
      </c>
      <c r="J75" s="673">
        <v>9161.1490200000007</v>
      </c>
      <c r="K75" s="659">
        <v>825745.46250000014</v>
      </c>
    </row>
    <row r="76" spans="1:11">
      <c r="A76" s="658" t="s">
        <v>375</v>
      </c>
      <c r="B76" s="673">
        <v>314107.77624999994</v>
      </c>
      <c r="C76" s="673">
        <v>929549.19634999987</v>
      </c>
      <c r="D76" s="673">
        <v>225475.11966999999</v>
      </c>
      <c r="E76" s="673">
        <v>173983.6587</v>
      </c>
      <c r="F76" s="673">
        <v>249181.23774999997</v>
      </c>
      <c r="G76" s="673">
        <v>142174.40149999998</v>
      </c>
      <c r="H76" s="673">
        <v>480573.79169999994</v>
      </c>
      <c r="I76" s="673">
        <v>208897.64672999995</v>
      </c>
      <c r="J76" s="673">
        <v>20472.064039999997</v>
      </c>
      <c r="K76" s="659">
        <v>2744414.8926899997</v>
      </c>
    </row>
    <row r="77" spans="1:11">
      <c r="A77" s="658" t="s">
        <v>376</v>
      </c>
      <c r="B77" s="673">
        <v>51785.271500000003</v>
      </c>
      <c r="C77" s="673">
        <v>1223156.76247</v>
      </c>
      <c r="D77" s="673">
        <v>54335.134669999999</v>
      </c>
      <c r="E77" s="673">
        <v>106826.30496000001</v>
      </c>
      <c r="F77" s="673">
        <v>119134.81611000001</v>
      </c>
      <c r="G77" s="673">
        <v>16899.436980000002</v>
      </c>
      <c r="H77" s="673">
        <v>74928.42435999999</v>
      </c>
      <c r="I77" s="673">
        <v>148528.70054999998</v>
      </c>
      <c r="J77" s="673">
        <v>0</v>
      </c>
      <c r="K77" s="659">
        <v>1795594.8515999999</v>
      </c>
    </row>
    <row r="78" spans="1:11">
      <c r="A78" s="658" t="s">
        <v>377</v>
      </c>
      <c r="B78" s="673">
        <v>0</v>
      </c>
      <c r="C78" s="673">
        <v>0</v>
      </c>
      <c r="D78" s="673">
        <v>0</v>
      </c>
      <c r="E78" s="673">
        <v>0</v>
      </c>
      <c r="F78" s="673">
        <v>0</v>
      </c>
      <c r="G78" s="673">
        <v>6602.0704499999993</v>
      </c>
      <c r="H78" s="673">
        <v>55199.218210000006</v>
      </c>
      <c r="I78" s="673">
        <v>0</v>
      </c>
      <c r="J78" s="673">
        <v>0</v>
      </c>
      <c r="K78" s="659">
        <v>61801.288660000013</v>
      </c>
    </row>
    <row r="79" spans="1:11">
      <c r="A79" s="658" t="s">
        <v>378</v>
      </c>
      <c r="B79" s="673">
        <v>11060.063570000002</v>
      </c>
      <c r="C79" s="673">
        <v>28036.446540000004</v>
      </c>
      <c r="D79" s="673">
        <v>225522.96478000004</v>
      </c>
      <c r="E79" s="673">
        <v>56098.238730000005</v>
      </c>
      <c r="F79" s="673">
        <v>29532.222870000001</v>
      </c>
      <c r="G79" s="673">
        <v>26761.865450000005</v>
      </c>
      <c r="H79" s="673">
        <v>112964.01125</v>
      </c>
      <c r="I79" s="673">
        <v>0</v>
      </c>
      <c r="J79" s="673">
        <v>0</v>
      </c>
      <c r="K79" s="659">
        <v>489975.81319000007</v>
      </c>
    </row>
    <row r="80" spans="1:11">
      <c r="A80" s="658" t="s">
        <v>379</v>
      </c>
      <c r="B80" s="673">
        <v>59732.778969999999</v>
      </c>
      <c r="C80" s="673">
        <v>184523.35362999997</v>
      </c>
      <c r="D80" s="673">
        <v>59784.17136</v>
      </c>
      <c r="E80" s="673">
        <v>116671.14555000002</v>
      </c>
      <c r="F80" s="673">
        <v>88855.12344999997</v>
      </c>
      <c r="G80" s="673">
        <v>66980.765419999996</v>
      </c>
      <c r="H80" s="673">
        <v>199119.93213999999</v>
      </c>
      <c r="I80" s="673">
        <v>8890.3567999999996</v>
      </c>
      <c r="J80" s="673">
        <v>24088.230779999998</v>
      </c>
      <c r="K80" s="659">
        <v>808645.85809999995</v>
      </c>
    </row>
    <row r="81" spans="1:11">
      <c r="A81" s="658" t="s">
        <v>380</v>
      </c>
      <c r="B81" s="673">
        <v>0</v>
      </c>
      <c r="C81" s="673">
        <v>16762.831529999999</v>
      </c>
      <c r="D81" s="673">
        <v>0</v>
      </c>
      <c r="E81" s="673">
        <v>0</v>
      </c>
      <c r="F81" s="673">
        <v>0</v>
      </c>
      <c r="G81" s="673">
        <v>0</v>
      </c>
      <c r="H81" s="673">
        <v>0</v>
      </c>
      <c r="I81" s="673">
        <v>0</v>
      </c>
      <c r="J81" s="673">
        <v>0</v>
      </c>
      <c r="K81" s="659">
        <v>16762.831529999999</v>
      </c>
    </row>
    <row r="82" spans="1:11">
      <c r="A82" s="658" t="s">
        <v>381</v>
      </c>
      <c r="B82" s="673">
        <v>43398.351609999998</v>
      </c>
      <c r="C82" s="673">
        <v>226524.80361999999</v>
      </c>
      <c r="D82" s="673">
        <v>121793.10326</v>
      </c>
      <c r="E82" s="673">
        <v>192348.52810999998</v>
      </c>
      <c r="F82" s="673">
        <v>70255.82733</v>
      </c>
      <c r="G82" s="673">
        <v>64923.844749999997</v>
      </c>
      <c r="H82" s="673">
        <v>365242.44460999995</v>
      </c>
      <c r="I82" s="673">
        <v>40758.728220000005</v>
      </c>
      <c r="J82" s="673">
        <v>19027.029129999999</v>
      </c>
      <c r="K82" s="659">
        <v>1144272.6606400001</v>
      </c>
    </row>
    <row r="83" spans="1:11">
      <c r="A83" s="674" t="s">
        <v>324</v>
      </c>
      <c r="B83" s="659">
        <v>542595.36715999991</v>
      </c>
      <c r="C83" s="659">
        <v>2696634.3740199995</v>
      </c>
      <c r="D83" s="659">
        <v>969160.47449000017</v>
      </c>
      <c r="E83" s="659">
        <v>694164.92174000002</v>
      </c>
      <c r="F83" s="659">
        <v>569156.01165</v>
      </c>
      <c r="G83" s="659">
        <v>396509.14950999996</v>
      </c>
      <c r="H83" s="659">
        <v>1534350.3527899997</v>
      </c>
      <c r="I83" s="659">
        <v>411894.53457999992</v>
      </c>
      <c r="J83" s="659">
        <v>72748.472969999988</v>
      </c>
      <c r="K83" s="659">
        <v>7887213.6589099998</v>
      </c>
    </row>
    <row r="84" spans="1:11">
      <c r="A84" s="663" t="s">
        <v>1103</v>
      </c>
      <c r="B84" s="661"/>
      <c r="C84" s="661"/>
      <c r="D84" s="661"/>
      <c r="E84" s="661"/>
      <c r="F84" s="661"/>
      <c r="G84" s="661"/>
      <c r="H84" s="661"/>
      <c r="I84" s="661"/>
      <c r="J84" s="661"/>
      <c r="K84" s="661"/>
    </row>
    <row r="85" spans="1:11">
      <c r="A85" s="658" t="s">
        <v>372</v>
      </c>
      <c r="B85" s="673">
        <v>1896042.2268999999</v>
      </c>
      <c r="C85" s="673">
        <v>8454198.4908300005</v>
      </c>
      <c r="D85" s="673">
        <v>6174707.5977100013</v>
      </c>
      <c r="E85" s="673">
        <v>982997.34849</v>
      </c>
      <c r="F85" s="673">
        <v>1058130.8464800001</v>
      </c>
      <c r="G85" s="673">
        <v>1275014.2255700002</v>
      </c>
      <c r="H85" s="673">
        <v>11218402.518750001</v>
      </c>
      <c r="I85" s="673">
        <v>1094131.43178</v>
      </c>
      <c r="J85" s="673">
        <v>411904.79696000007</v>
      </c>
      <c r="K85" s="659">
        <v>32565529.48347</v>
      </c>
    </row>
    <row r="86" spans="1:11">
      <c r="A86" s="674" t="s">
        <v>324</v>
      </c>
      <c r="B86" s="659">
        <v>1896042.2268999999</v>
      </c>
      <c r="C86" s="659">
        <v>8454198.4908300005</v>
      </c>
      <c r="D86" s="659">
        <v>6174707.5977100013</v>
      </c>
      <c r="E86" s="659">
        <v>982997.34849</v>
      </c>
      <c r="F86" s="659">
        <v>1058130.8464800001</v>
      </c>
      <c r="G86" s="659">
        <v>1275014.2255700002</v>
      </c>
      <c r="H86" s="659">
        <v>11218402.518750001</v>
      </c>
      <c r="I86" s="659">
        <v>1094131.43178</v>
      </c>
      <c r="J86" s="659">
        <v>411904.79696000007</v>
      </c>
      <c r="K86" s="659">
        <v>32565529.48347</v>
      </c>
    </row>
    <row r="87" spans="1:11">
      <c r="A87" s="664" t="s">
        <v>373</v>
      </c>
      <c r="B87" s="661"/>
      <c r="C87" s="661"/>
      <c r="D87" s="661"/>
      <c r="E87" s="661"/>
      <c r="F87" s="661"/>
      <c r="G87" s="661"/>
      <c r="H87" s="661"/>
      <c r="I87" s="661"/>
      <c r="J87" s="661"/>
      <c r="K87" s="661"/>
    </row>
    <row r="88" spans="1:11">
      <c r="A88" s="658" t="s">
        <v>374</v>
      </c>
      <c r="B88" s="673">
        <v>283562.31080999982</v>
      </c>
      <c r="C88" s="673">
        <v>832986.86346999998</v>
      </c>
      <c r="D88" s="673">
        <v>710643.15359</v>
      </c>
      <c r="E88" s="673">
        <v>218460.52986000001</v>
      </c>
      <c r="F88" s="673">
        <v>285782.73569000006</v>
      </c>
      <c r="G88" s="673">
        <v>187251.53757000001</v>
      </c>
      <c r="H88" s="673">
        <v>1643166.4870800008</v>
      </c>
      <c r="I88" s="673">
        <v>103332.67879999999</v>
      </c>
      <c r="J88" s="673">
        <v>54049.825599999989</v>
      </c>
      <c r="K88" s="659">
        <v>4319236.1224700008</v>
      </c>
    </row>
    <row r="89" spans="1:11">
      <c r="A89" s="674" t="s">
        <v>324</v>
      </c>
      <c r="B89" s="676">
        <v>283562.31080999982</v>
      </c>
      <c r="C89" s="676">
        <v>832986.86346999998</v>
      </c>
      <c r="D89" s="676">
        <v>710643.15359</v>
      </c>
      <c r="E89" s="676">
        <v>218460.52986000001</v>
      </c>
      <c r="F89" s="676">
        <v>285782.73569000006</v>
      </c>
      <c r="G89" s="676">
        <v>187251.53757000001</v>
      </c>
      <c r="H89" s="676">
        <v>1643166.4870800008</v>
      </c>
      <c r="I89" s="676">
        <v>103332.67879999999</v>
      </c>
      <c r="J89" s="676">
        <v>54049.825599999989</v>
      </c>
      <c r="K89" s="659">
        <v>4319236.1224700008</v>
      </c>
    </row>
    <row r="90" spans="1:11">
      <c r="A90" s="664" t="s">
        <v>7</v>
      </c>
      <c r="B90" s="661">
        <v>9796555.4345600009</v>
      </c>
      <c r="C90" s="661">
        <v>55480700.321830004</v>
      </c>
      <c r="D90" s="661">
        <v>39022064.306079999</v>
      </c>
      <c r="E90" s="661">
        <v>6733288.4233400002</v>
      </c>
      <c r="F90" s="661">
        <v>6121473.6884100009</v>
      </c>
      <c r="G90" s="661">
        <v>8589556.336579999</v>
      </c>
      <c r="H90" s="661">
        <v>88784963.380560011</v>
      </c>
      <c r="I90" s="661">
        <v>4779421.1227200003</v>
      </c>
      <c r="J90" s="661">
        <v>1096794.7175400001</v>
      </c>
      <c r="K90" s="661">
        <v>220404817.73161998</v>
      </c>
    </row>
    <row r="91" spans="1:11" ht="7.5" customHeight="1" thickBot="1">
      <c r="A91" s="665"/>
      <c r="B91" s="665"/>
      <c r="C91" s="665"/>
      <c r="D91" s="665"/>
      <c r="E91" s="665"/>
      <c r="F91" s="665"/>
      <c r="G91" s="665"/>
      <c r="H91" s="665"/>
      <c r="I91" s="665"/>
      <c r="J91" s="665"/>
      <c r="K91" s="665"/>
    </row>
    <row r="92" spans="1:11" ht="15.75" thickTop="1">
      <c r="A92" s="668" t="s">
        <v>1126</v>
      </c>
      <c r="B92" s="669"/>
      <c r="C92" s="669"/>
      <c r="D92" s="669"/>
      <c r="E92" s="669"/>
      <c r="F92" s="669"/>
      <c r="G92" s="669"/>
      <c r="H92" s="669"/>
      <c r="I92" s="669"/>
      <c r="J92" s="669"/>
      <c r="K92" s="669"/>
    </row>
    <row r="93" spans="1:11">
      <c r="A93" s="668" t="s">
        <v>1127</v>
      </c>
      <c r="B93" s="669"/>
      <c r="C93" s="669"/>
      <c r="D93" s="669"/>
      <c r="E93" s="669"/>
      <c r="F93" s="669"/>
      <c r="G93" s="669"/>
      <c r="H93" s="669"/>
      <c r="I93" s="669"/>
      <c r="J93" s="669"/>
    </row>
    <row r="94" spans="1:11">
      <c r="A94" s="668" t="s">
        <v>1128</v>
      </c>
      <c r="B94" s="669"/>
      <c r="C94" s="669"/>
      <c r="D94" s="669"/>
      <c r="E94" s="669"/>
      <c r="F94" s="669"/>
      <c r="G94" s="669"/>
      <c r="H94" s="669"/>
      <c r="I94" s="669"/>
      <c r="J94" s="669"/>
    </row>
    <row r="95" spans="1:11">
      <c r="A95" s="668" t="s">
        <v>1129</v>
      </c>
    </row>
    <row r="96" spans="1:11">
      <c r="A96" s="668" t="s">
        <v>1130</v>
      </c>
    </row>
    <row r="97" spans="1:1">
      <c r="A97" s="668" t="s">
        <v>1131</v>
      </c>
    </row>
    <row r="98" spans="1:1">
      <c r="A98" s="17"/>
    </row>
  </sheetData>
  <mergeCells count="5">
    <mergeCell ref="A1:K1"/>
    <mergeCell ref="A2:K2"/>
    <mergeCell ref="A3:K3"/>
    <mergeCell ref="A4:K4"/>
    <mergeCell ref="A5:K5"/>
  </mergeCells>
  <hyperlinks>
    <hyperlink ref="L1" location="ÍNDICE!A1" display="ÍNDICE!A1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>
      <selection activeCell="A20" sqref="A20"/>
    </sheetView>
  </sheetViews>
  <sheetFormatPr baseColWidth="10" defaultColWidth="10.7109375" defaultRowHeight="15"/>
  <cols>
    <col min="1" max="1" width="104.42578125" style="131" bestFit="1" customWidth="1"/>
    <col min="2" max="2" width="11.140625" style="131" bestFit="1" customWidth="1"/>
    <col min="3" max="3" width="11.7109375" style="131" bestFit="1" customWidth="1"/>
    <col min="4" max="5" width="10.7109375" style="131" bestFit="1" customWidth="1"/>
    <col min="6" max="6" width="11.7109375" style="131" bestFit="1" customWidth="1"/>
    <col min="7" max="7" width="11.42578125" style="131" customWidth="1"/>
    <col min="8" max="8" width="10.7109375" style="131" bestFit="1" customWidth="1"/>
    <col min="9" max="248" width="11.42578125" style="131" customWidth="1"/>
    <col min="249" max="249" width="104.42578125" style="131" bestFit="1" customWidth="1"/>
    <col min="250" max="250" width="10.7109375" style="131" bestFit="1" customWidth="1"/>
    <col min="251" max="251" width="11.7109375" style="131" bestFit="1" customWidth="1"/>
    <col min="252" max="253" width="10.7109375" style="131" bestFit="1" customWidth="1"/>
    <col min="254" max="254" width="11.7109375" style="131" bestFit="1" customWidth="1"/>
    <col min="255" max="256" width="10.7109375" style="131"/>
    <col min="257" max="257" width="104.42578125" style="131" bestFit="1" customWidth="1"/>
    <col min="258" max="258" width="11.140625" style="131" bestFit="1" customWidth="1"/>
    <col min="259" max="259" width="11.7109375" style="131" bestFit="1" customWidth="1"/>
    <col min="260" max="261" width="10.7109375" style="131" bestFit="1" customWidth="1"/>
    <col min="262" max="262" width="11.7109375" style="131" bestFit="1" customWidth="1"/>
    <col min="263" max="263" width="11.42578125" style="131" customWidth="1"/>
    <col min="264" max="264" width="10.7109375" style="131" bestFit="1" customWidth="1"/>
    <col min="265" max="504" width="11.42578125" style="131" customWidth="1"/>
    <col min="505" max="505" width="104.42578125" style="131" bestFit="1" customWidth="1"/>
    <col min="506" max="506" width="10.7109375" style="131" bestFit="1" customWidth="1"/>
    <col min="507" max="507" width="11.7109375" style="131" bestFit="1" customWidth="1"/>
    <col min="508" max="509" width="10.7109375" style="131" bestFit="1" customWidth="1"/>
    <col min="510" max="510" width="11.7109375" style="131" bestFit="1" customWidth="1"/>
    <col min="511" max="512" width="10.7109375" style="131"/>
    <col min="513" max="513" width="104.42578125" style="131" bestFit="1" customWidth="1"/>
    <col min="514" max="514" width="11.140625" style="131" bestFit="1" customWidth="1"/>
    <col min="515" max="515" width="11.7109375" style="131" bestFit="1" customWidth="1"/>
    <col min="516" max="517" width="10.7109375" style="131" bestFit="1" customWidth="1"/>
    <col min="518" max="518" width="11.7109375" style="131" bestFit="1" customWidth="1"/>
    <col min="519" max="519" width="11.42578125" style="131" customWidth="1"/>
    <col min="520" max="520" width="10.7109375" style="131" bestFit="1" customWidth="1"/>
    <col min="521" max="760" width="11.42578125" style="131" customWidth="1"/>
    <col min="761" max="761" width="104.42578125" style="131" bestFit="1" customWidth="1"/>
    <col min="762" max="762" width="10.7109375" style="131" bestFit="1" customWidth="1"/>
    <col min="763" max="763" width="11.7109375" style="131" bestFit="1" customWidth="1"/>
    <col min="764" max="765" width="10.7109375" style="131" bestFit="1" customWidth="1"/>
    <col min="766" max="766" width="11.7109375" style="131" bestFit="1" customWidth="1"/>
    <col min="767" max="768" width="10.7109375" style="131"/>
    <col min="769" max="769" width="104.42578125" style="131" bestFit="1" customWidth="1"/>
    <col min="770" max="770" width="11.140625" style="131" bestFit="1" customWidth="1"/>
    <col min="771" max="771" width="11.7109375" style="131" bestFit="1" customWidth="1"/>
    <col min="772" max="773" width="10.7109375" style="131" bestFit="1" customWidth="1"/>
    <col min="774" max="774" width="11.7109375" style="131" bestFit="1" customWidth="1"/>
    <col min="775" max="775" width="11.42578125" style="131" customWidth="1"/>
    <col min="776" max="776" width="10.7109375" style="131" bestFit="1" customWidth="1"/>
    <col min="777" max="1016" width="11.42578125" style="131" customWidth="1"/>
    <col min="1017" max="1017" width="104.42578125" style="131" bestFit="1" customWidth="1"/>
    <col min="1018" max="1018" width="10.7109375" style="131" bestFit="1" customWidth="1"/>
    <col min="1019" max="1019" width="11.7109375" style="131" bestFit="1" customWidth="1"/>
    <col min="1020" max="1021" width="10.7109375" style="131" bestFit="1" customWidth="1"/>
    <col min="1022" max="1022" width="11.7109375" style="131" bestFit="1" customWidth="1"/>
    <col min="1023" max="1024" width="10.7109375" style="131"/>
    <col min="1025" max="1025" width="104.42578125" style="131" bestFit="1" customWidth="1"/>
    <col min="1026" max="1026" width="11.140625" style="131" bestFit="1" customWidth="1"/>
    <col min="1027" max="1027" width="11.7109375" style="131" bestFit="1" customWidth="1"/>
    <col min="1028" max="1029" width="10.7109375" style="131" bestFit="1" customWidth="1"/>
    <col min="1030" max="1030" width="11.7109375" style="131" bestFit="1" customWidth="1"/>
    <col min="1031" max="1031" width="11.42578125" style="131" customWidth="1"/>
    <col min="1032" max="1032" width="10.7109375" style="131" bestFit="1" customWidth="1"/>
    <col min="1033" max="1272" width="11.42578125" style="131" customWidth="1"/>
    <col min="1273" max="1273" width="104.42578125" style="131" bestFit="1" customWidth="1"/>
    <col min="1274" max="1274" width="10.7109375" style="131" bestFit="1" customWidth="1"/>
    <col min="1275" max="1275" width="11.7109375" style="131" bestFit="1" customWidth="1"/>
    <col min="1276" max="1277" width="10.7109375" style="131" bestFit="1" customWidth="1"/>
    <col min="1278" max="1278" width="11.7109375" style="131" bestFit="1" customWidth="1"/>
    <col min="1279" max="1280" width="10.7109375" style="131"/>
    <col min="1281" max="1281" width="104.42578125" style="131" bestFit="1" customWidth="1"/>
    <col min="1282" max="1282" width="11.140625" style="131" bestFit="1" customWidth="1"/>
    <col min="1283" max="1283" width="11.7109375" style="131" bestFit="1" customWidth="1"/>
    <col min="1284" max="1285" width="10.7109375" style="131" bestFit="1" customWidth="1"/>
    <col min="1286" max="1286" width="11.7109375" style="131" bestFit="1" customWidth="1"/>
    <col min="1287" max="1287" width="11.42578125" style="131" customWidth="1"/>
    <col min="1288" max="1288" width="10.7109375" style="131" bestFit="1" customWidth="1"/>
    <col min="1289" max="1528" width="11.42578125" style="131" customWidth="1"/>
    <col min="1529" max="1529" width="104.42578125" style="131" bestFit="1" customWidth="1"/>
    <col min="1530" max="1530" width="10.7109375" style="131" bestFit="1" customWidth="1"/>
    <col min="1531" max="1531" width="11.7109375" style="131" bestFit="1" customWidth="1"/>
    <col min="1532" max="1533" width="10.7109375" style="131" bestFit="1" customWidth="1"/>
    <col min="1534" max="1534" width="11.7109375" style="131" bestFit="1" customWidth="1"/>
    <col min="1535" max="1536" width="10.7109375" style="131"/>
    <col min="1537" max="1537" width="104.42578125" style="131" bestFit="1" customWidth="1"/>
    <col min="1538" max="1538" width="11.140625" style="131" bestFit="1" customWidth="1"/>
    <col min="1539" max="1539" width="11.7109375" style="131" bestFit="1" customWidth="1"/>
    <col min="1540" max="1541" width="10.7109375" style="131" bestFit="1" customWidth="1"/>
    <col min="1542" max="1542" width="11.7109375" style="131" bestFit="1" customWidth="1"/>
    <col min="1543" max="1543" width="11.42578125" style="131" customWidth="1"/>
    <col min="1544" max="1544" width="10.7109375" style="131" bestFit="1" customWidth="1"/>
    <col min="1545" max="1784" width="11.42578125" style="131" customWidth="1"/>
    <col min="1785" max="1785" width="104.42578125" style="131" bestFit="1" customWidth="1"/>
    <col min="1786" max="1786" width="10.7109375" style="131" bestFit="1" customWidth="1"/>
    <col min="1787" max="1787" width="11.7109375" style="131" bestFit="1" customWidth="1"/>
    <col min="1788" max="1789" width="10.7109375" style="131" bestFit="1" customWidth="1"/>
    <col min="1790" max="1790" width="11.7109375" style="131" bestFit="1" customWidth="1"/>
    <col min="1791" max="1792" width="10.7109375" style="131"/>
    <col min="1793" max="1793" width="104.42578125" style="131" bestFit="1" customWidth="1"/>
    <col min="1794" max="1794" width="11.140625" style="131" bestFit="1" customWidth="1"/>
    <col min="1795" max="1795" width="11.7109375" style="131" bestFit="1" customWidth="1"/>
    <col min="1796" max="1797" width="10.7109375" style="131" bestFit="1" customWidth="1"/>
    <col min="1798" max="1798" width="11.7109375" style="131" bestFit="1" customWidth="1"/>
    <col min="1799" max="1799" width="11.42578125" style="131" customWidth="1"/>
    <col min="1800" max="1800" width="10.7109375" style="131" bestFit="1" customWidth="1"/>
    <col min="1801" max="2040" width="11.42578125" style="131" customWidth="1"/>
    <col min="2041" max="2041" width="104.42578125" style="131" bestFit="1" customWidth="1"/>
    <col min="2042" max="2042" width="10.7109375" style="131" bestFit="1" customWidth="1"/>
    <col min="2043" max="2043" width="11.7109375" style="131" bestFit="1" customWidth="1"/>
    <col min="2044" max="2045" width="10.7109375" style="131" bestFit="1" customWidth="1"/>
    <col min="2046" max="2046" width="11.7109375" style="131" bestFit="1" customWidth="1"/>
    <col min="2047" max="2048" width="10.7109375" style="131"/>
    <col min="2049" max="2049" width="104.42578125" style="131" bestFit="1" customWidth="1"/>
    <col min="2050" max="2050" width="11.140625" style="131" bestFit="1" customWidth="1"/>
    <col min="2051" max="2051" width="11.7109375" style="131" bestFit="1" customWidth="1"/>
    <col min="2052" max="2053" width="10.7109375" style="131" bestFit="1" customWidth="1"/>
    <col min="2054" max="2054" width="11.7109375" style="131" bestFit="1" customWidth="1"/>
    <col min="2055" max="2055" width="11.42578125" style="131" customWidth="1"/>
    <col min="2056" max="2056" width="10.7109375" style="131" bestFit="1" customWidth="1"/>
    <col min="2057" max="2296" width="11.42578125" style="131" customWidth="1"/>
    <col min="2297" max="2297" width="104.42578125" style="131" bestFit="1" customWidth="1"/>
    <col min="2298" max="2298" width="10.7109375" style="131" bestFit="1" customWidth="1"/>
    <col min="2299" max="2299" width="11.7109375" style="131" bestFit="1" customWidth="1"/>
    <col min="2300" max="2301" width="10.7109375" style="131" bestFit="1" customWidth="1"/>
    <col min="2302" max="2302" width="11.7109375" style="131" bestFit="1" customWidth="1"/>
    <col min="2303" max="2304" width="10.7109375" style="131"/>
    <col min="2305" max="2305" width="104.42578125" style="131" bestFit="1" customWidth="1"/>
    <col min="2306" max="2306" width="11.140625" style="131" bestFit="1" customWidth="1"/>
    <col min="2307" max="2307" width="11.7109375" style="131" bestFit="1" customWidth="1"/>
    <col min="2308" max="2309" width="10.7109375" style="131" bestFit="1" customWidth="1"/>
    <col min="2310" max="2310" width="11.7109375" style="131" bestFit="1" customWidth="1"/>
    <col min="2311" max="2311" width="11.42578125" style="131" customWidth="1"/>
    <col min="2312" max="2312" width="10.7109375" style="131" bestFit="1" customWidth="1"/>
    <col min="2313" max="2552" width="11.42578125" style="131" customWidth="1"/>
    <col min="2553" max="2553" width="104.42578125" style="131" bestFit="1" customWidth="1"/>
    <col min="2554" max="2554" width="10.7109375" style="131" bestFit="1" customWidth="1"/>
    <col min="2555" max="2555" width="11.7109375" style="131" bestFit="1" customWidth="1"/>
    <col min="2556" max="2557" width="10.7109375" style="131" bestFit="1" customWidth="1"/>
    <col min="2558" max="2558" width="11.7109375" style="131" bestFit="1" customWidth="1"/>
    <col min="2559" max="2560" width="10.7109375" style="131"/>
    <col min="2561" max="2561" width="104.42578125" style="131" bestFit="1" customWidth="1"/>
    <col min="2562" max="2562" width="11.140625" style="131" bestFit="1" customWidth="1"/>
    <col min="2563" max="2563" width="11.7109375" style="131" bestFit="1" customWidth="1"/>
    <col min="2564" max="2565" width="10.7109375" style="131" bestFit="1" customWidth="1"/>
    <col min="2566" max="2566" width="11.7109375" style="131" bestFit="1" customWidth="1"/>
    <col min="2567" max="2567" width="11.42578125" style="131" customWidth="1"/>
    <col min="2568" max="2568" width="10.7109375" style="131" bestFit="1" customWidth="1"/>
    <col min="2569" max="2808" width="11.42578125" style="131" customWidth="1"/>
    <col min="2809" max="2809" width="104.42578125" style="131" bestFit="1" customWidth="1"/>
    <col min="2810" max="2810" width="10.7109375" style="131" bestFit="1" customWidth="1"/>
    <col min="2811" max="2811" width="11.7109375" style="131" bestFit="1" customWidth="1"/>
    <col min="2812" max="2813" width="10.7109375" style="131" bestFit="1" customWidth="1"/>
    <col min="2814" max="2814" width="11.7109375" style="131" bestFit="1" customWidth="1"/>
    <col min="2815" max="2816" width="10.7109375" style="131"/>
    <col min="2817" max="2817" width="104.42578125" style="131" bestFit="1" customWidth="1"/>
    <col min="2818" max="2818" width="11.140625" style="131" bestFit="1" customWidth="1"/>
    <col min="2819" max="2819" width="11.7109375" style="131" bestFit="1" customWidth="1"/>
    <col min="2820" max="2821" width="10.7109375" style="131" bestFit="1" customWidth="1"/>
    <col min="2822" max="2822" width="11.7109375" style="131" bestFit="1" customWidth="1"/>
    <col min="2823" max="2823" width="11.42578125" style="131" customWidth="1"/>
    <col min="2824" max="2824" width="10.7109375" style="131" bestFit="1" customWidth="1"/>
    <col min="2825" max="3064" width="11.42578125" style="131" customWidth="1"/>
    <col min="3065" max="3065" width="104.42578125" style="131" bestFit="1" customWidth="1"/>
    <col min="3066" max="3066" width="10.7109375" style="131" bestFit="1" customWidth="1"/>
    <col min="3067" max="3067" width="11.7109375" style="131" bestFit="1" customWidth="1"/>
    <col min="3068" max="3069" width="10.7109375" style="131" bestFit="1" customWidth="1"/>
    <col min="3070" max="3070" width="11.7109375" style="131" bestFit="1" customWidth="1"/>
    <col min="3071" max="3072" width="10.7109375" style="131"/>
    <col min="3073" max="3073" width="104.42578125" style="131" bestFit="1" customWidth="1"/>
    <col min="3074" max="3074" width="11.140625" style="131" bestFit="1" customWidth="1"/>
    <col min="3075" max="3075" width="11.7109375" style="131" bestFit="1" customWidth="1"/>
    <col min="3076" max="3077" width="10.7109375" style="131" bestFit="1" customWidth="1"/>
    <col min="3078" max="3078" width="11.7109375" style="131" bestFit="1" customWidth="1"/>
    <col min="3079" max="3079" width="11.42578125" style="131" customWidth="1"/>
    <col min="3080" max="3080" width="10.7109375" style="131" bestFit="1" customWidth="1"/>
    <col min="3081" max="3320" width="11.42578125" style="131" customWidth="1"/>
    <col min="3321" max="3321" width="104.42578125" style="131" bestFit="1" customWidth="1"/>
    <col min="3322" max="3322" width="10.7109375" style="131" bestFit="1" customWidth="1"/>
    <col min="3323" max="3323" width="11.7109375" style="131" bestFit="1" customWidth="1"/>
    <col min="3324" max="3325" width="10.7109375" style="131" bestFit="1" customWidth="1"/>
    <col min="3326" max="3326" width="11.7109375" style="131" bestFit="1" customWidth="1"/>
    <col min="3327" max="3328" width="10.7109375" style="131"/>
    <col min="3329" max="3329" width="104.42578125" style="131" bestFit="1" customWidth="1"/>
    <col min="3330" max="3330" width="11.140625" style="131" bestFit="1" customWidth="1"/>
    <col min="3331" max="3331" width="11.7109375" style="131" bestFit="1" customWidth="1"/>
    <col min="3332" max="3333" width="10.7109375" style="131" bestFit="1" customWidth="1"/>
    <col min="3334" max="3334" width="11.7109375" style="131" bestFit="1" customWidth="1"/>
    <col min="3335" max="3335" width="11.42578125" style="131" customWidth="1"/>
    <col min="3336" max="3336" width="10.7109375" style="131" bestFit="1" customWidth="1"/>
    <col min="3337" max="3576" width="11.42578125" style="131" customWidth="1"/>
    <col min="3577" max="3577" width="104.42578125" style="131" bestFit="1" customWidth="1"/>
    <col min="3578" max="3578" width="10.7109375" style="131" bestFit="1" customWidth="1"/>
    <col min="3579" max="3579" width="11.7109375" style="131" bestFit="1" customWidth="1"/>
    <col min="3580" max="3581" width="10.7109375" style="131" bestFit="1" customWidth="1"/>
    <col min="3582" max="3582" width="11.7109375" style="131" bestFit="1" customWidth="1"/>
    <col min="3583" max="3584" width="10.7109375" style="131"/>
    <col min="3585" max="3585" width="104.42578125" style="131" bestFit="1" customWidth="1"/>
    <col min="3586" max="3586" width="11.140625" style="131" bestFit="1" customWidth="1"/>
    <col min="3587" max="3587" width="11.7109375" style="131" bestFit="1" customWidth="1"/>
    <col min="3588" max="3589" width="10.7109375" style="131" bestFit="1" customWidth="1"/>
    <col min="3590" max="3590" width="11.7109375" style="131" bestFit="1" customWidth="1"/>
    <col min="3591" max="3591" width="11.42578125" style="131" customWidth="1"/>
    <col min="3592" max="3592" width="10.7109375" style="131" bestFit="1" customWidth="1"/>
    <col min="3593" max="3832" width="11.42578125" style="131" customWidth="1"/>
    <col min="3833" max="3833" width="104.42578125" style="131" bestFit="1" customWidth="1"/>
    <col min="3834" max="3834" width="10.7109375" style="131" bestFit="1" customWidth="1"/>
    <col min="3835" max="3835" width="11.7109375" style="131" bestFit="1" customWidth="1"/>
    <col min="3836" max="3837" width="10.7109375" style="131" bestFit="1" customWidth="1"/>
    <col min="3838" max="3838" width="11.7109375" style="131" bestFit="1" customWidth="1"/>
    <col min="3839" max="3840" width="10.7109375" style="131"/>
    <col min="3841" max="3841" width="104.42578125" style="131" bestFit="1" customWidth="1"/>
    <col min="3842" max="3842" width="11.140625" style="131" bestFit="1" customWidth="1"/>
    <col min="3843" max="3843" width="11.7109375" style="131" bestFit="1" customWidth="1"/>
    <col min="3844" max="3845" width="10.7109375" style="131" bestFit="1" customWidth="1"/>
    <col min="3846" max="3846" width="11.7109375" style="131" bestFit="1" customWidth="1"/>
    <col min="3847" max="3847" width="11.42578125" style="131" customWidth="1"/>
    <col min="3848" max="3848" width="10.7109375" style="131" bestFit="1" customWidth="1"/>
    <col min="3849" max="4088" width="11.42578125" style="131" customWidth="1"/>
    <col min="4089" max="4089" width="104.42578125" style="131" bestFit="1" customWidth="1"/>
    <col min="4090" max="4090" width="10.7109375" style="131" bestFit="1" customWidth="1"/>
    <col min="4091" max="4091" width="11.7109375" style="131" bestFit="1" customWidth="1"/>
    <col min="4092" max="4093" width="10.7109375" style="131" bestFit="1" customWidth="1"/>
    <col min="4094" max="4094" width="11.7109375" style="131" bestFit="1" customWidth="1"/>
    <col min="4095" max="4096" width="10.7109375" style="131"/>
    <col min="4097" max="4097" width="104.42578125" style="131" bestFit="1" customWidth="1"/>
    <col min="4098" max="4098" width="11.140625" style="131" bestFit="1" customWidth="1"/>
    <col min="4099" max="4099" width="11.7109375" style="131" bestFit="1" customWidth="1"/>
    <col min="4100" max="4101" width="10.7109375" style="131" bestFit="1" customWidth="1"/>
    <col min="4102" max="4102" width="11.7109375" style="131" bestFit="1" customWidth="1"/>
    <col min="4103" max="4103" width="11.42578125" style="131" customWidth="1"/>
    <col min="4104" max="4104" width="10.7109375" style="131" bestFit="1" customWidth="1"/>
    <col min="4105" max="4344" width="11.42578125" style="131" customWidth="1"/>
    <col min="4345" max="4345" width="104.42578125" style="131" bestFit="1" customWidth="1"/>
    <col min="4346" max="4346" width="10.7109375" style="131" bestFit="1" customWidth="1"/>
    <col min="4347" max="4347" width="11.7109375" style="131" bestFit="1" customWidth="1"/>
    <col min="4348" max="4349" width="10.7109375" style="131" bestFit="1" customWidth="1"/>
    <col min="4350" max="4350" width="11.7109375" style="131" bestFit="1" customWidth="1"/>
    <col min="4351" max="4352" width="10.7109375" style="131"/>
    <col min="4353" max="4353" width="104.42578125" style="131" bestFit="1" customWidth="1"/>
    <col min="4354" max="4354" width="11.140625" style="131" bestFit="1" customWidth="1"/>
    <col min="4355" max="4355" width="11.7109375" style="131" bestFit="1" customWidth="1"/>
    <col min="4356" max="4357" width="10.7109375" style="131" bestFit="1" customWidth="1"/>
    <col min="4358" max="4358" width="11.7109375" style="131" bestFit="1" customWidth="1"/>
    <col min="4359" max="4359" width="11.42578125" style="131" customWidth="1"/>
    <col min="4360" max="4360" width="10.7109375" style="131" bestFit="1" customWidth="1"/>
    <col min="4361" max="4600" width="11.42578125" style="131" customWidth="1"/>
    <col min="4601" max="4601" width="104.42578125" style="131" bestFit="1" customWidth="1"/>
    <col min="4602" max="4602" width="10.7109375" style="131" bestFit="1" customWidth="1"/>
    <col min="4603" max="4603" width="11.7109375" style="131" bestFit="1" customWidth="1"/>
    <col min="4604" max="4605" width="10.7109375" style="131" bestFit="1" customWidth="1"/>
    <col min="4606" max="4606" width="11.7109375" style="131" bestFit="1" customWidth="1"/>
    <col min="4607" max="4608" width="10.7109375" style="131"/>
    <col min="4609" max="4609" width="104.42578125" style="131" bestFit="1" customWidth="1"/>
    <col min="4610" max="4610" width="11.140625" style="131" bestFit="1" customWidth="1"/>
    <col min="4611" max="4611" width="11.7109375" style="131" bestFit="1" customWidth="1"/>
    <col min="4612" max="4613" width="10.7109375" style="131" bestFit="1" customWidth="1"/>
    <col min="4614" max="4614" width="11.7109375" style="131" bestFit="1" customWidth="1"/>
    <col min="4615" max="4615" width="11.42578125" style="131" customWidth="1"/>
    <col min="4616" max="4616" width="10.7109375" style="131" bestFit="1" customWidth="1"/>
    <col min="4617" max="4856" width="11.42578125" style="131" customWidth="1"/>
    <col min="4857" max="4857" width="104.42578125" style="131" bestFit="1" customWidth="1"/>
    <col min="4858" max="4858" width="10.7109375" style="131" bestFit="1" customWidth="1"/>
    <col min="4859" max="4859" width="11.7109375" style="131" bestFit="1" customWidth="1"/>
    <col min="4860" max="4861" width="10.7109375" style="131" bestFit="1" customWidth="1"/>
    <col min="4862" max="4862" width="11.7109375" style="131" bestFit="1" customWidth="1"/>
    <col min="4863" max="4864" width="10.7109375" style="131"/>
    <col min="4865" max="4865" width="104.42578125" style="131" bestFit="1" customWidth="1"/>
    <col min="4866" max="4866" width="11.140625" style="131" bestFit="1" customWidth="1"/>
    <col min="4867" max="4867" width="11.7109375" style="131" bestFit="1" customWidth="1"/>
    <col min="4868" max="4869" width="10.7109375" style="131" bestFit="1" customWidth="1"/>
    <col min="4870" max="4870" width="11.7109375" style="131" bestFit="1" customWidth="1"/>
    <col min="4871" max="4871" width="11.42578125" style="131" customWidth="1"/>
    <col min="4872" max="4872" width="10.7109375" style="131" bestFit="1" customWidth="1"/>
    <col min="4873" max="5112" width="11.42578125" style="131" customWidth="1"/>
    <col min="5113" max="5113" width="104.42578125" style="131" bestFit="1" customWidth="1"/>
    <col min="5114" max="5114" width="10.7109375" style="131" bestFit="1" customWidth="1"/>
    <col min="5115" max="5115" width="11.7109375" style="131" bestFit="1" customWidth="1"/>
    <col min="5116" max="5117" width="10.7109375" style="131" bestFit="1" customWidth="1"/>
    <col min="5118" max="5118" width="11.7109375" style="131" bestFit="1" customWidth="1"/>
    <col min="5119" max="5120" width="10.7109375" style="131"/>
    <col min="5121" max="5121" width="104.42578125" style="131" bestFit="1" customWidth="1"/>
    <col min="5122" max="5122" width="11.140625" style="131" bestFit="1" customWidth="1"/>
    <col min="5123" max="5123" width="11.7109375" style="131" bestFit="1" customWidth="1"/>
    <col min="5124" max="5125" width="10.7109375" style="131" bestFit="1" customWidth="1"/>
    <col min="5126" max="5126" width="11.7109375" style="131" bestFit="1" customWidth="1"/>
    <col min="5127" max="5127" width="11.42578125" style="131" customWidth="1"/>
    <col min="5128" max="5128" width="10.7109375" style="131" bestFit="1" customWidth="1"/>
    <col min="5129" max="5368" width="11.42578125" style="131" customWidth="1"/>
    <col min="5369" max="5369" width="104.42578125" style="131" bestFit="1" customWidth="1"/>
    <col min="5370" max="5370" width="10.7109375" style="131" bestFit="1" customWidth="1"/>
    <col min="5371" max="5371" width="11.7109375" style="131" bestFit="1" customWidth="1"/>
    <col min="5372" max="5373" width="10.7109375" style="131" bestFit="1" customWidth="1"/>
    <col min="5374" max="5374" width="11.7109375" style="131" bestFit="1" customWidth="1"/>
    <col min="5375" max="5376" width="10.7109375" style="131"/>
    <col min="5377" max="5377" width="104.42578125" style="131" bestFit="1" customWidth="1"/>
    <col min="5378" max="5378" width="11.140625" style="131" bestFit="1" customWidth="1"/>
    <col min="5379" max="5379" width="11.7109375" style="131" bestFit="1" customWidth="1"/>
    <col min="5380" max="5381" width="10.7109375" style="131" bestFit="1" customWidth="1"/>
    <col min="5382" max="5382" width="11.7109375" style="131" bestFit="1" customWidth="1"/>
    <col min="5383" max="5383" width="11.42578125" style="131" customWidth="1"/>
    <col min="5384" max="5384" width="10.7109375" style="131" bestFit="1" customWidth="1"/>
    <col min="5385" max="5624" width="11.42578125" style="131" customWidth="1"/>
    <col min="5625" max="5625" width="104.42578125" style="131" bestFit="1" customWidth="1"/>
    <col min="5626" max="5626" width="10.7109375" style="131" bestFit="1" customWidth="1"/>
    <col min="5627" max="5627" width="11.7109375" style="131" bestFit="1" customWidth="1"/>
    <col min="5628" max="5629" width="10.7109375" style="131" bestFit="1" customWidth="1"/>
    <col min="5630" max="5630" width="11.7109375" style="131" bestFit="1" customWidth="1"/>
    <col min="5631" max="5632" width="10.7109375" style="131"/>
    <col min="5633" max="5633" width="104.42578125" style="131" bestFit="1" customWidth="1"/>
    <col min="5634" max="5634" width="11.140625" style="131" bestFit="1" customWidth="1"/>
    <col min="5635" max="5635" width="11.7109375" style="131" bestFit="1" customWidth="1"/>
    <col min="5636" max="5637" width="10.7109375" style="131" bestFit="1" customWidth="1"/>
    <col min="5638" max="5638" width="11.7109375" style="131" bestFit="1" customWidth="1"/>
    <col min="5639" max="5639" width="11.42578125" style="131" customWidth="1"/>
    <col min="5640" max="5640" width="10.7109375" style="131" bestFit="1" customWidth="1"/>
    <col min="5641" max="5880" width="11.42578125" style="131" customWidth="1"/>
    <col min="5881" max="5881" width="104.42578125" style="131" bestFit="1" customWidth="1"/>
    <col min="5882" max="5882" width="10.7109375" style="131" bestFit="1" customWidth="1"/>
    <col min="5883" max="5883" width="11.7109375" style="131" bestFit="1" customWidth="1"/>
    <col min="5884" max="5885" width="10.7109375" style="131" bestFit="1" customWidth="1"/>
    <col min="5886" max="5886" width="11.7109375" style="131" bestFit="1" customWidth="1"/>
    <col min="5887" max="5888" width="10.7109375" style="131"/>
    <col min="5889" max="5889" width="104.42578125" style="131" bestFit="1" customWidth="1"/>
    <col min="5890" max="5890" width="11.140625" style="131" bestFit="1" customWidth="1"/>
    <col min="5891" max="5891" width="11.7109375" style="131" bestFit="1" customWidth="1"/>
    <col min="5892" max="5893" width="10.7109375" style="131" bestFit="1" customWidth="1"/>
    <col min="5894" max="5894" width="11.7109375" style="131" bestFit="1" customWidth="1"/>
    <col min="5895" max="5895" width="11.42578125" style="131" customWidth="1"/>
    <col min="5896" max="5896" width="10.7109375" style="131" bestFit="1" customWidth="1"/>
    <col min="5897" max="6136" width="11.42578125" style="131" customWidth="1"/>
    <col min="6137" max="6137" width="104.42578125" style="131" bestFit="1" customWidth="1"/>
    <col min="6138" max="6138" width="10.7109375" style="131" bestFit="1" customWidth="1"/>
    <col min="6139" max="6139" width="11.7109375" style="131" bestFit="1" customWidth="1"/>
    <col min="6140" max="6141" width="10.7109375" style="131" bestFit="1" customWidth="1"/>
    <col min="6142" max="6142" width="11.7109375" style="131" bestFit="1" customWidth="1"/>
    <col min="6143" max="6144" width="10.7109375" style="131"/>
    <col min="6145" max="6145" width="104.42578125" style="131" bestFit="1" customWidth="1"/>
    <col min="6146" max="6146" width="11.140625" style="131" bestFit="1" customWidth="1"/>
    <col min="6147" max="6147" width="11.7109375" style="131" bestFit="1" customWidth="1"/>
    <col min="6148" max="6149" width="10.7109375" style="131" bestFit="1" customWidth="1"/>
    <col min="6150" max="6150" width="11.7109375" style="131" bestFit="1" customWidth="1"/>
    <col min="6151" max="6151" width="11.42578125" style="131" customWidth="1"/>
    <col min="6152" max="6152" width="10.7109375" style="131" bestFit="1" customWidth="1"/>
    <col min="6153" max="6392" width="11.42578125" style="131" customWidth="1"/>
    <col min="6393" max="6393" width="104.42578125" style="131" bestFit="1" customWidth="1"/>
    <col min="6394" max="6394" width="10.7109375" style="131" bestFit="1" customWidth="1"/>
    <col min="6395" max="6395" width="11.7109375" style="131" bestFit="1" customWidth="1"/>
    <col min="6396" max="6397" width="10.7109375" style="131" bestFit="1" customWidth="1"/>
    <col min="6398" max="6398" width="11.7109375" style="131" bestFit="1" customWidth="1"/>
    <col min="6399" max="6400" width="10.7109375" style="131"/>
    <col min="6401" max="6401" width="104.42578125" style="131" bestFit="1" customWidth="1"/>
    <col min="6402" max="6402" width="11.140625" style="131" bestFit="1" customWidth="1"/>
    <col min="6403" max="6403" width="11.7109375" style="131" bestFit="1" customWidth="1"/>
    <col min="6404" max="6405" width="10.7109375" style="131" bestFit="1" customWidth="1"/>
    <col min="6406" max="6406" width="11.7109375" style="131" bestFit="1" customWidth="1"/>
    <col min="6407" max="6407" width="11.42578125" style="131" customWidth="1"/>
    <col min="6408" max="6408" width="10.7109375" style="131" bestFit="1" customWidth="1"/>
    <col min="6409" max="6648" width="11.42578125" style="131" customWidth="1"/>
    <col min="6649" max="6649" width="104.42578125" style="131" bestFit="1" customWidth="1"/>
    <col min="6650" max="6650" width="10.7109375" style="131" bestFit="1" customWidth="1"/>
    <col min="6651" max="6651" width="11.7109375" style="131" bestFit="1" customWidth="1"/>
    <col min="6652" max="6653" width="10.7109375" style="131" bestFit="1" customWidth="1"/>
    <col min="6654" max="6654" width="11.7109375" style="131" bestFit="1" customWidth="1"/>
    <col min="6655" max="6656" width="10.7109375" style="131"/>
    <col min="6657" max="6657" width="104.42578125" style="131" bestFit="1" customWidth="1"/>
    <col min="6658" max="6658" width="11.140625" style="131" bestFit="1" customWidth="1"/>
    <col min="6659" max="6659" width="11.7109375" style="131" bestFit="1" customWidth="1"/>
    <col min="6660" max="6661" width="10.7109375" style="131" bestFit="1" customWidth="1"/>
    <col min="6662" max="6662" width="11.7109375" style="131" bestFit="1" customWidth="1"/>
    <col min="6663" max="6663" width="11.42578125" style="131" customWidth="1"/>
    <col min="6664" max="6664" width="10.7109375" style="131" bestFit="1" customWidth="1"/>
    <col min="6665" max="6904" width="11.42578125" style="131" customWidth="1"/>
    <col min="6905" max="6905" width="104.42578125" style="131" bestFit="1" customWidth="1"/>
    <col min="6906" max="6906" width="10.7109375" style="131" bestFit="1" customWidth="1"/>
    <col min="6907" max="6907" width="11.7109375" style="131" bestFit="1" customWidth="1"/>
    <col min="6908" max="6909" width="10.7109375" style="131" bestFit="1" customWidth="1"/>
    <col min="6910" max="6910" width="11.7109375" style="131" bestFit="1" customWidth="1"/>
    <col min="6911" max="6912" width="10.7109375" style="131"/>
    <col min="6913" max="6913" width="104.42578125" style="131" bestFit="1" customWidth="1"/>
    <col min="6914" max="6914" width="11.140625" style="131" bestFit="1" customWidth="1"/>
    <col min="6915" max="6915" width="11.7109375" style="131" bestFit="1" customWidth="1"/>
    <col min="6916" max="6917" width="10.7109375" style="131" bestFit="1" customWidth="1"/>
    <col min="6918" max="6918" width="11.7109375" style="131" bestFit="1" customWidth="1"/>
    <col min="6919" max="6919" width="11.42578125" style="131" customWidth="1"/>
    <col min="6920" max="6920" width="10.7109375" style="131" bestFit="1" customWidth="1"/>
    <col min="6921" max="7160" width="11.42578125" style="131" customWidth="1"/>
    <col min="7161" max="7161" width="104.42578125" style="131" bestFit="1" customWidth="1"/>
    <col min="7162" max="7162" width="10.7109375" style="131" bestFit="1" customWidth="1"/>
    <col min="7163" max="7163" width="11.7109375" style="131" bestFit="1" customWidth="1"/>
    <col min="7164" max="7165" width="10.7109375" style="131" bestFit="1" customWidth="1"/>
    <col min="7166" max="7166" width="11.7109375" style="131" bestFit="1" customWidth="1"/>
    <col min="7167" max="7168" width="10.7109375" style="131"/>
    <col min="7169" max="7169" width="104.42578125" style="131" bestFit="1" customWidth="1"/>
    <col min="7170" max="7170" width="11.140625" style="131" bestFit="1" customWidth="1"/>
    <col min="7171" max="7171" width="11.7109375" style="131" bestFit="1" customWidth="1"/>
    <col min="7172" max="7173" width="10.7109375" style="131" bestFit="1" customWidth="1"/>
    <col min="7174" max="7174" width="11.7109375" style="131" bestFit="1" customWidth="1"/>
    <col min="7175" max="7175" width="11.42578125" style="131" customWidth="1"/>
    <col min="7176" max="7176" width="10.7109375" style="131" bestFit="1" customWidth="1"/>
    <col min="7177" max="7416" width="11.42578125" style="131" customWidth="1"/>
    <col min="7417" max="7417" width="104.42578125" style="131" bestFit="1" customWidth="1"/>
    <col min="7418" max="7418" width="10.7109375" style="131" bestFit="1" customWidth="1"/>
    <col min="7419" max="7419" width="11.7109375" style="131" bestFit="1" customWidth="1"/>
    <col min="7420" max="7421" width="10.7109375" style="131" bestFit="1" customWidth="1"/>
    <col min="7422" max="7422" width="11.7109375" style="131" bestFit="1" customWidth="1"/>
    <col min="7423" max="7424" width="10.7109375" style="131"/>
    <col min="7425" max="7425" width="104.42578125" style="131" bestFit="1" customWidth="1"/>
    <col min="7426" max="7426" width="11.140625" style="131" bestFit="1" customWidth="1"/>
    <col min="7427" max="7427" width="11.7109375" style="131" bestFit="1" customWidth="1"/>
    <col min="7428" max="7429" width="10.7109375" style="131" bestFit="1" customWidth="1"/>
    <col min="7430" max="7430" width="11.7109375" style="131" bestFit="1" customWidth="1"/>
    <col min="7431" max="7431" width="11.42578125" style="131" customWidth="1"/>
    <col min="7432" max="7432" width="10.7109375" style="131" bestFit="1" customWidth="1"/>
    <col min="7433" max="7672" width="11.42578125" style="131" customWidth="1"/>
    <col min="7673" max="7673" width="104.42578125" style="131" bestFit="1" customWidth="1"/>
    <col min="7674" max="7674" width="10.7109375" style="131" bestFit="1" customWidth="1"/>
    <col min="7675" max="7675" width="11.7109375" style="131" bestFit="1" customWidth="1"/>
    <col min="7676" max="7677" width="10.7109375" style="131" bestFit="1" customWidth="1"/>
    <col min="7678" max="7678" width="11.7109375" style="131" bestFit="1" customWidth="1"/>
    <col min="7679" max="7680" width="10.7109375" style="131"/>
    <col min="7681" max="7681" width="104.42578125" style="131" bestFit="1" customWidth="1"/>
    <col min="7682" max="7682" width="11.140625" style="131" bestFit="1" customWidth="1"/>
    <col min="7683" max="7683" width="11.7109375" style="131" bestFit="1" customWidth="1"/>
    <col min="7684" max="7685" width="10.7109375" style="131" bestFit="1" customWidth="1"/>
    <col min="7686" max="7686" width="11.7109375" style="131" bestFit="1" customWidth="1"/>
    <col min="7687" max="7687" width="11.42578125" style="131" customWidth="1"/>
    <col min="7688" max="7688" width="10.7109375" style="131" bestFit="1" customWidth="1"/>
    <col min="7689" max="7928" width="11.42578125" style="131" customWidth="1"/>
    <col min="7929" max="7929" width="104.42578125" style="131" bestFit="1" customWidth="1"/>
    <col min="7930" max="7930" width="10.7109375" style="131" bestFit="1" customWidth="1"/>
    <col min="7931" max="7931" width="11.7109375" style="131" bestFit="1" customWidth="1"/>
    <col min="7932" max="7933" width="10.7109375" style="131" bestFit="1" customWidth="1"/>
    <col min="7934" max="7934" width="11.7109375" style="131" bestFit="1" customWidth="1"/>
    <col min="7935" max="7936" width="10.7109375" style="131"/>
    <col min="7937" max="7937" width="104.42578125" style="131" bestFit="1" customWidth="1"/>
    <col min="7938" max="7938" width="11.140625" style="131" bestFit="1" customWidth="1"/>
    <col min="7939" max="7939" width="11.7109375" style="131" bestFit="1" customWidth="1"/>
    <col min="7940" max="7941" width="10.7109375" style="131" bestFit="1" customWidth="1"/>
    <col min="7942" max="7942" width="11.7109375" style="131" bestFit="1" customWidth="1"/>
    <col min="7943" max="7943" width="11.42578125" style="131" customWidth="1"/>
    <col min="7944" max="7944" width="10.7109375" style="131" bestFit="1" customWidth="1"/>
    <col min="7945" max="8184" width="11.42578125" style="131" customWidth="1"/>
    <col min="8185" max="8185" width="104.42578125" style="131" bestFit="1" customWidth="1"/>
    <col min="8186" max="8186" width="10.7109375" style="131" bestFit="1" customWidth="1"/>
    <col min="8187" max="8187" width="11.7109375" style="131" bestFit="1" customWidth="1"/>
    <col min="8188" max="8189" width="10.7109375" style="131" bestFit="1" customWidth="1"/>
    <col min="8190" max="8190" width="11.7109375" style="131" bestFit="1" customWidth="1"/>
    <col min="8191" max="8192" width="10.7109375" style="131"/>
    <col min="8193" max="8193" width="104.42578125" style="131" bestFit="1" customWidth="1"/>
    <col min="8194" max="8194" width="11.140625" style="131" bestFit="1" customWidth="1"/>
    <col min="8195" max="8195" width="11.7109375" style="131" bestFit="1" customWidth="1"/>
    <col min="8196" max="8197" width="10.7109375" style="131" bestFit="1" customWidth="1"/>
    <col min="8198" max="8198" width="11.7109375" style="131" bestFit="1" customWidth="1"/>
    <col min="8199" max="8199" width="11.42578125" style="131" customWidth="1"/>
    <col min="8200" max="8200" width="10.7109375" style="131" bestFit="1" customWidth="1"/>
    <col min="8201" max="8440" width="11.42578125" style="131" customWidth="1"/>
    <col min="8441" max="8441" width="104.42578125" style="131" bestFit="1" customWidth="1"/>
    <col min="8442" max="8442" width="10.7109375" style="131" bestFit="1" customWidth="1"/>
    <col min="8443" max="8443" width="11.7109375" style="131" bestFit="1" customWidth="1"/>
    <col min="8444" max="8445" width="10.7109375" style="131" bestFit="1" customWidth="1"/>
    <col min="8446" max="8446" width="11.7109375" style="131" bestFit="1" customWidth="1"/>
    <col min="8447" max="8448" width="10.7109375" style="131"/>
    <col min="8449" max="8449" width="104.42578125" style="131" bestFit="1" customWidth="1"/>
    <col min="8450" max="8450" width="11.140625" style="131" bestFit="1" customWidth="1"/>
    <col min="8451" max="8451" width="11.7109375" style="131" bestFit="1" customWidth="1"/>
    <col min="8452" max="8453" width="10.7109375" style="131" bestFit="1" customWidth="1"/>
    <col min="8454" max="8454" width="11.7109375" style="131" bestFit="1" customWidth="1"/>
    <col min="8455" max="8455" width="11.42578125" style="131" customWidth="1"/>
    <col min="8456" max="8456" width="10.7109375" style="131" bestFit="1" customWidth="1"/>
    <col min="8457" max="8696" width="11.42578125" style="131" customWidth="1"/>
    <col min="8697" max="8697" width="104.42578125" style="131" bestFit="1" customWidth="1"/>
    <col min="8698" max="8698" width="10.7109375" style="131" bestFit="1" customWidth="1"/>
    <col min="8699" max="8699" width="11.7109375" style="131" bestFit="1" customWidth="1"/>
    <col min="8700" max="8701" width="10.7109375" style="131" bestFit="1" customWidth="1"/>
    <col min="8702" max="8702" width="11.7109375" style="131" bestFit="1" customWidth="1"/>
    <col min="8703" max="8704" width="10.7109375" style="131"/>
    <col min="8705" max="8705" width="104.42578125" style="131" bestFit="1" customWidth="1"/>
    <col min="8706" max="8706" width="11.140625" style="131" bestFit="1" customWidth="1"/>
    <col min="8707" max="8707" width="11.7109375" style="131" bestFit="1" customWidth="1"/>
    <col min="8708" max="8709" width="10.7109375" style="131" bestFit="1" customWidth="1"/>
    <col min="8710" max="8710" width="11.7109375" style="131" bestFit="1" customWidth="1"/>
    <col min="8711" max="8711" width="11.42578125" style="131" customWidth="1"/>
    <col min="8712" max="8712" width="10.7109375" style="131" bestFit="1" customWidth="1"/>
    <col min="8713" max="8952" width="11.42578125" style="131" customWidth="1"/>
    <col min="8953" max="8953" width="104.42578125" style="131" bestFit="1" customWidth="1"/>
    <col min="8954" max="8954" width="10.7109375" style="131" bestFit="1" customWidth="1"/>
    <col min="8955" max="8955" width="11.7109375" style="131" bestFit="1" customWidth="1"/>
    <col min="8956" max="8957" width="10.7109375" style="131" bestFit="1" customWidth="1"/>
    <col min="8958" max="8958" width="11.7109375" style="131" bestFit="1" customWidth="1"/>
    <col min="8959" max="8960" width="10.7109375" style="131"/>
    <col min="8961" max="8961" width="104.42578125" style="131" bestFit="1" customWidth="1"/>
    <col min="8962" max="8962" width="11.140625" style="131" bestFit="1" customWidth="1"/>
    <col min="8963" max="8963" width="11.7109375" style="131" bestFit="1" customWidth="1"/>
    <col min="8964" max="8965" width="10.7109375" style="131" bestFit="1" customWidth="1"/>
    <col min="8966" max="8966" width="11.7109375" style="131" bestFit="1" customWidth="1"/>
    <col min="8967" max="8967" width="11.42578125" style="131" customWidth="1"/>
    <col min="8968" max="8968" width="10.7109375" style="131" bestFit="1" customWidth="1"/>
    <col min="8969" max="9208" width="11.42578125" style="131" customWidth="1"/>
    <col min="9209" max="9209" width="104.42578125" style="131" bestFit="1" customWidth="1"/>
    <col min="9210" max="9210" width="10.7109375" style="131" bestFit="1" customWidth="1"/>
    <col min="9211" max="9211" width="11.7109375" style="131" bestFit="1" customWidth="1"/>
    <col min="9212" max="9213" width="10.7109375" style="131" bestFit="1" customWidth="1"/>
    <col min="9214" max="9214" width="11.7109375" style="131" bestFit="1" customWidth="1"/>
    <col min="9215" max="9216" width="10.7109375" style="131"/>
    <col min="9217" max="9217" width="104.42578125" style="131" bestFit="1" customWidth="1"/>
    <col min="9218" max="9218" width="11.140625" style="131" bestFit="1" customWidth="1"/>
    <col min="9219" max="9219" width="11.7109375" style="131" bestFit="1" customWidth="1"/>
    <col min="9220" max="9221" width="10.7109375" style="131" bestFit="1" customWidth="1"/>
    <col min="9222" max="9222" width="11.7109375" style="131" bestFit="1" customWidth="1"/>
    <col min="9223" max="9223" width="11.42578125" style="131" customWidth="1"/>
    <col min="9224" max="9224" width="10.7109375" style="131" bestFit="1" customWidth="1"/>
    <col min="9225" max="9464" width="11.42578125" style="131" customWidth="1"/>
    <col min="9465" max="9465" width="104.42578125" style="131" bestFit="1" customWidth="1"/>
    <col min="9466" max="9466" width="10.7109375" style="131" bestFit="1" customWidth="1"/>
    <col min="9467" max="9467" width="11.7109375" style="131" bestFit="1" customWidth="1"/>
    <col min="9468" max="9469" width="10.7109375" style="131" bestFit="1" customWidth="1"/>
    <col min="9470" max="9470" width="11.7109375" style="131" bestFit="1" customWidth="1"/>
    <col min="9471" max="9472" width="10.7109375" style="131"/>
    <col min="9473" max="9473" width="104.42578125" style="131" bestFit="1" customWidth="1"/>
    <col min="9474" max="9474" width="11.140625" style="131" bestFit="1" customWidth="1"/>
    <col min="9475" max="9475" width="11.7109375" style="131" bestFit="1" customWidth="1"/>
    <col min="9476" max="9477" width="10.7109375" style="131" bestFit="1" customWidth="1"/>
    <col min="9478" max="9478" width="11.7109375" style="131" bestFit="1" customWidth="1"/>
    <col min="9479" max="9479" width="11.42578125" style="131" customWidth="1"/>
    <col min="9480" max="9480" width="10.7109375" style="131" bestFit="1" customWidth="1"/>
    <col min="9481" max="9720" width="11.42578125" style="131" customWidth="1"/>
    <col min="9721" max="9721" width="104.42578125" style="131" bestFit="1" customWidth="1"/>
    <col min="9722" max="9722" width="10.7109375" style="131" bestFit="1" customWidth="1"/>
    <col min="9723" max="9723" width="11.7109375" style="131" bestFit="1" customWidth="1"/>
    <col min="9724" max="9725" width="10.7109375" style="131" bestFit="1" customWidth="1"/>
    <col min="9726" max="9726" width="11.7109375" style="131" bestFit="1" customWidth="1"/>
    <col min="9727" max="9728" width="10.7109375" style="131"/>
    <col min="9729" max="9729" width="104.42578125" style="131" bestFit="1" customWidth="1"/>
    <col min="9730" max="9730" width="11.140625" style="131" bestFit="1" customWidth="1"/>
    <col min="9731" max="9731" width="11.7109375" style="131" bestFit="1" customWidth="1"/>
    <col min="9732" max="9733" width="10.7109375" style="131" bestFit="1" customWidth="1"/>
    <col min="9734" max="9734" width="11.7109375" style="131" bestFit="1" customWidth="1"/>
    <col min="9735" max="9735" width="11.42578125" style="131" customWidth="1"/>
    <col min="9736" max="9736" width="10.7109375" style="131" bestFit="1" customWidth="1"/>
    <col min="9737" max="9976" width="11.42578125" style="131" customWidth="1"/>
    <col min="9977" max="9977" width="104.42578125" style="131" bestFit="1" customWidth="1"/>
    <col min="9978" max="9978" width="10.7109375" style="131" bestFit="1" customWidth="1"/>
    <col min="9979" max="9979" width="11.7109375" style="131" bestFit="1" customWidth="1"/>
    <col min="9980" max="9981" width="10.7109375" style="131" bestFit="1" customWidth="1"/>
    <col min="9982" max="9982" width="11.7109375" style="131" bestFit="1" customWidth="1"/>
    <col min="9983" max="9984" width="10.7109375" style="131"/>
    <col min="9985" max="9985" width="104.42578125" style="131" bestFit="1" customWidth="1"/>
    <col min="9986" max="9986" width="11.140625" style="131" bestFit="1" customWidth="1"/>
    <col min="9987" max="9987" width="11.7109375" style="131" bestFit="1" customWidth="1"/>
    <col min="9988" max="9989" width="10.7109375" style="131" bestFit="1" customWidth="1"/>
    <col min="9990" max="9990" width="11.7109375" style="131" bestFit="1" customWidth="1"/>
    <col min="9991" max="9991" width="11.42578125" style="131" customWidth="1"/>
    <col min="9992" max="9992" width="10.7109375" style="131" bestFit="1" customWidth="1"/>
    <col min="9993" max="10232" width="11.42578125" style="131" customWidth="1"/>
    <col min="10233" max="10233" width="104.42578125" style="131" bestFit="1" customWidth="1"/>
    <col min="10234" max="10234" width="10.7109375" style="131" bestFit="1" customWidth="1"/>
    <col min="10235" max="10235" width="11.7109375" style="131" bestFit="1" customWidth="1"/>
    <col min="10236" max="10237" width="10.7109375" style="131" bestFit="1" customWidth="1"/>
    <col min="10238" max="10238" width="11.7109375" style="131" bestFit="1" customWidth="1"/>
    <col min="10239" max="10240" width="10.7109375" style="131"/>
    <col min="10241" max="10241" width="104.42578125" style="131" bestFit="1" customWidth="1"/>
    <col min="10242" max="10242" width="11.140625" style="131" bestFit="1" customWidth="1"/>
    <col min="10243" max="10243" width="11.7109375" style="131" bestFit="1" customWidth="1"/>
    <col min="10244" max="10245" width="10.7109375" style="131" bestFit="1" customWidth="1"/>
    <col min="10246" max="10246" width="11.7109375" style="131" bestFit="1" customWidth="1"/>
    <col min="10247" max="10247" width="11.42578125" style="131" customWidth="1"/>
    <col min="10248" max="10248" width="10.7109375" style="131" bestFit="1" customWidth="1"/>
    <col min="10249" max="10488" width="11.42578125" style="131" customWidth="1"/>
    <col min="10489" max="10489" width="104.42578125" style="131" bestFit="1" customWidth="1"/>
    <col min="10490" max="10490" width="10.7109375" style="131" bestFit="1" customWidth="1"/>
    <col min="10491" max="10491" width="11.7109375" style="131" bestFit="1" customWidth="1"/>
    <col min="10492" max="10493" width="10.7109375" style="131" bestFit="1" customWidth="1"/>
    <col min="10494" max="10494" width="11.7109375" style="131" bestFit="1" customWidth="1"/>
    <col min="10495" max="10496" width="10.7109375" style="131"/>
    <col min="10497" max="10497" width="104.42578125" style="131" bestFit="1" customWidth="1"/>
    <col min="10498" max="10498" width="11.140625" style="131" bestFit="1" customWidth="1"/>
    <col min="10499" max="10499" width="11.7109375" style="131" bestFit="1" customWidth="1"/>
    <col min="10500" max="10501" width="10.7109375" style="131" bestFit="1" customWidth="1"/>
    <col min="10502" max="10502" width="11.7109375" style="131" bestFit="1" customWidth="1"/>
    <col min="10503" max="10503" width="11.42578125" style="131" customWidth="1"/>
    <col min="10504" max="10504" width="10.7109375" style="131" bestFit="1" customWidth="1"/>
    <col min="10505" max="10744" width="11.42578125" style="131" customWidth="1"/>
    <col min="10745" max="10745" width="104.42578125" style="131" bestFit="1" customWidth="1"/>
    <col min="10746" max="10746" width="10.7109375" style="131" bestFit="1" customWidth="1"/>
    <col min="10747" max="10747" width="11.7109375" style="131" bestFit="1" customWidth="1"/>
    <col min="10748" max="10749" width="10.7109375" style="131" bestFit="1" customWidth="1"/>
    <col min="10750" max="10750" width="11.7109375" style="131" bestFit="1" customWidth="1"/>
    <col min="10751" max="10752" width="10.7109375" style="131"/>
    <col min="10753" max="10753" width="104.42578125" style="131" bestFit="1" customWidth="1"/>
    <col min="10754" max="10754" width="11.140625" style="131" bestFit="1" customWidth="1"/>
    <col min="10755" max="10755" width="11.7109375" style="131" bestFit="1" customWidth="1"/>
    <col min="10756" max="10757" width="10.7109375" style="131" bestFit="1" customWidth="1"/>
    <col min="10758" max="10758" width="11.7109375" style="131" bestFit="1" customWidth="1"/>
    <col min="10759" max="10759" width="11.42578125" style="131" customWidth="1"/>
    <col min="10760" max="10760" width="10.7109375" style="131" bestFit="1" customWidth="1"/>
    <col min="10761" max="11000" width="11.42578125" style="131" customWidth="1"/>
    <col min="11001" max="11001" width="104.42578125" style="131" bestFit="1" customWidth="1"/>
    <col min="11002" max="11002" width="10.7109375" style="131" bestFit="1" customWidth="1"/>
    <col min="11003" max="11003" width="11.7109375" style="131" bestFit="1" customWidth="1"/>
    <col min="11004" max="11005" width="10.7109375" style="131" bestFit="1" customWidth="1"/>
    <col min="11006" max="11006" width="11.7109375" style="131" bestFit="1" customWidth="1"/>
    <col min="11007" max="11008" width="10.7109375" style="131"/>
    <col min="11009" max="11009" width="104.42578125" style="131" bestFit="1" customWidth="1"/>
    <col min="11010" max="11010" width="11.140625" style="131" bestFit="1" customWidth="1"/>
    <col min="11011" max="11011" width="11.7109375" style="131" bestFit="1" customWidth="1"/>
    <col min="11012" max="11013" width="10.7109375" style="131" bestFit="1" customWidth="1"/>
    <col min="11014" max="11014" width="11.7109375" style="131" bestFit="1" customWidth="1"/>
    <col min="11015" max="11015" width="11.42578125" style="131" customWidth="1"/>
    <col min="11016" max="11016" width="10.7109375" style="131" bestFit="1" customWidth="1"/>
    <col min="11017" max="11256" width="11.42578125" style="131" customWidth="1"/>
    <col min="11257" max="11257" width="104.42578125" style="131" bestFit="1" customWidth="1"/>
    <col min="11258" max="11258" width="10.7109375" style="131" bestFit="1" customWidth="1"/>
    <col min="11259" max="11259" width="11.7109375" style="131" bestFit="1" customWidth="1"/>
    <col min="11260" max="11261" width="10.7109375" style="131" bestFit="1" customWidth="1"/>
    <col min="11262" max="11262" width="11.7109375" style="131" bestFit="1" customWidth="1"/>
    <col min="11263" max="11264" width="10.7109375" style="131"/>
    <col min="11265" max="11265" width="104.42578125" style="131" bestFit="1" customWidth="1"/>
    <col min="11266" max="11266" width="11.140625" style="131" bestFit="1" customWidth="1"/>
    <col min="11267" max="11267" width="11.7109375" style="131" bestFit="1" customWidth="1"/>
    <col min="11268" max="11269" width="10.7109375" style="131" bestFit="1" customWidth="1"/>
    <col min="11270" max="11270" width="11.7109375" style="131" bestFit="1" customWidth="1"/>
    <col min="11271" max="11271" width="11.42578125" style="131" customWidth="1"/>
    <col min="11272" max="11272" width="10.7109375" style="131" bestFit="1" customWidth="1"/>
    <col min="11273" max="11512" width="11.42578125" style="131" customWidth="1"/>
    <col min="11513" max="11513" width="104.42578125" style="131" bestFit="1" customWidth="1"/>
    <col min="11514" max="11514" width="10.7109375" style="131" bestFit="1" customWidth="1"/>
    <col min="11515" max="11515" width="11.7109375" style="131" bestFit="1" customWidth="1"/>
    <col min="11516" max="11517" width="10.7109375" style="131" bestFit="1" customWidth="1"/>
    <col min="11518" max="11518" width="11.7109375" style="131" bestFit="1" customWidth="1"/>
    <col min="11519" max="11520" width="10.7109375" style="131"/>
    <col min="11521" max="11521" width="104.42578125" style="131" bestFit="1" customWidth="1"/>
    <col min="11522" max="11522" width="11.140625" style="131" bestFit="1" customWidth="1"/>
    <col min="11523" max="11523" width="11.7109375" style="131" bestFit="1" customWidth="1"/>
    <col min="11524" max="11525" width="10.7109375" style="131" bestFit="1" customWidth="1"/>
    <col min="11526" max="11526" width="11.7109375" style="131" bestFit="1" customWidth="1"/>
    <col min="11527" max="11527" width="11.42578125" style="131" customWidth="1"/>
    <col min="11528" max="11528" width="10.7109375" style="131" bestFit="1" customWidth="1"/>
    <col min="11529" max="11768" width="11.42578125" style="131" customWidth="1"/>
    <col min="11769" max="11769" width="104.42578125" style="131" bestFit="1" customWidth="1"/>
    <col min="11770" max="11770" width="10.7109375" style="131" bestFit="1" customWidth="1"/>
    <col min="11771" max="11771" width="11.7109375" style="131" bestFit="1" customWidth="1"/>
    <col min="11772" max="11773" width="10.7109375" style="131" bestFit="1" customWidth="1"/>
    <col min="11774" max="11774" width="11.7109375" style="131" bestFit="1" customWidth="1"/>
    <col min="11775" max="11776" width="10.7109375" style="131"/>
    <col min="11777" max="11777" width="104.42578125" style="131" bestFit="1" customWidth="1"/>
    <col min="11778" max="11778" width="11.140625" style="131" bestFit="1" customWidth="1"/>
    <col min="11779" max="11779" width="11.7109375" style="131" bestFit="1" customWidth="1"/>
    <col min="11780" max="11781" width="10.7109375" style="131" bestFit="1" customWidth="1"/>
    <col min="11782" max="11782" width="11.7109375" style="131" bestFit="1" customWidth="1"/>
    <col min="11783" max="11783" width="11.42578125" style="131" customWidth="1"/>
    <col min="11784" max="11784" width="10.7109375" style="131" bestFit="1" customWidth="1"/>
    <col min="11785" max="12024" width="11.42578125" style="131" customWidth="1"/>
    <col min="12025" max="12025" width="104.42578125" style="131" bestFit="1" customWidth="1"/>
    <col min="12026" max="12026" width="10.7109375" style="131" bestFit="1" customWidth="1"/>
    <col min="12027" max="12027" width="11.7109375" style="131" bestFit="1" customWidth="1"/>
    <col min="12028" max="12029" width="10.7109375" style="131" bestFit="1" customWidth="1"/>
    <col min="12030" max="12030" width="11.7109375" style="131" bestFit="1" customWidth="1"/>
    <col min="12031" max="12032" width="10.7109375" style="131"/>
    <col min="12033" max="12033" width="104.42578125" style="131" bestFit="1" customWidth="1"/>
    <col min="12034" max="12034" width="11.140625" style="131" bestFit="1" customWidth="1"/>
    <col min="12035" max="12035" width="11.7109375" style="131" bestFit="1" customWidth="1"/>
    <col min="12036" max="12037" width="10.7109375" style="131" bestFit="1" customWidth="1"/>
    <col min="12038" max="12038" width="11.7109375" style="131" bestFit="1" customWidth="1"/>
    <col min="12039" max="12039" width="11.42578125" style="131" customWidth="1"/>
    <col min="12040" max="12040" width="10.7109375" style="131" bestFit="1" customWidth="1"/>
    <col min="12041" max="12280" width="11.42578125" style="131" customWidth="1"/>
    <col min="12281" max="12281" width="104.42578125" style="131" bestFit="1" customWidth="1"/>
    <col min="12282" max="12282" width="10.7109375" style="131" bestFit="1" customWidth="1"/>
    <col min="12283" max="12283" width="11.7109375" style="131" bestFit="1" customWidth="1"/>
    <col min="12284" max="12285" width="10.7109375" style="131" bestFit="1" customWidth="1"/>
    <col min="12286" max="12286" width="11.7109375" style="131" bestFit="1" customWidth="1"/>
    <col min="12287" max="12288" width="10.7109375" style="131"/>
    <col min="12289" max="12289" width="104.42578125" style="131" bestFit="1" customWidth="1"/>
    <col min="12290" max="12290" width="11.140625" style="131" bestFit="1" customWidth="1"/>
    <col min="12291" max="12291" width="11.7109375" style="131" bestFit="1" customWidth="1"/>
    <col min="12292" max="12293" width="10.7109375" style="131" bestFit="1" customWidth="1"/>
    <col min="12294" max="12294" width="11.7109375" style="131" bestFit="1" customWidth="1"/>
    <col min="12295" max="12295" width="11.42578125" style="131" customWidth="1"/>
    <col min="12296" max="12296" width="10.7109375" style="131" bestFit="1" customWidth="1"/>
    <col min="12297" max="12536" width="11.42578125" style="131" customWidth="1"/>
    <col min="12537" max="12537" width="104.42578125" style="131" bestFit="1" customWidth="1"/>
    <col min="12538" max="12538" width="10.7109375" style="131" bestFit="1" customWidth="1"/>
    <col min="12539" max="12539" width="11.7109375" style="131" bestFit="1" customWidth="1"/>
    <col min="12540" max="12541" width="10.7109375" style="131" bestFit="1" customWidth="1"/>
    <col min="12542" max="12542" width="11.7109375" style="131" bestFit="1" customWidth="1"/>
    <col min="12543" max="12544" width="10.7109375" style="131"/>
    <col min="12545" max="12545" width="104.42578125" style="131" bestFit="1" customWidth="1"/>
    <col min="12546" max="12546" width="11.140625" style="131" bestFit="1" customWidth="1"/>
    <col min="12547" max="12547" width="11.7109375" style="131" bestFit="1" customWidth="1"/>
    <col min="12548" max="12549" width="10.7109375" style="131" bestFit="1" customWidth="1"/>
    <col min="12550" max="12550" width="11.7109375" style="131" bestFit="1" customWidth="1"/>
    <col min="12551" max="12551" width="11.42578125" style="131" customWidth="1"/>
    <col min="12552" max="12552" width="10.7109375" style="131" bestFit="1" customWidth="1"/>
    <col min="12553" max="12792" width="11.42578125" style="131" customWidth="1"/>
    <col min="12793" max="12793" width="104.42578125" style="131" bestFit="1" customWidth="1"/>
    <col min="12794" max="12794" width="10.7109375" style="131" bestFit="1" customWidth="1"/>
    <col min="12795" max="12795" width="11.7109375" style="131" bestFit="1" customWidth="1"/>
    <col min="12796" max="12797" width="10.7109375" style="131" bestFit="1" customWidth="1"/>
    <col min="12798" max="12798" width="11.7109375" style="131" bestFit="1" customWidth="1"/>
    <col min="12799" max="12800" width="10.7109375" style="131"/>
    <col min="12801" max="12801" width="104.42578125" style="131" bestFit="1" customWidth="1"/>
    <col min="12802" max="12802" width="11.140625" style="131" bestFit="1" customWidth="1"/>
    <col min="12803" max="12803" width="11.7109375" style="131" bestFit="1" customWidth="1"/>
    <col min="12804" max="12805" width="10.7109375" style="131" bestFit="1" customWidth="1"/>
    <col min="12806" max="12806" width="11.7109375" style="131" bestFit="1" customWidth="1"/>
    <col min="12807" max="12807" width="11.42578125" style="131" customWidth="1"/>
    <col min="12808" max="12808" width="10.7109375" style="131" bestFit="1" customWidth="1"/>
    <col min="12809" max="13048" width="11.42578125" style="131" customWidth="1"/>
    <col min="13049" max="13049" width="104.42578125" style="131" bestFit="1" customWidth="1"/>
    <col min="13050" max="13050" width="10.7109375" style="131" bestFit="1" customWidth="1"/>
    <col min="13051" max="13051" width="11.7109375" style="131" bestFit="1" customWidth="1"/>
    <col min="13052" max="13053" width="10.7109375" style="131" bestFit="1" customWidth="1"/>
    <col min="13054" max="13054" width="11.7109375" style="131" bestFit="1" customWidth="1"/>
    <col min="13055" max="13056" width="10.7109375" style="131"/>
    <col min="13057" max="13057" width="104.42578125" style="131" bestFit="1" customWidth="1"/>
    <col min="13058" max="13058" width="11.140625" style="131" bestFit="1" customWidth="1"/>
    <col min="13059" max="13059" width="11.7109375" style="131" bestFit="1" customWidth="1"/>
    <col min="13060" max="13061" width="10.7109375" style="131" bestFit="1" customWidth="1"/>
    <col min="13062" max="13062" width="11.7109375" style="131" bestFit="1" customWidth="1"/>
    <col min="13063" max="13063" width="11.42578125" style="131" customWidth="1"/>
    <col min="13064" max="13064" width="10.7109375" style="131" bestFit="1" customWidth="1"/>
    <col min="13065" max="13304" width="11.42578125" style="131" customWidth="1"/>
    <col min="13305" max="13305" width="104.42578125" style="131" bestFit="1" customWidth="1"/>
    <col min="13306" max="13306" width="10.7109375" style="131" bestFit="1" customWidth="1"/>
    <col min="13307" max="13307" width="11.7109375" style="131" bestFit="1" customWidth="1"/>
    <col min="13308" max="13309" width="10.7109375" style="131" bestFit="1" customWidth="1"/>
    <col min="13310" max="13310" width="11.7109375" style="131" bestFit="1" customWidth="1"/>
    <col min="13311" max="13312" width="10.7109375" style="131"/>
    <col min="13313" max="13313" width="104.42578125" style="131" bestFit="1" customWidth="1"/>
    <col min="13314" max="13314" width="11.140625" style="131" bestFit="1" customWidth="1"/>
    <col min="13315" max="13315" width="11.7109375" style="131" bestFit="1" customWidth="1"/>
    <col min="13316" max="13317" width="10.7109375" style="131" bestFit="1" customWidth="1"/>
    <col min="13318" max="13318" width="11.7109375" style="131" bestFit="1" customWidth="1"/>
    <col min="13319" max="13319" width="11.42578125" style="131" customWidth="1"/>
    <col min="13320" max="13320" width="10.7109375" style="131" bestFit="1" customWidth="1"/>
    <col min="13321" max="13560" width="11.42578125" style="131" customWidth="1"/>
    <col min="13561" max="13561" width="104.42578125" style="131" bestFit="1" customWidth="1"/>
    <col min="13562" max="13562" width="10.7109375" style="131" bestFit="1" customWidth="1"/>
    <col min="13563" max="13563" width="11.7109375" style="131" bestFit="1" customWidth="1"/>
    <col min="13564" max="13565" width="10.7109375" style="131" bestFit="1" customWidth="1"/>
    <col min="13566" max="13566" width="11.7109375" style="131" bestFit="1" customWidth="1"/>
    <col min="13567" max="13568" width="10.7109375" style="131"/>
    <col min="13569" max="13569" width="104.42578125" style="131" bestFit="1" customWidth="1"/>
    <col min="13570" max="13570" width="11.140625" style="131" bestFit="1" customWidth="1"/>
    <col min="13571" max="13571" width="11.7109375" style="131" bestFit="1" customWidth="1"/>
    <col min="13572" max="13573" width="10.7109375" style="131" bestFit="1" customWidth="1"/>
    <col min="13574" max="13574" width="11.7109375" style="131" bestFit="1" customWidth="1"/>
    <col min="13575" max="13575" width="11.42578125" style="131" customWidth="1"/>
    <col min="13576" max="13576" width="10.7109375" style="131" bestFit="1" customWidth="1"/>
    <col min="13577" max="13816" width="11.42578125" style="131" customWidth="1"/>
    <col min="13817" max="13817" width="104.42578125" style="131" bestFit="1" customWidth="1"/>
    <col min="13818" max="13818" width="10.7109375" style="131" bestFit="1" customWidth="1"/>
    <col min="13819" max="13819" width="11.7109375" style="131" bestFit="1" customWidth="1"/>
    <col min="13820" max="13821" width="10.7109375" style="131" bestFit="1" customWidth="1"/>
    <col min="13822" max="13822" width="11.7109375" style="131" bestFit="1" customWidth="1"/>
    <col min="13823" max="13824" width="10.7109375" style="131"/>
    <col min="13825" max="13825" width="104.42578125" style="131" bestFit="1" customWidth="1"/>
    <col min="13826" max="13826" width="11.140625" style="131" bestFit="1" customWidth="1"/>
    <col min="13827" max="13827" width="11.7109375" style="131" bestFit="1" customWidth="1"/>
    <col min="13828" max="13829" width="10.7109375" style="131" bestFit="1" customWidth="1"/>
    <col min="13830" max="13830" width="11.7109375" style="131" bestFit="1" customWidth="1"/>
    <col min="13831" max="13831" width="11.42578125" style="131" customWidth="1"/>
    <col min="13832" max="13832" width="10.7109375" style="131" bestFit="1" customWidth="1"/>
    <col min="13833" max="14072" width="11.42578125" style="131" customWidth="1"/>
    <col min="14073" max="14073" width="104.42578125" style="131" bestFit="1" customWidth="1"/>
    <col min="14074" max="14074" width="10.7109375" style="131" bestFit="1" customWidth="1"/>
    <col min="14075" max="14075" width="11.7109375" style="131" bestFit="1" customWidth="1"/>
    <col min="14076" max="14077" width="10.7109375" style="131" bestFit="1" customWidth="1"/>
    <col min="14078" max="14078" width="11.7109375" style="131" bestFit="1" customWidth="1"/>
    <col min="14079" max="14080" width="10.7109375" style="131"/>
    <col min="14081" max="14081" width="104.42578125" style="131" bestFit="1" customWidth="1"/>
    <col min="14082" max="14082" width="11.140625" style="131" bestFit="1" customWidth="1"/>
    <col min="14083" max="14083" width="11.7109375" style="131" bestFit="1" customWidth="1"/>
    <col min="14084" max="14085" width="10.7109375" style="131" bestFit="1" customWidth="1"/>
    <col min="14086" max="14086" width="11.7109375" style="131" bestFit="1" customWidth="1"/>
    <col min="14087" max="14087" width="11.42578125" style="131" customWidth="1"/>
    <col min="14088" max="14088" width="10.7109375" style="131" bestFit="1" customWidth="1"/>
    <col min="14089" max="14328" width="11.42578125" style="131" customWidth="1"/>
    <col min="14329" max="14329" width="104.42578125" style="131" bestFit="1" customWidth="1"/>
    <col min="14330" max="14330" width="10.7109375" style="131" bestFit="1" customWidth="1"/>
    <col min="14331" max="14331" width="11.7109375" style="131" bestFit="1" customWidth="1"/>
    <col min="14332" max="14333" width="10.7109375" style="131" bestFit="1" customWidth="1"/>
    <col min="14334" max="14334" width="11.7109375" style="131" bestFit="1" customWidth="1"/>
    <col min="14335" max="14336" width="10.7109375" style="131"/>
    <col min="14337" max="14337" width="104.42578125" style="131" bestFit="1" customWidth="1"/>
    <col min="14338" max="14338" width="11.140625" style="131" bestFit="1" customWidth="1"/>
    <col min="14339" max="14339" width="11.7109375" style="131" bestFit="1" customWidth="1"/>
    <col min="14340" max="14341" width="10.7109375" style="131" bestFit="1" customWidth="1"/>
    <col min="14342" max="14342" width="11.7109375" style="131" bestFit="1" customWidth="1"/>
    <col min="14343" max="14343" width="11.42578125" style="131" customWidth="1"/>
    <col min="14344" max="14344" width="10.7109375" style="131" bestFit="1" customWidth="1"/>
    <col min="14345" max="14584" width="11.42578125" style="131" customWidth="1"/>
    <col min="14585" max="14585" width="104.42578125" style="131" bestFit="1" customWidth="1"/>
    <col min="14586" max="14586" width="10.7109375" style="131" bestFit="1" customWidth="1"/>
    <col min="14587" max="14587" width="11.7109375" style="131" bestFit="1" customWidth="1"/>
    <col min="14588" max="14589" width="10.7109375" style="131" bestFit="1" customWidth="1"/>
    <col min="14590" max="14590" width="11.7109375" style="131" bestFit="1" customWidth="1"/>
    <col min="14591" max="14592" width="10.7109375" style="131"/>
    <col min="14593" max="14593" width="104.42578125" style="131" bestFit="1" customWidth="1"/>
    <col min="14594" max="14594" width="11.140625" style="131" bestFit="1" customWidth="1"/>
    <col min="14595" max="14595" width="11.7109375" style="131" bestFit="1" customWidth="1"/>
    <col min="14596" max="14597" width="10.7109375" style="131" bestFit="1" customWidth="1"/>
    <col min="14598" max="14598" width="11.7109375" style="131" bestFit="1" customWidth="1"/>
    <col min="14599" max="14599" width="11.42578125" style="131" customWidth="1"/>
    <col min="14600" max="14600" width="10.7109375" style="131" bestFit="1" customWidth="1"/>
    <col min="14601" max="14840" width="11.42578125" style="131" customWidth="1"/>
    <col min="14841" max="14841" width="104.42578125" style="131" bestFit="1" customWidth="1"/>
    <col min="14842" max="14842" width="10.7109375" style="131" bestFit="1" customWidth="1"/>
    <col min="14843" max="14843" width="11.7109375" style="131" bestFit="1" customWidth="1"/>
    <col min="14844" max="14845" width="10.7109375" style="131" bestFit="1" customWidth="1"/>
    <col min="14846" max="14846" width="11.7109375" style="131" bestFit="1" customWidth="1"/>
    <col min="14847" max="14848" width="10.7109375" style="131"/>
    <col min="14849" max="14849" width="104.42578125" style="131" bestFit="1" customWidth="1"/>
    <col min="14850" max="14850" width="11.140625" style="131" bestFit="1" customWidth="1"/>
    <col min="14851" max="14851" width="11.7109375" style="131" bestFit="1" customWidth="1"/>
    <col min="14852" max="14853" width="10.7109375" style="131" bestFit="1" customWidth="1"/>
    <col min="14854" max="14854" width="11.7109375" style="131" bestFit="1" customWidth="1"/>
    <col min="14855" max="14855" width="11.42578125" style="131" customWidth="1"/>
    <col min="14856" max="14856" width="10.7109375" style="131" bestFit="1" customWidth="1"/>
    <col min="14857" max="15096" width="11.42578125" style="131" customWidth="1"/>
    <col min="15097" max="15097" width="104.42578125" style="131" bestFit="1" customWidth="1"/>
    <col min="15098" max="15098" width="10.7109375" style="131" bestFit="1" customWidth="1"/>
    <col min="15099" max="15099" width="11.7109375" style="131" bestFit="1" customWidth="1"/>
    <col min="15100" max="15101" width="10.7109375" style="131" bestFit="1" customWidth="1"/>
    <col min="15102" max="15102" width="11.7109375" style="131" bestFit="1" customWidth="1"/>
    <col min="15103" max="15104" width="10.7109375" style="131"/>
    <col min="15105" max="15105" width="104.42578125" style="131" bestFit="1" customWidth="1"/>
    <col min="15106" max="15106" width="11.140625" style="131" bestFit="1" customWidth="1"/>
    <col min="15107" max="15107" width="11.7109375" style="131" bestFit="1" customWidth="1"/>
    <col min="15108" max="15109" width="10.7109375" style="131" bestFit="1" customWidth="1"/>
    <col min="15110" max="15110" width="11.7109375" style="131" bestFit="1" customWidth="1"/>
    <col min="15111" max="15111" width="11.42578125" style="131" customWidth="1"/>
    <col min="15112" max="15112" width="10.7109375" style="131" bestFit="1" customWidth="1"/>
    <col min="15113" max="15352" width="11.42578125" style="131" customWidth="1"/>
    <col min="15353" max="15353" width="104.42578125" style="131" bestFit="1" customWidth="1"/>
    <col min="15354" max="15354" width="10.7109375" style="131" bestFit="1" customWidth="1"/>
    <col min="15355" max="15355" width="11.7109375" style="131" bestFit="1" customWidth="1"/>
    <col min="15356" max="15357" width="10.7109375" style="131" bestFit="1" customWidth="1"/>
    <col min="15358" max="15358" width="11.7109375" style="131" bestFit="1" customWidth="1"/>
    <col min="15359" max="15360" width="10.7109375" style="131"/>
    <col min="15361" max="15361" width="104.42578125" style="131" bestFit="1" customWidth="1"/>
    <col min="15362" max="15362" width="11.140625" style="131" bestFit="1" customWidth="1"/>
    <col min="15363" max="15363" width="11.7109375" style="131" bestFit="1" customWidth="1"/>
    <col min="15364" max="15365" width="10.7109375" style="131" bestFit="1" customWidth="1"/>
    <col min="15366" max="15366" width="11.7109375" style="131" bestFit="1" customWidth="1"/>
    <col min="15367" max="15367" width="11.42578125" style="131" customWidth="1"/>
    <col min="15368" max="15368" width="10.7109375" style="131" bestFit="1" customWidth="1"/>
    <col min="15369" max="15608" width="11.42578125" style="131" customWidth="1"/>
    <col min="15609" max="15609" width="104.42578125" style="131" bestFit="1" customWidth="1"/>
    <col min="15610" max="15610" width="10.7109375" style="131" bestFit="1" customWidth="1"/>
    <col min="15611" max="15611" width="11.7109375" style="131" bestFit="1" customWidth="1"/>
    <col min="15612" max="15613" width="10.7109375" style="131" bestFit="1" customWidth="1"/>
    <col min="15614" max="15614" width="11.7109375" style="131" bestFit="1" customWidth="1"/>
    <col min="15615" max="15616" width="10.7109375" style="131"/>
    <col min="15617" max="15617" width="104.42578125" style="131" bestFit="1" customWidth="1"/>
    <col min="15618" max="15618" width="11.140625" style="131" bestFit="1" customWidth="1"/>
    <col min="15619" max="15619" width="11.7109375" style="131" bestFit="1" customWidth="1"/>
    <col min="15620" max="15621" width="10.7109375" style="131" bestFit="1" customWidth="1"/>
    <col min="15622" max="15622" width="11.7109375" style="131" bestFit="1" customWidth="1"/>
    <col min="15623" max="15623" width="11.42578125" style="131" customWidth="1"/>
    <col min="15624" max="15624" width="10.7109375" style="131" bestFit="1" customWidth="1"/>
    <col min="15625" max="15864" width="11.42578125" style="131" customWidth="1"/>
    <col min="15865" max="15865" width="104.42578125" style="131" bestFit="1" customWidth="1"/>
    <col min="15866" max="15866" width="10.7109375" style="131" bestFit="1" customWidth="1"/>
    <col min="15867" max="15867" width="11.7109375" style="131" bestFit="1" customWidth="1"/>
    <col min="15868" max="15869" width="10.7109375" style="131" bestFit="1" customWidth="1"/>
    <col min="15870" max="15870" width="11.7109375" style="131" bestFit="1" customWidth="1"/>
    <col min="15871" max="15872" width="10.7109375" style="131"/>
    <col min="15873" max="15873" width="104.42578125" style="131" bestFit="1" customWidth="1"/>
    <col min="15874" max="15874" width="11.140625" style="131" bestFit="1" customWidth="1"/>
    <col min="15875" max="15875" width="11.7109375" style="131" bestFit="1" customWidth="1"/>
    <col min="15876" max="15877" width="10.7109375" style="131" bestFit="1" customWidth="1"/>
    <col min="15878" max="15878" width="11.7109375" style="131" bestFit="1" customWidth="1"/>
    <col min="15879" max="15879" width="11.42578125" style="131" customWidth="1"/>
    <col min="15880" max="15880" width="10.7109375" style="131" bestFit="1" customWidth="1"/>
    <col min="15881" max="16120" width="11.42578125" style="131" customWidth="1"/>
    <col min="16121" max="16121" width="104.42578125" style="131" bestFit="1" customWidth="1"/>
    <col min="16122" max="16122" width="10.7109375" style="131" bestFit="1" customWidth="1"/>
    <col min="16123" max="16123" width="11.7109375" style="131" bestFit="1" customWidth="1"/>
    <col min="16124" max="16125" width="10.7109375" style="131" bestFit="1" customWidth="1"/>
    <col min="16126" max="16126" width="11.7109375" style="131" bestFit="1" customWidth="1"/>
    <col min="16127" max="16128" width="10.7109375" style="131"/>
    <col min="16129" max="16129" width="104.42578125" style="131" bestFit="1" customWidth="1"/>
    <col min="16130" max="16130" width="11.140625" style="131" bestFit="1" customWidth="1"/>
    <col min="16131" max="16131" width="11.7109375" style="131" bestFit="1" customWidth="1"/>
    <col min="16132" max="16133" width="10.7109375" style="131" bestFit="1" customWidth="1"/>
    <col min="16134" max="16134" width="11.7109375" style="131" bestFit="1" customWidth="1"/>
    <col min="16135" max="16135" width="11.42578125" style="131" customWidth="1"/>
    <col min="16136" max="16136" width="10.7109375" style="131" bestFit="1" customWidth="1"/>
    <col min="16137" max="16376" width="11.42578125" style="131" customWidth="1"/>
    <col min="16377" max="16377" width="104.42578125" style="131" bestFit="1" customWidth="1"/>
    <col min="16378" max="16378" width="10.7109375" style="131" bestFit="1" customWidth="1"/>
    <col min="16379" max="16379" width="11.7109375" style="131" bestFit="1" customWidth="1"/>
    <col min="16380" max="16381" width="10.7109375" style="131" bestFit="1" customWidth="1"/>
    <col min="16382" max="16382" width="11.7109375" style="131" bestFit="1" customWidth="1"/>
    <col min="16383" max="16384" width="10.7109375" style="131"/>
  </cols>
  <sheetData>
    <row r="1" spans="1:8" ht="30" customHeight="1">
      <c r="A1" s="590" t="s">
        <v>312</v>
      </c>
      <c r="B1" s="590"/>
      <c r="C1" s="590"/>
      <c r="D1" s="590"/>
      <c r="E1" s="590"/>
      <c r="F1" s="590"/>
    </row>
    <row r="2" spans="1:8" ht="18">
      <c r="A2" s="591" t="s">
        <v>1</v>
      </c>
      <c r="B2" s="591"/>
      <c r="C2" s="591"/>
      <c r="D2" s="591"/>
      <c r="E2" s="591"/>
      <c r="F2" s="591"/>
    </row>
    <row r="3" spans="1:8" ht="18">
      <c r="A3" s="591" t="s">
        <v>1068</v>
      </c>
      <c r="B3" s="591"/>
      <c r="C3" s="591"/>
      <c r="D3" s="591"/>
      <c r="E3" s="591"/>
      <c r="F3" s="591"/>
    </row>
    <row r="4" spans="1:8" ht="30" customHeight="1">
      <c r="A4" s="592" t="s">
        <v>2</v>
      </c>
      <c r="B4" s="592"/>
      <c r="C4" s="592"/>
      <c r="D4" s="592"/>
      <c r="E4" s="592"/>
      <c r="F4" s="592"/>
    </row>
    <row r="5" spans="1:8" ht="3.75" customHeight="1">
      <c r="A5" s="20"/>
      <c r="B5" s="20"/>
      <c r="C5" s="20"/>
      <c r="D5" s="20"/>
      <c r="E5" s="20"/>
      <c r="F5" s="20"/>
    </row>
    <row r="6" spans="1:8" ht="30" customHeight="1" thickBot="1">
      <c r="A6" s="7"/>
      <c r="B6" s="4" t="s">
        <v>3</v>
      </c>
      <c r="C6" s="4" t="s">
        <v>4</v>
      </c>
      <c r="D6" s="4" t="s">
        <v>5</v>
      </c>
      <c r="E6" s="4" t="s">
        <v>6</v>
      </c>
      <c r="F6" s="22" t="s">
        <v>384</v>
      </c>
    </row>
    <row r="7" spans="1:8">
      <c r="A7" s="23" t="s">
        <v>8</v>
      </c>
      <c r="B7" s="129">
        <v>260644608.63552001</v>
      </c>
      <c r="C7" s="129">
        <v>21607277.965440001</v>
      </c>
      <c r="D7" s="129">
        <v>1483273.7219499997</v>
      </c>
      <c r="E7" s="129">
        <v>796058.99650000001</v>
      </c>
      <c r="F7" s="129">
        <v>284531219.31941003</v>
      </c>
      <c r="H7" s="209"/>
    </row>
    <row r="8" spans="1:8">
      <c r="A8" s="8" t="s">
        <v>9</v>
      </c>
      <c r="B8" s="128">
        <v>22941344.215000004</v>
      </c>
      <c r="C8" s="128">
        <v>5515154.8929600008</v>
      </c>
      <c r="D8" s="128">
        <v>2119.92173</v>
      </c>
      <c r="E8" s="128">
        <v>85257.058349999992</v>
      </c>
      <c r="F8" s="128">
        <v>28543876.088040005</v>
      </c>
      <c r="H8" s="209"/>
    </row>
    <row r="9" spans="1:8">
      <c r="A9" s="125" t="s">
        <v>10</v>
      </c>
      <c r="B9" s="126">
        <v>8494180.9385100007</v>
      </c>
      <c r="C9" s="126">
        <v>1257766.5279099999</v>
      </c>
      <c r="D9" s="126">
        <v>0</v>
      </c>
      <c r="E9" s="126">
        <v>0</v>
      </c>
      <c r="F9" s="126">
        <v>9751947.4664200004</v>
      </c>
    </row>
    <row r="10" spans="1:8">
      <c r="A10" s="125" t="s">
        <v>11</v>
      </c>
      <c r="B10" s="126">
        <v>13552468.782830002</v>
      </c>
      <c r="C10" s="126">
        <v>3633216.9685200001</v>
      </c>
      <c r="D10" s="126">
        <v>2119.92173</v>
      </c>
      <c r="E10" s="126">
        <v>85257.058349999992</v>
      </c>
      <c r="F10" s="126">
        <v>17273062.731430002</v>
      </c>
    </row>
    <row r="11" spans="1:8">
      <c r="A11" s="125" t="s">
        <v>12</v>
      </c>
      <c r="B11" s="126">
        <v>348395.13851000002</v>
      </c>
      <c r="C11" s="126">
        <v>9450.1692999999996</v>
      </c>
      <c r="D11" s="126">
        <v>0</v>
      </c>
      <c r="E11" s="126">
        <v>0</v>
      </c>
      <c r="F11" s="126">
        <v>357845.30781000003</v>
      </c>
    </row>
    <row r="12" spans="1:8">
      <c r="A12" s="125" t="s">
        <v>13</v>
      </c>
      <c r="B12" s="126">
        <v>0</v>
      </c>
      <c r="C12" s="126">
        <v>5372.9057000000003</v>
      </c>
      <c r="D12" s="126">
        <v>0</v>
      </c>
      <c r="E12" s="126">
        <v>0</v>
      </c>
      <c r="F12" s="126">
        <v>5372.9057000000003</v>
      </c>
    </row>
    <row r="13" spans="1:8">
      <c r="A13" s="125" t="s">
        <v>14</v>
      </c>
      <c r="B13" s="126">
        <v>0</v>
      </c>
      <c r="C13" s="126">
        <v>609153.36112000013</v>
      </c>
      <c r="D13" s="126">
        <v>0</v>
      </c>
      <c r="E13" s="126">
        <v>0</v>
      </c>
      <c r="F13" s="126">
        <v>609153.36112000013</v>
      </c>
    </row>
    <row r="14" spans="1:8">
      <c r="A14" s="6" t="s">
        <v>15</v>
      </c>
      <c r="B14" s="126">
        <v>561799.09074999997</v>
      </c>
      <c r="C14" s="126">
        <v>194.96041</v>
      </c>
      <c r="D14" s="126">
        <v>0</v>
      </c>
      <c r="E14" s="126">
        <v>0</v>
      </c>
      <c r="F14" s="126">
        <v>561994.05116000003</v>
      </c>
    </row>
    <row r="15" spans="1:8">
      <c r="A15" s="125" t="s">
        <v>16</v>
      </c>
      <c r="B15" s="126">
        <v>0</v>
      </c>
      <c r="C15" s="126">
        <v>0</v>
      </c>
      <c r="D15" s="126">
        <v>0</v>
      </c>
      <c r="E15" s="126">
        <v>0</v>
      </c>
      <c r="F15" s="126">
        <v>0</v>
      </c>
    </row>
    <row r="16" spans="1:8">
      <c r="A16" s="125" t="s">
        <v>17</v>
      </c>
      <c r="B16" s="126">
        <v>-15499.7356</v>
      </c>
      <c r="C16" s="126">
        <v>0</v>
      </c>
      <c r="D16" s="126">
        <v>0</v>
      </c>
      <c r="E16" s="126">
        <v>0</v>
      </c>
      <c r="F16" s="126">
        <v>-15499.7356</v>
      </c>
    </row>
    <row r="17" spans="1:6">
      <c r="A17" s="8" t="s">
        <v>18</v>
      </c>
      <c r="B17" s="128">
        <v>35681004.671439998</v>
      </c>
      <c r="C17" s="128">
        <v>2205022.6136299996</v>
      </c>
      <c r="D17" s="128">
        <v>1041288.9828999999</v>
      </c>
      <c r="E17" s="128">
        <v>698376.06538000004</v>
      </c>
      <c r="F17" s="128">
        <v>39625692.333349995</v>
      </c>
    </row>
    <row r="18" spans="1:6">
      <c r="A18" s="125" t="s">
        <v>19</v>
      </c>
      <c r="B18" s="126">
        <v>15068664.882100001</v>
      </c>
      <c r="C18" s="126">
        <v>0</v>
      </c>
      <c r="D18" s="126">
        <v>1019008.8738600001</v>
      </c>
      <c r="E18" s="126">
        <v>662199.12784000009</v>
      </c>
      <c r="F18" s="126">
        <v>16749872.8838</v>
      </c>
    </row>
    <row r="19" spans="1:6">
      <c r="A19" s="125" t="s">
        <v>20</v>
      </c>
      <c r="B19" s="126">
        <v>11691902.06707</v>
      </c>
      <c r="C19" s="126">
        <v>136029.40639999998</v>
      </c>
      <c r="D19" s="126">
        <v>0</v>
      </c>
      <c r="E19" s="126">
        <v>0</v>
      </c>
      <c r="F19" s="126">
        <v>11827931.473470001</v>
      </c>
    </row>
    <row r="20" spans="1:6">
      <c r="A20" s="125" t="s">
        <v>21</v>
      </c>
      <c r="B20" s="126">
        <v>0</v>
      </c>
      <c r="C20" s="126">
        <v>107241.48641</v>
      </c>
      <c r="D20" s="126">
        <v>0</v>
      </c>
      <c r="E20" s="126">
        <v>0</v>
      </c>
      <c r="F20" s="126">
        <v>107241.48641</v>
      </c>
    </row>
    <row r="21" spans="1:6">
      <c r="A21" s="125" t="s">
        <v>22</v>
      </c>
      <c r="B21" s="126">
        <v>574776.38540000014</v>
      </c>
      <c r="C21" s="126">
        <v>57490.057679999998</v>
      </c>
      <c r="D21" s="126">
        <v>0</v>
      </c>
      <c r="E21" s="126">
        <v>0</v>
      </c>
      <c r="F21" s="126">
        <v>632266.44308000011</v>
      </c>
    </row>
    <row r="22" spans="1:6">
      <c r="A22" s="6" t="s">
        <v>23</v>
      </c>
      <c r="B22" s="126">
        <v>3916378.0034500002</v>
      </c>
      <c r="C22" s="126">
        <v>1038425.48629</v>
      </c>
      <c r="D22" s="126">
        <v>0</v>
      </c>
      <c r="E22" s="126">
        <v>34804.223279999998</v>
      </c>
      <c r="F22" s="126">
        <v>4989607.7130199997</v>
      </c>
    </row>
    <row r="23" spans="1:6">
      <c r="A23" s="125" t="s">
        <v>24</v>
      </c>
      <c r="B23" s="126">
        <v>3543458.1224199999</v>
      </c>
      <c r="C23" s="126">
        <v>874951.45067999989</v>
      </c>
      <c r="D23" s="126">
        <v>3984.4180299999998</v>
      </c>
      <c r="E23" s="126">
        <v>111.73633</v>
      </c>
      <c r="F23" s="126">
        <v>4422505.7274599997</v>
      </c>
    </row>
    <row r="24" spans="1:6">
      <c r="A24" s="125" t="s">
        <v>25</v>
      </c>
      <c r="B24" s="126">
        <v>927000.826</v>
      </c>
      <c r="C24" s="126">
        <v>5994.9083099999998</v>
      </c>
      <c r="D24" s="126">
        <v>18295.691010000002</v>
      </c>
      <c r="E24" s="126">
        <v>1325.7630200000001</v>
      </c>
      <c r="F24" s="126">
        <v>952617.18833999988</v>
      </c>
    </row>
    <row r="25" spans="1:6">
      <c r="A25" s="125" t="s">
        <v>26</v>
      </c>
      <c r="B25" s="126">
        <v>-41175.615000000005</v>
      </c>
      <c r="C25" s="126">
        <v>-15110.182139999999</v>
      </c>
      <c r="D25" s="126">
        <v>0</v>
      </c>
      <c r="E25" s="126">
        <v>-64.785089999999997</v>
      </c>
      <c r="F25" s="126">
        <v>-56350.58223</v>
      </c>
    </row>
    <row r="26" spans="1:6">
      <c r="A26" s="8" t="s">
        <v>27</v>
      </c>
      <c r="B26" s="128">
        <v>192015419.89692</v>
      </c>
      <c r="C26" s="128">
        <v>248111.42514000004</v>
      </c>
      <c r="D26" s="128">
        <v>0</v>
      </c>
      <c r="E26" s="128">
        <v>77.973669999999998</v>
      </c>
      <c r="F26" s="128">
        <v>192263609.29572999</v>
      </c>
    </row>
    <row r="27" spans="1:6">
      <c r="A27" s="14" t="s">
        <v>28</v>
      </c>
      <c r="B27" s="126">
        <v>187390209.98387998</v>
      </c>
      <c r="C27" s="126">
        <v>239348.46041</v>
      </c>
      <c r="D27" s="126">
        <v>0</v>
      </c>
      <c r="E27" s="126">
        <v>76.182360000000003</v>
      </c>
      <c r="F27" s="126">
        <v>187629634.62664998</v>
      </c>
    </row>
    <row r="28" spans="1:6">
      <c r="A28" s="125" t="s">
        <v>29</v>
      </c>
      <c r="B28" s="126">
        <v>161389756.71432</v>
      </c>
      <c r="C28" s="126">
        <v>144899.72209</v>
      </c>
      <c r="D28" s="126">
        <v>0</v>
      </c>
      <c r="E28" s="126">
        <v>76.182360000000003</v>
      </c>
      <c r="F28" s="126">
        <v>161534732.61877</v>
      </c>
    </row>
    <row r="29" spans="1:6">
      <c r="A29" s="125" t="s">
        <v>805</v>
      </c>
      <c r="B29" s="126">
        <v>26000453.269559994</v>
      </c>
      <c r="C29" s="126">
        <v>94448.738320000004</v>
      </c>
      <c r="D29" s="126">
        <v>0</v>
      </c>
      <c r="E29" s="126">
        <v>0</v>
      </c>
      <c r="F29" s="126">
        <v>26094902.007879995</v>
      </c>
    </row>
    <row r="30" spans="1:6">
      <c r="A30" s="14" t="s">
        <v>30</v>
      </c>
      <c r="B30" s="126">
        <v>1994398.0532799996</v>
      </c>
      <c r="C30" s="126">
        <v>8027.8333499999999</v>
      </c>
      <c r="D30" s="126">
        <v>0</v>
      </c>
      <c r="E30" s="126">
        <v>0</v>
      </c>
      <c r="F30" s="126">
        <v>2002425.8866299996</v>
      </c>
    </row>
    <row r="31" spans="1:6">
      <c r="A31" s="125" t="s">
        <v>31</v>
      </c>
      <c r="B31" s="126">
        <v>821432.6698899999</v>
      </c>
      <c r="C31" s="126">
        <v>3322.7195000000002</v>
      </c>
      <c r="D31" s="126">
        <v>0</v>
      </c>
      <c r="E31" s="126">
        <v>0</v>
      </c>
      <c r="F31" s="126">
        <v>824755.38938999991</v>
      </c>
    </row>
    <row r="32" spans="1:6">
      <c r="A32" s="125" t="s">
        <v>806</v>
      </c>
      <c r="B32" s="126">
        <v>1172965.3833899999</v>
      </c>
      <c r="C32" s="126">
        <v>4705.1138499999997</v>
      </c>
      <c r="D32" s="126">
        <v>0</v>
      </c>
      <c r="E32" s="126">
        <v>0</v>
      </c>
      <c r="F32" s="126">
        <v>1177670.4972399999</v>
      </c>
    </row>
    <row r="33" spans="1:6">
      <c r="A33" s="14" t="s">
        <v>32</v>
      </c>
      <c r="B33" s="126">
        <v>4503213.3561099991</v>
      </c>
      <c r="C33" s="126">
        <v>60455.664720000001</v>
      </c>
      <c r="D33" s="126">
        <v>0</v>
      </c>
      <c r="E33" s="126">
        <v>0</v>
      </c>
      <c r="F33" s="126">
        <v>4563669.0208299989</v>
      </c>
    </row>
    <row r="34" spans="1:6">
      <c r="A34" s="125" t="s">
        <v>33</v>
      </c>
      <c r="B34" s="126">
        <v>1606926.5894199999</v>
      </c>
      <c r="C34" s="126">
        <v>31566.153430000002</v>
      </c>
      <c r="D34" s="126">
        <v>0</v>
      </c>
      <c r="E34" s="126">
        <v>0</v>
      </c>
      <c r="F34" s="126">
        <v>1638492.7428499998</v>
      </c>
    </row>
    <row r="35" spans="1:6">
      <c r="A35" s="125" t="s">
        <v>807</v>
      </c>
      <c r="B35" s="126">
        <v>2896286.7666899995</v>
      </c>
      <c r="C35" s="126">
        <v>28889.511289999995</v>
      </c>
      <c r="D35" s="126">
        <v>0</v>
      </c>
      <c r="E35" s="126">
        <v>0</v>
      </c>
      <c r="F35" s="126">
        <v>2925176.2779799993</v>
      </c>
    </row>
    <row r="36" spans="1:6">
      <c r="A36" s="14" t="s">
        <v>34</v>
      </c>
      <c r="B36" s="126">
        <v>5884824.4000499994</v>
      </c>
      <c r="C36" s="126">
        <v>24034.445400000001</v>
      </c>
      <c r="D36" s="126">
        <v>0</v>
      </c>
      <c r="E36" s="126">
        <v>1.8861499999999998</v>
      </c>
      <c r="F36" s="126">
        <v>5908860.7315999987</v>
      </c>
    </row>
    <row r="37" spans="1:6">
      <c r="A37" s="9" t="s">
        <v>35</v>
      </c>
      <c r="B37" s="126">
        <v>1653223.9708699998</v>
      </c>
      <c r="C37" s="126">
        <v>1140.4280000000001</v>
      </c>
      <c r="D37" s="126">
        <v>0</v>
      </c>
      <c r="E37" s="126">
        <v>0.19938</v>
      </c>
      <c r="F37" s="126">
        <v>1654364.5982499998</v>
      </c>
    </row>
    <row r="38" spans="1:6">
      <c r="A38" s="125" t="s">
        <v>36</v>
      </c>
      <c r="B38" s="126">
        <v>1436637.1078900001</v>
      </c>
      <c r="C38" s="126">
        <v>6671.4907400000002</v>
      </c>
      <c r="D38" s="126">
        <v>0</v>
      </c>
      <c r="E38" s="126">
        <v>0</v>
      </c>
      <c r="F38" s="126">
        <v>1443308.5986300001</v>
      </c>
    </row>
    <row r="39" spans="1:6">
      <c r="A39" s="125" t="s">
        <v>37</v>
      </c>
      <c r="B39" s="126">
        <v>4495.9435000000003</v>
      </c>
      <c r="C39" s="126">
        <v>8.9355700000000002</v>
      </c>
      <c r="D39" s="126">
        <v>0</v>
      </c>
      <c r="E39" s="126">
        <v>0</v>
      </c>
      <c r="F39" s="126">
        <v>4504.87907</v>
      </c>
    </row>
    <row r="40" spans="1:6">
      <c r="A40" s="125" t="s">
        <v>38</v>
      </c>
      <c r="B40" s="126">
        <v>29128.89172</v>
      </c>
      <c r="C40" s="126">
        <v>238.57531</v>
      </c>
      <c r="D40" s="126">
        <v>0</v>
      </c>
      <c r="E40" s="126">
        <v>0</v>
      </c>
      <c r="F40" s="126">
        <v>29367.46703</v>
      </c>
    </row>
    <row r="41" spans="1:6">
      <c r="A41" s="125" t="s">
        <v>39</v>
      </c>
      <c r="B41" s="126">
        <v>5.0282600000000004</v>
      </c>
      <c r="C41" s="126">
        <v>0</v>
      </c>
      <c r="D41" s="126">
        <v>0</v>
      </c>
      <c r="E41" s="126">
        <v>0</v>
      </c>
      <c r="F41" s="126">
        <v>5.0282600000000004</v>
      </c>
    </row>
    <row r="42" spans="1:6">
      <c r="A42" s="10" t="s">
        <v>40</v>
      </c>
      <c r="B42" s="126">
        <v>718.01181000000008</v>
      </c>
      <c r="C42" s="126">
        <v>0</v>
      </c>
      <c r="D42" s="126">
        <v>0</v>
      </c>
      <c r="E42" s="126">
        <v>0</v>
      </c>
      <c r="F42" s="126">
        <v>718.01181000000008</v>
      </c>
    </row>
    <row r="43" spans="1:6">
      <c r="A43" s="9" t="s">
        <v>41</v>
      </c>
      <c r="B43" s="126">
        <v>1313611.1043799999</v>
      </c>
      <c r="C43" s="126">
        <v>8353.9641000000011</v>
      </c>
      <c r="D43" s="126">
        <v>0</v>
      </c>
      <c r="E43" s="126">
        <v>1.6867699999999999</v>
      </c>
      <c r="F43" s="126">
        <v>1321966.7552499999</v>
      </c>
    </row>
    <row r="44" spans="1:6">
      <c r="A44" s="125" t="s">
        <v>42</v>
      </c>
      <c r="B44" s="126">
        <v>1370880.30963</v>
      </c>
      <c r="C44" s="126">
        <v>6800.2425999999996</v>
      </c>
      <c r="D44" s="126">
        <v>0</v>
      </c>
      <c r="E44" s="126">
        <v>0</v>
      </c>
      <c r="F44" s="126">
        <v>1377680.55223</v>
      </c>
    </row>
    <row r="45" spans="1:6">
      <c r="A45" s="125" t="s">
        <v>43</v>
      </c>
      <c r="B45" s="126">
        <v>6637.2126400000006</v>
      </c>
      <c r="C45" s="126">
        <v>221.76284000000004</v>
      </c>
      <c r="D45" s="126">
        <v>0</v>
      </c>
      <c r="E45" s="126">
        <v>0</v>
      </c>
      <c r="F45" s="126">
        <v>6858.975480000001</v>
      </c>
    </row>
    <row r="46" spans="1:6">
      <c r="A46" s="125" t="s">
        <v>44</v>
      </c>
      <c r="B46" s="126">
        <v>51166.737559999987</v>
      </c>
      <c r="C46" s="126">
        <v>360.10277000000002</v>
      </c>
      <c r="D46" s="126">
        <v>0</v>
      </c>
      <c r="E46" s="126">
        <v>0</v>
      </c>
      <c r="F46" s="126">
        <v>51526.840329999985</v>
      </c>
    </row>
    <row r="47" spans="1:6">
      <c r="A47" s="125" t="s">
        <v>45</v>
      </c>
      <c r="B47" s="126">
        <v>1515.2271500000002</v>
      </c>
      <c r="C47" s="126">
        <v>8.2493600000000011</v>
      </c>
      <c r="D47" s="126">
        <v>0</v>
      </c>
      <c r="E47" s="126">
        <v>0</v>
      </c>
      <c r="F47" s="126">
        <v>1523.4765100000002</v>
      </c>
    </row>
    <row r="48" spans="1:6">
      <c r="A48" s="10" t="s">
        <v>46</v>
      </c>
      <c r="B48" s="126">
        <v>16804.854640000001</v>
      </c>
      <c r="C48" s="126">
        <v>230.69410999999999</v>
      </c>
      <c r="D48" s="126">
        <v>0</v>
      </c>
      <c r="E48" s="126">
        <v>0</v>
      </c>
      <c r="F48" s="126">
        <v>17035.548750000002</v>
      </c>
    </row>
    <row r="49" spans="1:6">
      <c r="A49" s="24" t="s">
        <v>47</v>
      </c>
      <c r="B49" s="126">
        <v>-7757225.8964</v>
      </c>
      <c r="C49" s="126">
        <v>-83754.97874000002</v>
      </c>
      <c r="D49" s="126">
        <v>0</v>
      </c>
      <c r="E49" s="126">
        <v>-9.4840000000000008E-2</v>
      </c>
      <c r="F49" s="126">
        <v>-7840980.9699800005</v>
      </c>
    </row>
    <row r="50" spans="1:6">
      <c r="A50" s="125" t="s">
        <v>48</v>
      </c>
      <c r="B50" s="126">
        <v>-704747.79976999993</v>
      </c>
      <c r="C50" s="126">
        <v>-2081.3220799999999</v>
      </c>
      <c r="D50" s="126">
        <v>0</v>
      </c>
      <c r="E50" s="126">
        <v>-9.4840000000000008E-2</v>
      </c>
      <c r="F50" s="126">
        <v>-706829.21668999991</v>
      </c>
    </row>
    <row r="51" spans="1:6">
      <c r="A51" s="125" t="s">
        <v>49</v>
      </c>
      <c r="B51" s="126">
        <v>-655660.08715000015</v>
      </c>
      <c r="C51" s="126">
        <v>-3554.7589199999998</v>
      </c>
      <c r="D51" s="126">
        <v>0</v>
      </c>
      <c r="E51" s="126">
        <v>0</v>
      </c>
      <c r="F51" s="126">
        <v>-659214.8460700002</v>
      </c>
    </row>
    <row r="52" spans="1:6">
      <c r="A52" s="125" t="s">
        <v>50</v>
      </c>
      <c r="B52" s="126">
        <v>-406929.87812999997</v>
      </c>
      <c r="C52" s="126">
        <v>-942.11969000000011</v>
      </c>
      <c r="D52" s="126">
        <v>0</v>
      </c>
      <c r="E52" s="126">
        <v>0</v>
      </c>
      <c r="F52" s="126">
        <v>-407871.99781999999</v>
      </c>
    </row>
    <row r="53" spans="1:6">
      <c r="A53" s="125" t="s">
        <v>51</v>
      </c>
      <c r="B53" s="126">
        <v>-393435.93341000011</v>
      </c>
      <c r="C53" s="126">
        <v>-495.43906999999996</v>
      </c>
      <c r="D53" s="126">
        <v>0</v>
      </c>
      <c r="E53" s="126">
        <v>0</v>
      </c>
      <c r="F53" s="126">
        <v>-393931.37248000014</v>
      </c>
    </row>
    <row r="54" spans="1:6">
      <c r="A54" s="125" t="s">
        <v>52</v>
      </c>
      <c r="B54" s="126">
        <v>-976345.61469000007</v>
      </c>
      <c r="C54" s="126">
        <v>-20009.58454</v>
      </c>
      <c r="D54" s="126">
        <v>0</v>
      </c>
      <c r="E54" s="126">
        <v>0</v>
      </c>
      <c r="F54" s="126">
        <v>-996355.19923000003</v>
      </c>
    </row>
    <row r="55" spans="1:6">
      <c r="A55" s="125" t="s">
        <v>53</v>
      </c>
      <c r="B55" s="126">
        <v>-1489931.72841</v>
      </c>
      <c r="C55" s="126">
        <v>-21439.342490000003</v>
      </c>
      <c r="D55" s="126">
        <v>0</v>
      </c>
      <c r="E55" s="126">
        <v>0</v>
      </c>
      <c r="F55" s="126">
        <v>-1511371.0708999999</v>
      </c>
    </row>
    <row r="56" spans="1:6">
      <c r="A56" s="125" t="s">
        <v>54</v>
      </c>
      <c r="B56" s="126">
        <v>-1293644.5438000001</v>
      </c>
      <c r="C56" s="126">
        <v>-22134.974520000003</v>
      </c>
      <c r="D56" s="126">
        <v>0</v>
      </c>
      <c r="E56" s="126">
        <v>0</v>
      </c>
      <c r="F56" s="126">
        <v>-1315779.51832</v>
      </c>
    </row>
    <row r="57" spans="1:6">
      <c r="A57" s="125" t="s">
        <v>55</v>
      </c>
      <c r="B57" s="126">
        <v>-1554156.0006800001</v>
      </c>
      <c r="C57" s="126">
        <v>-11814.552700000002</v>
      </c>
      <c r="D57" s="126">
        <v>0</v>
      </c>
      <c r="E57" s="126">
        <v>0</v>
      </c>
      <c r="F57" s="126">
        <v>-1565970.5533800002</v>
      </c>
    </row>
    <row r="58" spans="1:6">
      <c r="A58" s="125" t="s">
        <v>56</v>
      </c>
      <c r="B58" s="126">
        <v>-2401.42677</v>
      </c>
      <c r="C58" s="126">
        <v>0</v>
      </c>
      <c r="D58" s="126">
        <v>0</v>
      </c>
      <c r="E58" s="126">
        <v>0</v>
      </c>
      <c r="F58" s="126">
        <v>-2401.42677</v>
      </c>
    </row>
    <row r="59" spans="1:6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</row>
    <row r="60" spans="1:6">
      <c r="A60" s="125" t="s">
        <v>58</v>
      </c>
      <c r="B60" s="126">
        <v>-4120.5637100000004</v>
      </c>
      <c r="C60" s="126">
        <v>-90.437679999999986</v>
      </c>
      <c r="D60" s="126">
        <v>0</v>
      </c>
      <c r="E60" s="126">
        <v>0</v>
      </c>
      <c r="F60" s="126">
        <v>-4211.0013900000004</v>
      </c>
    </row>
    <row r="61" spans="1:6">
      <c r="A61" s="125" t="s">
        <v>59</v>
      </c>
      <c r="B61" s="126">
        <v>-17736.212829999997</v>
      </c>
      <c r="C61" s="126">
        <v>-78.18874000000001</v>
      </c>
      <c r="D61" s="126">
        <v>0</v>
      </c>
      <c r="E61" s="126">
        <v>0</v>
      </c>
      <c r="F61" s="126">
        <v>-17814.401569999998</v>
      </c>
    </row>
    <row r="62" spans="1:6">
      <c r="A62" s="125" t="s">
        <v>60</v>
      </c>
      <c r="B62" s="126">
        <v>-15029.721680000001</v>
      </c>
      <c r="C62" s="126">
        <v>-175.63413</v>
      </c>
      <c r="D62" s="126">
        <v>0</v>
      </c>
      <c r="E62" s="126">
        <v>0</v>
      </c>
      <c r="F62" s="126">
        <v>-15205.355810000001</v>
      </c>
    </row>
    <row r="63" spans="1:6">
      <c r="A63" s="125" t="s">
        <v>61</v>
      </c>
      <c r="B63" s="126">
        <v>-56487.156340000001</v>
      </c>
      <c r="C63" s="126">
        <v>-92.894220000000004</v>
      </c>
      <c r="D63" s="126">
        <v>0</v>
      </c>
      <c r="E63" s="126">
        <v>0</v>
      </c>
      <c r="F63" s="126">
        <v>-56580.050560000003</v>
      </c>
    </row>
    <row r="64" spans="1:6">
      <c r="A64" s="125" t="s">
        <v>62</v>
      </c>
      <c r="B64" s="126">
        <v>-44580.23661</v>
      </c>
      <c r="C64" s="126">
        <v>-476.28143999999992</v>
      </c>
      <c r="D64" s="126">
        <v>0</v>
      </c>
      <c r="E64" s="126">
        <v>0</v>
      </c>
      <c r="F64" s="126">
        <v>-45056.518049999999</v>
      </c>
    </row>
    <row r="65" spans="1:6">
      <c r="A65" s="125" t="s">
        <v>63</v>
      </c>
      <c r="B65" s="126">
        <v>-142018.99242</v>
      </c>
      <c r="C65" s="126">
        <v>-369.44852000000003</v>
      </c>
      <c r="D65" s="126">
        <v>0</v>
      </c>
      <c r="E65" s="126">
        <v>0</v>
      </c>
      <c r="F65" s="126">
        <v>-142388.44094</v>
      </c>
    </row>
    <row r="66" spans="1:6">
      <c r="A66" s="8" t="s">
        <v>64</v>
      </c>
      <c r="B66" s="128">
        <v>1640719.20888</v>
      </c>
      <c r="C66" s="128">
        <v>218249.07180000001</v>
      </c>
      <c r="D66" s="128">
        <v>0</v>
      </c>
      <c r="E66" s="128">
        <v>0.19755</v>
      </c>
      <c r="F66" s="128">
        <v>1858968.47823</v>
      </c>
    </row>
    <row r="67" spans="1:6">
      <c r="A67" s="125" t="s">
        <v>65</v>
      </c>
      <c r="B67" s="126">
        <v>980.35521999999992</v>
      </c>
      <c r="C67" s="126">
        <v>500.15618999999998</v>
      </c>
      <c r="D67" s="126">
        <v>0</v>
      </c>
      <c r="E67" s="126">
        <v>0</v>
      </c>
      <c r="F67" s="126">
        <v>1480.5114099999998</v>
      </c>
    </row>
    <row r="68" spans="1:6">
      <c r="A68" s="125" t="s">
        <v>66</v>
      </c>
      <c r="B68" s="126">
        <v>995362.69520999992</v>
      </c>
      <c r="C68" s="126">
        <v>140524.4412</v>
      </c>
      <c r="D68" s="126">
        <v>0</v>
      </c>
      <c r="E68" s="126">
        <v>7.6930000000000012E-2</v>
      </c>
      <c r="F68" s="126">
        <v>1135887.2133399998</v>
      </c>
    </row>
    <row r="69" spans="1:6">
      <c r="A69" s="125" t="s">
        <v>67</v>
      </c>
      <c r="B69" s="126">
        <v>773771.69284000003</v>
      </c>
      <c r="C69" s="126">
        <v>103658.11818</v>
      </c>
      <c r="D69" s="126">
        <v>0</v>
      </c>
      <c r="E69" s="126">
        <v>0.12062</v>
      </c>
      <c r="F69" s="126">
        <v>877429.93163999997</v>
      </c>
    </row>
    <row r="70" spans="1:6">
      <c r="A70" s="125" t="s">
        <v>68</v>
      </c>
      <c r="B70" s="126">
        <v>0</v>
      </c>
      <c r="C70" s="126">
        <v>1066.2155600000001</v>
      </c>
      <c r="D70" s="126">
        <v>0</v>
      </c>
      <c r="E70" s="126">
        <v>0</v>
      </c>
      <c r="F70" s="126">
        <v>1066.2155600000001</v>
      </c>
    </row>
    <row r="71" spans="1:6">
      <c r="A71" s="125" t="s">
        <v>69</v>
      </c>
      <c r="B71" s="126">
        <v>-129395.53439</v>
      </c>
      <c r="C71" s="126">
        <v>-27499.859330000003</v>
      </c>
      <c r="D71" s="126">
        <v>0</v>
      </c>
      <c r="E71" s="126">
        <v>0</v>
      </c>
      <c r="F71" s="126">
        <v>-156895.39371999999</v>
      </c>
    </row>
    <row r="72" spans="1:6">
      <c r="A72" s="8" t="s">
        <v>70</v>
      </c>
      <c r="B72" s="128">
        <v>267405.66963000002</v>
      </c>
      <c r="C72" s="128">
        <v>0</v>
      </c>
      <c r="D72" s="128">
        <v>0</v>
      </c>
      <c r="E72" s="128">
        <v>0</v>
      </c>
      <c r="F72" s="128">
        <v>267405.66963000002</v>
      </c>
    </row>
    <row r="73" spans="1:6">
      <c r="A73" s="125" t="s">
        <v>71</v>
      </c>
      <c r="B73" s="126">
        <v>367.33247999999998</v>
      </c>
      <c r="C73" s="126">
        <v>0</v>
      </c>
      <c r="D73" s="126">
        <v>0</v>
      </c>
      <c r="E73" s="126">
        <v>0</v>
      </c>
      <c r="F73" s="126">
        <v>367.33247999999998</v>
      </c>
    </row>
    <row r="74" spans="1:6">
      <c r="A74" s="125" t="s">
        <v>72</v>
      </c>
      <c r="B74" s="126">
        <v>1191883.4010399999</v>
      </c>
      <c r="C74" s="126">
        <v>0</v>
      </c>
      <c r="D74" s="126">
        <v>0</v>
      </c>
      <c r="E74" s="126">
        <v>0</v>
      </c>
      <c r="F74" s="126">
        <v>1191883.4010399999</v>
      </c>
    </row>
    <row r="75" spans="1:6">
      <c r="A75" s="125" t="s">
        <v>73</v>
      </c>
      <c r="B75" s="126">
        <v>9687.1979200000005</v>
      </c>
      <c r="C75" s="126">
        <v>0</v>
      </c>
      <c r="D75" s="126">
        <v>0</v>
      </c>
      <c r="E75" s="126">
        <v>0</v>
      </c>
      <c r="F75" s="126">
        <v>9687.1979200000005</v>
      </c>
    </row>
    <row r="76" spans="1:6">
      <c r="A76" s="125" t="s">
        <v>74</v>
      </c>
      <c r="B76" s="126">
        <v>2E-3</v>
      </c>
      <c r="C76" s="126">
        <v>0</v>
      </c>
      <c r="D76" s="126">
        <v>0</v>
      </c>
      <c r="E76" s="126">
        <v>0</v>
      </c>
      <c r="F76" s="126">
        <v>2E-3</v>
      </c>
    </row>
    <row r="77" spans="1:6">
      <c r="A77" s="125" t="s">
        <v>75</v>
      </c>
      <c r="B77" s="126">
        <v>-934532.26381000003</v>
      </c>
      <c r="C77" s="126">
        <v>0</v>
      </c>
      <c r="D77" s="126">
        <v>0</v>
      </c>
      <c r="E77" s="126">
        <v>0</v>
      </c>
      <c r="F77" s="126">
        <v>-934532.26381000003</v>
      </c>
    </row>
    <row r="78" spans="1:6">
      <c r="A78" s="8" t="s">
        <v>76</v>
      </c>
      <c r="B78" s="128">
        <v>3613615.2710699998</v>
      </c>
      <c r="C78" s="128">
        <v>13349499.851249998</v>
      </c>
      <c r="D78" s="128">
        <v>439864.81738999998</v>
      </c>
      <c r="E78" s="128">
        <v>12347.70155</v>
      </c>
      <c r="F78" s="128">
        <v>17415327.641259994</v>
      </c>
    </row>
    <row r="79" spans="1:6">
      <c r="A79" s="125" t="s">
        <v>19</v>
      </c>
      <c r="B79" s="126">
        <v>0</v>
      </c>
      <c r="C79" s="126">
        <v>1.0000000000000001E-5</v>
      </c>
      <c r="D79" s="126">
        <v>432324.06</v>
      </c>
      <c r="E79" s="126">
        <v>11606.8328</v>
      </c>
      <c r="F79" s="126">
        <v>443930.89280999999</v>
      </c>
    </row>
    <row r="80" spans="1:6">
      <c r="A80" s="125" t="s">
        <v>20</v>
      </c>
      <c r="B80" s="126">
        <v>697405.13698000007</v>
      </c>
      <c r="C80" s="126">
        <v>0</v>
      </c>
      <c r="D80" s="126">
        <v>0</v>
      </c>
      <c r="E80" s="126">
        <v>0</v>
      </c>
      <c r="F80" s="126">
        <v>697405.13698000007</v>
      </c>
    </row>
    <row r="81" spans="1:6">
      <c r="A81" s="125" t="s">
        <v>21</v>
      </c>
      <c r="B81" s="126">
        <v>0</v>
      </c>
      <c r="C81" s="126">
        <v>31213</v>
      </c>
      <c r="D81" s="126">
        <v>0</v>
      </c>
      <c r="E81" s="126">
        <v>0</v>
      </c>
      <c r="F81" s="126">
        <v>31213</v>
      </c>
    </row>
    <row r="82" spans="1:6">
      <c r="A82" s="125" t="s">
        <v>22</v>
      </c>
      <c r="B82" s="126">
        <v>20227.284490000002</v>
      </c>
      <c r="C82" s="126">
        <v>34841.903769999997</v>
      </c>
      <c r="D82" s="126">
        <v>0</v>
      </c>
      <c r="E82" s="126">
        <v>0</v>
      </c>
      <c r="F82" s="126">
        <v>55069.188259999995</v>
      </c>
    </row>
    <row r="83" spans="1:6">
      <c r="A83" s="125" t="s">
        <v>77</v>
      </c>
      <c r="B83" s="126">
        <v>856850.77101999999</v>
      </c>
      <c r="C83" s="126">
        <v>10819.268410000001</v>
      </c>
      <c r="D83" s="126">
        <v>0</v>
      </c>
      <c r="E83" s="126">
        <v>0</v>
      </c>
      <c r="F83" s="126">
        <v>867670.03943</v>
      </c>
    </row>
    <row r="84" spans="1:6">
      <c r="A84" s="125" t="s">
        <v>23</v>
      </c>
      <c r="B84" s="126">
        <v>195046.51145000002</v>
      </c>
      <c r="C84" s="126">
        <v>16188.634890000001</v>
      </c>
      <c r="D84" s="126">
        <v>0</v>
      </c>
      <c r="E84" s="126">
        <v>0</v>
      </c>
      <c r="F84" s="126">
        <v>211235.14634000004</v>
      </c>
    </row>
    <row r="85" spans="1:6">
      <c r="A85" s="125" t="s">
        <v>24</v>
      </c>
      <c r="B85" s="126">
        <v>1788527.5909899999</v>
      </c>
      <c r="C85" s="126">
        <v>13266246.075829998</v>
      </c>
      <c r="D85" s="126">
        <v>11.25726</v>
      </c>
      <c r="E85" s="126">
        <v>739.35347000000002</v>
      </c>
      <c r="F85" s="126">
        <v>15055524.277549997</v>
      </c>
    </row>
    <row r="86" spans="1:6">
      <c r="A86" s="125" t="s">
        <v>78</v>
      </c>
      <c r="B86" s="126">
        <v>88672.02188</v>
      </c>
      <c r="C86" s="126">
        <v>1660.3837599999997</v>
      </c>
      <c r="D86" s="126">
        <v>7529.5001299999994</v>
      </c>
      <c r="E86" s="126">
        <v>1.5152699999999999</v>
      </c>
      <c r="F86" s="126">
        <v>97863.421040000001</v>
      </c>
    </row>
    <row r="87" spans="1:6">
      <c r="A87" s="125" t="s">
        <v>79</v>
      </c>
      <c r="B87" s="126">
        <v>-33114.045740000001</v>
      </c>
      <c r="C87" s="126">
        <v>-11469.415419999999</v>
      </c>
      <c r="D87" s="126">
        <v>0</v>
      </c>
      <c r="E87" s="126">
        <v>1.0000000000000001E-5</v>
      </c>
      <c r="F87" s="126">
        <v>-44583.461149999996</v>
      </c>
    </row>
    <row r="88" spans="1:6">
      <c r="A88" s="8" t="s">
        <v>80</v>
      </c>
      <c r="B88" s="128">
        <v>3726786.2158499993</v>
      </c>
      <c r="C88" s="128">
        <v>0</v>
      </c>
      <c r="D88" s="128">
        <v>0</v>
      </c>
      <c r="E88" s="128">
        <v>0</v>
      </c>
      <c r="F88" s="128">
        <v>3726786.2158499993</v>
      </c>
    </row>
    <row r="89" spans="1:6">
      <c r="A89" s="125" t="s">
        <v>81</v>
      </c>
      <c r="B89" s="126">
        <v>1148471.6594799999</v>
      </c>
      <c r="C89" s="126">
        <v>0</v>
      </c>
      <c r="D89" s="126">
        <v>0</v>
      </c>
      <c r="E89" s="126">
        <v>0</v>
      </c>
      <c r="F89" s="126">
        <v>1148471.6594799999</v>
      </c>
    </row>
    <row r="90" spans="1:6">
      <c r="A90" s="125" t="s">
        <v>82</v>
      </c>
      <c r="B90" s="126">
        <v>1532772.6226299996</v>
      </c>
      <c r="C90" s="126">
        <v>0</v>
      </c>
      <c r="D90" s="126">
        <v>0</v>
      </c>
      <c r="E90" s="126">
        <v>0</v>
      </c>
      <c r="F90" s="126">
        <v>1532772.6226299996</v>
      </c>
    </row>
    <row r="91" spans="1:6">
      <c r="A91" s="125" t="s">
        <v>83</v>
      </c>
      <c r="B91" s="126">
        <v>111603.76791000002</v>
      </c>
      <c r="C91" s="126">
        <v>0</v>
      </c>
      <c r="D91" s="126">
        <v>0</v>
      </c>
      <c r="E91" s="126">
        <v>0</v>
      </c>
      <c r="F91" s="126">
        <v>111603.76791000002</v>
      </c>
    </row>
    <row r="92" spans="1:6">
      <c r="A92" s="125" t="s">
        <v>84</v>
      </c>
      <c r="B92" s="126">
        <v>200300.59739999997</v>
      </c>
      <c r="C92" s="126">
        <v>0</v>
      </c>
      <c r="D92" s="126">
        <v>0</v>
      </c>
      <c r="E92" s="126">
        <v>0</v>
      </c>
      <c r="F92" s="126">
        <v>200300.59739999997</v>
      </c>
    </row>
    <row r="93" spans="1:6">
      <c r="A93" s="125" t="s">
        <v>85</v>
      </c>
      <c r="B93" s="126">
        <v>296200.43730999972</v>
      </c>
      <c r="C93" s="126">
        <v>0</v>
      </c>
      <c r="D93" s="126">
        <v>0</v>
      </c>
      <c r="E93" s="126">
        <v>0</v>
      </c>
      <c r="F93" s="126">
        <v>296200.43730999972</v>
      </c>
    </row>
    <row r="94" spans="1:6">
      <c r="A94" s="125" t="s">
        <v>86</v>
      </c>
      <c r="B94" s="126">
        <v>65902.622030000028</v>
      </c>
      <c r="C94" s="126">
        <v>0</v>
      </c>
      <c r="D94" s="126">
        <v>0</v>
      </c>
      <c r="E94" s="126">
        <v>0</v>
      </c>
      <c r="F94" s="126">
        <v>65902.622030000028</v>
      </c>
    </row>
    <row r="95" spans="1:6">
      <c r="A95" s="125" t="s">
        <v>87</v>
      </c>
      <c r="B95" s="126">
        <v>12980.606240000001</v>
      </c>
      <c r="C95" s="126">
        <v>0</v>
      </c>
      <c r="D95" s="126">
        <v>0</v>
      </c>
      <c r="E95" s="126">
        <v>0</v>
      </c>
      <c r="F95" s="126">
        <v>12980.606240000001</v>
      </c>
    </row>
    <row r="96" spans="1:6">
      <c r="A96" s="125" t="s">
        <v>88</v>
      </c>
      <c r="B96" s="126">
        <v>8718.6117800000011</v>
      </c>
      <c r="C96" s="126">
        <v>0</v>
      </c>
      <c r="D96" s="126">
        <v>0</v>
      </c>
      <c r="E96" s="126">
        <v>0</v>
      </c>
      <c r="F96" s="126">
        <v>8718.6117800000011</v>
      </c>
    </row>
    <row r="97" spans="1:6">
      <c r="A97" s="125" t="s">
        <v>89</v>
      </c>
      <c r="B97" s="126">
        <v>349835.29106999998</v>
      </c>
      <c r="C97" s="126">
        <v>0</v>
      </c>
      <c r="D97" s="126">
        <v>0</v>
      </c>
      <c r="E97" s="126">
        <v>0</v>
      </c>
      <c r="F97" s="126">
        <v>349835.29106999998</v>
      </c>
    </row>
    <row r="98" spans="1:6">
      <c r="A98" s="8" t="s">
        <v>90</v>
      </c>
      <c r="B98" s="128">
        <v>758313.48673</v>
      </c>
      <c r="C98" s="128">
        <v>71240.110660000006</v>
      </c>
      <c r="D98" s="128">
        <v>-7.0000000000000007E-5</v>
      </c>
      <c r="E98" s="128">
        <v>0</v>
      </c>
      <c r="F98" s="128">
        <v>829553.59732000006</v>
      </c>
    </row>
    <row r="99" spans="1:6">
      <c r="A99" s="125" t="s">
        <v>91</v>
      </c>
      <c r="B99" s="126">
        <v>78274.559490000029</v>
      </c>
      <c r="C99" s="126">
        <v>0</v>
      </c>
      <c r="D99" s="126">
        <v>0</v>
      </c>
      <c r="E99" s="126">
        <v>0</v>
      </c>
      <c r="F99" s="126">
        <v>78274.559490000029</v>
      </c>
    </row>
    <row r="100" spans="1:6">
      <c r="A100" s="125" t="s">
        <v>92</v>
      </c>
      <c r="B100" s="126">
        <v>277512.21370000002</v>
      </c>
      <c r="C100" s="126">
        <v>0</v>
      </c>
      <c r="D100" s="126">
        <v>0</v>
      </c>
      <c r="E100" s="126">
        <v>0</v>
      </c>
      <c r="F100" s="126">
        <v>277512.21370000002</v>
      </c>
    </row>
    <row r="101" spans="1:6">
      <c r="A101" s="125" t="s">
        <v>93</v>
      </c>
      <c r="B101" s="126">
        <v>257659.74268999998</v>
      </c>
      <c r="C101" s="126">
        <v>72729.824420000004</v>
      </c>
      <c r="D101" s="126">
        <v>-7.0000000000000007E-5</v>
      </c>
      <c r="E101" s="126">
        <v>0</v>
      </c>
      <c r="F101" s="126">
        <v>330389.56703999999</v>
      </c>
    </row>
    <row r="102" spans="1:6">
      <c r="A102" s="125" t="s">
        <v>94</v>
      </c>
      <c r="B102" s="126">
        <v>155915.86156999998</v>
      </c>
      <c r="C102" s="126">
        <v>0</v>
      </c>
      <c r="D102" s="126">
        <v>0</v>
      </c>
      <c r="E102" s="126">
        <v>0</v>
      </c>
      <c r="F102" s="126">
        <v>155915.86156999998</v>
      </c>
    </row>
    <row r="103" spans="1:6">
      <c r="A103" s="10" t="s">
        <v>95</v>
      </c>
      <c r="B103" s="126">
        <v>-11048.890720000001</v>
      </c>
      <c r="C103" s="126">
        <v>-1489.7137600000001</v>
      </c>
      <c r="D103" s="126">
        <v>0</v>
      </c>
      <c r="E103" s="126">
        <v>0</v>
      </c>
      <c r="F103" s="126">
        <v>-12538.604480000002</v>
      </c>
    </row>
    <row r="104" spans="1:6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</row>
    <row r="105" spans="1:6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</row>
    <row r="106" spans="1:6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</row>
    <row r="107" spans="1:6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</row>
    <row r="108" spans="1:6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</row>
    <row r="109" spans="1:6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</row>
    <row r="110" spans="1:6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</row>
    <row r="111" spans="1:6">
      <c r="A111" s="8" t="s">
        <v>103</v>
      </c>
      <c r="B111" s="128">
        <v>244787681.26151997</v>
      </c>
      <c r="C111" s="128">
        <v>19243923.298499994</v>
      </c>
      <c r="D111" s="128">
        <v>89418.797069999986</v>
      </c>
      <c r="E111" s="128">
        <v>44605.64097</v>
      </c>
      <c r="F111" s="128">
        <v>264165628.99805996</v>
      </c>
    </row>
    <row r="112" spans="1:6">
      <c r="A112" s="8" t="s">
        <v>104</v>
      </c>
      <c r="B112" s="128">
        <v>179136843.55291995</v>
      </c>
      <c r="C112" s="128">
        <v>14794821.893240001</v>
      </c>
      <c r="D112" s="128">
        <v>89412.061189999993</v>
      </c>
      <c r="E112" s="128">
        <v>41022.809299999994</v>
      </c>
      <c r="F112" s="128">
        <v>194062100.31664997</v>
      </c>
    </row>
    <row r="113" spans="1:6">
      <c r="A113" s="125" t="s">
        <v>105</v>
      </c>
      <c r="B113" s="126">
        <v>26467716.365439996</v>
      </c>
      <c r="C113" s="126">
        <v>4636996.1629299996</v>
      </c>
      <c r="D113" s="126">
        <v>0.69189999999999996</v>
      </c>
      <c r="E113" s="126">
        <v>10.585309999999998</v>
      </c>
      <c r="F113" s="126">
        <v>31104723.805579998</v>
      </c>
    </row>
    <row r="114" spans="1:6">
      <c r="A114" s="125" t="s">
        <v>106</v>
      </c>
      <c r="B114" s="126">
        <v>25293274.768889997</v>
      </c>
      <c r="C114" s="126">
        <v>4079301.05785</v>
      </c>
      <c r="D114" s="126">
        <v>0</v>
      </c>
      <c r="E114" s="126">
        <v>0.10468999999999999</v>
      </c>
      <c r="F114" s="126">
        <v>29372575.931429997</v>
      </c>
    </row>
    <row r="115" spans="1:6">
      <c r="A115" s="125" t="s">
        <v>107</v>
      </c>
      <c r="B115" s="126">
        <v>1174441.5965499999</v>
      </c>
      <c r="C115" s="126">
        <v>557695.10508000001</v>
      </c>
      <c r="D115" s="126">
        <v>0.69189999999999996</v>
      </c>
      <c r="E115" s="126">
        <v>10.480619999999998</v>
      </c>
      <c r="F115" s="126">
        <v>1732147.87415</v>
      </c>
    </row>
    <row r="116" spans="1:6">
      <c r="A116" s="125" t="s">
        <v>108</v>
      </c>
      <c r="B116" s="126">
        <v>53509202.994139992</v>
      </c>
      <c r="C116" s="126">
        <v>6192521.3534200005</v>
      </c>
      <c r="D116" s="126">
        <v>0</v>
      </c>
      <c r="E116" s="126">
        <v>1950.5751500000001</v>
      </c>
      <c r="F116" s="126">
        <v>59703674.922709987</v>
      </c>
    </row>
    <row r="117" spans="1:6">
      <c r="A117" s="125" t="s">
        <v>109</v>
      </c>
      <c r="B117" s="126">
        <v>49002.329519999999</v>
      </c>
      <c r="C117" s="126">
        <v>10644.47443</v>
      </c>
      <c r="D117" s="126">
        <v>0</v>
      </c>
      <c r="E117" s="126">
        <v>0</v>
      </c>
      <c r="F117" s="126">
        <v>59646.803950000001</v>
      </c>
    </row>
    <row r="118" spans="1:6">
      <c r="A118" s="9" t="s">
        <v>110</v>
      </c>
      <c r="B118" s="126">
        <v>3606.6815999999999</v>
      </c>
      <c r="C118" s="126">
        <v>3649.37761</v>
      </c>
      <c r="D118" s="126">
        <v>0</v>
      </c>
      <c r="E118" s="126">
        <v>0</v>
      </c>
      <c r="F118" s="126">
        <v>7256.0592099999994</v>
      </c>
    </row>
    <row r="119" spans="1:6">
      <c r="A119" s="10" t="s">
        <v>111</v>
      </c>
      <c r="B119" s="126">
        <v>928.81730000000005</v>
      </c>
      <c r="C119" s="126">
        <v>605.39769000000001</v>
      </c>
      <c r="D119" s="126">
        <v>0</v>
      </c>
      <c r="E119" s="126">
        <v>0</v>
      </c>
      <c r="F119" s="126">
        <v>1534.2149899999999</v>
      </c>
    </row>
    <row r="120" spans="1:6">
      <c r="A120" s="10" t="s">
        <v>112</v>
      </c>
      <c r="B120" s="126">
        <v>141</v>
      </c>
      <c r="C120" s="126">
        <v>260.82851999999997</v>
      </c>
      <c r="D120" s="126">
        <v>0</v>
      </c>
      <c r="E120" s="126">
        <v>0</v>
      </c>
      <c r="F120" s="126">
        <v>401.82851999999997</v>
      </c>
    </row>
    <row r="121" spans="1:6">
      <c r="A121" s="10" t="s">
        <v>113</v>
      </c>
      <c r="B121" s="126">
        <v>77.406379999999999</v>
      </c>
      <c r="C121" s="126">
        <v>1818.9378499999998</v>
      </c>
      <c r="D121" s="126">
        <v>0</v>
      </c>
      <c r="E121" s="126">
        <v>0</v>
      </c>
      <c r="F121" s="126">
        <v>1896.3442299999997</v>
      </c>
    </row>
    <row r="122" spans="1:6">
      <c r="A122" s="10" t="s">
        <v>114</v>
      </c>
      <c r="B122" s="126">
        <v>3211.1364399999998</v>
      </c>
      <c r="C122" s="126">
        <v>1444.7863199999999</v>
      </c>
      <c r="D122" s="126">
        <v>0</v>
      </c>
      <c r="E122" s="126">
        <v>0</v>
      </c>
      <c r="F122" s="126">
        <v>4655.9227599999995</v>
      </c>
    </row>
    <row r="123" spans="1:6">
      <c r="A123" s="10" t="s">
        <v>115</v>
      </c>
      <c r="B123" s="126">
        <v>38917.568209999998</v>
      </c>
      <c r="C123" s="126">
        <v>2842.1074700000004</v>
      </c>
      <c r="D123" s="126">
        <v>0</v>
      </c>
      <c r="E123" s="126">
        <v>0</v>
      </c>
      <c r="F123" s="126">
        <v>41759.67568</v>
      </c>
    </row>
    <row r="124" spans="1:6">
      <c r="A124" s="11" t="s">
        <v>116</v>
      </c>
      <c r="B124" s="126">
        <v>1518.8104599999999</v>
      </c>
      <c r="C124" s="126">
        <v>23.038970000000003</v>
      </c>
      <c r="D124" s="126">
        <v>0</v>
      </c>
      <c r="E124" s="126">
        <v>0</v>
      </c>
      <c r="F124" s="126">
        <v>1541.84943</v>
      </c>
    </row>
    <row r="125" spans="1:6">
      <c r="A125" s="12" t="s">
        <v>117</v>
      </c>
      <c r="B125" s="126">
        <v>600.90913</v>
      </c>
      <c r="C125" s="126">
        <v>0</v>
      </c>
      <c r="D125" s="126">
        <v>0</v>
      </c>
      <c r="E125" s="126">
        <v>0</v>
      </c>
      <c r="F125" s="126">
        <v>600.90913</v>
      </c>
    </row>
    <row r="126" spans="1:6">
      <c r="A126" s="13" t="s">
        <v>118</v>
      </c>
      <c r="B126" s="126">
        <v>2794166.14542</v>
      </c>
      <c r="C126" s="126">
        <v>476887.08995999995</v>
      </c>
      <c r="D126" s="126">
        <v>44.481900000000003</v>
      </c>
      <c r="E126" s="126">
        <v>39061.399749999997</v>
      </c>
      <c r="F126" s="126">
        <v>3310159.1170299998</v>
      </c>
    </row>
    <row r="127" spans="1:6">
      <c r="A127" s="125" t="s">
        <v>119</v>
      </c>
      <c r="B127" s="126">
        <v>84389692.144559994</v>
      </c>
      <c r="C127" s="126">
        <v>3415061.1402300005</v>
      </c>
      <c r="D127" s="126">
        <v>88450.999939999994</v>
      </c>
      <c r="E127" s="126">
        <v>0</v>
      </c>
      <c r="F127" s="126">
        <v>87893204.284729987</v>
      </c>
    </row>
    <row r="128" spans="1:6">
      <c r="A128" s="125" t="s">
        <v>120</v>
      </c>
      <c r="B128" s="126">
        <v>11927063.57384</v>
      </c>
      <c r="C128" s="126">
        <v>62711.672269999995</v>
      </c>
      <c r="D128" s="126">
        <v>915.88744999999994</v>
      </c>
      <c r="E128" s="126">
        <v>0.24909000000000001</v>
      </c>
      <c r="F128" s="126">
        <v>11990691.382649999</v>
      </c>
    </row>
    <row r="129" spans="1:6">
      <c r="A129" s="8" t="s">
        <v>121</v>
      </c>
      <c r="B129" s="128">
        <v>137654.55361999999</v>
      </c>
      <c r="C129" s="128">
        <v>7149.3899800000008</v>
      </c>
      <c r="D129" s="128">
        <v>0</v>
      </c>
      <c r="E129" s="128">
        <v>0.31280999999999998</v>
      </c>
      <c r="F129" s="128">
        <v>144804.25641</v>
      </c>
    </row>
    <row r="130" spans="1:6">
      <c r="A130" s="8" t="s">
        <v>122</v>
      </c>
      <c r="B130" s="128">
        <v>22220757.103429999</v>
      </c>
      <c r="C130" s="128">
        <v>2928751.0730299996</v>
      </c>
      <c r="D130" s="128">
        <v>0</v>
      </c>
      <c r="E130" s="128">
        <v>98.198759999999993</v>
      </c>
      <c r="F130" s="128">
        <v>25149606.375219997</v>
      </c>
    </row>
    <row r="131" spans="1:6">
      <c r="A131" s="125" t="s">
        <v>123</v>
      </c>
      <c r="B131" s="126">
        <v>11139125.161319999</v>
      </c>
      <c r="C131" s="126">
        <v>916234.08122000005</v>
      </c>
      <c r="D131" s="126">
        <v>0</v>
      </c>
      <c r="E131" s="126">
        <v>0</v>
      </c>
      <c r="F131" s="126">
        <v>12055359.242539998</v>
      </c>
    </row>
    <row r="132" spans="1:6">
      <c r="A132" s="125" t="s">
        <v>124</v>
      </c>
      <c r="B132" s="126">
        <v>3604087.1041999999</v>
      </c>
      <c r="C132" s="126">
        <v>92841.957269999999</v>
      </c>
      <c r="D132" s="126">
        <v>0</v>
      </c>
      <c r="E132" s="126">
        <v>0</v>
      </c>
      <c r="F132" s="126">
        <v>3696929.0614700001</v>
      </c>
    </row>
    <row r="133" spans="1:6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</row>
    <row r="134" spans="1:6">
      <c r="A134" s="125" t="s">
        <v>126</v>
      </c>
      <c r="B134" s="126">
        <v>893808.64339999994</v>
      </c>
      <c r="C134" s="126">
        <v>7987.0492600000007</v>
      </c>
      <c r="D134" s="126">
        <v>0</v>
      </c>
      <c r="E134" s="126">
        <v>98.198759999999993</v>
      </c>
      <c r="F134" s="126">
        <v>901893.89142</v>
      </c>
    </row>
    <row r="135" spans="1:6">
      <c r="A135" s="125" t="s">
        <v>127</v>
      </c>
      <c r="B135" s="126">
        <v>6444434.2158699995</v>
      </c>
      <c r="C135" s="126">
        <v>1893739.2207799996</v>
      </c>
      <c r="D135" s="126">
        <v>0</v>
      </c>
      <c r="E135" s="126">
        <v>0</v>
      </c>
      <c r="F135" s="126">
        <v>8338173.4366499986</v>
      </c>
    </row>
    <row r="136" spans="1:6">
      <c r="A136" s="125" t="s">
        <v>128</v>
      </c>
      <c r="B136" s="126">
        <v>139301.97864000002</v>
      </c>
      <c r="C136" s="126">
        <v>17948.764500000005</v>
      </c>
      <c r="D136" s="126">
        <v>0</v>
      </c>
      <c r="E136" s="126">
        <v>0</v>
      </c>
      <c r="F136" s="126">
        <v>157250.74314000004</v>
      </c>
    </row>
    <row r="137" spans="1:6">
      <c r="A137" s="8" t="s">
        <v>129</v>
      </c>
      <c r="B137" s="128">
        <v>30123899.261550006</v>
      </c>
      <c r="C137" s="128">
        <v>568326.77417999995</v>
      </c>
      <c r="D137" s="128">
        <v>0</v>
      </c>
      <c r="E137" s="128">
        <v>0</v>
      </c>
      <c r="F137" s="128">
        <v>30692226.035730004</v>
      </c>
    </row>
    <row r="138" spans="1:6">
      <c r="A138" s="125" t="s">
        <v>130</v>
      </c>
      <c r="B138" s="126">
        <v>1412399.75462</v>
      </c>
      <c r="C138" s="126">
        <v>122636.29025999998</v>
      </c>
      <c r="D138" s="126">
        <v>0</v>
      </c>
      <c r="E138" s="126">
        <v>0</v>
      </c>
      <c r="F138" s="126">
        <v>1535036.0448799999</v>
      </c>
    </row>
    <row r="139" spans="1:6">
      <c r="A139" s="125" t="s">
        <v>131</v>
      </c>
      <c r="B139" s="126">
        <v>15369154.018620003</v>
      </c>
      <c r="C139" s="126">
        <v>5.9999999999999995E-5</v>
      </c>
      <c r="D139" s="126">
        <v>0</v>
      </c>
      <c r="E139" s="126">
        <v>0</v>
      </c>
      <c r="F139" s="126">
        <v>15369154.018680003</v>
      </c>
    </row>
    <row r="140" spans="1:6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</row>
    <row r="141" spans="1:6">
      <c r="A141" s="125" t="s">
        <v>133</v>
      </c>
      <c r="B141" s="126">
        <v>893955.95261000004</v>
      </c>
      <c r="C141" s="126">
        <v>0</v>
      </c>
      <c r="D141" s="126">
        <v>0</v>
      </c>
      <c r="E141" s="126">
        <v>0</v>
      </c>
      <c r="F141" s="126">
        <v>893955.95261000004</v>
      </c>
    </row>
    <row r="142" spans="1:6">
      <c r="A142" s="6" t="s">
        <v>134</v>
      </c>
      <c r="B142" s="126">
        <v>11642263.3726</v>
      </c>
      <c r="C142" s="126">
        <v>160480.21502999999</v>
      </c>
      <c r="D142" s="126">
        <v>0</v>
      </c>
      <c r="E142" s="126">
        <v>0</v>
      </c>
      <c r="F142" s="126">
        <v>11802743.58763</v>
      </c>
    </row>
    <row r="143" spans="1:6">
      <c r="A143" s="125" t="s">
        <v>135</v>
      </c>
      <c r="B143" s="126">
        <v>0</v>
      </c>
      <c r="C143" s="126">
        <v>0</v>
      </c>
      <c r="D143" s="126">
        <v>0</v>
      </c>
      <c r="E143" s="126">
        <v>0</v>
      </c>
      <c r="F143" s="126">
        <v>0</v>
      </c>
    </row>
    <row r="144" spans="1:6">
      <c r="A144" s="125" t="s">
        <v>136</v>
      </c>
      <c r="B144" s="126">
        <v>15498.145849999999</v>
      </c>
      <c r="C144" s="126">
        <v>278616.06381000002</v>
      </c>
      <c r="D144" s="126">
        <v>0</v>
      </c>
      <c r="E144" s="126">
        <v>0</v>
      </c>
      <c r="F144" s="126">
        <v>294114.20965999999</v>
      </c>
    </row>
    <row r="145" spans="1:6">
      <c r="A145" s="125" t="s">
        <v>137</v>
      </c>
      <c r="B145" s="126">
        <v>790628.01725000003</v>
      </c>
      <c r="C145" s="126">
        <v>6594.2050200000003</v>
      </c>
      <c r="D145" s="126">
        <v>0</v>
      </c>
      <c r="E145" s="126">
        <v>0</v>
      </c>
      <c r="F145" s="126">
        <v>797222.22227000003</v>
      </c>
    </row>
    <row r="146" spans="1:6">
      <c r="A146" s="8" t="s">
        <v>138</v>
      </c>
      <c r="B146" s="128">
        <v>4956506.5322599998</v>
      </c>
      <c r="C146" s="128">
        <v>266050.64185000001</v>
      </c>
      <c r="D146" s="128">
        <v>6.7358799999999999</v>
      </c>
      <c r="E146" s="128">
        <v>161.87258000000003</v>
      </c>
      <c r="F146" s="128">
        <v>5222725.7825699998</v>
      </c>
    </row>
    <row r="147" spans="1:6">
      <c r="A147" s="125" t="s">
        <v>65</v>
      </c>
      <c r="B147" s="126">
        <v>579624.04168999998</v>
      </c>
      <c r="C147" s="126">
        <v>30589.346100000002</v>
      </c>
      <c r="D147" s="126">
        <v>0</v>
      </c>
      <c r="E147" s="126">
        <v>7.4999999999999997E-2</v>
      </c>
      <c r="F147" s="126">
        <v>610213.4627899999</v>
      </c>
    </row>
    <row r="148" spans="1:6">
      <c r="A148" s="125" t="s">
        <v>67</v>
      </c>
      <c r="B148" s="126">
        <v>1271018.6190199999</v>
      </c>
      <c r="C148" s="126">
        <v>116442.77448000001</v>
      </c>
      <c r="D148" s="126">
        <v>6.7358799999999999</v>
      </c>
      <c r="E148" s="126">
        <v>149.43354000000002</v>
      </c>
      <c r="F148" s="126">
        <v>1387617.5629199999</v>
      </c>
    </row>
    <row r="149" spans="1:6">
      <c r="A149" s="125" t="s">
        <v>139</v>
      </c>
      <c r="B149" s="126">
        <v>2734936.4111400004</v>
      </c>
      <c r="C149" s="126">
        <v>93676.338930000013</v>
      </c>
      <c r="D149" s="126">
        <v>0</v>
      </c>
      <c r="E149" s="126">
        <v>11.96574</v>
      </c>
      <c r="F149" s="126">
        <v>2828624.7158100004</v>
      </c>
    </row>
    <row r="150" spans="1:6">
      <c r="A150" s="125" t="s">
        <v>93</v>
      </c>
      <c r="B150" s="126">
        <v>370927.46041</v>
      </c>
      <c r="C150" s="126">
        <v>25342.182339999999</v>
      </c>
      <c r="D150" s="126">
        <v>0</v>
      </c>
      <c r="E150" s="126">
        <v>0.39829999999999999</v>
      </c>
      <c r="F150" s="126">
        <v>396270.04105</v>
      </c>
    </row>
    <row r="151" spans="1:6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</row>
    <row r="152" spans="1:6">
      <c r="A152" s="8" t="s">
        <v>141</v>
      </c>
      <c r="B152" s="128">
        <v>2447959.4241400003</v>
      </c>
      <c r="C152" s="128">
        <v>379739.86251000001</v>
      </c>
      <c r="D152" s="128">
        <v>0</v>
      </c>
      <c r="E152" s="128">
        <v>3322.4475199999997</v>
      </c>
      <c r="F152" s="128">
        <v>2831021.7341700001</v>
      </c>
    </row>
    <row r="153" spans="1:6">
      <c r="A153" s="125" t="s">
        <v>142</v>
      </c>
      <c r="B153" s="126">
        <v>171927.25789000001</v>
      </c>
      <c r="C153" s="126">
        <v>30111.141619999995</v>
      </c>
      <c r="D153" s="126">
        <v>0</v>
      </c>
      <c r="E153" s="126">
        <v>306.36455000000001</v>
      </c>
      <c r="F153" s="126">
        <v>202344.76406000002</v>
      </c>
    </row>
    <row r="154" spans="1:6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</row>
    <row r="155" spans="1:6">
      <c r="A155" s="125" t="s">
        <v>144</v>
      </c>
      <c r="B155" s="126">
        <v>1186073.8900599999</v>
      </c>
      <c r="C155" s="126">
        <v>224813.31345999998</v>
      </c>
      <c r="D155" s="126">
        <v>0</v>
      </c>
      <c r="E155" s="126">
        <v>1370.7480600000001</v>
      </c>
      <c r="F155" s="126">
        <v>1412257.9515799999</v>
      </c>
    </row>
    <row r="156" spans="1:6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</row>
    <row r="157" spans="1:6">
      <c r="A157" s="125" t="s">
        <v>146</v>
      </c>
      <c r="B157" s="126">
        <v>1050964.7916999999</v>
      </c>
      <c r="C157" s="126">
        <v>13151.651649999998</v>
      </c>
      <c r="D157" s="126">
        <v>0</v>
      </c>
      <c r="E157" s="126">
        <v>1645.3349099999998</v>
      </c>
      <c r="F157" s="126">
        <v>1065761.7782599998</v>
      </c>
    </row>
    <row r="158" spans="1:6">
      <c r="A158" s="125" t="s">
        <v>147</v>
      </c>
      <c r="B158" s="126">
        <v>38993.484489999995</v>
      </c>
      <c r="C158" s="126">
        <v>111663.75578000001</v>
      </c>
      <c r="D158" s="126">
        <v>0</v>
      </c>
      <c r="E158" s="126">
        <v>0</v>
      </c>
      <c r="F158" s="126">
        <v>150657.24027000001</v>
      </c>
    </row>
    <row r="159" spans="1:6">
      <c r="A159" s="8" t="s">
        <v>148</v>
      </c>
      <c r="B159" s="128">
        <v>3504708.21741</v>
      </c>
      <c r="C159" s="128">
        <v>0</v>
      </c>
      <c r="D159" s="128">
        <v>0</v>
      </c>
      <c r="E159" s="128">
        <v>0</v>
      </c>
      <c r="F159" s="128">
        <v>3504708.21741</v>
      </c>
    </row>
    <row r="160" spans="1:6">
      <c r="A160" s="125" t="s">
        <v>149</v>
      </c>
      <c r="B160" s="126">
        <v>3211342.9</v>
      </c>
      <c r="C160" s="126">
        <v>0</v>
      </c>
      <c r="D160" s="126">
        <v>0</v>
      </c>
      <c r="E160" s="126">
        <v>0</v>
      </c>
      <c r="F160" s="126">
        <v>3211342.9</v>
      </c>
    </row>
    <row r="161" spans="1:6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</row>
    <row r="162" spans="1:6">
      <c r="A162" s="6" t="s">
        <v>151</v>
      </c>
      <c r="B162" s="126">
        <v>230000</v>
      </c>
      <c r="C162" s="126">
        <v>0</v>
      </c>
      <c r="D162" s="126">
        <v>0</v>
      </c>
      <c r="E162" s="126">
        <v>0</v>
      </c>
      <c r="F162" s="126">
        <v>230000</v>
      </c>
    </row>
    <row r="163" spans="1:6">
      <c r="A163" s="125" t="s">
        <v>152</v>
      </c>
      <c r="B163" s="126">
        <v>63365.317410000003</v>
      </c>
      <c r="C163" s="126">
        <v>0</v>
      </c>
      <c r="D163" s="126">
        <v>0</v>
      </c>
      <c r="E163" s="126">
        <v>0</v>
      </c>
      <c r="F163" s="126">
        <v>63365.317410000003</v>
      </c>
    </row>
    <row r="164" spans="1:6">
      <c r="A164" s="8" t="s">
        <v>153</v>
      </c>
      <c r="B164" s="128">
        <v>2259352.61619</v>
      </c>
      <c r="C164" s="128">
        <v>299083.66370999999</v>
      </c>
      <c r="D164" s="128">
        <v>0</v>
      </c>
      <c r="E164" s="128">
        <v>0</v>
      </c>
      <c r="F164" s="128">
        <v>2558436.2799</v>
      </c>
    </row>
    <row r="165" spans="1:6">
      <c r="A165" s="125" t="s">
        <v>154</v>
      </c>
      <c r="B165" s="126">
        <v>0</v>
      </c>
      <c r="C165" s="126">
        <v>1485.6633400000001</v>
      </c>
      <c r="D165" s="126">
        <v>0</v>
      </c>
      <c r="E165" s="126">
        <v>0</v>
      </c>
      <c r="F165" s="126">
        <v>1485.6633400000001</v>
      </c>
    </row>
    <row r="166" spans="1:6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</row>
    <row r="167" spans="1:6">
      <c r="A167" s="125" t="s">
        <v>156</v>
      </c>
      <c r="B167" s="126">
        <v>0</v>
      </c>
      <c r="C167" s="126">
        <v>1485.6633400000001</v>
      </c>
      <c r="D167" s="126">
        <v>0</v>
      </c>
      <c r="E167" s="126">
        <v>0</v>
      </c>
      <c r="F167" s="126">
        <v>1485.6633400000001</v>
      </c>
    </row>
    <row r="168" spans="1:6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  <c r="F168" s="126">
        <v>0</v>
      </c>
    </row>
    <row r="169" spans="1:6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</row>
    <row r="170" spans="1:6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</row>
    <row r="171" spans="1:6">
      <c r="A171" s="125" t="s">
        <v>160</v>
      </c>
      <c r="B171" s="126">
        <v>2233668.5219999999</v>
      </c>
      <c r="C171" s="126">
        <v>296702.82039999997</v>
      </c>
      <c r="D171" s="126">
        <v>0</v>
      </c>
      <c r="E171" s="126">
        <v>0</v>
      </c>
      <c r="F171" s="126">
        <v>2530371.3424</v>
      </c>
    </row>
    <row r="172" spans="1:6">
      <c r="A172" s="125" t="s">
        <v>161</v>
      </c>
      <c r="B172" s="126">
        <v>25684.09419</v>
      </c>
      <c r="C172" s="126">
        <v>895.17997000000003</v>
      </c>
      <c r="D172" s="126">
        <v>0</v>
      </c>
      <c r="E172" s="126">
        <v>0</v>
      </c>
      <c r="F172" s="126">
        <v>26579.274160000001</v>
      </c>
    </row>
    <row r="173" spans="1:6">
      <c r="A173" s="8" t="s">
        <v>162</v>
      </c>
      <c r="B173" s="128">
        <v>20365590.32206</v>
      </c>
      <c r="C173" s="128">
        <v>0</v>
      </c>
      <c r="D173" s="128">
        <v>0</v>
      </c>
      <c r="E173" s="128">
        <v>0</v>
      </c>
      <c r="F173" s="128">
        <v>20365590.32206</v>
      </c>
    </row>
    <row r="174" spans="1:6">
      <c r="A174" s="14" t="s">
        <v>163</v>
      </c>
      <c r="B174" s="126">
        <v>14753707.196549999</v>
      </c>
      <c r="C174" s="126">
        <v>0</v>
      </c>
      <c r="D174" s="126">
        <v>0</v>
      </c>
      <c r="E174" s="126">
        <v>0</v>
      </c>
      <c r="F174" s="126">
        <v>14753707.196549999</v>
      </c>
    </row>
    <row r="175" spans="1:6">
      <c r="A175" s="125" t="s">
        <v>164</v>
      </c>
      <c r="B175" s="126">
        <v>14753707.196549999</v>
      </c>
      <c r="C175" s="126">
        <v>0</v>
      </c>
      <c r="D175" s="126">
        <v>0</v>
      </c>
      <c r="E175" s="126">
        <v>0</v>
      </c>
      <c r="F175" s="126">
        <v>14753707.196549999</v>
      </c>
    </row>
    <row r="176" spans="1:6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</row>
    <row r="177" spans="1:6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</row>
    <row r="178" spans="1:6">
      <c r="A178" s="14" t="s">
        <v>167</v>
      </c>
      <c r="B178" s="126">
        <v>280318.44734000001</v>
      </c>
      <c r="C178" s="126">
        <v>0</v>
      </c>
      <c r="D178" s="126">
        <v>0</v>
      </c>
      <c r="E178" s="126">
        <v>0</v>
      </c>
      <c r="F178" s="126">
        <v>280318.44734000001</v>
      </c>
    </row>
    <row r="179" spans="1:6">
      <c r="A179" s="125" t="s">
        <v>168</v>
      </c>
      <c r="B179" s="126">
        <v>8281.1132500000003</v>
      </c>
      <c r="C179" s="126">
        <v>0</v>
      </c>
      <c r="D179" s="126">
        <v>0</v>
      </c>
      <c r="E179" s="126">
        <v>0</v>
      </c>
      <c r="F179" s="126">
        <v>8281.1132500000003</v>
      </c>
    </row>
    <row r="180" spans="1:6">
      <c r="A180" s="125" t="s">
        <v>169</v>
      </c>
      <c r="B180" s="126">
        <v>268913.30523</v>
      </c>
      <c r="C180" s="126">
        <v>0</v>
      </c>
      <c r="D180" s="126">
        <v>0</v>
      </c>
      <c r="E180" s="126">
        <v>0</v>
      </c>
      <c r="F180" s="126">
        <v>268913.30523</v>
      </c>
    </row>
    <row r="181" spans="1:6">
      <c r="A181" s="125" t="s">
        <v>170</v>
      </c>
      <c r="B181" s="126">
        <v>3124.0288600000003</v>
      </c>
      <c r="C181" s="126">
        <v>0</v>
      </c>
      <c r="D181" s="126">
        <v>0</v>
      </c>
      <c r="E181" s="126">
        <v>0</v>
      </c>
      <c r="F181" s="126">
        <v>3124.0288600000003</v>
      </c>
    </row>
    <row r="182" spans="1:6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</row>
    <row r="183" spans="1:6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</row>
    <row r="184" spans="1:6">
      <c r="A184" s="14" t="s">
        <v>173</v>
      </c>
      <c r="B184" s="126">
        <v>3494322.4644399998</v>
      </c>
      <c r="C184" s="126">
        <v>0</v>
      </c>
      <c r="D184" s="126">
        <v>0</v>
      </c>
      <c r="E184" s="126">
        <v>0</v>
      </c>
      <c r="F184" s="126">
        <v>3494322.4644399998</v>
      </c>
    </row>
    <row r="185" spans="1:6">
      <c r="A185" s="125" t="s">
        <v>174</v>
      </c>
      <c r="B185" s="126">
        <v>2625822.63436</v>
      </c>
      <c r="C185" s="126">
        <v>0</v>
      </c>
      <c r="D185" s="126">
        <v>0</v>
      </c>
      <c r="E185" s="126">
        <v>0</v>
      </c>
      <c r="F185" s="126">
        <v>2625822.63436</v>
      </c>
    </row>
    <row r="186" spans="1:6">
      <c r="A186" s="125" t="s">
        <v>175</v>
      </c>
      <c r="B186" s="126">
        <v>111711.19469</v>
      </c>
      <c r="C186" s="126">
        <v>0</v>
      </c>
      <c r="D186" s="126">
        <v>0</v>
      </c>
      <c r="E186" s="126">
        <v>0</v>
      </c>
      <c r="F186" s="126">
        <v>111711.19469</v>
      </c>
    </row>
    <row r="187" spans="1:6">
      <c r="A187" s="125" t="s">
        <v>176</v>
      </c>
      <c r="B187" s="126">
        <v>756788.63538999995</v>
      </c>
      <c r="C187" s="126">
        <v>0</v>
      </c>
      <c r="D187" s="126">
        <v>0</v>
      </c>
      <c r="E187" s="126">
        <v>0</v>
      </c>
      <c r="F187" s="126">
        <v>756788.63538999995</v>
      </c>
    </row>
    <row r="188" spans="1:6">
      <c r="A188" s="14" t="s">
        <v>177</v>
      </c>
      <c r="B188" s="126">
        <v>1837242.2137300002</v>
      </c>
      <c r="C188" s="126">
        <v>0</v>
      </c>
      <c r="D188" s="126">
        <v>0</v>
      </c>
      <c r="E188" s="126">
        <v>0</v>
      </c>
      <c r="F188" s="126">
        <v>1837242.2137300002</v>
      </c>
    </row>
    <row r="189" spans="1:6">
      <c r="A189" s="125" t="s">
        <v>178</v>
      </c>
      <c r="B189" s="126">
        <v>55897.602810000011</v>
      </c>
      <c r="C189" s="126">
        <v>0</v>
      </c>
      <c r="D189" s="126">
        <v>0</v>
      </c>
      <c r="E189" s="126">
        <v>0</v>
      </c>
      <c r="F189" s="126">
        <v>55897.602810000011</v>
      </c>
    </row>
    <row r="190" spans="1:6">
      <c r="A190" s="25" t="s">
        <v>179</v>
      </c>
      <c r="B190" s="126">
        <v>1781344.6109200001</v>
      </c>
      <c r="C190" s="126">
        <v>0</v>
      </c>
      <c r="D190" s="126">
        <v>0</v>
      </c>
      <c r="E190" s="126">
        <v>0</v>
      </c>
      <c r="F190" s="126">
        <v>1781344.6109200001</v>
      </c>
    </row>
    <row r="191" spans="1:6">
      <c r="A191" s="7" t="s">
        <v>180</v>
      </c>
      <c r="B191" s="128">
        <v>265153271.58357996</v>
      </c>
      <c r="C191" s="128">
        <v>19243923.298499994</v>
      </c>
      <c r="D191" s="128">
        <v>89418.797069999986</v>
      </c>
      <c r="E191" s="128">
        <v>44605.64097</v>
      </c>
      <c r="F191" s="128">
        <v>284531219.32011998</v>
      </c>
    </row>
    <row r="192" spans="1:6">
      <c r="A192" s="8" t="s">
        <v>181</v>
      </c>
      <c r="B192" s="128">
        <v>12382481.81728</v>
      </c>
      <c r="C192" s="128">
        <v>3265825.5564299999</v>
      </c>
      <c r="D192" s="128">
        <v>0</v>
      </c>
      <c r="E192" s="128">
        <v>265513.76543999999</v>
      </c>
      <c r="F192" s="128">
        <v>15913821.139149999</v>
      </c>
    </row>
    <row r="193" spans="1:6">
      <c r="A193" s="14" t="s">
        <v>182</v>
      </c>
      <c r="B193" s="126">
        <v>90324.845290000012</v>
      </c>
      <c r="C193" s="126">
        <v>721574.21296999999</v>
      </c>
      <c r="D193" s="126">
        <v>0</v>
      </c>
      <c r="E193" s="126">
        <v>0</v>
      </c>
      <c r="F193" s="126">
        <v>811899.05825999996</v>
      </c>
    </row>
    <row r="194" spans="1:6">
      <c r="A194" s="125" t="s">
        <v>183</v>
      </c>
      <c r="B194" s="126">
        <v>15400.59152</v>
      </c>
      <c r="C194" s="126">
        <v>77076.177800000005</v>
      </c>
      <c r="D194" s="126">
        <v>0</v>
      </c>
      <c r="E194" s="126">
        <v>0</v>
      </c>
      <c r="F194" s="126">
        <v>92476.769320000007</v>
      </c>
    </row>
    <row r="195" spans="1:6">
      <c r="A195" s="125" t="s">
        <v>184</v>
      </c>
      <c r="B195" s="126">
        <v>0</v>
      </c>
      <c r="C195" s="126">
        <v>481.55021999999997</v>
      </c>
      <c r="D195" s="126">
        <v>0</v>
      </c>
      <c r="E195" s="126">
        <v>0</v>
      </c>
      <c r="F195" s="126">
        <v>481.55021999999997</v>
      </c>
    </row>
    <row r="196" spans="1:6">
      <c r="A196" s="125" t="s">
        <v>185</v>
      </c>
      <c r="B196" s="126">
        <v>0</v>
      </c>
      <c r="C196" s="126">
        <v>523974.66078999994</v>
      </c>
      <c r="D196" s="126">
        <v>0</v>
      </c>
      <c r="E196" s="126">
        <v>0</v>
      </c>
      <c r="F196" s="126">
        <v>523974.66078999994</v>
      </c>
    </row>
    <row r="197" spans="1:6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</row>
    <row r="198" spans="1:6">
      <c r="A198" s="125" t="s">
        <v>187</v>
      </c>
      <c r="B198" s="126">
        <v>74924.25377000001</v>
      </c>
      <c r="C198" s="126">
        <v>120041.82416000002</v>
      </c>
      <c r="D198" s="126">
        <v>0</v>
      </c>
      <c r="E198" s="126">
        <v>0</v>
      </c>
      <c r="F198" s="126">
        <v>194966.07793000003</v>
      </c>
    </row>
    <row r="199" spans="1:6">
      <c r="A199" s="14" t="s">
        <v>188</v>
      </c>
      <c r="B199" s="126">
        <v>10037200.039899999</v>
      </c>
      <c r="C199" s="126">
        <v>2490351.8865700001</v>
      </c>
      <c r="D199" s="126">
        <v>0</v>
      </c>
      <c r="E199" s="126">
        <v>265513.76543999999</v>
      </c>
      <c r="F199" s="126">
        <v>12793065.691910001</v>
      </c>
    </row>
    <row r="200" spans="1:6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</row>
    <row r="201" spans="1:6">
      <c r="A201" s="6" t="s">
        <v>190</v>
      </c>
      <c r="B201" s="126">
        <v>3332955.9973499998</v>
      </c>
      <c r="C201" s="126">
        <v>1669902.96734</v>
      </c>
      <c r="D201" s="126">
        <v>0</v>
      </c>
      <c r="E201" s="126">
        <v>2401.9934500000004</v>
      </c>
      <c r="F201" s="126">
        <v>5005260.9581399998</v>
      </c>
    </row>
    <row r="202" spans="1:6">
      <c r="A202" s="6" t="s">
        <v>191</v>
      </c>
      <c r="B202" s="126">
        <v>3133664.14861</v>
      </c>
      <c r="C202" s="126">
        <v>487157.42535000003</v>
      </c>
      <c r="D202" s="126">
        <v>0</v>
      </c>
      <c r="E202" s="126">
        <v>72806.741570000013</v>
      </c>
      <c r="F202" s="126">
        <v>3693628.3155300003</v>
      </c>
    </row>
    <row r="203" spans="1:6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</row>
    <row r="204" spans="1:6">
      <c r="A204" s="6" t="s">
        <v>193</v>
      </c>
      <c r="B204" s="126">
        <v>3570579.8939399999</v>
      </c>
      <c r="C204" s="126">
        <v>333291.49388000002</v>
      </c>
      <c r="D204" s="126">
        <v>0</v>
      </c>
      <c r="E204" s="126">
        <v>190305.03042</v>
      </c>
      <c r="F204" s="126">
        <v>4094176.41824</v>
      </c>
    </row>
    <row r="205" spans="1:6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</row>
    <row r="206" spans="1:6">
      <c r="A206" s="14" t="s">
        <v>195</v>
      </c>
      <c r="B206" s="126">
        <v>2228739.58709</v>
      </c>
      <c r="C206" s="126">
        <v>22187.529280000002</v>
      </c>
      <c r="D206" s="126">
        <v>0</v>
      </c>
      <c r="E206" s="126">
        <v>0</v>
      </c>
      <c r="F206" s="126">
        <v>2250927.1163699999</v>
      </c>
    </row>
    <row r="207" spans="1:6">
      <c r="A207" s="125" t="s">
        <v>196</v>
      </c>
      <c r="B207" s="126">
        <v>190912.50107</v>
      </c>
      <c r="C207" s="126">
        <v>3910.2</v>
      </c>
      <c r="D207" s="126">
        <v>0</v>
      </c>
      <c r="E207" s="126">
        <v>0</v>
      </c>
      <c r="F207" s="126">
        <v>194822.70107000001</v>
      </c>
    </row>
    <row r="208" spans="1:6">
      <c r="A208" s="125" t="s">
        <v>197</v>
      </c>
      <c r="B208" s="126">
        <v>1774424.9941400001</v>
      </c>
      <c r="C208" s="126">
        <v>18277.329280000002</v>
      </c>
      <c r="D208" s="126">
        <v>0</v>
      </c>
      <c r="E208" s="126">
        <v>0</v>
      </c>
      <c r="F208" s="126">
        <v>1792702.32342</v>
      </c>
    </row>
    <row r="209" spans="1:6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</row>
    <row r="210" spans="1:6">
      <c r="A210" s="125" t="s">
        <v>199</v>
      </c>
      <c r="B210" s="126">
        <v>263402.09188000002</v>
      </c>
      <c r="C210" s="126">
        <v>0</v>
      </c>
      <c r="D210" s="126">
        <v>0</v>
      </c>
      <c r="E210" s="126">
        <v>0</v>
      </c>
      <c r="F210" s="126">
        <v>263402.09188000002</v>
      </c>
    </row>
    <row r="211" spans="1:6">
      <c r="A211" s="14" t="s">
        <v>200</v>
      </c>
      <c r="B211" s="126">
        <v>26217.345000000001</v>
      </c>
      <c r="C211" s="126">
        <v>31711.927609999999</v>
      </c>
      <c r="D211" s="126">
        <v>0</v>
      </c>
      <c r="E211" s="126">
        <v>0</v>
      </c>
      <c r="F211" s="126">
        <v>57929.27261</v>
      </c>
    </row>
    <row r="212" spans="1:6">
      <c r="A212" s="8" t="s">
        <v>201</v>
      </c>
      <c r="B212" s="128">
        <v>174502182.37990001</v>
      </c>
      <c r="C212" s="128">
        <v>303736310.85069001</v>
      </c>
      <c r="D212" s="128">
        <v>75716.923460000005</v>
      </c>
      <c r="E212" s="128">
        <v>25263.256229999999</v>
      </c>
      <c r="F212" s="128">
        <v>478339473.41027999</v>
      </c>
    </row>
    <row r="213" spans="1:6">
      <c r="A213" s="14" t="s">
        <v>202</v>
      </c>
      <c r="B213" s="126">
        <v>2228822.2064200002</v>
      </c>
      <c r="C213" s="126">
        <v>937691.48016000004</v>
      </c>
      <c r="D213" s="126">
        <v>171.35739000000001</v>
      </c>
      <c r="E213" s="126">
        <v>127.54507000000001</v>
      </c>
      <c r="F213" s="126">
        <v>3166812.5890400005</v>
      </c>
    </row>
    <row r="214" spans="1:6">
      <c r="A214" s="125" t="s">
        <v>203</v>
      </c>
      <c r="B214" s="126">
        <v>119.6</v>
      </c>
      <c r="C214" s="126">
        <v>34300</v>
      </c>
      <c r="D214" s="126">
        <v>0</v>
      </c>
      <c r="E214" s="126">
        <v>0</v>
      </c>
      <c r="F214" s="126">
        <v>34419.599999999999</v>
      </c>
    </row>
    <row r="215" spans="1:6">
      <c r="A215" s="125" t="s">
        <v>204</v>
      </c>
      <c r="B215" s="126">
        <v>1423700</v>
      </c>
      <c r="C215" s="126">
        <v>0</v>
      </c>
      <c r="D215" s="126">
        <v>0</v>
      </c>
      <c r="E215" s="126">
        <v>0</v>
      </c>
      <c r="F215" s="126">
        <v>1423700</v>
      </c>
    </row>
    <row r="216" spans="1:6">
      <c r="A216" s="125" t="s">
        <v>205</v>
      </c>
      <c r="B216" s="126">
        <v>805002.60642000008</v>
      </c>
      <c r="C216" s="126">
        <v>903391.48016000004</v>
      </c>
      <c r="D216" s="126">
        <v>171.35739000000001</v>
      </c>
      <c r="E216" s="126">
        <v>127.54507000000001</v>
      </c>
      <c r="F216" s="126">
        <v>1708692.9890400001</v>
      </c>
    </row>
    <row r="217" spans="1:6">
      <c r="A217" s="14" t="s">
        <v>206</v>
      </c>
      <c r="B217" s="126">
        <v>19735066.366780002</v>
      </c>
      <c r="C217" s="126">
        <v>206129.72804000002</v>
      </c>
      <c r="D217" s="126">
        <v>17.000800000000002</v>
      </c>
      <c r="E217" s="126">
        <v>0</v>
      </c>
      <c r="F217" s="126">
        <v>19941213.095619999</v>
      </c>
    </row>
    <row r="218" spans="1:6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</row>
    <row r="219" spans="1:6">
      <c r="A219" s="125" t="s">
        <v>208</v>
      </c>
      <c r="B219" s="126">
        <v>196207.39233999999</v>
      </c>
      <c r="C219" s="126">
        <v>92649.672749999998</v>
      </c>
      <c r="D219" s="126">
        <v>17.000800000000002</v>
      </c>
      <c r="E219" s="126">
        <v>0</v>
      </c>
      <c r="F219" s="126">
        <v>288874.06588999997</v>
      </c>
    </row>
    <row r="220" spans="1:6">
      <c r="A220" s="125" t="s">
        <v>209</v>
      </c>
      <c r="B220" s="126">
        <v>19538858.974440001</v>
      </c>
      <c r="C220" s="126">
        <v>113480.05529</v>
      </c>
      <c r="D220" s="126">
        <v>0</v>
      </c>
      <c r="E220" s="126">
        <v>0</v>
      </c>
      <c r="F220" s="126">
        <v>19652339.02973</v>
      </c>
    </row>
    <row r="221" spans="1:6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</row>
    <row r="222" spans="1:6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</row>
    <row r="223" spans="1:6">
      <c r="A223" s="14" t="s">
        <v>212</v>
      </c>
      <c r="B223" s="126">
        <v>31.617740000000001</v>
      </c>
      <c r="C223" s="126">
        <v>136402.47908999998</v>
      </c>
      <c r="D223" s="126">
        <v>0</v>
      </c>
      <c r="E223" s="126">
        <v>0</v>
      </c>
      <c r="F223" s="126">
        <v>136434.09682999997</v>
      </c>
    </row>
    <row r="224" spans="1:6">
      <c r="A224" s="125" t="s">
        <v>213</v>
      </c>
      <c r="B224" s="126">
        <v>31.617740000000001</v>
      </c>
      <c r="C224" s="126">
        <v>78443.428390000001</v>
      </c>
      <c r="D224" s="126">
        <v>0</v>
      </c>
      <c r="E224" s="126">
        <v>0</v>
      </c>
      <c r="F224" s="126">
        <v>78475.046130000002</v>
      </c>
    </row>
    <row r="225" spans="1:6">
      <c r="A225" s="125" t="s">
        <v>214</v>
      </c>
      <c r="B225" s="126">
        <v>0</v>
      </c>
      <c r="C225" s="126">
        <v>57959.050699999993</v>
      </c>
      <c r="D225" s="126">
        <v>0</v>
      </c>
      <c r="E225" s="126">
        <v>0</v>
      </c>
      <c r="F225" s="126">
        <v>57959.050699999993</v>
      </c>
    </row>
    <row r="226" spans="1:6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</row>
    <row r="227" spans="1:6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</row>
    <row r="228" spans="1:6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</row>
    <row r="229" spans="1:6">
      <c r="A229" s="14" t="s">
        <v>218</v>
      </c>
      <c r="B229" s="126">
        <v>92464392.698159993</v>
      </c>
      <c r="C229" s="126">
        <v>240383402.58077997</v>
      </c>
      <c r="D229" s="126">
        <v>0</v>
      </c>
      <c r="E229" s="126">
        <v>17305.468990000001</v>
      </c>
      <c r="F229" s="126">
        <v>332865100.74792999</v>
      </c>
    </row>
    <row r="230" spans="1:6">
      <c r="A230" s="125" t="s">
        <v>219</v>
      </c>
      <c r="B230" s="126">
        <v>31097974.393209994</v>
      </c>
      <c r="C230" s="126">
        <v>195263568.82345995</v>
      </c>
      <c r="D230" s="126">
        <v>0</v>
      </c>
      <c r="E230" s="126">
        <v>0</v>
      </c>
      <c r="F230" s="126">
        <v>226361543.21666995</v>
      </c>
    </row>
    <row r="231" spans="1:6">
      <c r="A231" s="125" t="s">
        <v>220</v>
      </c>
      <c r="B231" s="126">
        <v>1082752.4931099999</v>
      </c>
      <c r="C231" s="126">
        <v>105372.87195</v>
      </c>
      <c r="D231" s="126">
        <v>0</v>
      </c>
      <c r="E231" s="126">
        <v>0</v>
      </c>
      <c r="F231" s="126">
        <v>1188125.36506</v>
      </c>
    </row>
    <row r="232" spans="1:6">
      <c r="A232" s="125" t="s">
        <v>221</v>
      </c>
      <c r="B232" s="126">
        <v>31635366.132920001</v>
      </c>
      <c r="C232" s="126">
        <v>33798692.90992</v>
      </c>
      <c r="D232" s="126">
        <v>0</v>
      </c>
      <c r="E232" s="126">
        <v>0</v>
      </c>
      <c r="F232" s="126">
        <v>65434059.042840004</v>
      </c>
    </row>
    <row r="233" spans="1:6">
      <c r="A233" s="125" t="s">
        <v>222</v>
      </c>
      <c r="B233" s="126">
        <v>677927.5409299999</v>
      </c>
      <c r="C233" s="126">
        <v>477850.71303000004</v>
      </c>
      <c r="D233" s="126">
        <v>0</v>
      </c>
      <c r="E233" s="126">
        <v>0</v>
      </c>
      <c r="F233" s="126">
        <v>1155778.2539599999</v>
      </c>
    </row>
    <row r="234" spans="1:6">
      <c r="A234" s="125" t="s">
        <v>223</v>
      </c>
      <c r="B234" s="125">
        <v>3292670.8000099999</v>
      </c>
      <c r="C234" s="125">
        <v>262908.02186000004</v>
      </c>
      <c r="D234" s="125">
        <v>0</v>
      </c>
      <c r="E234" s="125">
        <v>16975.15395</v>
      </c>
      <c r="F234" s="125">
        <v>3572553.9758200003</v>
      </c>
    </row>
    <row r="235" spans="1:6">
      <c r="A235" s="6" t="s">
        <v>224</v>
      </c>
      <c r="B235" s="125">
        <v>2013168.9861899999</v>
      </c>
      <c r="C235" s="125">
        <v>8234707.3059099996</v>
      </c>
      <c r="D235" s="125">
        <v>0</v>
      </c>
      <c r="E235" s="125">
        <v>330.31503999999995</v>
      </c>
      <c r="F235" s="125">
        <v>10248206.607139999</v>
      </c>
    </row>
    <row r="236" spans="1:6">
      <c r="A236" s="6" t="s">
        <v>225</v>
      </c>
      <c r="B236" s="125">
        <v>38.362000000000002</v>
      </c>
      <c r="C236" s="125">
        <v>37041.147270000001</v>
      </c>
      <c r="D236" s="125">
        <v>0</v>
      </c>
      <c r="E236" s="125">
        <v>0</v>
      </c>
      <c r="F236" s="125">
        <v>37079.509270000002</v>
      </c>
    </row>
    <row r="237" spans="1:6">
      <c r="A237" s="6" t="s">
        <v>226</v>
      </c>
      <c r="B237" s="125">
        <v>22664493.989789996</v>
      </c>
      <c r="C237" s="125">
        <v>2203260.7873800001</v>
      </c>
      <c r="D237" s="125">
        <v>0</v>
      </c>
      <c r="E237" s="125">
        <v>0</v>
      </c>
      <c r="F237" s="125">
        <v>24867754.777169995</v>
      </c>
    </row>
    <row r="238" spans="1:6">
      <c r="A238" s="26" t="s">
        <v>227</v>
      </c>
      <c r="B238" s="125">
        <v>32148077.923610002</v>
      </c>
      <c r="C238" s="125">
        <v>47181584.169689998</v>
      </c>
      <c r="D238" s="125">
        <v>74101.012860000003</v>
      </c>
      <c r="E238" s="125">
        <v>7830.2421699999995</v>
      </c>
      <c r="F238" s="125">
        <v>79411593.348330006</v>
      </c>
    </row>
    <row r="239" spans="1:6">
      <c r="A239" s="125" t="s">
        <v>228</v>
      </c>
      <c r="B239" s="125">
        <v>13697331.69833</v>
      </c>
      <c r="C239" s="125">
        <v>22935413.602669999</v>
      </c>
      <c r="D239" s="125">
        <v>0</v>
      </c>
      <c r="E239" s="125">
        <v>0</v>
      </c>
      <c r="F239" s="125">
        <v>36632745.300999999</v>
      </c>
    </row>
    <row r="240" spans="1:6">
      <c r="A240" s="125" t="s">
        <v>229</v>
      </c>
      <c r="B240" s="125">
        <v>110594.15867</v>
      </c>
      <c r="C240" s="125">
        <v>4130053.0677300002</v>
      </c>
      <c r="D240" s="125">
        <v>0</v>
      </c>
      <c r="E240" s="125">
        <v>0</v>
      </c>
      <c r="F240" s="125">
        <v>4240647.2264</v>
      </c>
    </row>
    <row r="241" spans="1:6">
      <c r="A241" s="125" t="s">
        <v>230</v>
      </c>
      <c r="B241" s="125">
        <v>4005847.4576399997</v>
      </c>
      <c r="C241" s="125">
        <v>2019589.5254599995</v>
      </c>
      <c r="D241" s="125">
        <v>38067.265079999997</v>
      </c>
      <c r="E241" s="125">
        <v>6178.8931600000005</v>
      </c>
      <c r="F241" s="125">
        <v>6069683.1413399996</v>
      </c>
    </row>
    <row r="242" spans="1:6">
      <c r="A242" s="6" t="s">
        <v>231</v>
      </c>
      <c r="B242" s="125">
        <v>1785163.16304</v>
      </c>
      <c r="C242" s="125">
        <v>1245611.2951500001</v>
      </c>
      <c r="D242" s="125">
        <v>30731.555809999998</v>
      </c>
      <c r="E242" s="125">
        <v>709.66091000000006</v>
      </c>
      <c r="F242" s="125">
        <v>3062215.6749100001</v>
      </c>
    </row>
    <row r="243" spans="1:6">
      <c r="A243" s="6" t="s">
        <v>232</v>
      </c>
      <c r="B243" s="125">
        <v>48827.427929999998</v>
      </c>
      <c r="C243" s="125">
        <v>210275.83132999999</v>
      </c>
      <c r="D243" s="125">
        <v>0</v>
      </c>
      <c r="E243" s="125">
        <v>0</v>
      </c>
      <c r="F243" s="125">
        <v>259103.25925999999</v>
      </c>
    </row>
    <row r="244" spans="1:6">
      <c r="A244" s="6" t="s">
        <v>233</v>
      </c>
      <c r="B244" s="125">
        <v>12500314.018000001</v>
      </c>
      <c r="C244" s="125">
        <v>16640640.847349998</v>
      </c>
      <c r="D244" s="125">
        <v>5302.1919700000008</v>
      </c>
      <c r="E244" s="125">
        <v>941.68809999999985</v>
      </c>
      <c r="F244" s="125">
        <v>29147198.745419998</v>
      </c>
    </row>
    <row r="245" spans="1:6">
      <c r="A245" s="14" t="s">
        <v>234</v>
      </c>
      <c r="B245" s="125">
        <v>14871162.82684</v>
      </c>
      <c r="C245" s="125">
        <v>14452374.381409999</v>
      </c>
      <c r="D245" s="125">
        <v>1427.5524100000002</v>
      </c>
      <c r="E245" s="125">
        <v>0</v>
      </c>
      <c r="F245" s="125">
        <v>29324964.76066</v>
      </c>
    </row>
    <row r="246" spans="1:6">
      <c r="A246" s="125" t="s">
        <v>235</v>
      </c>
      <c r="B246" s="125">
        <v>11951739.97811</v>
      </c>
      <c r="C246" s="125">
        <v>14316336.888079999</v>
      </c>
      <c r="D246" s="125">
        <v>1427.5524100000002</v>
      </c>
      <c r="E246" s="125">
        <v>0</v>
      </c>
      <c r="F246" s="125">
        <v>26269504.4186</v>
      </c>
    </row>
    <row r="247" spans="1:6">
      <c r="A247" s="125" t="s">
        <v>236</v>
      </c>
      <c r="B247" s="125">
        <v>2919422.8487300002</v>
      </c>
      <c r="C247" s="125">
        <v>136037.49333</v>
      </c>
      <c r="D247" s="125">
        <v>0</v>
      </c>
      <c r="E247" s="125">
        <v>0</v>
      </c>
      <c r="F247" s="125">
        <v>3055460.3420600002</v>
      </c>
    </row>
    <row r="248" spans="1:6">
      <c r="A248" s="14" t="s">
        <v>237</v>
      </c>
      <c r="B248" s="125">
        <v>13054628.740350002</v>
      </c>
      <c r="C248" s="125">
        <v>438726.03151999996</v>
      </c>
      <c r="D248" s="125">
        <v>0</v>
      </c>
      <c r="E248" s="125">
        <v>0</v>
      </c>
      <c r="F248" s="125">
        <v>13493354.771870002</v>
      </c>
    </row>
    <row r="249" spans="1:6">
      <c r="A249" s="125" t="s">
        <v>235</v>
      </c>
      <c r="B249" s="125">
        <v>12733037.304200003</v>
      </c>
      <c r="C249" s="125">
        <v>438726.03151999996</v>
      </c>
      <c r="D249" s="125">
        <v>0</v>
      </c>
      <c r="E249" s="125">
        <v>0</v>
      </c>
      <c r="F249" s="125">
        <v>13171763.335720003</v>
      </c>
    </row>
    <row r="250" spans="1:6">
      <c r="A250" s="125" t="s">
        <v>236</v>
      </c>
      <c r="B250" s="125">
        <v>321591.43614999996</v>
      </c>
      <c r="C250" s="125">
        <v>0</v>
      </c>
      <c r="D250" s="125">
        <v>0</v>
      </c>
      <c r="E250" s="125">
        <v>0</v>
      </c>
      <c r="F250" s="125">
        <v>321591.43614999996</v>
      </c>
    </row>
    <row r="251" spans="1:6">
      <c r="A251" s="8" t="s">
        <v>238</v>
      </c>
      <c r="B251" s="128">
        <v>15371191.395529998</v>
      </c>
      <c r="C251" s="128">
        <v>688616.79349000007</v>
      </c>
      <c r="D251" s="128">
        <v>17266.01787</v>
      </c>
      <c r="E251" s="128">
        <v>5598.1153999999988</v>
      </c>
      <c r="F251" s="128">
        <v>16082672.322289998</v>
      </c>
    </row>
    <row r="252" spans="1:6">
      <c r="A252" s="125" t="s">
        <v>239</v>
      </c>
      <c r="B252" s="126">
        <v>339.51645999999994</v>
      </c>
      <c r="C252" s="126">
        <v>8523.464320000001</v>
      </c>
      <c r="D252" s="126">
        <v>0</v>
      </c>
      <c r="E252" s="126">
        <v>0</v>
      </c>
      <c r="F252" s="126">
        <v>8862.9807800000017</v>
      </c>
    </row>
    <row r="253" spans="1:6">
      <c r="A253" s="125" t="s">
        <v>240</v>
      </c>
      <c r="B253" s="126">
        <v>1278524.7011599999</v>
      </c>
      <c r="C253" s="126">
        <v>552541.28913000005</v>
      </c>
      <c r="D253" s="126">
        <v>9736.5177399999993</v>
      </c>
      <c r="E253" s="126">
        <v>1571.7701599999996</v>
      </c>
      <c r="F253" s="126">
        <v>1842374.2781900002</v>
      </c>
    </row>
    <row r="254" spans="1:6">
      <c r="A254" s="125" t="s">
        <v>241</v>
      </c>
      <c r="B254" s="126">
        <v>13579477.90959</v>
      </c>
      <c r="C254" s="126">
        <v>21003.929840000004</v>
      </c>
      <c r="D254" s="126">
        <v>0</v>
      </c>
      <c r="E254" s="126">
        <v>4.0607999999999995</v>
      </c>
      <c r="F254" s="126">
        <v>13600485.90023</v>
      </c>
    </row>
    <row r="255" spans="1:6">
      <c r="A255" s="125" t="s">
        <v>242</v>
      </c>
      <c r="B255" s="126">
        <v>223642.09116000004</v>
      </c>
      <c r="C255" s="126">
        <v>1126.3688</v>
      </c>
      <c r="D255" s="126">
        <v>0</v>
      </c>
      <c r="E255" s="126">
        <v>0</v>
      </c>
      <c r="F255" s="126">
        <v>224768.45996000004</v>
      </c>
    </row>
    <row r="256" spans="1:6">
      <c r="A256" s="125" t="s">
        <v>243</v>
      </c>
      <c r="B256" s="126">
        <v>51892.649669999999</v>
      </c>
      <c r="C256" s="126">
        <v>507.25207999999998</v>
      </c>
      <c r="D256" s="126">
        <v>0</v>
      </c>
      <c r="E256" s="126">
        <v>0</v>
      </c>
      <c r="F256" s="126">
        <v>52399.901749999997</v>
      </c>
    </row>
    <row r="257" spans="1:6">
      <c r="A257" s="125" t="s">
        <v>244</v>
      </c>
      <c r="B257" s="126">
        <v>240.49332999999999</v>
      </c>
      <c r="C257" s="126">
        <v>1218.5490400000001</v>
      </c>
      <c r="D257" s="126">
        <v>0</v>
      </c>
      <c r="E257" s="126">
        <v>4.0000000000000003E-5</v>
      </c>
      <c r="F257" s="126">
        <v>1459.04241</v>
      </c>
    </row>
    <row r="258" spans="1:6">
      <c r="A258" s="125" t="s">
        <v>245</v>
      </c>
      <c r="B258" s="126">
        <v>92589.566580000013</v>
      </c>
      <c r="C258" s="126">
        <v>60787.398399999998</v>
      </c>
      <c r="D258" s="126">
        <v>7529.5001299999994</v>
      </c>
      <c r="E258" s="126">
        <v>0</v>
      </c>
      <c r="F258" s="126">
        <v>160906.46511000002</v>
      </c>
    </row>
    <row r="259" spans="1:6">
      <c r="A259" s="125" t="s">
        <v>246</v>
      </c>
      <c r="B259" s="126">
        <v>144484.46758000003</v>
      </c>
      <c r="C259" s="126">
        <v>42908.541880000004</v>
      </c>
      <c r="D259" s="126">
        <v>0</v>
      </c>
      <c r="E259" s="126">
        <v>4022.2843999999996</v>
      </c>
      <c r="F259" s="126">
        <v>191415.29386000003</v>
      </c>
    </row>
    <row r="260" spans="1:6">
      <c r="A260" s="8" t="s">
        <v>247</v>
      </c>
      <c r="B260" s="128">
        <v>5816779.5137800006</v>
      </c>
      <c r="C260" s="128">
        <v>128668.15834000002</v>
      </c>
      <c r="D260" s="128">
        <v>915.88750000000005</v>
      </c>
      <c r="E260" s="128">
        <v>89.096170000000015</v>
      </c>
      <c r="F260" s="128">
        <v>5946452.6557900002</v>
      </c>
    </row>
    <row r="261" spans="1:6">
      <c r="A261" s="125" t="s">
        <v>248</v>
      </c>
      <c r="B261" s="126">
        <v>3635984.2378199999</v>
      </c>
      <c r="C261" s="126">
        <v>51365.831760000008</v>
      </c>
      <c r="D261" s="126">
        <v>915.88750000000005</v>
      </c>
      <c r="E261" s="126">
        <v>9.5000000000000001E-2</v>
      </c>
      <c r="F261" s="126">
        <v>3688266.0520800003</v>
      </c>
    </row>
    <row r="262" spans="1:6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</row>
    <row r="263" spans="1:6">
      <c r="A263" s="125" t="s">
        <v>250</v>
      </c>
      <c r="B263" s="126">
        <v>489444.72842999996</v>
      </c>
      <c r="C263" s="126">
        <v>27776.173860000003</v>
      </c>
      <c r="D263" s="126">
        <v>0</v>
      </c>
      <c r="E263" s="126">
        <v>0</v>
      </c>
      <c r="F263" s="126">
        <v>517220.90228999994</v>
      </c>
    </row>
    <row r="264" spans="1:6">
      <c r="A264" s="125" t="s">
        <v>251</v>
      </c>
      <c r="B264" s="126">
        <v>51887.973479999986</v>
      </c>
      <c r="C264" s="126">
        <v>1499.4763600000001</v>
      </c>
      <c r="D264" s="126">
        <v>0</v>
      </c>
      <c r="E264" s="126">
        <v>89.001170000000016</v>
      </c>
      <c r="F264" s="126">
        <v>53476.45100999999</v>
      </c>
    </row>
    <row r="265" spans="1:6">
      <c r="A265" s="125" t="s">
        <v>252</v>
      </c>
      <c r="B265" s="126">
        <v>133283.03202000001</v>
      </c>
      <c r="C265" s="126">
        <v>6319.3489300000001</v>
      </c>
      <c r="D265" s="126">
        <v>0</v>
      </c>
      <c r="E265" s="126">
        <v>0</v>
      </c>
      <c r="F265" s="126">
        <v>139602.38095000002</v>
      </c>
    </row>
    <row r="266" spans="1:6">
      <c r="A266" s="9" t="s">
        <v>253</v>
      </c>
      <c r="B266" s="126">
        <v>114724.46412999999</v>
      </c>
      <c r="C266" s="126">
        <v>12160.14932</v>
      </c>
      <c r="D266" s="126">
        <v>0</v>
      </c>
      <c r="E266" s="126">
        <v>0</v>
      </c>
      <c r="F266" s="126">
        <v>126884.61344999999</v>
      </c>
    </row>
    <row r="267" spans="1:6">
      <c r="A267" s="9" t="s">
        <v>254</v>
      </c>
      <c r="B267" s="126">
        <v>1391455.0778999999</v>
      </c>
      <c r="C267" s="126">
        <v>29547.178110000001</v>
      </c>
      <c r="D267" s="126">
        <v>0</v>
      </c>
      <c r="E267" s="126">
        <v>0</v>
      </c>
      <c r="F267" s="126">
        <v>1421002.2560099999</v>
      </c>
    </row>
    <row r="268" spans="1:6">
      <c r="A268" s="8" t="s">
        <v>255</v>
      </c>
      <c r="B268" s="128">
        <v>9554411.8817499988</v>
      </c>
      <c r="C268" s="128">
        <v>559948.63514999999</v>
      </c>
      <c r="D268" s="128">
        <v>16350.130369999999</v>
      </c>
      <c r="E268" s="128">
        <v>5509.019229999999</v>
      </c>
      <c r="F268" s="128">
        <v>10136219.6665</v>
      </c>
    </row>
    <row r="269" spans="1:6">
      <c r="A269" s="7" t="s">
        <v>256</v>
      </c>
      <c r="B269" s="128">
        <v>3510755.5190999992</v>
      </c>
      <c r="C269" s="128">
        <v>7134026.0032599987</v>
      </c>
      <c r="D269" s="128">
        <v>1.9499999999999999E-3</v>
      </c>
      <c r="E269" s="128">
        <v>331.86583000000002</v>
      </c>
      <c r="F269" s="128">
        <v>10645113.390139997</v>
      </c>
    </row>
    <row r="270" spans="1:6">
      <c r="A270" s="125" t="s">
        <v>257</v>
      </c>
      <c r="B270" s="126">
        <v>1954906.8057099998</v>
      </c>
      <c r="C270" s="126">
        <v>2991340.893889999</v>
      </c>
      <c r="D270" s="126">
        <v>0</v>
      </c>
      <c r="E270" s="126">
        <v>0.78861000000000003</v>
      </c>
      <c r="F270" s="126">
        <v>4946248.4882099992</v>
      </c>
    </row>
    <row r="271" spans="1:6">
      <c r="A271" s="125" t="s">
        <v>258</v>
      </c>
      <c r="B271" s="126">
        <v>778621.73644999997</v>
      </c>
      <c r="C271" s="126">
        <v>3632329.2160000005</v>
      </c>
      <c r="D271" s="126">
        <v>1.9499999999999999E-3</v>
      </c>
      <c r="E271" s="126">
        <v>330.97726</v>
      </c>
      <c r="F271" s="126">
        <v>4411281.9316600012</v>
      </c>
    </row>
    <row r="272" spans="1:6">
      <c r="A272" s="125" t="s">
        <v>259</v>
      </c>
      <c r="B272" s="126">
        <v>244937.43336999998</v>
      </c>
      <c r="C272" s="126">
        <v>5114.5537800000002</v>
      </c>
      <c r="D272" s="126">
        <v>0</v>
      </c>
      <c r="E272" s="126">
        <v>0</v>
      </c>
      <c r="F272" s="126">
        <v>250051.98714999997</v>
      </c>
    </row>
    <row r="273" spans="1:6">
      <c r="A273" s="125" t="s">
        <v>260</v>
      </c>
      <c r="B273" s="126">
        <v>161120.47447000002</v>
      </c>
      <c r="C273" s="126">
        <v>1113.1530700000001</v>
      </c>
      <c r="D273" s="126">
        <v>0</v>
      </c>
      <c r="E273" s="126">
        <v>0</v>
      </c>
      <c r="F273" s="126">
        <v>162233.62754000002</v>
      </c>
    </row>
    <row r="274" spans="1:6">
      <c r="A274" s="27" t="s">
        <v>261</v>
      </c>
      <c r="B274" s="126">
        <v>371169.06909999996</v>
      </c>
      <c r="C274" s="126">
        <v>504128.18651999999</v>
      </c>
      <c r="D274" s="126">
        <v>0</v>
      </c>
      <c r="E274" s="126">
        <v>9.9959999999999993E-2</v>
      </c>
      <c r="F274" s="126">
        <v>875297.35557999997</v>
      </c>
    </row>
    <row r="275" spans="1:6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</row>
    <row r="276" spans="1:6">
      <c r="A276" s="8" t="s">
        <v>263</v>
      </c>
      <c r="B276" s="128">
        <v>2713554.9489800003</v>
      </c>
      <c r="C276" s="128">
        <v>5581740.6367999995</v>
      </c>
      <c r="D276" s="128">
        <v>1.83E-3</v>
      </c>
      <c r="E276" s="128">
        <v>209.34084999999999</v>
      </c>
      <c r="F276" s="128">
        <v>8295504.928460001</v>
      </c>
    </row>
    <row r="277" spans="1:6">
      <c r="A277" s="125" t="s">
        <v>257</v>
      </c>
      <c r="B277" s="126">
        <v>319150.61122999998</v>
      </c>
      <c r="C277" s="126">
        <v>214756.78881</v>
      </c>
      <c r="D277" s="126">
        <v>0</v>
      </c>
      <c r="E277" s="126">
        <v>204.16129999999998</v>
      </c>
      <c r="F277" s="126">
        <v>534111.56134000001</v>
      </c>
    </row>
    <row r="278" spans="1:6">
      <c r="A278" s="125" t="s">
        <v>264</v>
      </c>
      <c r="B278" s="126">
        <v>345841.93458</v>
      </c>
      <c r="C278" s="126">
        <v>20.771909999999998</v>
      </c>
      <c r="D278" s="126">
        <v>0</v>
      </c>
      <c r="E278" s="126">
        <v>0</v>
      </c>
      <c r="F278" s="126">
        <v>345862.70649000001</v>
      </c>
    </row>
    <row r="279" spans="1:6">
      <c r="A279" s="125" t="s">
        <v>265</v>
      </c>
      <c r="B279" s="126">
        <v>866.80720999999994</v>
      </c>
      <c r="C279" s="126">
        <v>1.099</v>
      </c>
      <c r="D279" s="126">
        <v>0</v>
      </c>
      <c r="E279" s="126">
        <v>0</v>
      </c>
      <c r="F279" s="126">
        <v>867.90620999999999</v>
      </c>
    </row>
    <row r="280" spans="1:6">
      <c r="A280" s="125" t="s">
        <v>266</v>
      </c>
      <c r="B280" s="126">
        <v>2.2477499999999999</v>
      </c>
      <c r="C280" s="126">
        <v>0</v>
      </c>
      <c r="D280" s="126">
        <v>0</v>
      </c>
      <c r="E280" s="126">
        <v>0</v>
      </c>
      <c r="F280" s="126">
        <v>2.2477499999999999</v>
      </c>
    </row>
    <row r="281" spans="1:6">
      <c r="A281" s="9" t="s">
        <v>267</v>
      </c>
      <c r="B281" s="126">
        <v>2047693.3482100002</v>
      </c>
      <c r="C281" s="126">
        <v>5366961.9770799996</v>
      </c>
      <c r="D281" s="126">
        <v>1.83E-3</v>
      </c>
      <c r="E281" s="126">
        <v>5.1795499999999999</v>
      </c>
      <c r="F281" s="126">
        <v>7414660.50667</v>
      </c>
    </row>
    <row r="282" spans="1:6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</row>
    <row r="283" spans="1:6">
      <c r="A283" s="8" t="s">
        <v>269</v>
      </c>
      <c r="B283" s="128">
        <v>10351612.451869998</v>
      </c>
      <c r="C283" s="128">
        <v>2112234.0016099988</v>
      </c>
      <c r="D283" s="128">
        <v>16350.13049</v>
      </c>
      <c r="E283" s="128">
        <v>5631.5442099999991</v>
      </c>
      <c r="F283" s="128">
        <v>12485828.128179997</v>
      </c>
    </row>
    <row r="284" spans="1:6">
      <c r="A284" s="125" t="s">
        <v>270</v>
      </c>
      <c r="B284" s="126">
        <v>2509614.7726199999</v>
      </c>
      <c r="C284" s="126">
        <v>585658.90017999988</v>
      </c>
      <c r="D284" s="126">
        <v>1.2887200000000001</v>
      </c>
      <c r="E284" s="126">
        <v>3191.95804</v>
      </c>
      <c r="F284" s="126">
        <v>3098466.9195599998</v>
      </c>
    </row>
    <row r="285" spans="1:6">
      <c r="A285" s="125" t="s">
        <v>271</v>
      </c>
      <c r="B285" s="126">
        <v>96040.481230000005</v>
      </c>
      <c r="C285" s="126">
        <v>5363.8313600000001</v>
      </c>
      <c r="D285" s="126">
        <v>1.2887200000000001</v>
      </c>
      <c r="E285" s="126">
        <v>0</v>
      </c>
      <c r="F285" s="126">
        <v>101405.60131</v>
      </c>
    </row>
    <row r="286" spans="1:6">
      <c r="A286" s="125" t="s">
        <v>272</v>
      </c>
      <c r="B286" s="126">
        <v>2349047.3103899998</v>
      </c>
      <c r="C286" s="126">
        <v>310660.80107999995</v>
      </c>
      <c r="D286" s="126">
        <v>0</v>
      </c>
      <c r="E286" s="126">
        <v>3191.95804</v>
      </c>
      <c r="F286" s="126">
        <v>2662900.0695099998</v>
      </c>
    </row>
    <row r="287" spans="1:6">
      <c r="A287" s="125" t="s">
        <v>273</v>
      </c>
      <c r="B287" s="126">
        <v>57003.904009999998</v>
      </c>
      <c r="C287" s="126">
        <v>267393.68461999996</v>
      </c>
      <c r="D287" s="126">
        <v>0</v>
      </c>
      <c r="E287" s="126">
        <v>0</v>
      </c>
      <c r="F287" s="126">
        <v>324397.58862999995</v>
      </c>
    </row>
    <row r="288" spans="1:6">
      <c r="A288" s="125" t="s">
        <v>274</v>
      </c>
      <c r="B288" s="126">
        <v>610.98177999999996</v>
      </c>
      <c r="C288" s="126">
        <v>1739.9145000000001</v>
      </c>
      <c r="D288" s="126">
        <v>0</v>
      </c>
      <c r="E288" s="126">
        <v>0</v>
      </c>
      <c r="F288" s="126">
        <v>2350.8962799999999</v>
      </c>
    </row>
    <row r="289" spans="1:6">
      <c r="A289" s="125" t="s">
        <v>275</v>
      </c>
      <c r="B289" s="126">
        <v>0</v>
      </c>
      <c r="C289" s="126">
        <v>52.224080000000001</v>
      </c>
      <c r="D289" s="126">
        <v>0</v>
      </c>
      <c r="E289" s="126">
        <v>0</v>
      </c>
      <c r="F289" s="126">
        <v>52.224080000000001</v>
      </c>
    </row>
    <row r="290" spans="1:6">
      <c r="A290" s="125" t="s">
        <v>276</v>
      </c>
      <c r="B290" s="126">
        <v>6912.0952100000013</v>
      </c>
      <c r="C290" s="126">
        <v>448.44453999999996</v>
      </c>
      <c r="D290" s="126">
        <v>0</v>
      </c>
      <c r="E290" s="126">
        <v>0</v>
      </c>
      <c r="F290" s="126">
        <v>7360.5397500000017</v>
      </c>
    </row>
    <row r="291" spans="1:6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</row>
    <row r="292" spans="1:6">
      <c r="A292" s="125" t="s">
        <v>278</v>
      </c>
      <c r="B292" s="126">
        <v>4982246.3869800009</v>
      </c>
      <c r="C292" s="126">
        <v>646186.46124999993</v>
      </c>
      <c r="D292" s="126">
        <v>0</v>
      </c>
      <c r="E292" s="126">
        <v>3521.5344999999998</v>
      </c>
      <c r="F292" s="126">
        <v>5631954.3827300007</v>
      </c>
    </row>
    <row r="293" spans="1:6">
      <c r="A293" s="125" t="s">
        <v>279</v>
      </c>
      <c r="B293" s="126">
        <v>4318137.7762799999</v>
      </c>
      <c r="C293" s="126">
        <v>461886.53641999996</v>
      </c>
      <c r="D293" s="126">
        <v>0</v>
      </c>
      <c r="E293" s="126">
        <v>3451.5830899999996</v>
      </c>
      <c r="F293" s="126">
        <v>4783475.8957899995</v>
      </c>
    </row>
    <row r="294" spans="1:6">
      <c r="A294" s="125" t="s">
        <v>280</v>
      </c>
      <c r="B294" s="126">
        <v>208390.86258000002</v>
      </c>
      <c r="C294" s="126">
        <v>182522.65301999997</v>
      </c>
      <c r="D294" s="126">
        <v>0</v>
      </c>
      <c r="E294" s="126">
        <v>69.951409999999996</v>
      </c>
      <c r="F294" s="126">
        <v>390983.46700999996</v>
      </c>
    </row>
    <row r="295" spans="1:6">
      <c r="A295" s="9" t="s">
        <v>281</v>
      </c>
      <c r="B295" s="126">
        <v>17302.123060000002</v>
      </c>
      <c r="C295" s="126">
        <v>492.65413000000001</v>
      </c>
      <c r="D295" s="126">
        <v>0</v>
      </c>
      <c r="E295" s="126">
        <v>0</v>
      </c>
      <c r="F295" s="126">
        <v>17794.777190000001</v>
      </c>
    </row>
    <row r="296" spans="1:6">
      <c r="A296" s="9" t="s">
        <v>282</v>
      </c>
      <c r="B296" s="126">
        <v>433205.08205000003</v>
      </c>
      <c r="C296" s="126">
        <v>773.34971999999993</v>
      </c>
      <c r="D296" s="126">
        <v>0</v>
      </c>
      <c r="E296" s="126">
        <v>0</v>
      </c>
      <c r="F296" s="126">
        <v>433978.43177000002</v>
      </c>
    </row>
    <row r="297" spans="1:6">
      <c r="A297" s="6" t="s">
        <v>283</v>
      </c>
      <c r="B297" s="126">
        <v>0</v>
      </c>
      <c r="C297" s="126">
        <v>52.224080000000001</v>
      </c>
      <c r="D297" s="126">
        <v>0</v>
      </c>
      <c r="E297" s="126">
        <v>0</v>
      </c>
      <c r="F297" s="126">
        <v>52.224080000000001</v>
      </c>
    </row>
    <row r="298" spans="1:6">
      <c r="A298" s="9" t="s">
        <v>284</v>
      </c>
      <c r="B298" s="126">
        <v>5210.5430099999994</v>
      </c>
      <c r="C298" s="126">
        <v>459.04388</v>
      </c>
      <c r="D298" s="126">
        <v>0</v>
      </c>
      <c r="E298" s="126">
        <v>0</v>
      </c>
      <c r="F298" s="126">
        <v>5669.5868899999996</v>
      </c>
    </row>
    <row r="299" spans="1:6">
      <c r="A299" s="8" t="s">
        <v>285</v>
      </c>
      <c r="B299" s="128">
        <v>7878980.8375099972</v>
      </c>
      <c r="C299" s="128">
        <v>2051706.4405399987</v>
      </c>
      <c r="D299" s="128">
        <v>16351.41921</v>
      </c>
      <c r="E299" s="128">
        <v>5301.9677499999998</v>
      </c>
      <c r="F299" s="128">
        <v>9952340.6650099959</v>
      </c>
    </row>
    <row r="300" spans="1:6">
      <c r="A300" s="125" t="s">
        <v>286</v>
      </c>
      <c r="B300" s="126">
        <v>6621333.543370001</v>
      </c>
      <c r="C300" s="126">
        <v>391297.10871</v>
      </c>
      <c r="D300" s="126">
        <v>0</v>
      </c>
      <c r="E300" s="126">
        <v>49.193249999999999</v>
      </c>
      <c r="F300" s="126">
        <v>7012679.8453300009</v>
      </c>
    </row>
    <row r="301" spans="1:6">
      <c r="A301" s="125" t="s">
        <v>287</v>
      </c>
      <c r="B301" s="126">
        <v>3563484.7275700001</v>
      </c>
      <c r="C301" s="126">
        <v>7839.3570600000003</v>
      </c>
      <c r="D301" s="126">
        <v>0</v>
      </c>
      <c r="E301" s="126">
        <v>0</v>
      </c>
      <c r="F301" s="126">
        <v>3571324.0846299999</v>
      </c>
    </row>
    <row r="302" spans="1:6">
      <c r="A302" s="125" t="s">
        <v>288</v>
      </c>
      <c r="B302" s="126">
        <v>602400.70915999997</v>
      </c>
      <c r="C302" s="126">
        <v>24511.161780000002</v>
      </c>
      <c r="D302" s="126">
        <v>0</v>
      </c>
      <c r="E302" s="126">
        <v>0</v>
      </c>
      <c r="F302" s="126">
        <v>626911.87093999994</v>
      </c>
    </row>
    <row r="303" spans="1:6">
      <c r="A303" s="125" t="s">
        <v>289</v>
      </c>
      <c r="B303" s="126">
        <v>49394.19425</v>
      </c>
      <c r="C303" s="126">
        <v>27833.007440000005</v>
      </c>
      <c r="D303" s="126">
        <v>0</v>
      </c>
      <c r="E303" s="126">
        <v>0</v>
      </c>
      <c r="F303" s="126">
        <v>77227.201690000002</v>
      </c>
    </row>
    <row r="304" spans="1:6">
      <c r="A304" s="125" t="s">
        <v>290</v>
      </c>
      <c r="B304" s="126">
        <v>165425.43840000001</v>
      </c>
      <c r="C304" s="126">
        <v>1829.7455899999998</v>
      </c>
      <c r="D304" s="126">
        <v>0</v>
      </c>
      <c r="E304" s="126">
        <v>0</v>
      </c>
      <c r="F304" s="126">
        <v>167255.18399000002</v>
      </c>
    </row>
    <row r="305" spans="1:6">
      <c r="A305" s="125" t="s">
        <v>291</v>
      </c>
      <c r="B305" s="126">
        <v>441793.87763</v>
      </c>
      <c r="C305" s="126">
        <v>322.38526999999999</v>
      </c>
      <c r="D305" s="126">
        <v>0</v>
      </c>
      <c r="E305" s="126">
        <v>0</v>
      </c>
      <c r="F305" s="126">
        <v>442116.26290000003</v>
      </c>
    </row>
    <row r="306" spans="1:6">
      <c r="A306" s="125" t="s">
        <v>292</v>
      </c>
      <c r="B306" s="126">
        <v>194499.67618999997</v>
      </c>
      <c r="C306" s="126">
        <v>19821.914800000002</v>
      </c>
      <c r="D306" s="126">
        <v>0</v>
      </c>
      <c r="E306" s="126">
        <v>0</v>
      </c>
      <c r="F306" s="126">
        <v>214321.59098999997</v>
      </c>
    </row>
    <row r="307" spans="1:6">
      <c r="A307" s="125" t="s">
        <v>293</v>
      </c>
      <c r="B307" s="126">
        <v>228620.80108000003</v>
      </c>
      <c r="C307" s="126">
        <v>0</v>
      </c>
      <c r="D307" s="126">
        <v>0</v>
      </c>
      <c r="E307" s="126">
        <v>0</v>
      </c>
      <c r="F307" s="126">
        <v>228620.80108000003</v>
      </c>
    </row>
    <row r="308" spans="1:6">
      <c r="A308" s="125" t="s">
        <v>294</v>
      </c>
      <c r="B308" s="126">
        <v>139767.77746000001</v>
      </c>
      <c r="C308" s="126">
        <v>0</v>
      </c>
      <c r="D308" s="126">
        <v>0</v>
      </c>
      <c r="E308" s="126">
        <v>0</v>
      </c>
      <c r="F308" s="126">
        <v>139767.77746000001</v>
      </c>
    </row>
    <row r="309" spans="1:6">
      <c r="A309" s="9" t="s">
        <v>295</v>
      </c>
      <c r="B309" s="126">
        <v>1235946.3416300002</v>
      </c>
      <c r="C309" s="126">
        <v>309139.53677000001</v>
      </c>
      <c r="D309" s="126">
        <v>0</v>
      </c>
      <c r="E309" s="126">
        <v>49.193249999999999</v>
      </c>
      <c r="F309" s="126">
        <v>1545135.0716500003</v>
      </c>
    </row>
    <row r="310" spans="1:6">
      <c r="A310" s="8" t="s">
        <v>296</v>
      </c>
      <c r="B310" s="128">
        <v>1257647.2941399962</v>
      </c>
      <c r="C310" s="128">
        <v>1660409.3318299986</v>
      </c>
      <c r="D310" s="128">
        <v>16351.41921</v>
      </c>
      <c r="E310" s="128">
        <v>5252.7744999999995</v>
      </c>
      <c r="F310" s="128">
        <v>2939660.8196799946</v>
      </c>
    </row>
    <row r="311" spans="1:6">
      <c r="A311" s="9" t="s">
        <v>297</v>
      </c>
      <c r="B311" s="126">
        <v>-103.01858999999997</v>
      </c>
      <c r="C311" s="126">
        <v>-52215.154709999995</v>
      </c>
      <c r="D311" s="126">
        <v>0</v>
      </c>
      <c r="E311" s="126">
        <v>9612.9807200000014</v>
      </c>
      <c r="F311" s="126">
        <v>-42705.192579999995</v>
      </c>
    </row>
    <row r="312" spans="1:6">
      <c r="A312" s="9" t="s">
        <v>298</v>
      </c>
      <c r="B312" s="126">
        <v>-132.32209999999998</v>
      </c>
      <c r="C312" s="126">
        <v>-52215.154709999995</v>
      </c>
      <c r="D312" s="126">
        <v>0</v>
      </c>
      <c r="E312" s="126">
        <v>0</v>
      </c>
      <c r="F312" s="126">
        <v>-52347.476809999993</v>
      </c>
    </row>
    <row r="313" spans="1:6">
      <c r="A313" s="9" t="s">
        <v>299</v>
      </c>
      <c r="B313" s="126">
        <v>29.303510000000003</v>
      </c>
      <c r="C313" s="126">
        <v>0</v>
      </c>
      <c r="D313" s="126">
        <v>0</v>
      </c>
      <c r="E313" s="126">
        <v>9612.9807200000014</v>
      </c>
      <c r="F313" s="126">
        <v>9642.2842300000011</v>
      </c>
    </row>
    <row r="314" spans="1:6">
      <c r="A314" s="9" t="s">
        <v>300</v>
      </c>
      <c r="B314" s="126">
        <v>317.97433999999998</v>
      </c>
      <c r="C314" s="126">
        <v>-46901.760500000004</v>
      </c>
      <c r="D314" s="126">
        <v>-5.0000000000000002E-5</v>
      </c>
      <c r="E314" s="126">
        <v>1245.2256500000001</v>
      </c>
      <c r="F314" s="126">
        <v>-45338.560560000005</v>
      </c>
    </row>
    <row r="315" spans="1:6">
      <c r="A315" s="9" t="s">
        <v>301</v>
      </c>
      <c r="B315" s="126">
        <v>247.03175999999999</v>
      </c>
      <c r="C315" s="126">
        <v>-46901.760500000004</v>
      </c>
      <c r="D315" s="126">
        <v>0</v>
      </c>
      <c r="E315" s="126">
        <v>2.2438099999999999</v>
      </c>
      <c r="F315" s="126">
        <v>-46652.484930000006</v>
      </c>
    </row>
    <row r="316" spans="1:6">
      <c r="A316" s="9" t="s">
        <v>302</v>
      </c>
      <c r="B316" s="126">
        <v>70.942580000000007</v>
      </c>
      <c r="C316" s="126">
        <v>0</v>
      </c>
      <c r="D316" s="126">
        <v>-5.0000000000000002E-5</v>
      </c>
      <c r="E316" s="126">
        <v>1242.9818400000001</v>
      </c>
      <c r="F316" s="126">
        <v>1313.9243700000002</v>
      </c>
    </row>
    <row r="317" spans="1:6">
      <c r="A317" s="8" t="s">
        <v>303</v>
      </c>
      <c r="B317" s="128">
        <v>1257226.3012099962</v>
      </c>
      <c r="C317" s="128">
        <v>1655095.9376199988</v>
      </c>
      <c r="D317" s="128">
        <v>16351.419260000001</v>
      </c>
      <c r="E317" s="128">
        <v>13620.529570000001</v>
      </c>
      <c r="F317" s="128">
        <v>2942294.1876599947</v>
      </c>
    </row>
    <row r="318" spans="1:6">
      <c r="A318" s="9" t="s">
        <v>304</v>
      </c>
      <c r="B318" s="126">
        <v>32600.684129999994</v>
      </c>
      <c r="C318" s="126">
        <v>5269.5122299999994</v>
      </c>
      <c r="D318" s="126">
        <v>0</v>
      </c>
      <c r="E318" s="126">
        <v>0</v>
      </c>
      <c r="F318" s="126">
        <v>37870.196359999994</v>
      </c>
    </row>
    <row r="319" spans="1:6">
      <c r="A319" s="8" t="s">
        <v>305</v>
      </c>
      <c r="B319" s="128">
        <v>1289826.9853399962</v>
      </c>
      <c r="C319" s="128">
        <v>1660365.4498499988</v>
      </c>
      <c r="D319" s="128">
        <v>16351.419260000001</v>
      </c>
      <c r="E319" s="128">
        <v>13620.529570000001</v>
      </c>
      <c r="F319" s="128">
        <v>2980164.3840199946</v>
      </c>
    </row>
    <row r="320" spans="1:6">
      <c r="A320" s="9" t="s">
        <v>306</v>
      </c>
      <c r="B320" s="126">
        <v>59627.478839999989</v>
      </c>
      <c r="C320" s="126">
        <v>1723.5653</v>
      </c>
      <c r="D320" s="126">
        <v>0</v>
      </c>
      <c r="E320" s="126">
        <v>0</v>
      </c>
      <c r="F320" s="126">
        <v>61351.044139999991</v>
      </c>
    </row>
    <row r="321" spans="1:6">
      <c r="A321" s="8" t="s">
        <v>307</v>
      </c>
      <c r="B321" s="128">
        <v>1349454.4641799962</v>
      </c>
      <c r="C321" s="128">
        <v>1662089.0151499987</v>
      </c>
      <c r="D321" s="128">
        <v>16351.419260000001</v>
      </c>
      <c r="E321" s="128">
        <v>13620.529570000001</v>
      </c>
      <c r="F321" s="128">
        <v>3041515.4281599945</v>
      </c>
    </row>
    <row r="322" spans="1:6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</row>
    <row r="323" spans="1:6">
      <c r="A323" s="8" t="s">
        <v>309</v>
      </c>
      <c r="B323" s="128">
        <v>1349454.4641799962</v>
      </c>
      <c r="C323" s="128">
        <v>1662089.0151499987</v>
      </c>
      <c r="D323" s="128">
        <v>16351.419260000001</v>
      </c>
      <c r="E323" s="128">
        <v>13620.529570000001</v>
      </c>
      <c r="F323" s="128">
        <v>3041515.4281599945</v>
      </c>
    </row>
    <row r="324" spans="1:6">
      <c r="A324" s="9" t="s">
        <v>310</v>
      </c>
      <c r="B324" s="126">
        <v>1260170.81727</v>
      </c>
      <c r="C324" s="126">
        <v>0</v>
      </c>
      <c r="D324" s="126">
        <v>0</v>
      </c>
      <c r="E324" s="126">
        <v>0</v>
      </c>
      <c r="F324" s="126">
        <v>1260170.81727</v>
      </c>
    </row>
    <row r="325" spans="1:6">
      <c r="A325" s="8" t="s">
        <v>311</v>
      </c>
      <c r="B325" s="128">
        <v>89283.646909996169</v>
      </c>
      <c r="C325" s="128">
        <v>1662089.0151499987</v>
      </c>
      <c r="D325" s="128">
        <v>16351.419260000001</v>
      </c>
      <c r="E325" s="128">
        <v>13620.529570000001</v>
      </c>
      <c r="F325" s="128">
        <v>1781344.610889995</v>
      </c>
    </row>
    <row r="326" spans="1:6" ht="3.75" customHeight="1" thickBot="1">
      <c r="A326" s="28"/>
      <c r="B326" s="29"/>
      <c r="C326" s="29"/>
      <c r="D326" s="29"/>
      <c r="E326" s="29"/>
      <c r="F326" s="29"/>
    </row>
    <row r="327" spans="1:6">
      <c r="A327" s="125"/>
      <c r="B327" s="30"/>
      <c r="C327" s="30"/>
      <c r="D327" s="30"/>
      <c r="E327" s="30"/>
      <c r="F327" s="30"/>
    </row>
    <row r="328" spans="1:6">
      <c r="A328" s="17"/>
      <c r="B328" s="30"/>
      <c r="C328" s="30"/>
      <c r="D328" s="30"/>
      <c r="E328" s="30"/>
      <c r="F328" s="30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8"/>
  <sheetViews>
    <sheetView zoomScale="85" zoomScaleNormal="85" workbookViewId="0">
      <selection activeCell="A19" sqref="A19"/>
    </sheetView>
  </sheetViews>
  <sheetFormatPr baseColWidth="10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5" width="10.7109375" style="131" bestFit="1" customWidth="1"/>
    <col min="6" max="6" width="11.7109375" style="131" bestFit="1" customWidth="1"/>
    <col min="7" max="9" width="10.7109375" style="131" bestFit="1" customWidth="1"/>
    <col min="10" max="10" width="8.140625" style="131" bestFit="1" customWidth="1"/>
    <col min="11" max="13" width="10.7109375" style="131" bestFit="1" customWidth="1"/>
    <col min="14" max="14" width="11.7109375" style="131" bestFit="1" customWidth="1"/>
    <col min="15" max="15" width="11.42578125" style="131" customWidth="1"/>
    <col min="16" max="16" width="10.7109375" style="131" bestFit="1" customWidth="1"/>
    <col min="17" max="256" width="11.4257812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1" width="10.7109375" style="131" bestFit="1" customWidth="1"/>
    <col min="262" max="262" width="11.7109375" style="131" bestFit="1" customWidth="1"/>
    <col min="263" max="265" width="10.7109375" style="131" bestFit="1" customWidth="1"/>
    <col min="266" max="266" width="8.140625" style="131" bestFit="1" customWidth="1"/>
    <col min="267" max="269" width="10.7109375" style="131" bestFit="1" customWidth="1"/>
    <col min="270" max="270" width="11.7109375" style="131" bestFit="1" customWidth="1"/>
    <col min="271" max="271" width="11.42578125" style="131" customWidth="1"/>
    <col min="272" max="272" width="10.7109375" style="131" bestFit="1" customWidth="1"/>
    <col min="273" max="512" width="11.4257812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7" width="10.7109375" style="131" bestFit="1" customWidth="1"/>
    <col min="518" max="518" width="11.7109375" style="131" bestFit="1" customWidth="1"/>
    <col min="519" max="521" width="10.7109375" style="131" bestFit="1" customWidth="1"/>
    <col min="522" max="522" width="8.140625" style="131" bestFit="1" customWidth="1"/>
    <col min="523" max="525" width="10.7109375" style="131" bestFit="1" customWidth="1"/>
    <col min="526" max="526" width="11.7109375" style="131" bestFit="1" customWidth="1"/>
    <col min="527" max="527" width="11.42578125" style="131" customWidth="1"/>
    <col min="528" max="528" width="10.7109375" style="131" bestFit="1" customWidth="1"/>
    <col min="529" max="768" width="11.4257812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3" width="10.7109375" style="131" bestFit="1" customWidth="1"/>
    <col min="774" max="774" width="11.7109375" style="131" bestFit="1" customWidth="1"/>
    <col min="775" max="777" width="10.7109375" style="131" bestFit="1" customWidth="1"/>
    <col min="778" max="778" width="8.140625" style="131" bestFit="1" customWidth="1"/>
    <col min="779" max="781" width="10.7109375" style="131" bestFit="1" customWidth="1"/>
    <col min="782" max="782" width="11.7109375" style="131" bestFit="1" customWidth="1"/>
    <col min="783" max="783" width="11.42578125" style="131" customWidth="1"/>
    <col min="784" max="784" width="10.7109375" style="131" bestFit="1" customWidth="1"/>
    <col min="785" max="1024" width="11.4257812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9" width="10.7109375" style="131" bestFit="1" customWidth="1"/>
    <col min="1030" max="1030" width="11.7109375" style="131" bestFit="1" customWidth="1"/>
    <col min="1031" max="1033" width="10.7109375" style="131" bestFit="1" customWidth="1"/>
    <col min="1034" max="1034" width="8.140625" style="131" bestFit="1" customWidth="1"/>
    <col min="1035" max="1037" width="10.7109375" style="131" bestFit="1" customWidth="1"/>
    <col min="1038" max="1038" width="11.7109375" style="131" bestFit="1" customWidth="1"/>
    <col min="1039" max="1039" width="11.42578125" style="131" customWidth="1"/>
    <col min="1040" max="1040" width="10.7109375" style="131" bestFit="1" customWidth="1"/>
    <col min="1041" max="1280" width="11.4257812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5" width="10.7109375" style="131" bestFit="1" customWidth="1"/>
    <col min="1286" max="1286" width="11.7109375" style="131" bestFit="1" customWidth="1"/>
    <col min="1287" max="1289" width="10.7109375" style="131" bestFit="1" customWidth="1"/>
    <col min="1290" max="1290" width="8.140625" style="131" bestFit="1" customWidth="1"/>
    <col min="1291" max="1293" width="10.7109375" style="131" bestFit="1" customWidth="1"/>
    <col min="1294" max="1294" width="11.7109375" style="131" bestFit="1" customWidth="1"/>
    <col min="1295" max="1295" width="11.42578125" style="131" customWidth="1"/>
    <col min="1296" max="1296" width="10.7109375" style="131" bestFit="1" customWidth="1"/>
    <col min="1297" max="1536" width="11.4257812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1" width="10.7109375" style="131" bestFit="1" customWidth="1"/>
    <col min="1542" max="1542" width="11.7109375" style="131" bestFit="1" customWidth="1"/>
    <col min="1543" max="1545" width="10.7109375" style="131" bestFit="1" customWidth="1"/>
    <col min="1546" max="1546" width="8.140625" style="131" bestFit="1" customWidth="1"/>
    <col min="1547" max="1549" width="10.7109375" style="131" bestFit="1" customWidth="1"/>
    <col min="1550" max="1550" width="11.7109375" style="131" bestFit="1" customWidth="1"/>
    <col min="1551" max="1551" width="11.42578125" style="131" customWidth="1"/>
    <col min="1552" max="1552" width="10.7109375" style="131" bestFit="1" customWidth="1"/>
    <col min="1553" max="1792" width="11.4257812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7" width="10.7109375" style="131" bestFit="1" customWidth="1"/>
    <col min="1798" max="1798" width="11.7109375" style="131" bestFit="1" customWidth="1"/>
    <col min="1799" max="1801" width="10.7109375" style="131" bestFit="1" customWidth="1"/>
    <col min="1802" max="1802" width="8.140625" style="131" bestFit="1" customWidth="1"/>
    <col min="1803" max="1805" width="10.7109375" style="131" bestFit="1" customWidth="1"/>
    <col min="1806" max="1806" width="11.7109375" style="131" bestFit="1" customWidth="1"/>
    <col min="1807" max="1807" width="11.42578125" style="131" customWidth="1"/>
    <col min="1808" max="1808" width="10.7109375" style="131" bestFit="1" customWidth="1"/>
    <col min="1809" max="2048" width="11.4257812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3" width="10.7109375" style="131" bestFit="1" customWidth="1"/>
    <col min="2054" max="2054" width="11.7109375" style="131" bestFit="1" customWidth="1"/>
    <col min="2055" max="2057" width="10.7109375" style="131" bestFit="1" customWidth="1"/>
    <col min="2058" max="2058" width="8.140625" style="131" bestFit="1" customWidth="1"/>
    <col min="2059" max="2061" width="10.7109375" style="131" bestFit="1" customWidth="1"/>
    <col min="2062" max="2062" width="11.7109375" style="131" bestFit="1" customWidth="1"/>
    <col min="2063" max="2063" width="11.42578125" style="131" customWidth="1"/>
    <col min="2064" max="2064" width="10.7109375" style="131" bestFit="1" customWidth="1"/>
    <col min="2065" max="2304" width="11.4257812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9" width="10.7109375" style="131" bestFit="1" customWidth="1"/>
    <col min="2310" max="2310" width="11.7109375" style="131" bestFit="1" customWidth="1"/>
    <col min="2311" max="2313" width="10.7109375" style="131" bestFit="1" customWidth="1"/>
    <col min="2314" max="2314" width="8.140625" style="131" bestFit="1" customWidth="1"/>
    <col min="2315" max="2317" width="10.7109375" style="131" bestFit="1" customWidth="1"/>
    <col min="2318" max="2318" width="11.7109375" style="131" bestFit="1" customWidth="1"/>
    <col min="2319" max="2319" width="11.42578125" style="131" customWidth="1"/>
    <col min="2320" max="2320" width="10.7109375" style="131" bestFit="1" customWidth="1"/>
    <col min="2321" max="2560" width="11.4257812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5" width="10.7109375" style="131" bestFit="1" customWidth="1"/>
    <col min="2566" max="2566" width="11.7109375" style="131" bestFit="1" customWidth="1"/>
    <col min="2567" max="2569" width="10.7109375" style="131" bestFit="1" customWidth="1"/>
    <col min="2570" max="2570" width="8.140625" style="131" bestFit="1" customWidth="1"/>
    <col min="2571" max="2573" width="10.7109375" style="131" bestFit="1" customWidth="1"/>
    <col min="2574" max="2574" width="11.7109375" style="131" bestFit="1" customWidth="1"/>
    <col min="2575" max="2575" width="11.42578125" style="131" customWidth="1"/>
    <col min="2576" max="2576" width="10.7109375" style="131" bestFit="1" customWidth="1"/>
    <col min="2577" max="2816" width="11.4257812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1" width="10.7109375" style="131" bestFit="1" customWidth="1"/>
    <col min="2822" max="2822" width="11.7109375" style="131" bestFit="1" customWidth="1"/>
    <col min="2823" max="2825" width="10.7109375" style="131" bestFit="1" customWidth="1"/>
    <col min="2826" max="2826" width="8.140625" style="131" bestFit="1" customWidth="1"/>
    <col min="2827" max="2829" width="10.7109375" style="131" bestFit="1" customWidth="1"/>
    <col min="2830" max="2830" width="11.7109375" style="131" bestFit="1" customWidth="1"/>
    <col min="2831" max="2831" width="11.42578125" style="131" customWidth="1"/>
    <col min="2832" max="2832" width="10.7109375" style="131" bestFit="1" customWidth="1"/>
    <col min="2833" max="3072" width="11.4257812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7" width="10.7109375" style="131" bestFit="1" customWidth="1"/>
    <col min="3078" max="3078" width="11.7109375" style="131" bestFit="1" customWidth="1"/>
    <col min="3079" max="3081" width="10.7109375" style="131" bestFit="1" customWidth="1"/>
    <col min="3082" max="3082" width="8.140625" style="131" bestFit="1" customWidth="1"/>
    <col min="3083" max="3085" width="10.7109375" style="131" bestFit="1" customWidth="1"/>
    <col min="3086" max="3086" width="11.7109375" style="131" bestFit="1" customWidth="1"/>
    <col min="3087" max="3087" width="11.42578125" style="131" customWidth="1"/>
    <col min="3088" max="3088" width="10.7109375" style="131" bestFit="1" customWidth="1"/>
    <col min="3089" max="3328" width="11.4257812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3" width="10.7109375" style="131" bestFit="1" customWidth="1"/>
    <col min="3334" max="3334" width="11.7109375" style="131" bestFit="1" customWidth="1"/>
    <col min="3335" max="3337" width="10.7109375" style="131" bestFit="1" customWidth="1"/>
    <col min="3338" max="3338" width="8.140625" style="131" bestFit="1" customWidth="1"/>
    <col min="3339" max="3341" width="10.7109375" style="131" bestFit="1" customWidth="1"/>
    <col min="3342" max="3342" width="11.7109375" style="131" bestFit="1" customWidth="1"/>
    <col min="3343" max="3343" width="11.42578125" style="131" customWidth="1"/>
    <col min="3344" max="3344" width="10.7109375" style="131" bestFit="1" customWidth="1"/>
    <col min="3345" max="3584" width="11.4257812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9" width="10.7109375" style="131" bestFit="1" customWidth="1"/>
    <col min="3590" max="3590" width="11.7109375" style="131" bestFit="1" customWidth="1"/>
    <col min="3591" max="3593" width="10.7109375" style="131" bestFit="1" customWidth="1"/>
    <col min="3594" max="3594" width="8.140625" style="131" bestFit="1" customWidth="1"/>
    <col min="3595" max="3597" width="10.7109375" style="131" bestFit="1" customWidth="1"/>
    <col min="3598" max="3598" width="11.7109375" style="131" bestFit="1" customWidth="1"/>
    <col min="3599" max="3599" width="11.42578125" style="131" customWidth="1"/>
    <col min="3600" max="3600" width="10.7109375" style="131" bestFit="1" customWidth="1"/>
    <col min="3601" max="3840" width="11.4257812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5" width="10.7109375" style="131" bestFit="1" customWidth="1"/>
    <col min="3846" max="3846" width="11.7109375" style="131" bestFit="1" customWidth="1"/>
    <col min="3847" max="3849" width="10.7109375" style="131" bestFit="1" customWidth="1"/>
    <col min="3850" max="3850" width="8.140625" style="131" bestFit="1" customWidth="1"/>
    <col min="3851" max="3853" width="10.7109375" style="131" bestFit="1" customWidth="1"/>
    <col min="3854" max="3854" width="11.7109375" style="131" bestFit="1" customWidth="1"/>
    <col min="3855" max="3855" width="11.42578125" style="131" customWidth="1"/>
    <col min="3856" max="3856" width="10.7109375" style="131" bestFit="1" customWidth="1"/>
    <col min="3857" max="4096" width="11.4257812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1" width="10.7109375" style="131" bestFit="1" customWidth="1"/>
    <col min="4102" max="4102" width="11.7109375" style="131" bestFit="1" customWidth="1"/>
    <col min="4103" max="4105" width="10.7109375" style="131" bestFit="1" customWidth="1"/>
    <col min="4106" max="4106" width="8.140625" style="131" bestFit="1" customWidth="1"/>
    <col min="4107" max="4109" width="10.7109375" style="131" bestFit="1" customWidth="1"/>
    <col min="4110" max="4110" width="11.7109375" style="131" bestFit="1" customWidth="1"/>
    <col min="4111" max="4111" width="11.42578125" style="131" customWidth="1"/>
    <col min="4112" max="4112" width="10.7109375" style="131" bestFit="1" customWidth="1"/>
    <col min="4113" max="4352" width="11.4257812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7" width="10.7109375" style="131" bestFit="1" customWidth="1"/>
    <col min="4358" max="4358" width="11.7109375" style="131" bestFit="1" customWidth="1"/>
    <col min="4359" max="4361" width="10.7109375" style="131" bestFit="1" customWidth="1"/>
    <col min="4362" max="4362" width="8.140625" style="131" bestFit="1" customWidth="1"/>
    <col min="4363" max="4365" width="10.7109375" style="131" bestFit="1" customWidth="1"/>
    <col min="4366" max="4366" width="11.7109375" style="131" bestFit="1" customWidth="1"/>
    <col min="4367" max="4367" width="11.42578125" style="131" customWidth="1"/>
    <col min="4368" max="4368" width="10.7109375" style="131" bestFit="1" customWidth="1"/>
    <col min="4369" max="4608" width="11.4257812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3" width="10.7109375" style="131" bestFit="1" customWidth="1"/>
    <col min="4614" max="4614" width="11.7109375" style="131" bestFit="1" customWidth="1"/>
    <col min="4615" max="4617" width="10.7109375" style="131" bestFit="1" customWidth="1"/>
    <col min="4618" max="4618" width="8.140625" style="131" bestFit="1" customWidth="1"/>
    <col min="4619" max="4621" width="10.7109375" style="131" bestFit="1" customWidth="1"/>
    <col min="4622" max="4622" width="11.7109375" style="131" bestFit="1" customWidth="1"/>
    <col min="4623" max="4623" width="11.42578125" style="131" customWidth="1"/>
    <col min="4624" max="4624" width="10.7109375" style="131" bestFit="1" customWidth="1"/>
    <col min="4625" max="4864" width="11.4257812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9" width="10.7109375" style="131" bestFit="1" customWidth="1"/>
    <col min="4870" max="4870" width="11.7109375" style="131" bestFit="1" customWidth="1"/>
    <col min="4871" max="4873" width="10.7109375" style="131" bestFit="1" customWidth="1"/>
    <col min="4874" max="4874" width="8.140625" style="131" bestFit="1" customWidth="1"/>
    <col min="4875" max="4877" width="10.7109375" style="131" bestFit="1" customWidth="1"/>
    <col min="4878" max="4878" width="11.7109375" style="131" bestFit="1" customWidth="1"/>
    <col min="4879" max="4879" width="11.42578125" style="131" customWidth="1"/>
    <col min="4880" max="4880" width="10.7109375" style="131" bestFit="1" customWidth="1"/>
    <col min="4881" max="5120" width="11.4257812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5" width="10.7109375" style="131" bestFit="1" customWidth="1"/>
    <col min="5126" max="5126" width="11.7109375" style="131" bestFit="1" customWidth="1"/>
    <col min="5127" max="5129" width="10.7109375" style="131" bestFit="1" customWidth="1"/>
    <col min="5130" max="5130" width="8.140625" style="131" bestFit="1" customWidth="1"/>
    <col min="5131" max="5133" width="10.7109375" style="131" bestFit="1" customWidth="1"/>
    <col min="5134" max="5134" width="11.7109375" style="131" bestFit="1" customWidth="1"/>
    <col min="5135" max="5135" width="11.42578125" style="131" customWidth="1"/>
    <col min="5136" max="5136" width="10.7109375" style="131" bestFit="1" customWidth="1"/>
    <col min="5137" max="5376" width="11.4257812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1" width="10.7109375" style="131" bestFit="1" customWidth="1"/>
    <col min="5382" max="5382" width="11.7109375" style="131" bestFit="1" customWidth="1"/>
    <col min="5383" max="5385" width="10.7109375" style="131" bestFit="1" customWidth="1"/>
    <col min="5386" max="5386" width="8.140625" style="131" bestFit="1" customWidth="1"/>
    <col min="5387" max="5389" width="10.7109375" style="131" bestFit="1" customWidth="1"/>
    <col min="5390" max="5390" width="11.7109375" style="131" bestFit="1" customWidth="1"/>
    <col min="5391" max="5391" width="11.42578125" style="131" customWidth="1"/>
    <col min="5392" max="5392" width="10.7109375" style="131" bestFit="1" customWidth="1"/>
    <col min="5393" max="5632" width="11.4257812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7" width="10.7109375" style="131" bestFit="1" customWidth="1"/>
    <col min="5638" max="5638" width="11.7109375" style="131" bestFit="1" customWidth="1"/>
    <col min="5639" max="5641" width="10.7109375" style="131" bestFit="1" customWidth="1"/>
    <col min="5642" max="5642" width="8.140625" style="131" bestFit="1" customWidth="1"/>
    <col min="5643" max="5645" width="10.7109375" style="131" bestFit="1" customWidth="1"/>
    <col min="5646" max="5646" width="11.7109375" style="131" bestFit="1" customWidth="1"/>
    <col min="5647" max="5647" width="11.42578125" style="131" customWidth="1"/>
    <col min="5648" max="5648" width="10.7109375" style="131" bestFit="1" customWidth="1"/>
    <col min="5649" max="5888" width="11.4257812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3" width="10.7109375" style="131" bestFit="1" customWidth="1"/>
    <col min="5894" max="5894" width="11.7109375" style="131" bestFit="1" customWidth="1"/>
    <col min="5895" max="5897" width="10.7109375" style="131" bestFit="1" customWidth="1"/>
    <col min="5898" max="5898" width="8.140625" style="131" bestFit="1" customWidth="1"/>
    <col min="5899" max="5901" width="10.7109375" style="131" bestFit="1" customWidth="1"/>
    <col min="5902" max="5902" width="11.7109375" style="131" bestFit="1" customWidth="1"/>
    <col min="5903" max="5903" width="11.42578125" style="131" customWidth="1"/>
    <col min="5904" max="5904" width="10.7109375" style="131" bestFit="1" customWidth="1"/>
    <col min="5905" max="6144" width="11.4257812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9" width="10.7109375" style="131" bestFit="1" customWidth="1"/>
    <col min="6150" max="6150" width="11.7109375" style="131" bestFit="1" customWidth="1"/>
    <col min="6151" max="6153" width="10.7109375" style="131" bestFit="1" customWidth="1"/>
    <col min="6154" max="6154" width="8.140625" style="131" bestFit="1" customWidth="1"/>
    <col min="6155" max="6157" width="10.7109375" style="131" bestFit="1" customWidth="1"/>
    <col min="6158" max="6158" width="11.7109375" style="131" bestFit="1" customWidth="1"/>
    <col min="6159" max="6159" width="11.42578125" style="131" customWidth="1"/>
    <col min="6160" max="6160" width="10.7109375" style="131" bestFit="1" customWidth="1"/>
    <col min="6161" max="6400" width="11.4257812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5" width="10.7109375" style="131" bestFit="1" customWidth="1"/>
    <col min="6406" max="6406" width="11.7109375" style="131" bestFit="1" customWidth="1"/>
    <col min="6407" max="6409" width="10.7109375" style="131" bestFit="1" customWidth="1"/>
    <col min="6410" max="6410" width="8.140625" style="131" bestFit="1" customWidth="1"/>
    <col min="6411" max="6413" width="10.7109375" style="131" bestFit="1" customWidth="1"/>
    <col min="6414" max="6414" width="11.7109375" style="131" bestFit="1" customWidth="1"/>
    <col min="6415" max="6415" width="11.42578125" style="131" customWidth="1"/>
    <col min="6416" max="6416" width="10.7109375" style="131" bestFit="1" customWidth="1"/>
    <col min="6417" max="6656" width="11.4257812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1" width="10.7109375" style="131" bestFit="1" customWidth="1"/>
    <col min="6662" max="6662" width="11.7109375" style="131" bestFit="1" customWidth="1"/>
    <col min="6663" max="6665" width="10.7109375" style="131" bestFit="1" customWidth="1"/>
    <col min="6666" max="6666" width="8.140625" style="131" bestFit="1" customWidth="1"/>
    <col min="6667" max="6669" width="10.7109375" style="131" bestFit="1" customWidth="1"/>
    <col min="6670" max="6670" width="11.7109375" style="131" bestFit="1" customWidth="1"/>
    <col min="6671" max="6671" width="11.42578125" style="131" customWidth="1"/>
    <col min="6672" max="6672" width="10.7109375" style="131" bestFit="1" customWidth="1"/>
    <col min="6673" max="6912" width="11.4257812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7" width="10.7109375" style="131" bestFit="1" customWidth="1"/>
    <col min="6918" max="6918" width="11.7109375" style="131" bestFit="1" customWidth="1"/>
    <col min="6919" max="6921" width="10.7109375" style="131" bestFit="1" customWidth="1"/>
    <col min="6922" max="6922" width="8.140625" style="131" bestFit="1" customWidth="1"/>
    <col min="6923" max="6925" width="10.7109375" style="131" bestFit="1" customWidth="1"/>
    <col min="6926" max="6926" width="11.7109375" style="131" bestFit="1" customWidth="1"/>
    <col min="6927" max="6927" width="11.42578125" style="131" customWidth="1"/>
    <col min="6928" max="6928" width="10.7109375" style="131" bestFit="1" customWidth="1"/>
    <col min="6929" max="7168" width="11.4257812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3" width="10.7109375" style="131" bestFit="1" customWidth="1"/>
    <col min="7174" max="7174" width="11.7109375" style="131" bestFit="1" customWidth="1"/>
    <col min="7175" max="7177" width="10.7109375" style="131" bestFit="1" customWidth="1"/>
    <col min="7178" max="7178" width="8.140625" style="131" bestFit="1" customWidth="1"/>
    <col min="7179" max="7181" width="10.7109375" style="131" bestFit="1" customWidth="1"/>
    <col min="7182" max="7182" width="11.7109375" style="131" bestFit="1" customWidth="1"/>
    <col min="7183" max="7183" width="11.42578125" style="131" customWidth="1"/>
    <col min="7184" max="7184" width="10.7109375" style="131" bestFit="1" customWidth="1"/>
    <col min="7185" max="7424" width="11.4257812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9" width="10.7109375" style="131" bestFit="1" customWidth="1"/>
    <col min="7430" max="7430" width="11.7109375" style="131" bestFit="1" customWidth="1"/>
    <col min="7431" max="7433" width="10.7109375" style="131" bestFit="1" customWidth="1"/>
    <col min="7434" max="7434" width="8.140625" style="131" bestFit="1" customWidth="1"/>
    <col min="7435" max="7437" width="10.7109375" style="131" bestFit="1" customWidth="1"/>
    <col min="7438" max="7438" width="11.7109375" style="131" bestFit="1" customWidth="1"/>
    <col min="7439" max="7439" width="11.42578125" style="131" customWidth="1"/>
    <col min="7440" max="7440" width="10.7109375" style="131" bestFit="1" customWidth="1"/>
    <col min="7441" max="7680" width="11.4257812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5" width="10.7109375" style="131" bestFit="1" customWidth="1"/>
    <col min="7686" max="7686" width="11.7109375" style="131" bestFit="1" customWidth="1"/>
    <col min="7687" max="7689" width="10.7109375" style="131" bestFit="1" customWidth="1"/>
    <col min="7690" max="7690" width="8.140625" style="131" bestFit="1" customWidth="1"/>
    <col min="7691" max="7693" width="10.7109375" style="131" bestFit="1" customWidth="1"/>
    <col min="7694" max="7694" width="11.7109375" style="131" bestFit="1" customWidth="1"/>
    <col min="7695" max="7695" width="11.42578125" style="131" customWidth="1"/>
    <col min="7696" max="7696" width="10.7109375" style="131" bestFit="1" customWidth="1"/>
    <col min="7697" max="7936" width="11.4257812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1" width="10.7109375" style="131" bestFit="1" customWidth="1"/>
    <col min="7942" max="7942" width="11.7109375" style="131" bestFit="1" customWidth="1"/>
    <col min="7943" max="7945" width="10.7109375" style="131" bestFit="1" customWidth="1"/>
    <col min="7946" max="7946" width="8.140625" style="131" bestFit="1" customWidth="1"/>
    <col min="7947" max="7949" width="10.7109375" style="131" bestFit="1" customWidth="1"/>
    <col min="7950" max="7950" width="11.7109375" style="131" bestFit="1" customWidth="1"/>
    <col min="7951" max="7951" width="11.42578125" style="131" customWidth="1"/>
    <col min="7952" max="7952" width="10.7109375" style="131" bestFit="1" customWidth="1"/>
    <col min="7953" max="8192" width="11.4257812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7" width="10.7109375" style="131" bestFit="1" customWidth="1"/>
    <col min="8198" max="8198" width="11.7109375" style="131" bestFit="1" customWidth="1"/>
    <col min="8199" max="8201" width="10.7109375" style="131" bestFit="1" customWidth="1"/>
    <col min="8202" max="8202" width="8.140625" style="131" bestFit="1" customWidth="1"/>
    <col min="8203" max="8205" width="10.7109375" style="131" bestFit="1" customWidth="1"/>
    <col min="8206" max="8206" width="11.7109375" style="131" bestFit="1" customWidth="1"/>
    <col min="8207" max="8207" width="11.42578125" style="131" customWidth="1"/>
    <col min="8208" max="8208" width="10.7109375" style="131" bestFit="1" customWidth="1"/>
    <col min="8209" max="8448" width="11.4257812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3" width="10.7109375" style="131" bestFit="1" customWidth="1"/>
    <col min="8454" max="8454" width="11.7109375" style="131" bestFit="1" customWidth="1"/>
    <col min="8455" max="8457" width="10.7109375" style="131" bestFit="1" customWidth="1"/>
    <col min="8458" max="8458" width="8.140625" style="131" bestFit="1" customWidth="1"/>
    <col min="8459" max="8461" width="10.7109375" style="131" bestFit="1" customWidth="1"/>
    <col min="8462" max="8462" width="11.7109375" style="131" bestFit="1" customWidth="1"/>
    <col min="8463" max="8463" width="11.42578125" style="131" customWidth="1"/>
    <col min="8464" max="8464" width="10.7109375" style="131" bestFit="1" customWidth="1"/>
    <col min="8465" max="8704" width="11.4257812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9" width="10.7109375" style="131" bestFit="1" customWidth="1"/>
    <col min="8710" max="8710" width="11.7109375" style="131" bestFit="1" customWidth="1"/>
    <col min="8711" max="8713" width="10.7109375" style="131" bestFit="1" customWidth="1"/>
    <col min="8714" max="8714" width="8.140625" style="131" bestFit="1" customWidth="1"/>
    <col min="8715" max="8717" width="10.7109375" style="131" bestFit="1" customWidth="1"/>
    <col min="8718" max="8718" width="11.7109375" style="131" bestFit="1" customWidth="1"/>
    <col min="8719" max="8719" width="11.42578125" style="131" customWidth="1"/>
    <col min="8720" max="8720" width="10.7109375" style="131" bestFit="1" customWidth="1"/>
    <col min="8721" max="8960" width="11.4257812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5" width="10.7109375" style="131" bestFit="1" customWidth="1"/>
    <col min="8966" max="8966" width="11.7109375" style="131" bestFit="1" customWidth="1"/>
    <col min="8967" max="8969" width="10.7109375" style="131" bestFit="1" customWidth="1"/>
    <col min="8970" max="8970" width="8.140625" style="131" bestFit="1" customWidth="1"/>
    <col min="8971" max="8973" width="10.7109375" style="131" bestFit="1" customWidth="1"/>
    <col min="8974" max="8974" width="11.7109375" style="131" bestFit="1" customWidth="1"/>
    <col min="8975" max="8975" width="11.42578125" style="131" customWidth="1"/>
    <col min="8976" max="8976" width="10.7109375" style="131" bestFit="1" customWidth="1"/>
    <col min="8977" max="9216" width="11.4257812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1" width="10.7109375" style="131" bestFit="1" customWidth="1"/>
    <col min="9222" max="9222" width="11.7109375" style="131" bestFit="1" customWidth="1"/>
    <col min="9223" max="9225" width="10.7109375" style="131" bestFit="1" customWidth="1"/>
    <col min="9226" max="9226" width="8.140625" style="131" bestFit="1" customWidth="1"/>
    <col min="9227" max="9229" width="10.7109375" style="131" bestFit="1" customWidth="1"/>
    <col min="9230" max="9230" width="11.7109375" style="131" bestFit="1" customWidth="1"/>
    <col min="9231" max="9231" width="11.42578125" style="131" customWidth="1"/>
    <col min="9232" max="9232" width="10.7109375" style="131" bestFit="1" customWidth="1"/>
    <col min="9233" max="9472" width="11.4257812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7" width="10.7109375" style="131" bestFit="1" customWidth="1"/>
    <col min="9478" max="9478" width="11.7109375" style="131" bestFit="1" customWidth="1"/>
    <col min="9479" max="9481" width="10.7109375" style="131" bestFit="1" customWidth="1"/>
    <col min="9482" max="9482" width="8.140625" style="131" bestFit="1" customWidth="1"/>
    <col min="9483" max="9485" width="10.7109375" style="131" bestFit="1" customWidth="1"/>
    <col min="9486" max="9486" width="11.7109375" style="131" bestFit="1" customWidth="1"/>
    <col min="9487" max="9487" width="11.42578125" style="131" customWidth="1"/>
    <col min="9488" max="9488" width="10.7109375" style="131" bestFit="1" customWidth="1"/>
    <col min="9489" max="9728" width="11.4257812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3" width="10.7109375" style="131" bestFit="1" customWidth="1"/>
    <col min="9734" max="9734" width="11.7109375" style="131" bestFit="1" customWidth="1"/>
    <col min="9735" max="9737" width="10.7109375" style="131" bestFit="1" customWidth="1"/>
    <col min="9738" max="9738" width="8.140625" style="131" bestFit="1" customWidth="1"/>
    <col min="9739" max="9741" width="10.7109375" style="131" bestFit="1" customWidth="1"/>
    <col min="9742" max="9742" width="11.7109375" style="131" bestFit="1" customWidth="1"/>
    <col min="9743" max="9743" width="11.42578125" style="131" customWidth="1"/>
    <col min="9744" max="9744" width="10.7109375" style="131" bestFit="1" customWidth="1"/>
    <col min="9745" max="9984" width="11.4257812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9" width="10.7109375" style="131" bestFit="1" customWidth="1"/>
    <col min="9990" max="9990" width="11.7109375" style="131" bestFit="1" customWidth="1"/>
    <col min="9991" max="9993" width="10.7109375" style="131" bestFit="1" customWidth="1"/>
    <col min="9994" max="9994" width="8.140625" style="131" bestFit="1" customWidth="1"/>
    <col min="9995" max="9997" width="10.7109375" style="131" bestFit="1" customWidth="1"/>
    <col min="9998" max="9998" width="11.7109375" style="131" bestFit="1" customWidth="1"/>
    <col min="9999" max="9999" width="11.42578125" style="131" customWidth="1"/>
    <col min="10000" max="10000" width="10.7109375" style="131" bestFit="1" customWidth="1"/>
    <col min="10001" max="10240" width="11.4257812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5" width="10.7109375" style="131" bestFit="1" customWidth="1"/>
    <col min="10246" max="10246" width="11.7109375" style="131" bestFit="1" customWidth="1"/>
    <col min="10247" max="10249" width="10.7109375" style="131" bestFit="1" customWidth="1"/>
    <col min="10250" max="10250" width="8.140625" style="131" bestFit="1" customWidth="1"/>
    <col min="10251" max="10253" width="10.7109375" style="131" bestFit="1" customWidth="1"/>
    <col min="10254" max="10254" width="11.7109375" style="131" bestFit="1" customWidth="1"/>
    <col min="10255" max="10255" width="11.42578125" style="131" customWidth="1"/>
    <col min="10256" max="10256" width="10.7109375" style="131" bestFit="1" customWidth="1"/>
    <col min="10257" max="10496" width="11.4257812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1" width="10.7109375" style="131" bestFit="1" customWidth="1"/>
    <col min="10502" max="10502" width="11.7109375" style="131" bestFit="1" customWidth="1"/>
    <col min="10503" max="10505" width="10.7109375" style="131" bestFit="1" customWidth="1"/>
    <col min="10506" max="10506" width="8.140625" style="131" bestFit="1" customWidth="1"/>
    <col min="10507" max="10509" width="10.7109375" style="131" bestFit="1" customWidth="1"/>
    <col min="10510" max="10510" width="11.7109375" style="131" bestFit="1" customWidth="1"/>
    <col min="10511" max="10511" width="11.42578125" style="131" customWidth="1"/>
    <col min="10512" max="10512" width="10.7109375" style="131" bestFit="1" customWidth="1"/>
    <col min="10513" max="10752" width="11.4257812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7" width="10.7109375" style="131" bestFit="1" customWidth="1"/>
    <col min="10758" max="10758" width="11.7109375" style="131" bestFit="1" customWidth="1"/>
    <col min="10759" max="10761" width="10.7109375" style="131" bestFit="1" customWidth="1"/>
    <col min="10762" max="10762" width="8.140625" style="131" bestFit="1" customWidth="1"/>
    <col min="10763" max="10765" width="10.7109375" style="131" bestFit="1" customWidth="1"/>
    <col min="10766" max="10766" width="11.7109375" style="131" bestFit="1" customWidth="1"/>
    <col min="10767" max="10767" width="11.42578125" style="131" customWidth="1"/>
    <col min="10768" max="10768" width="10.7109375" style="131" bestFit="1" customWidth="1"/>
    <col min="10769" max="11008" width="11.4257812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3" width="10.7109375" style="131" bestFit="1" customWidth="1"/>
    <col min="11014" max="11014" width="11.7109375" style="131" bestFit="1" customWidth="1"/>
    <col min="11015" max="11017" width="10.7109375" style="131" bestFit="1" customWidth="1"/>
    <col min="11018" max="11018" width="8.140625" style="131" bestFit="1" customWidth="1"/>
    <col min="11019" max="11021" width="10.7109375" style="131" bestFit="1" customWidth="1"/>
    <col min="11022" max="11022" width="11.7109375" style="131" bestFit="1" customWidth="1"/>
    <col min="11023" max="11023" width="11.42578125" style="131" customWidth="1"/>
    <col min="11024" max="11024" width="10.7109375" style="131" bestFit="1" customWidth="1"/>
    <col min="11025" max="11264" width="11.4257812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9" width="10.7109375" style="131" bestFit="1" customWidth="1"/>
    <col min="11270" max="11270" width="11.7109375" style="131" bestFit="1" customWidth="1"/>
    <col min="11271" max="11273" width="10.7109375" style="131" bestFit="1" customWidth="1"/>
    <col min="11274" max="11274" width="8.140625" style="131" bestFit="1" customWidth="1"/>
    <col min="11275" max="11277" width="10.7109375" style="131" bestFit="1" customWidth="1"/>
    <col min="11278" max="11278" width="11.7109375" style="131" bestFit="1" customWidth="1"/>
    <col min="11279" max="11279" width="11.42578125" style="131" customWidth="1"/>
    <col min="11280" max="11280" width="10.7109375" style="131" bestFit="1" customWidth="1"/>
    <col min="11281" max="11520" width="11.4257812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5" width="10.7109375" style="131" bestFit="1" customWidth="1"/>
    <col min="11526" max="11526" width="11.7109375" style="131" bestFit="1" customWidth="1"/>
    <col min="11527" max="11529" width="10.7109375" style="131" bestFit="1" customWidth="1"/>
    <col min="11530" max="11530" width="8.140625" style="131" bestFit="1" customWidth="1"/>
    <col min="11531" max="11533" width="10.7109375" style="131" bestFit="1" customWidth="1"/>
    <col min="11534" max="11534" width="11.7109375" style="131" bestFit="1" customWidth="1"/>
    <col min="11535" max="11535" width="11.42578125" style="131" customWidth="1"/>
    <col min="11536" max="11536" width="10.7109375" style="131" bestFit="1" customWidth="1"/>
    <col min="11537" max="11776" width="11.4257812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1" width="10.7109375" style="131" bestFit="1" customWidth="1"/>
    <col min="11782" max="11782" width="11.7109375" style="131" bestFit="1" customWidth="1"/>
    <col min="11783" max="11785" width="10.7109375" style="131" bestFit="1" customWidth="1"/>
    <col min="11786" max="11786" width="8.140625" style="131" bestFit="1" customWidth="1"/>
    <col min="11787" max="11789" width="10.7109375" style="131" bestFit="1" customWidth="1"/>
    <col min="11790" max="11790" width="11.7109375" style="131" bestFit="1" customWidth="1"/>
    <col min="11791" max="11791" width="11.42578125" style="131" customWidth="1"/>
    <col min="11792" max="11792" width="10.7109375" style="131" bestFit="1" customWidth="1"/>
    <col min="11793" max="12032" width="11.4257812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7" width="10.7109375" style="131" bestFit="1" customWidth="1"/>
    <col min="12038" max="12038" width="11.7109375" style="131" bestFit="1" customWidth="1"/>
    <col min="12039" max="12041" width="10.7109375" style="131" bestFit="1" customWidth="1"/>
    <col min="12042" max="12042" width="8.140625" style="131" bestFit="1" customWidth="1"/>
    <col min="12043" max="12045" width="10.7109375" style="131" bestFit="1" customWidth="1"/>
    <col min="12046" max="12046" width="11.7109375" style="131" bestFit="1" customWidth="1"/>
    <col min="12047" max="12047" width="11.42578125" style="131" customWidth="1"/>
    <col min="12048" max="12048" width="10.7109375" style="131" bestFit="1" customWidth="1"/>
    <col min="12049" max="12288" width="11.4257812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3" width="10.7109375" style="131" bestFit="1" customWidth="1"/>
    <col min="12294" max="12294" width="11.7109375" style="131" bestFit="1" customWidth="1"/>
    <col min="12295" max="12297" width="10.7109375" style="131" bestFit="1" customWidth="1"/>
    <col min="12298" max="12298" width="8.140625" style="131" bestFit="1" customWidth="1"/>
    <col min="12299" max="12301" width="10.7109375" style="131" bestFit="1" customWidth="1"/>
    <col min="12302" max="12302" width="11.7109375" style="131" bestFit="1" customWidth="1"/>
    <col min="12303" max="12303" width="11.42578125" style="131" customWidth="1"/>
    <col min="12304" max="12304" width="10.7109375" style="131" bestFit="1" customWidth="1"/>
    <col min="12305" max="12544" width="11.4257812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9" width="10.7109375" style="131" bestFit="1" customWidth="1"/>
    <col min="12550" max="12550" width="11.7109375" style="131" bestFit="1" customWidth="1"/>
    <col min="12551" max="12553" width="10.7109375" style="131" bestFit="1" customWidth="1"/>
    <col min="12554" max="12554" width="8.140625" style="131" bestFit="1" customWidth="1"/>
    <col min="12555" max="12557" width="10.7109375" style="131" bestFit="1" customWidth="1"/>
    <col min="12558" max="12558" width="11.7109375" style="131" bestFit="1" customWidth="1"/>
    <col min="12559" max="12559" width="11.42578125" style="131" customWidth="1"/>
    <col min="12560" max="12560" width="10.7109375" style="131" bestFit="1" customWidth="1"/>
    <col min="12561" max="12800" width="11.4257812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5" width="10.7109375" style="131" bestFit="1" customWidth="1"/>
    <col min="12806" max="12806" width="11.7109375" style="131" bestFit="1" customWidth="1"/>
    <col min="12807" max="12809" width="10.7109375" style="131" bestFit="1" customWidth="1"/>
    <col min="12810" max="12810" width="8.140625" style="131" bestFit="1" customWidth="1"/>
    <col min="12811" max="12813" width="10.7109375" style="131" bestFit="1" customWidth="1"/>
    <col min="12814" max="12814" width="11.7109375" style="131" bestFit="1" customWidth="1"/>
    <col min="12815" max="12815" width="11.42578125" style="131" customWidth="1"/>
    <col min="12816" max="12816" width="10.7109375" style="131" bestFit="1" customWidth="1"/>
    <col min="12817" max="13056" width="11.4257812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1" width="10.7109375" style="131" bestFit="1" customWidth="1"/>
    <col min="13062" max="13062" width="11.7109375" style="131" bestFit="1" customWidth="1"/>
    <col min="13063" max="13065" width="10.7109375" style="131" bestFit="1" customWidth="1"/>
    <col min="13066" max="13066" width="8.140625" style="131" bestFit="1" customWidth="1"/>
    <col min="13067" max="13069" width="10.7109375" style="131" bestFit="1" customWidth="1"/>
    <col min="13070" max="13070" width="11.7109375" style="131" bestFit="1" customWidth="1"/>
    <col min="13071" max="13071" width="11.42578125" style="131" customWidth="1"/>
    <col min="13072" max="13072" width="10.7109375" style="131" bestFit="1" customWidth="1"/>
    <col min="13073" max="13312" width="11.4257812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7" width="10.7109375" style="131" bestFit="1" customWidth="1"/>
    <col min="13318" max="13318" width="11.7109375" style="131" bestFit="1" customWidth="1"/>
    <col min="13319" max="13321" width="10.7109375" style="131" bestFit="1" customWidth="1"/>
    <col min="13322" max="13322" width="8.140625" style="131" bestFit="1" customWidth="1"/>
    <col min="13323" max="13325" width="10.7109375" style="131" bestFit="1" customWidth="1"/>
    <col min="13326" max="13326" width="11.7109375" style="131" bestFit="1" customWidth="1"/>
    <col min="13327" max="13327" width="11.42578125" style="131" customWidth="1"/>
    <col min="13328" max="13328" width="10.7109375" style="131" bestFit="1" customWidth="1"/>
    <col min="13329" max="13568" width="11.4257812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3" width="10.7109375" style="131" bestFit="1" customWidth="1"/>
    <col min="13574" max="13574" width="11.7109375" style="131" bestFit="1" customWidth="1"/>
    <col min="13575" max="13577" width="10.7109375" style="131" bestFit="1" customWidth="1"/>
    <col min="13578" max="13578" width="8.140625" style="131" bestFit="1" customWidth="1"/>
    <col min="13579" max="13581" width="10.7109375" style="131" bestFit="1" customWidth="1"/>
    <col min="13582" max="13582" width="11.7109375" style="131" bestFit="1" customWidth="1"/>
    <col min="13583" max="13583" width="11.42578125" style="131" customWidth="1"/>
    <col min="13584" max="13584" width="10.7109375" style="131" bestFit="1" customWidth="1"/>
    <col min="13585" max="13824" width="11.4257812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9" width="10.7109375" style="131" bestFit="1" customWidth="1"/>
    <col min="13830" max="13830" width="11.7109375" style="131" bestFit="1" customWidth="1"/>
    <col min="13831" max="13833" width="10.7109375" style="131" bestFit="1" customWidth="1"/>
    <col min="13834" max="13834" width="8.140625" style="131" bestFit="1" customWidth="1"/>
    <col min="13835" max="13837" width="10.7109375" style="131" bestFit="1" customWidth="1"/>
    <col min="13838" max="13838" width="11.7109375" style="131" bestFit="1" customWidth="1"/>
    <col min="13839" max="13839" width="11.42578125" style="131" customWidth="1"/>
    <col min="13840" max="13840" width="10.7109375" style="131" bestFit="1" customWidth="1"/>
    <col min="13841" max="14080" width="11.4257812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5" width="10.7109375" style="131" bestFit="1" customWidth="1"/>
    <col min="14086" max="14086" width="11.7109375" style="131" bestFit="1" customWidth="1"/>
    <col min="14087" max="14089" width="10.7109375" style="131" bestFit="1" customWidth="1"/>
    <col min="14090" max="14090" width="8.140625" style="131" bestFit="1" customWidth="1"/>
    <col min="14091" max="14093" width="10.7109375" style="131" bestFit="1" customWidth="1"/>
    <col min="14094" max="14094" width="11.7109375" style="131" bestFit="1" customWidth="1"/>
    <col min="14095" max="14095" width="11.42578125" style="131" customWidth="1"/>
    <col min="14096" max="14096" width="10.7109375" style="131" bestFit="1" customWidth="1"/>
    <col min="14097" max="14336" width="11.4257812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1" width="10.7109375" style="131" bestFit="1" customWidth="1"/>
    <col min="14342" max="14342" width="11.7109375" style="131" bestFit="1" customWidth="1"/>
    <col min="14343" max="14345" width="10.7109375" style="131" bestFit="1" customWidth="1"/>
    <col min="14346" max="14346" width="8.140625" style="131" bestFit="1" customWidth="1"/>
    <col min="14347" max="14349" width="10.7109375" style="131" bestFit="1" customWidth="1"/>
    <col min="14350" max="14350" width="11.7109375" style="131" bestFit="1" customWidth="1"/>
    <col min="14351" max="14351" width="11.42578125" style="131" customWidth="1"/>
    <col min="14352" max="14352" width="10.7109375" style="131" bestFit="1" customWidth="1"/>
    <col min="14353" max="14592" width="11.4257812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7" width="10.7109375" style="131" bestFit="1" customWidth="1"/>
    <col min="14598" max="14598" width="11.7109375" style="131" bestFit="1" customWidth="1"/>
    <col min="14599" max="14601" width="10.7109375" style="131" bestFit="1" customWidth="1"/>
    <col min="14602" max="14602" width="8.140625" style="131" bestFit="1" customWidth="1"/>
    <col min="14603" max="14605" width="10.7109375" style="131" bestFit="1" customWidth="1"/>
    <col min="14606" max="14606" width="11.7109375" style="131" bestFit="1" customWidth="1"/>
    <col min="14607" max="14607" width="11.42578125" style="131" customWidth="1"/>
    <col min="14608" max="14608" width="10.7109375" style="131" bestFit="1" customWidth="1"/>
    <col min="14609" max="14848" width="11.4257812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3" width="10.7109375" style="131" bestFit="1" customWidth="1"/>
    <col min="14854" max="14854" width="11.7109375" style="131" bestFit="1" customWidth="1"/>
    <col min="14855" max="14857" width="10.7109375" style="131" bestFit="1" customWidth="1"/>
    <col min="14858" max="14858" width="8.140625" style="131" bestFit="1" customWidth="1"/>
    <col min="14859" max="14861" width="10.7109375" style="131" bestFit="1" customWidth="1"/>
    <col min="14862" max="14862" width="11.7109375" style="131" bestFit="1" customWidth="1"/>
    <col min="14863" max="14863" width="11.42578125" style="131" customWidth="1"/>
    <col min="14864" max="14864" width="10.7109375" style="131" bestFit="1" customWidth="1"/>
    <col min="14865" max="15104" width="11.4257812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9" width="10.7109375" style="131" bestFit="1" customWidth="1"/>
    <col min="15110" max="15110" width="11.7109375" style="131" bestFit="1" customWidth="1"/>
    <col min="15111" max="15113" width="10.7109375" style="131" bestFit="1" customWidth="1"/>
    <col min="15114" max="15114" width="8.140625" style="131" bestFit="1" customWidth="1"/>
    <col min="15115" max="15117" width="10.7109375" style="131" bestFit="1" customWidth="1"/>
    <col min="15118" max="15118" width="11.7109375" style="131" bestFit="1" customWidth="1"/>
    <col min="15119" max="15119" width="11.42578125" style="131" customWidth="1"/>
    <col min="15120" max="15120" width="10.7109375" style="131" bestFit="1" customWidth="1"/>
    <col min="15121" max="15360" width="11.4257812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5" width="10.7109375" style="131" bestFit="1" customWidth="1"/>
    <col min="15366" max="15366" width="11.7109375" style="131" bestFit="1" customWidth="1"/>
    <col min="15367" max="15369" width="10.7109375" style="131" bestFit="1" customWidth="1"/>
    <col min="15370" max="15370" width="8.140625" style="131" bestFit="1" customWidth="1"/>
    <col min="15371" max="15373" width="10.7109375" style="131" bestFit="1" customWidth="1"/>
    <col min="15374" max="15374" width="11.7109375" style="131" bestFit="1" customWidth="1"/>
    <col min="15375" max="15375" width="11.42578125" style="131" customWidth="1"/>
    <col min="15376" max="15376" width="10.7109375" style="131" bestFit="1" customWidth="1"/>
    <col min="15377" max="15616" width="11.4257812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1" width="10.7109375" style="131" bestFit="1" customWidth="1"/>
    <col min="15622" max="15622" width="11.7109375" style="131" bestFit="1" customWidth="1"/>
    <col min="15623" max="15625" width="10.7109375" style="131" bestFit="1" customWidth="1"/>
    <col min="15626" max="15626" width="8.140625" style="131" bestFit="1" customWidth="1"/>
    <col min="15627" max="15629" width="10.7109375" style="131" bestFit="1" customWidth="1"/>
    <col min="15630" max="15630" width="11.7109375" style="131" bestFit="1" customWidth="1"/>
    <col min="15631" max="15631" width="11.42578125" style="131" customWidth="1"/>
    <col min="15632" max="15632" width="10.7109375" style="131" bestFit="1" customWidth="1"/>
    <col min="15633" max="15872" width="11.4257812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7" width="10.7109375" style="131" bestFit="1" customWidth="1"/>
    <col min="15878" max="15878" width="11.7109375" style="131" bestFit="1" customWidth="1"/>
    <col min="15879" max="15881" width="10.7109375" style="131" bestFit="1" customWidth="1"/>
    <col min="15882" max="15882" width="8.140625" style="131" bestFit="1" customWidth="1"/>
    <col min="15883" max="15885" width="10.7109375" style="131" bestFit="1" customWidth="1"/>
    <col min="15886" max="15886" width="11.7109375" style="131" bestFit="1" customWidth="1"/>
    <col min="15887" max="15887" width="11.42578125" style="131" customWidth="1"/>
    <col min="15888" max="15888" width="10.7109375" style="131" bestFit="1" customWidth="1"/>
    <col min="15889" max="16128" width="11.4257812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3" width="10.7109375" style="131" bestFit="1" customWidth="1"/>
    <col min="16134" max="16134" width="11.7109375" style="131" bestFit="1" customWidth="1"/>
    <col min="16135" max="16137" width="10.7109375" style="131" bestFit="1" customWidth="1"/>
    <col min="16138" max="16138" width="8.140625" style="131" bestFit="1" customWidth="1"/>
    <col min="16139" max="16141" width="10.7109375" style="131" bestFit="1" customWidth="1"/>
    <col min="16142" max="16142" width="11.7109375" style="131" bestFit="1" customWidth="1"/>
    <col min="16143" max="16143" width="11.42578125" style="131" customWidth="1"/>
    <col min="16144" max="16144" width="10.7109375" style="131" bestFit="1" customWidth="1"/>
    <col min="16145" max="16384" width="11.42578125" style="131"/>
  </cols>
  <sheetData>
    <row r="1" spans="1:16" ht="30" customHeight="1">
      <c r="A1" s="590" t="s">
        <v>312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6" ht="18">
      <c r="A2" s="591" t="s">
        <v>383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6" ht="18">
      <c r="A3" s="591" t="s">
        <v>1068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6" ht="30" customHeight="1">
      <c r="A4" s="592" t="s">
        <v>2</v>
      </c>
      <c r="B4" s="592"/>
      <c r="C4" s="592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</row>
    <row r="5" spans="1:16" ht="3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6" ht="30" customHeight="1" thickBot="1">
      <c r="A6" s="7"/>
      <c r="B6" s="21" t="s">
        <v>321</v>
      </c>
      <c r="C6" s="21" t="s">
        <v>372</v>
      </c>
      <c r="D6" s="21" t="s">
        <v>319</v>
      </c>
      <c r="E6" s="21" t="s">
        <v>318</v>
      </c>
      <c r="F6" s="21" t="s">
        <v>313</v>
      </c>
      <c r="G6" s="21" t="s">
        <v>316</v>
      </c>
      <c r="H6" s="21" t="s">
        <v>314</v>
      </c>
      <c r="I6" s="21" t="s">
        <v>323</v>
      </c>
      <c r="J6" s="21" t="s">
        <v>320</v>
      </c>
      <c r="K6" s="21" t="s">
        <v>317</v>
      </c>
      <c r="L6" s="21" t="s">
        <v>315</v>
      </c>
      <c r="M6" s="21" t="s">
        <v>322</v>
      </c>
      <c r="N6" s="22" t="s">
        <v>384</v>
      </c>
    </row>
    <row r="7" spans="1:16">
      <c r="A7" s="23" t="s">
        <v>8</v>
      </c>
      <c r="B7" s="129">
        <v>35258318.722599998</v>
      </c>
      <c r="C7" s="129">
        <v>53141939.153279997</v>
      </c>
      <c r="D7" s="129">
        <v>41938549.829720005</v>
      </c>
      <c r="E7" s="129">
        <v>29243980.894110002</v>
      </c>
      <c r="F7" s="129">
        <v>25341782.394699998</v>
      </c>
      <c r="G7" s="129">
        <v>20672201.278489999</v>
      </c>
      <c r="H7" s="129">
        <v>14403797.132700004</v>
      </c>
      <c r="I7" s="129">
        <v>23678793.210349999</v>
      </c>
      <c r="J7" s="129">
        <v>219390.15605000002</v>
      </c>
      <c r="K7" s="129">
        <v>24129380.398260001</v>
      </c>
      <c r="L7" s="129">
        <v>5396888.4915000023</v>
      </c>
      <c r="M7" s="129">
        <v>11106197.657650001</v>
      </c>
      <c r="N7" s="129">
        <v>284531219.31941003</v>
      </c>
      <c r="P7" s="209"/>
    </row>
    <row r="8" spans="1:16">
      <c r="A8" s="8" t="s">
        <v>9</v>
      </c>
      <c r="B8" s="128">
        <v>3642747.5382299996</v>
      </c>
      <c r="C8" s="128">
        <v>8098303.916100001</v>
      </c>
      <c r="D8" s="128">
        <v>3312590.9902000003</v>
      </c>
      <c r="E8" s="128">
        <v>2221185.0624499996</v>
      </c>
      <c r="F8" s="128">
        <v>3059602.8855700004</v>
      </c>
      <c r="G8" s="128">
        <v>2174384.5379199996</v>
      </c>
      <c r="H8" s="128">
        <v>1101577.09598</v>
      </c>
      <c r="I8" s="128">
        <v>2245665.8679599999</v>
      </c>
      <c r="J8" s="128">
        <v>74959.724360000007</v>
      </c>
      <c r="K8" s="128">
        <v>1223008.0308700001</v>
      </c>
      <c r="L8" s="128">
        <v>584391.86731000012</v>
      </c>
      <c r="M8" s="128">
        <v>805458.57108999998</v>
      </c>
      <c r="N8" s="128">
        <v>28543876.088040002</v>
      </c>
      <c r="P8" s="209"/>
    </row>
    <row r="9" spans="1:16">
      <c r="A9" s="125" t="s">
        <v>10</v>
      </c>
      <c r="B9" s="126">
        <v>1127295.1718299999</v>
      </c>
      <c r="C9" s="126">
        <v>2758017.3339400003</v>
      </c>
      <c r="D9" s="126">
        <v>1238114.9849499997</v>
      </c>
      <c r="E9" s="126">
        <v>843151.68098999991</v>
      </c>
      <c r="F9" s="126">
        <v>838418.84838999994</v>
      </c>
      <c r="G9" s="126">
        <v>825502.10265000002</v>
      </c>
      <c r="H9" s="126">
        <v>572740.80269000004</v>
      </c>
      <c r="I9" s="126">
        <v>647679.58337999997</v>
      </c>
      <c r="J9" s="126">
        <v>11768.6654</v>
      </c>
      <c r="K9" s="126">
        <v>501388.01854000002</v>
      </c>
      <c r="L9" s="126">
        <v>107566.68961999999</v>
      </c>
      <c r="M9" s="126">
        <v>280303.58404000005</v>
      </c>
      <c r="N9" s="126">
        <v>9751947.4664200004</v>
      </c>
    </row>
    <row r="10" spans="1:16">
      <c r="A10" s="125" t="s">
        <v>11</v>
      </c>
      <c r="B10" s="126">
        <v>2335662.65496</v>
      </c>
      <c r="C10" s="126">
        <v>5044112.7670200001</v>
      </c>
      <c r="D10" s="126">
        <v>1989628.2105300003</v>
      </c>
      <c r="E10" s="126">
        <v>1267807.2119099998</v>
      </c>
      <c r="F10" s="126">
        <v>2108418.8850100003</v>
      </c>
      <c r="G10" s="126">
        <v>1159432.9183499999</v>
      </c>
      <c r="H10" s="126">
        <v>487319.00341</v>
      </c>
      <c r="I10" s="126">
        <v>1453747.0303099998</v>
      </c>
      <c r="J10" s="126">
        <v>54884.995770000001</v>
      </c>
      <c r="K10" s="126">
        <v>710053.7291600001</v>
      </c>
      <c r="L10" s="126">
        <v>431265.32500000001</v>
      </c>
      <c r="M10" s="126">
        <v>230730</v>
      </c>
      <c r="N10" s="126">
        <v>17273062.731430002</v>
      </c>
    </row>
    <row r="11" spans="1:16">
      <c r="A11" s="125" t="s">
        <v>12</v>
      </c>
      <c r="B11" s="126">
        <v>2394.7203799999997</v>
      </c>
      <c r="C11" s="126">
        <v>15390.123270000002</v>
      </c>
      <c r="D11" s="126">
        <v>3925.4778899999997</v>
      </c>
      <c r="E11" s="126">
        <v>1595.3101200000001</v>
      </c>
      <c r="F11" s="126">
        <v>1590.5807299999999</v>
      </c>
      <c r="G11" s="126">
        <v>16775.069530000001</v>
      </c>
      <c r="H11" s="126">
        <v>598.34394999999995</v>
      </c>
      <c r="I11" s="126">
        <v>3911.0369100000003</v>
      </c>
      <c r="J11" s="126">
        <v>2931.9964900000004</v>
      </c>
      <c r="K11" s="126">
        <v>1585.9310499999999</v>
      </c>
      <c r="L11" s="126">
        <v>20669.010770000001</v>
      </c>
      <c r="M11" s="126">
        <v>286477.70672000002</v>
      </c>
      <c r="N11" s="126">
        <v>357845.30781000003</v>
      </c>
    </row>
    <row r="12" spans="1:16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  <c r="G12" s="126">
        <v>0</v>
      </c>
      <c r="H12" s="126">
        <v>0</v>
      </c>
      <c r="I12" s="126">
        <v>0</v>
      </c>
      <c r="J12" s="126">
        <v>5372.9057000000003</v>
      </c>
      <c r="K12" s="126">
        <v>0</v>
      </c>
      <c r="L12" s="126">
        <v>0</v>
      </c>
      <c r="M12" s="126">
        <v>0</v>
      </c>
      <c r="N12" s="126">
        <v>5372.9057000000003</v>
      </c>
    </row>
    <row r="13" spans="1:16">
      <c r="A13" s="125" t="s">
        <v>14</v>
      </c>
      <c r="B13" s="126">
        <v>44927.647130000005</v>
      </c>
      <c r="C13" s="126">
        <v>78172.090970000005</v>
      </c>
      <c r="D13" s="126">
        <v>79123.411560000008</v>
      </c>
      <c r="E13" s="126">
        <v>101433.24709999999</v>
      </c>
      <c r="F13" s="126">
        <v>82258.537790000002</v>
      </c>
      <c r="G13" s="126">
        <v>32892.962719999996</v>
      </c>
      <c r="H13" s="126">
        <v>38067.255530000002</v>
      </c>
      <c r="I13" s="126">
        <v>120180.98092</v>
      </c>
      <c r="J13" s="126">
        <v>0</v>
      </c>
      <c r="K13" s="126">
        <v>9059.5182499999992</v>
      </c>
      <c r="L13" s="126">
        <v>15669.87782</v>
      </c>
      <c r="M13" s="126">
        <v>7367.83133</v>
      </c>
      <c r="N13" s="126">
        <v>609153.36112000002</v>
      </c>
    </row>
    <row r="14" spans="1:16">
      <c r="A14" s="6" t="s">
        <v>15</v>
      </c>
      <c r="B14" s="126">
        <v>132467.34393</v>
      </c>
      <c r="C14" s="126">
        <v>210943.15727000003</v>
      </c>
      <c r="D14" s="126">
        <v>8631.5824100000009</v>
      </c>
      <c r="E14" s="126">
        <v>7197.6123299999999</v>
      </c>
      <c r="F14" s="126">
        <v>29213.361730000001</v>
      </c>
      <c r="G14" s="126">
        <v>139819.65867999999</v>
      </c>
      <c r="H14" s="126">
        <v>2851.6904</v>
      </c>
      <c r="I14" s="126">
        <v>20147.236440000001</v>
      </c>
      <c r="J14" s="126">
        <v>1.161</v>
      </c>
      <c r="K14" s="126">
        <v>920.83387000000005</v>
      </c>
      <c r="L14" s="126">
        <v>9220.9640999999992</v>
      </c>
      <c r="M14" s="126">
        <v>579.44899999999996</v>
      </c>
      <c r="N14" s="126">
        <v>561994.05115999992</v>
      </c>
    </row>
    <row r="15" spans="1:16">
      <c r="A15" s="125" t="s">
        <v>16</v>
      </c>
      <c r="B15" s="126">
        <v>0</v>
      </c>
      <c r="C15" s="126">
        <v>0</v>
      </c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v>0</v>
      </c>
      <c r="K15" s="126">
        <v>0</v>
      </c>
      <c r="L15" s="126">
        <v>0</v>
      </c>
      <c r="M15" s="126">
        <v>0</v>
      </c>
      <c r="N15" s="126">
        <v>0</v>
      </c>
    </row>
    <row r="16" spans="1:16">
      <c r="A16" s="125" t="s">
        <v>17</v>
      </c>
      <c r="B16" s="126">
        <v>0</v>
      </c>
      <c r="C16" s="126">
        <v>-8331.5563700000002</v>
      </c>
      <c r="D16" s="126">
        <v>-6832.6771399999998</v>
      </c>
      <c r="E16" s="126">
        <v>0</v>
      </c>
      <c r="F16" s="126">
        <v>-297.32808</v>
      </c>
      <c r="G16" s="126">
        <v>-38.174010000000003</v>
      </c>
      <c r="H16" s="126">
        <v>0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-15499.7356</v>
      </c>
    </row>
    <row r="17" spans="1:14">
      <c r="A17" s="8" t="s">
        <v>18</v>
      </c>
      <c r="B17" s="128">
        <v>5009524.0763299996</v>
      </c>
      <c r="C17" s="128">
        <v>7805380.9449699996</v>
      </c>
      <c r="D17" s="128">
        <v>7281280.2544800006</v>
      </c>
      <c r="E17" s="128">
        <v>4800066.0566600012</v>
      </c>
      <c r="F17" s="128">
        <v>3240493.98495</v>
      </c>
      <c r="G17" s="128">
        <v>2585438.7865200001</v>
      </c>
      <c r="H17" s="128">
        <v>1500961.5317799998</v>
      </c>
      <c r="I17" s="128">
        <v>3029806.3007800006</v>
      </c>
      <c r="J17" s="128">
        <v>3260.9009900000001</v>
      </c>
      <c r="K17" s="128">
        <v>3829495.8048399999</v>
      </c>
      <c r="L17" s="128">
        <v>279270.70315999998</v>
      </c>
      <c r="M17" s="128">
        <v>260712.98789000002</v>
      </c>
      <c r="N17" s="128">
        <v>39625692.333350003</v>
      </c>
    </row>
    <row r="18" spans="1:14">
      <c r="A18" s="125" t="s">
        <v>19</v>
      </c>
      <c r="B18" s="126">
        <v>1480567.0767600001</v>
      </c>
      <c r="C18" s="126">
        <v>4140666.1630199994</v>
      </c>
      <c r="D18" s="126">
        <v>3815515.7545100003</v>
      </c>
      <c r="E18" s="126">
        <v>1643924.6105900002</v>
      </c>
      <c r="F18" s="126">
        <v>1017245.6516100001</v>
      </c>
      <c r="G18" s="126">
        <v>1303150.4437299999</v>
      </c>
      <c r="H18" s="126">
        <v>980743.10355</v>
      </c>
      <c r="I18" s="126">
        <v>1243604.5769500001</v>
      </c>
      <c r="J18" s="126">
        <v>0</v>
      </c>
      <c r="K18" s="126">
        <v>1104446.7686399999</v>
      </c>
      <c r="L18" s="126">
        <v>20008.734439999997</v>
      </c>
      <c r="M18" s="126">
        <v>0</v>
      </c>
      <c r="N18" s="126">
        <v>16749872.883800002</v>
      </c>
    </row>
    <row r="19" spans="1:14">
      <c r="A19" s="125" t="s">
        <v>20</v>
      </c>
      <c r="B19" s="126">
        <v>1956533.89334</v>
      </c>
      <c r="C19" s="126">
        <v>1144049.7375699999</v>
      </c>
      <c r="D19" s="126">
        <v>1827900.0747800001</v>
      </c>
      <c r="E19" s="126">
        <v>2213512.7511</v>
      </c>
      <c r="F19" s="126">
        <v>748663.33761000005</v>
      </c>
      <c r="G19" s="126">
        <v>670106.28580000007</v>
      </c>
      <c r="H19" s="126">
        <v>155589.07031000001</v>
      </c>
      <c r="I19" s="126">
        <v>1183622.36886</v>
      </c>
      <c r="J19" s="126">
        <v>343.80867000000001</v>
      </c>
      <c r="K19" s="126">
        <v>1812062.8701500001</v>
      </c>
      <c r="L19" s="126">
        <v>17200.299280000003</v>
      </c>
      <c r="M19" s="126">
        <v>98346.975999999995</v>
      </c>
      <c r="N19" s="126">
        <v>11827931.473470001</v>
      </c>
    </row>
    <row r="20" spans="1:14">
      <c r="A20" s="125" t="s">
        <v>21</v>
      </c>
      <c r="B20" s="126">
        <v>0</v>
      </c>
      <c r="C20" s="126">
        <v>0</v>
      </c>
      <c r="D20" s="126">
        <v>68502.244999999995</v>
      </c>
      <c r="E20" s="126">
        <v>11174.94</v>
      </c>
      <c r="F20" s="126">
        <v>4715.7599199999995</v>
      </c>
      <c r="G20" s="126">
        <v>22673.965329999999</v>
      </c>
      <c r="H20" s="126">
        <v>174.57616000000002</v>
      </c>
      <c r="I20" s="126">
        <v>0</v>
      </c>
      <c r="J20" s="126">
        <v>0</v>
      </c>
      <c r="K20" s="126">
        <v>0</v>
      </c>
      <c r="L20" s="126">
        <v>0</v>
      </c>
      <c r="M20" s="126">
        <v>0</v>
      </c>
      <c r="N20" s="126">
        <v>107241.48640999998</v>
      </c>
    </row>
    <row r="21" spans="1:14">
      <c r="A21" s="125" t="s">
        <v>22</v>
      </c>
      <c r="B21" s="126">
        <v>33.8947</v>
      </c>
      <c r="C21" s="126">
        <v>559741.24270000006</v>
      </c>
      <c r="D21" s="126">
        <v>0</v>
      </c>
      <c r="E21" s="126">
        <v>1.248</v>
      </c>
      <c r="F21" s="126">
        <v>0</v>
      </c>
      <c r="G21" s="126">
        <v>16458.682679999998</v>
      </c>
      <c r="H21" s="126">
        <v>0</v>
      </c>
      <c r="I21" s="126">
        <v>0</v>
      </c>
      <c r="J21" s="126">
        <v>0</v>
      </c>
      <c r="K21" s="126">
        <v>56031.375</v>
      </c>
      <c r="L21" s="126">
        <v>0</v>
      </c>
      <c r="M21" s="126">
        <v>0</v>
      </c>
      <c r="N21" s="126">
        <v>632266.44308</v>
      </c>
    </row>
    <row r="22" spans="1:14">
      <c r="A22" s="6" t="s">
        <v>23</v>
      </c>
      <c r="B22" s="126">
        <v>831592.97742999997</v>
      </c>
      <c r="C22" s="126">
        <v>459204.1348</v>
      </c>
      <c r="D22" s="126">
        <v>781044.91538000002</v>
      </c>
      <c r="E22" s="126">
        <v>416067.84901000001</v>
      </c>
      <c r="F22" s="126">
        <v>1046127.5080599999</v>
      </c>
      <c r="G22" s="126">
        <v>176143.27935</v>
      </c>
      <c r="H22" s="126">
        <v>226794.64609999998</v>
      </c>
      <c r="I22" s="126">
        <v>279158.68842000002</v>
      </c>
      <c r="J22" s="126">
        <v>0</v>
      </c>
      <c r="K22" s="126">
        <v>483984.46574999997</v>
      </c>
      <c r="L22" s="126">
        <v>125711.47785</v>
      </c>
      <c r="M22" s="126">
        <v>163777.77087000001</v>
      </c>
      <c r="N22" s="126">
        <v>4989607.7130199997</v>
      </c>
    </row>
    <row r="23" spans="1:14">
      <c r="A23" s="125" t="s">
        <v>24</v>
      </c>
      <c r="B23" s="126">
        <v>621984.55956000008</v>
      </c>
      <c r="C23" s="126">
        <v>1334541.20426</v>
      </c>
      <c r="D23" s="126">
        <v>687685.84742999997</v>
      </c>
      <c r="E23" s="126">
        <v>433558.9769200001</v>
      </c>
      <c r="F23" s="126">
        <v>348573.77674000006</v>
      </c>
      <c r="G23" s="126">
        <v>270349.18471</v>
      </c>
      <c r="H23" s="126">
        <v>107420.71612000001</v>
      </c>
      <c r="I23" s="126">
        <v>263560.63881999999</v>
      </c>
      <c r="J23" s="126">
        <v>2917.0923200000002</v>
      </c>
      <c r="K23" s="126">
        <v>237044.67701999997</v>
      </c>
      <c r="L23" s="126">
        <v>114869.05356</v>
      </c>
      <c r="M23" s="126">
        <v>0</v>
      </c>
      <c r="N23" s="126">
        <v>4422505.7274600007</v>
      </c>
    </row>
    <row r="24" spans="1:14">
      <c r="A24" s="125" t="s">
        <v>25</v>
      </c>
      <c r="B24" s="126">
        <v>118901.13454000001</v>
      </c>
      <c r="C24" s="126">
        <v>170385.90002999999</v>
      </c>
      <c r="D24" s="126">
        <v>105897.03915000001</v>
      </c>
      <c r="E24" s="126">
        <v>93067.081879999998</v>
      </c>
      <c r="F24" s="126">
        <v>79794.284720000011</v>
      </c>
      <c r="G24" s="126">
        <v>126604.13121999998</v>
      </c>
      <c r="H24" s="126">
        <v>30734.231440000007</v>
      </c>
      <c r="I24" s="126">
        <v>59860.027730000002</v>
      </c>
      <c r="J24" s="126">
        <v>0</v>
      </c>
      <c r="K24" s="126">
        <v>164329.52515999996</v>
      </c>
      <c r="L24" s="126">
        <v>1481.1380300000001</v>
      </c>
      <c r="M24" s="126">
        <v>1562.69444</v>
      </c>
      <c r="N24" s="126">
        <v>952617.18833999999</v>
      </c>
    </row>
    <row r="25" spans="1:14">
      <c r="A25" s="125" t="s">
        <v>26</v>
      </c>
      <c r="B25" s="126">
        <v>-89.46</v>
      </c>
      <c r="C25" s="126">
        <v>-3207.43741</v>
      </c>
      <c r="D25" s="126">
        <v>-5265.6217699999997</v>
      </c>
      <c r="E25" s="126">
        <v>-11241.40084</v>
      </c>
      <c r="F25" s="126">
        <v>-4626.3337099999999</v>
      </c>
      <c r="G25" s="126">
        <v>-47.186300000000003</v>
      </c>
      <c r="H25" s="126">
        <v>-494.81190000000004</v>
      </c>
      <c r="I25" s="126">
        <v>0</v>
      </c>
      <c r="J25" s="126">
        <v>0</v>
      </c>
      <c r="K25" s="126">
        <v>-28403.87688</v>
      </c>
      <c r="L25" s="126">
        <v>0</v>
      </c>
      <c r="M25" s="126">
        <v>-2974.4534199999998</v>
      </c>
      <c r="N25" s="126">
        <v>-56350.582229999993</v>
      </c>
    </row>
    <row r="26" spans="1:14">
      <c r="A26" s="8" t="s">
        <v>27</v>
      </c>
      <c r="B26" s="128">
        <v>22926713.910540003</v>
      </c>
      <c r="C26" s="128">
        <v>31946427.137689997</v>
      </c>
      <c r="D26" s="128">
        <v>27298404.836980008</v>
      </c>
      <c r="E26" s="128">
        <v>18419204.067669999</v>
      </c>
      <c r="F26" s="128">
        <v>17789144.632609997</v>
      </c>
      <c r="G26" s="128">
        <v>13716931.527490001</v>
      </c>
      <c r="H26" s="128">
        <v>11067328.893150004</v>
      </c>
      <c r="I26" s="128">
        <v>17326393.471899997</v>
      </c>
      <c r="J26" s="128">
        <v>126702.4964</v>
      </c>
      <c r="K26" s="128">
        <v>17638523.689650003</v>
      </c>
      <c r="L26" s="128">
        <v>4232036.8964900011</v>
      </c>
      <c r="M26" s="128">
        <v>9775797.7351600025</v>
      </c>
      <c r="N26" s="128">
        <v>192263609.29572999</v>
      </c>
    </row>
    <row r="27" spans="1:14">
      <c r="A27" s="14" t="s">
        <v>28</v>
      </c>
      <c r="B27" s="126">
        <v>22199446.890040003</v>
      </c>
      <c r="C27" s="126">
        <v>31361313.357079994</v>
      </c>
      <c r="D27" s="126">
        <v>26332392.538870003</v>
      </c>
      <c r="E27" s="126">
        <v>18309462.1237</v>
      </c>
      <c r="F27" s="126">
        <v>17200711.099339999</v>
      </c>
      <c r="G27" s="126">
        <v>13411724.831270002</v>
      </c>
      <c r="H27" s="126">
        <v>10744908.982450001</v>
      </c>
      <c r="I27" s="126">
        <v>17195380.131299999</v>
      </c>
      <c r="J27" s="126">
        <v>125583.92923000001</v>
      </c>
      <c r="K27" s="126">
        <v>17288055.731220003</v>
      </c>
      <c r="L27" s="126">
        <v>3991746.5536000011</v>
      </c>
      <c r="M27" s="126">
        <v>9468908.4585500024</v>
      </c>
      <c r="N27" s="126">
        <v>187629634.62665004</v>
      </c>
    </row>
    <row r="28" spans="1:14">
      <c r="A28" s="125" t="s">
        <v>29</v>
      </c>
      <c r="B28" s="126">
        <v>18831743.652140003</v>
      </c>
      <c r="C28" s="126">
        <v>27331025.162169993</v>
      </c>
      <c r="D28" s="126">
        <v>21374247.306510005</v>
      </c>
      <c r="E28" s="126">
        <v>15836534.05703</v>
      </c>
      <c r="F28" s="126">
        <v>15180762.93347</v>
      </c>
      <c r="G28" s="126">
        <v>11146922.383350002</v>
      </c>
      <c r="H28" s="126">
        <v>9343372.9774400014</v>
      </c>
      <c r="I28" s="126">
        <v>15599382.379629999</v>
      </c>
      <c r="J28" s="126">
        <v>125037.41587000001</v>
      </c>
      <c r="K28" s="126">
        <v>15493451.581540003</v>
      </c>
      <c r="L28" s="126">
        <v>3219040.6400600011</v>
      </c>
      <c r="M28" s="126">
        <v>8053212.1295600012</v>
      </c>
      <c r="N28" s="126">
        <v>161534732.61877</v>
      </c>
    </row>
    <row r="29" spans="1:14">
      <c r="A29" s="125" t="s">
        <v>805</v>
      </c>
      <c r="B29" s="126">
        <v>3367703.2379000001</v>
      </c>
      <c r="C29" s="126">
        <v>4030288.1949100001</v>
      </c>
      <c r="D29" s="126">
        <v>4958145.2323599989</v>
      </c>
      <c r="E29" s="126">
        <v>2472928.0666700001</v>
      </c>
      <c r="F29" s="126">
        <v>2019948.1658700001</v>
      </c>
      <c r="G29" s="126">
        <v>2264802.4479200002</v>
      </c>
      <c r="H29" s="126">
        <v>1401536.0050099997</v>
      </c>
      <c r="I29" s="126">
        <v>1595997.7516700001</v>
      </c>
      <c r="J29" s="126">
        <v>546.51336000000003</v>
      </c>
      <c r="K29" s="126">
        <v>1794604.14968</v>
      </c>
      <c r="L29" s="126">
        <v>772705.91353999998</v>
      </c>
      <c r="M29" s="126">
        <v>1415696.3289900005</v>
      </c>
      <c r="N29" s="126">
        <v>26094902.007879999</v>
      </c>
    </row>
    <row r="30" spans="1:14">
      <c r="A30" s="14" t="s">
        <v>30</v>
      </c>
      <c r="B30" s="126">
        <v>305737.30410999997</v>
      </c>
      <c r="C30" s="126">
        <v>220629.24799</v>
      </c>
      <c r="D30" s="126">
        <v>223306.52377</v>
      </c>
      <c r="E30" s="126">
        <v>135784.25938999999</v>
      </c>
      <c r="F30" s="126">
        <v>318814.53136999998</v>
      </c>
      <c r="G30" s="126">
        <v>72511.439659999989</v>
      </c>
      <c r="H30" s="126">
        <v>79134.803090000001</v>
      </c>
      <c r="I30" s="126">
        <v>136536.77677</v>
      </c>
      <c r="J30" s="126">
        <v>0</v>
      </c>
      <c r="K30" s="126">
        <v>383869.91389000003</v>
      </c>
      <c r="L30" s="126">
        <v>49514.587809999997</v>
      </c>
      <c r="M30" s="126">
        <v>76586.498779999994</v>
      </c>
      <c r="N30" s="126">
        <v>2002425.8866300001</v>
      </c>
    </row>
    <row r="31" spans="1:14">
      <c r="A31" s="125" t="s">
        <v>31</v>
      </c>
      <c r="B31" s="126">
        <v>111187.20642999999</v>
      </c>
      <c r="C31" s="126">
        <v>103443.28971</v>
      </c>
      <c r="D31" s="126">
        <v>96781.851770000008</v>
      </c>
      <c r="E31" s="126">
        <v>52890.806129999997</v>
      </c>
      <c r="F31" s="126">
        <v>122675.40664</v>
      </c>
      <c r="G31" s="126">
        <v>27870.422799999997</v>
      </c>
      <c r="H31" s="126">
        <v>27650.375179999999</v>
      </c>
      <c r="I31" s="126">
        <v>88429.630439999994</v>
      </c>
      <c r="J31" s="126">
        <v>0</v>
      </c>
      <c r="K31" s="126">
        <v>139974.17744</v>
      </c>
      <c r="L31" s="126">
        <v>23671.28211</v>
      </c>
      <c r="M31" s="126">
        <v>30180.940739999998</v>
      </c>
      <c r="N31" s="126">
        <v>824755.38939000003</v>
      </c>
    </row>
    <row r="32" spans="1:14">
      <c r="A32" s="125" t="s">
        <v>806</v>
      </c>
      <c r="B32" s="126">
        <v>194550.09767999998</v>
      </c>
      <c r="C32" s="126">
        <v>117185.95828000002</v>
      </c>
      <c r="D32" s="126">
        <v>126524.67199999999</v>
      </c>
      <c r="E32" s="126">
        <v>82893.453259999995</v>
      </c>
      <c r="F32" s="126">
        <v>196139.12472999998</v>
      </c>
      <c r="G32" s="126">
        <v>44641.016859999996</v>
      </c>
      <c r="H32" s="126">
        <v>51484.427909999999</v>
      </c>
      <c r="I32" s="126">
        <v>48107.146329999989</v>
      </c>
      <c r="J32" s="126">
        <v>0</v>
      </c>
      <c r="K32" s="126">
        <v>243895.73645000003</v>
      </c>
      <c r="L32" s="126">
        <v>25843.305700000001</v>
      </c>
      <c r="M32" s="126">
        <v>46405.558039999996</v>
      </c>
      <c r="N32" s="126">
        <v>1177670.4972399999</v>
      </c>
    </row>
    <row r="33" spans="1:14">
      <c r="A33" s="14" t="s">
        <v>32</v>
      </c>
      <c r="B33" s="126">
        <v>628739.06831</v>
      </c>
      <c r="C33" s="126">
        <v>983586.87840000005</v>
      </c>
      <c r="D33" s="126">
        <v>887846.07541000005</v>
      </c>
      <c r="E33" s="126">
        <v>611588.10471999994</v>
      </c>
      <c r="F33" s="126">
        <v>191397.94485999999</v>
      </c>
      <c r="G33" s="126">
        <v>335722.77438000002</v>
      </c>
      <c r="H33" s="126">
        <v>251529.03374000001</v>
      </c>
      <c r="I33" s="126">
        <v>135794.23199999999</v>
      </c>
      <c r="J33" s="126">
        <v>142.26275000000001</v>
      </c>
      <c r="K33" s="126">
        <v>221373.52549999999</v>
      </c>
      <c r="L33" s="126">
        <v>215182.70580999996</v>
      </c>
      <c r="M33" s="126">
        <v>100766.41495000001</v>
      </c>
      <c r="N33" s="126">
        <v>4563669.0208300008</v>
      </c>
    </row>
    <row r="34" spans="1:14">
      <c r="A34" s="125" t="s">
        <v>33</v>
      </c>
      <c r="B34" s="126">
        <v>218849.82623999997</v>
      </c>
      <c r="C34" s="126">
        <v>319244.17125000001</v>
      </c>
      <c r="D34" s="126">
        <v>427452.05514000001</v>
      </c>
      <c r="E34" s="126">
        <v>125068.16459999999</v>
      </c>
      <c r="F34" s="126">
        <v>78003.823540000012</v>
      </c>
      <c r="G34" s="126">
        <v>149194.57142000002</v>
      </c>
      <c r="H34" s="126">
        <v>53722.05169</v>
      </c>
      <c r="I34" s="126">
        <v>63042.581309999994</v>
      </c>
      <c r="J34" s="126">
        <v>142.26275000000001</v>
      </c>
      <c r="K34" s="126">
        <v>83861.880219999992</v>
      </c>
      <c r="L34" s="126">
        <v>91328.836949999968</v>
      </c>
      <c r="M34" s="126">
        <v>28582.517740000003</v>
      </c>
      <c r="N34" s="126">
        <v>1638492.74285</v>
      </c>
    </row>
    <row r="35" spans="1:14">
      <c r="A35" s="125" t="s">
        <v>807</v>
      </c>
      <c r="B35" s="126">
        <v>409889.24206999998</v>
      </c>
      <c r="C35" s="126">
        <v>664342.70715000003</v>
      </c>
      <c r="D35" s="126">
        <v>460394.02026999998</v>
      </c>
      <c r="E35" s="126">
        <v>486519.94011999993</v>
      </c>
      <c r="F35" s="126">
        <v>113394.12131999999</v>
      </c>
      <c r="G35" s="126">
        <v>186528.20296</v>
      </c>
      <c r="H35" s="126">
        <v>197806.98205000002</v>
      </c>
      <c r="I35" s="126">
        <v>72751.650689999995</v>
      </c>
      <c r="J35" s="126">
        <v>0</v>
      </c>
      <c r="K35" s="126">
        <v>137511.64528</v>
      </c>
      <c r="L35" s="126">
        <v>123853.86885999999</v>
      </c>
      <c r="M35" s="126">
        <v>72183.897209999996</v>
      </c>
      <c r="N35" s="126">
        <v>2925176.2779799998</v>
      </c>
    </row>
    <row r="36" spans="1:14">
      <c r="A36" s="14" t="s">
        <v>34</v>
      </c>
      <c r="B36" s="126">
        <v>611320.56716000009</v>
      </c>
      <c r="C36" s="126">
        <v>741495.41502000007</v>
      </c>
      <c r="D36" s="126">
        <v>1023335.13737</v>
      </c>
      <c r="E36" s="126">
        <v>411380.62839000003</v>
      </c>
      <c r="F36" s="126">
        <v>578129.81961000001</v>
      </c>
      <c r="G36" s="126">
        <v>438882.65136999998</v>
      </c>
      <c r="H36" s="126">
        <v>339639.42067000002</v>
      </c>
      <c r="I36" s="126">
        <v>520277.74643</v>
      </c>
      <c r="J36" s="126">
        <v>1328.5155</v>
      </c>
      <c r="K36" s="126">
        <v>598564.76584999997</v>
      </c>
      <c r="L36" s="126">
        <v>195297.63345999998</v>
      </c>
      <c r="M36" s="126">
        <v>449208.43076999992</v>
      </c>
      <c r="N36" s="126">
        <v>5908860.7316000005</v>
      </c>
    </row>
    <row r="37" spans="1:14">
      <c r="A37" s="9" t="s">
        <v>35</v>
      </c>
      <c r="B37" s="126">
        <v>141028.64175000001</v>
      </c>
      <c r="C37" s="126">
        <v>249077.2169</v>
      </c>
      <c r="D37" s="126">
        <v>174058.97364000001</v>
      </c>
      <c r="E37" s="126">
        <v>194056.69868999999</v>
      </c>
      <c r="F37" s="126">
        <v>141700.47216999999</v>
      </c>
      <c r="G37" s="126">
        <v>156788.52307</v>
      </c>
      <c r="H37" s="126">
        <v>88067.838399999993</v>
      </c>
      <c r="I37" s="126">
        <v>170753.89228</v>
      </c>
      <c r="J37" s="126">
        <v>1317.97731</v>
      </c>
      <c r="K37" s="126">
        <v>168310.30202</v>
      </c>
      <c r="L37" s="126">
        <v>34106.965210000002</v>
      </c>
      <c r="M37" s="126">
        <v>135097.09680999996</v>
      </c>
      <c r="N37" s="126">
        <v>1654364.59825</v>
      </c>
    </row>
    <row r="38" spans="1:14">
      <c r="A38" s="125" t="s">
        <v>36</v>
      </c>
      <c r="B38" s="126">
        <v>155322.74370999998</v>
      </c>
      <c r="C38" s="126">
        <v>136053.50277000002</v>
      </c>
      <c r="D38" s="126">
        <v>235411.20850000001</v>
      </c>
      <c r="E38" s="126">
        <v>89755.959870000006</v>
      </c>
      <c r="F38" s="126">
        <v>134077.93401</v>
      </c>
      <c r="G38" s="126">
        <v>148699.53794000001</v>
      </c>
      <c r="H38" s="126">
        <v>121064.08426</v>
      </c>
      <c r="I38" s="126">
        <v>101118.04461</v>
      </c>
      <c r="J38" s="126">
        <v>10.53819</v>
      </c>
      <c r="K38" s="126">
        <v>141937.33462000001</v>
      </c>
      <c r="L38" s="126">
        <v>81988.930330000003</v>
      </c>
      <c r="M38" s="126">
        <v>97868.779820000011</v>
      </c>
      <c r="N38" s="126">
        <v>1443308.5986300001</v>
      </c>
    </row>
    <row r="39" spans="1:14">
      <c r="A39" s="125" t="s">
        <v>37</v>
      </c>
      <c r="B39" s="126">
        <v>855.14690000000007</v>
      </c>
      <c r="C39" s="126">
        <v>397.36207000000002</v>
      </c>
      <c r="D39" s="126">
        <v>977.41230999999993</v>
      </c>
      <c r="E39" s="126">
        <v>552.93810999999994</v>
      </c>
      <c r="F39" s="126">
        <v>0</v>
      </c>
      <c r="G39" s="126">
        <v>632.94335000000001</v>
      </c>
      <c r="H39" s="126">
        <v>71.338930000000005</v>
      </c>
      <c r="I39" s="126">
        <v>284.23712999999998</v>
      </c>
      <c r="J39" s="126">
        <v>0</v>
      </c>
      <c r="K39" s="126">
        <v>414.67099999999999</v>
      </c>
      <c r="L39" s="126">
        <v>315.02927</v>
      </c>
      <c r="M39" s="126">
        <v>3.8</v>
      </c>
      <c r="N39" s="126">
        <v>4504.87907</v>
      </c>
    </row>
    <row r="40" spans="1:14">
      <c r="A40" s="125" t="s">
        <v>38</v>
      </c>
      <c r="B40" s="126">
        <v>886.31075999999996</v>
      </c>
      <c r="C40" s="126">
        <v>2661.6801800000003</v>
      </c>
      <c r="D40" s="126">
        <v>5688.0742099999998</v>
      </c>
      <c r="E40" s="126">
        <v>2793.60401</v>
      </c>
      <c r="F40" s="126">
        <v>0</v>
      </c>
      <c r="G40" s="126">
        <v>4695.1085700000003</v>
      </c>
      <c r="H40" s="126">
        <v>2230.5639799999999</v>
      </c>
      <c r="I40" s="126">
        <v>455.70153000000005</v>
      </c>
      <c r="J40" s="126">
        <v>0</v>
      </c>
      <c r="K40" s="126">
        <v>6089.1339600000001</v>
      </c>
      <c r="L40" s="126">
        <v>2951.1559900000002</v>
      </c>
      <c r="M40" s="126">
        <v>916.13383999999996</v>
      </c>
      <c r="N40" s="126">
        <v>29367.467029999996</v>
      </c>
    </row>
    <row r="41" spans="1:14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5.0282600000000004</v>
      </c>
      <c r="I41" s="126">
        <v>0</v>
      </c>
      <c r="J41" s="126">
        <v>0</v>
      </c>
      <c r="K41" s="126">
        <v>0</v>
      </c>
      <c r="L41" s="126">
        <v>0</v>
      </c>
      <c r="M41" s="126">
        <v>0</v>
      </c>
      <c r="N41" s="126">
        <v>5.0282600000000004</v>
      </c>
    </row>
    <row r="42" spans="1:14">
      <c r="A42" s="10" t="s">
        <v>40</v>
      </c>
      <c r="B42" s="126">
        <v>0</v>
      </c>
      <c r="C42" s="126">
        <v>55.528300000000002</v>
      </c>
      <c r="D42" s="126">
        <v>0</v>
      </c>
      <c r="E42" s="126">
        <v>0</v>
      </c>
      <c r="F42" s="126">
        <v>0</v>
      </c>
      <c r="G42" s="126">
        <v>0</v>
      </c>
      <c r="H42" s="126">
        <v>609.11981000000003</v>
      </c>
      <c r="I42" s="126">
        <v>0</v>
      </c>
      <c r="J42" s="126">
        <v>0</v>
      </c>
      <c r="K42" s="126">
        <v>53.363699999999994</v>
      </c>
      <c r="L42" s="126">
        <v>0</v>
      </c>
      <c r="M42" s="126">
        <v>0</v>
      </c>
      <c r="N42" s="126">
        <v>718.01181000000008</v>
      </c>
    </row>
    <row r="43" spans="1:14">
      <c r="A43" s="9" t="s">
        <v>41</v>
      </c>
      <c r="B43" s="126">
        <v>161740.05557000003</v>
      </c>
      <c r="C43" s="126">
        <v>232147.96985999998</v>
      </c>
      <c r="D43" s="126">
        <v>346589.98429999995</v>
      </c>
      <c r="E43" s="126">
        <v>53607.442579999995</v>
      </c>
      <c r="F43" s="126">
        <v>114216.39659</v>
      </c>
      <c r="G43" s="126">
        <v>60350.467349999992</v>
      </c>
      <c r="H43" s="126">
        <v>36508.195389999993</v>
      </c>
      <c r="I43" s="126">
        <v>108265.3976</v>
      </c>
      <c r="J43" s="126">
        <v>0</v>
      </c>
      <c r="K43" s="126">
        <v>102315.78481</v>
      </c>
      <c r="L43" s="126">
        <v>29951.630300000001</v>
      </c>
      <c r="M43" s="126">
        <v>76273.430900000007</v>
      </c>
      <c r="N43" s="126">
        <v>1321966.7552500004</v>
      </c>
    </row>
    <row r="44" spans="1:14">
      <c r="A44" s="125" t="s">
        <v>42</v>
      </c>
      <c r="B44" s="126">
        <v>146299.04792000001</v>
      </c>
      <c r="C44" s="126">
        <v>119462.29397</v>
      </c>
      <c r="D44" s="126">
        <v>255306.87922999999</v>
      </c>
      <c r="E44" s="126">
        <v>68024.123189999998</v>
      </c>
      <c r="F44" s="126">
        <v>136638.535</v>
      </c>
      <c r="G44" s="126">
        <v>66732.318079999997</v>
      </c>
      <c r="H44" s="126">
        <v>89073.897719999994</v>
      </c>
      <c r="I44" s="126">
        <v>138564.58028999998</v>
      </c>
      <c r="J44" s="126">
        <v>0</v>
      </c>
      <c r="K44" s="126">
        <v>174652.90343000001</v>
      </c>
      <c r="L44" s="126">
        <v>44865.545490000004</v>
      </c>
      <c r="M44" s="126">
        <v>138060.42791</v>
      </c>
      <c r="N44" s="126">
        <v>1377680.55223</v>
      </c>
    </row>
    <row r="45" spans="1:14">
      <c r="A45" s="125" t="s">
        <v>43</v>
      </c>
      <c r="B45" s="126">
        <v>864.26879999999994</v>
      </c>
      <c r="C45" s="126">
        <v>321.72131999999999</v>
      </c>
      <c r="D45" s="126">
        <v>1120.7408</v>
      </c>
      <c r="E45" s="126">
        <v>575.82776999999987</v>
      </c>
      <c r="F45" s="126">
        <v>3085.2861800000001</v>
      </c>
      <c r="G45" s="126">
        <v>154.74573999999998</v>
      </c>
      <c r="H45" s="126">
        <v>176.64007000000001</v>
      </c>
      <c r="I45" s="126">
        <v>231.61689999999999</v>
      </c>
      <c r="J45" s="126">
        <v>0</v>
      </c>
      <c r="K45" s="126">
        <v>199.82777999999999</v>
      </c>
      <c r="L45" s="126">
        <v>27.228639999999999</v>
      </c>
      <c r="M45" s="126">
        <v>101.07147999999999</v>
      </c>
      <c r="N45" s="126">
        <v>6858.9754800000001</v>
      </c>
    </row>
    <row r="46" spans="1:14">
      <c r="A46" s="125" t="s">
        <v>44</v>
      </c>
      <c r="B46" s="126">
        <v>4324.3517499999998</v>
      </c>
      <c r="C46" s="126">
        <v>1318.1396500000001</v>
      </c>
      <c r="D46" s="126">
        <v>4181.86438</v>
      </c>
      <c r="E46" s="126">
        <v>2006.6388399999998</v>
      </c>
      <c r="F46" s="126">
        <v>30249.140820000001</v>
      </c>
      <c r="G46" s="126">
        <v>829.00727000000006</v>
      </c>
      <c r="H46" s="126">
        <v>1489.3384799999999</v>
      </c>
      <c r="I46" s="126">
        <v>604.27608999999995</v>
      </c>
      <c r="J46" s="126">
        <v>0</v>
      </c>
      <c r="K46" s="126">
        <v>4545.2448099999992</v>
      </c>
      <c r="L46" s="126">
        <v>1091.14823</v>
      </c>
      <c r="M46" s="126">
        <v>887.69001000000003</v>
      </c>
      <c r="N46" s="126">
        <v>51526.840329999992</v>
      </c>
    </row>
    <row r="47" spans="1:14">
      <c r="A47" s="125" t="s">
        <v>45</v>
      </c>
      <c r="B47" s="126">
        <v>0</v>
      </c>
      <c r="C47" s="126">
        <v>0</v>
      </c>
      <c r="D47" s="126">
        <v>0</v>
      </c>
      <c r="E47" s="126">
        <v>7.3953299999999995</v>
      </c>
      <c r="F47" s="126">
        <v>1470.2909600000003</v>
      </c>
      <c r="G47" s="126">
        <v>0</v>
      </c>
      <c r="H47" s="126">
        <v>45.790219999999998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1523.4765100000004</v>
      </c>
    </row>
    <row r="48" spans="1:14">
      <c r="A48" s="10" t="s">
        <v>46</v>
      </c>
      <c r="B48" s="126">
        <v>0</v>
      </c>
      <c r="C48" s="126">
        <v>0</v>
      </c>
      <c r="D48" s="126">
        <v>0</v>
      </c>
      <c r="E48" s="126">
        <v>0</v>
      </c>
      <c r="F48" s="126">
        <v>16691.763879999999</v>
      </c>
      <c r="G48" s="126">
        <v>0</v>
      </c>
      <c r="H48" s="126">
        <v>297.58515</v>
      </c>
      <c r="I48" s="126">
        <v>0</v>
      </c>
      <c r="J48" s="126">
        <v>0</v>
      </c>
      <c r="K48" s="126">
        <v>46.199719999999999</v>
      </c>
      <c r="L48" s="126">
        <v>0</v>
      </c>
      <c r="M48" s="126">
        <v>0</v>
      </c>
      <c r="N48" s="126">
        <v>17035.548749999998</v>
      </c>
    </row>
    <row r="49" spans="1:14">
      <c r="A49" s="24" t="s">
        <v>47</v>
      </c>
      <c r="B49" s="126">
        <v>-818529.91907999991</v>
      </c>
      <c r="C49" s="126">
        <v>-1360597.7608</v>
      </c>
      <c r="D49" s="126">
        <v>-1168475.4384399997</v>
      </c>
      <c r="E49" s="126">
        <v>-1049011.04853</v>
      </c>
      <c r="F49" s="126">
        <v>-499908.76256999996</v>
      </c>
      <c r="G49" s="126">
        <v>-541910.16918999981</v>
      </c>
      <c r="H49" s="126">
        <v>-347883.3468</v>
      </c>
      <c r="I49" s="126">
        <v>-661595.41459999979</v>
      </c>
      <c r="J49" s="126">
        <v>-352.21108000000004</v>
      </c>
      <c r="K49" s="126">
        <v>-853340.24681000004</v>
      </c>
      <c r="L49" s="126">
        <v>-219704.58419000002</v>
      </c>
      <c r="M49" s="126">
        <v>-319672.06788999989</v>
      </c>
      <c r="N49" s="126">
        <v>-7840980.9699799996</v>
      </c>
    </row>
    <row r="50" spans="1:14">
      <c r="A50" s="125" t="s">
        <v>48</v>
      </c>
      <c r="B50" s="126">
        <v>-98981.34405</v>
      </c>
      <c r="C50" s="126">
        <v>-130532.90148</v>
      </c>
      <c r="D50" s="126">
        <v>-91254.125290000011</v>
      </c>
      <c r="E50" s="126">
        <v>-53798.621920000005</v>
      </c>
      <c r="F50" s="126">
        <v>-47485.961409999996</v>
      </c>
      <c r="G50" s="126">
        <v>-49307.996960000004</v>
      </c>
      <c r="H50" s="126">
        <v>-41520.349099999999</v>
      </c>
      <c r="I50" s="126">
        <v>-78849.263139999995</v>
      </c>
      <c r="J50" s="126">
        <v>-196.28547</v>
      </c>
      <c r="K50" s="126">
        <v>-61093.187140000002</v>
      </c>
      <c r="L50" s="126">
        <v>-19416.952830000002</v>
      </c>
      <c r="M50" s="126">
        <v>-34392.227899999998</v>
      </c>
      <c r="N50" s="126">
        <v>-706829.21668999991</v>
      </c>
    </row>
    <row r="51" spans="1:14">
      <c r="A51" s="125" t="s">
        <v>49</v>
      </c>
      <c r="B51" s="126">
        <v>-39582.902309999998</v>
      </c>
      <c r="C51" s="126">
        <v>-149057.48024999999</v>
      </c>
      <c r="D51" s="126">
        <v>-96770.284719999996</v>
      </c>
      <c r="E51" s="126">
        <v>-218289.80664999998</v>
      </c>
      <c r="F51" s="126">
        <v>-10805.05791</v>
      </c>
      <c r="G51" s="126">
        <v>-30232.619480000001</v>
      </c>
      <c r="H51" s="126">
        <v>-33230.83655</v>
      </c>
      <c r="I51" s="126">
        <v>-14123.649160000001</v>
      </c>
      <c r="J51" s="126">
        <v>-13.66286</v>
      </c>
      <c r="K51" s="126">
        <v>-38711.20829000001</v>
      </c>
      <c r="L51" s="126">
        <v>-19321.1198</v>
      </c>
      <c r="M51" s="126">
        <v>-9076.2180900000003</v>
      </c>
      <c r="N51" s="126">
        <v>-659214.84606999997</v>
      </c>
    </row>
    <row r="52" spans="1:14">
      <c r="A52" s="125" t="s">
        <v>50</v>
      </c>
      <c r="B52" s="126">
        <v>-23526.996420000003</v>
      </c>
      <c r="C52" s="126">
        <v>-50968.370770000001</v>
      </c>
      <c r="D52" s="126">
        <v>-35097.258999999998</v>
      </c>
      <c r="E52" s="126">
        <v>-23711.067589999999</v>
      </c>
      <c r="F52" s="126">
        <v>-30316.223620000001</v>
      </c>
      <c r="G52" s="126">
        <v>-10020.51736</v>
      </c>
      <c r="H52" s="126">
        <v>-17752.208879999998</v>
      </c>
      <c r="I52" s="126">
        <v>-73066.276140000002</v>
      </c>
      <c r="J52" s="126">
        <v>0</v>
      </c>
      <c r="K52" s="126">
        <v>-112950.46272</v>
      </c>
      <c r="L52" s="126">
        <v>-7614.0354200000002</v>
      </c>
      <c r="M52" s="126">
        <v>-22848.579899999997</v>
      </c>
      <c r="N52" s="126">
        <v>-407871.99782000005</v>
      </c>
    </row>
    <row r="53" spans="1:14">
      <c r="A53" s="125" t="s">
        <v>51</v>
      </c>
      <c r="B53" s="126">
        <v>-43998.008240000003</v>
      </c>
      <c r="C53" s="126">
        <v>-31842.577849999998</v>
      </c>
      <c r="D53" s="126">
        <v>-26222.377950000002</v>
      </c>
      <c r="E53" s="126">
        <v>-20322.672990000003</v>
      </c>
      <c r="F53" s="126">
        <v>-30729.36104</v>
      </c>
      <c r="G53" s="126">
        <v>-7667.1949699999996</v>
      </c>
      <c r="H53" s="126">
        <v>-23366.723970000003</v>
      </c>
      <c r="I53" s="126">
        <v>-37670.137649999997</v>
      </c>
      <c r="J53" s="126">
        <v>0</v>
      </c>
      <c r="K53" s="126">
        <v>-142955.37097999998</v>
      </c>
      <c r="L53" s="126">
        <v>-5171.6949000000004</v>
      </c>
      <c r="M53" s="126">
        <v>-23985.251940000002</v>
      </c>
      <c r="N53" s="126">
        <v>-393931.37247999996</v>
      </c>
    </row>
    <row r="54" spans="1:14">
      <c r="A54" s="125" t="s">
        <v>52</v>
      </c>
      <c r="B54" s="126">
        <v>-107911.36392</v>
      </c>
      <c r="C54" s="126">
        <v>-183651.56797999999</v>
      </c>
      <c r="D54" s="126">
        <v>-230380.21614999999</v>
      </c>
      <c r="E54" s="126">
        <v>-90778.857060000009</v>
      </c>
      <c r="F54" s="126">
        <v>-36534.20736</v>
      </c>
      <c r="G54" s="126">
        <v>-108837.22228</v>
      </c>
      <c r="H54" s="126">
        <v>-35622.60368</v>
      </c>
      <c r="I54" s="126">
        <v>-55335.959929999997</v>
      </c>
      <c r="J54" s="126">
        <v>-142.26275000000001</v>
      </c>
      <c r="K54" s="126">
        <v>-63051.141859999996</v>
      </c>
      <c r="L54" s="126">
        <v>-60992.317400000007</v>
      </c>
      <c r="M54" s="126">
        <v>-23117.478859999999</v>
      </c>
      <c r="N54" s="126">
        <v>-996355.19923000003</v>
      </c>
    </row>
    <row r="55" spans="1:14">
      <c r="A55" s="125" t="s">
        <v>53</v>
      </c>
      <c r="B55" s="126">
        <v>-173666.45278999998</v>
      </c>
      <c r="C55" s="126">
        <v>-300063.28339999996</v>
      </c>
      <c r="D55" s="126">
        <v>-207747.50563</v>
      </c>
      <c r="E55" s="126">
        <v>-320316.35947999998</v>
      </c>
      <c r="F55" s="126">
        <v>-54876.49727</v>
      </c>
      <c r="G55" s="126">
        <v>-98477.761119999996</v>
      </c>
      <c r="H55" s="126">
        <v>-107296.46020999999</v>
      </c>
      <c r="I55" s="126">
        <v>-61213.019919999999</v>
      </c>
      <c r="J55" s="126">
        <v>0</v>
      </c>
      <c r="K55" s="126">
        <v>-79600.949010000011</v>
      </c>
      <c r="L55" s="126">
        <v>-61526.493820000003</v>
      </c>
      <c r="M55" s="126">
        <v>-46586.288249999998</v>
      </c>
      <c r="N55" s="126">
        <v>-1511371.0708999999</v>
      </c>
    </row>
    <row r="56" spans="1:14">
      <c r="A56" s="125" t="s">
        <v>54</v>
      </c>
      <c r="B56" s="126">
        <v>-138198.02421999999</v>
      </c>
      <c r="C56" s="126">
        <v>-227700.37699000002</v>
      </c>
      <c r="D56" s="126">
        <v>-203167.60711000001</v>
      </c>
      <c r="E56" s="126">
        <v>-34547.182609999996</v>
      </c>
      <c r="F56" s="126">
        <v>-128943.35302</v>
      </c>
      <c r="G56" s="126">
        <v>-34819.69831</v>
      </c>
      <c r="H56" s="126">
        <v>-47276.028180000001</v>
      </c>
      <c r="I56" s="126">
        <v>-130585.23420000001</v>
      </c>
      <c r="J56" s="126">
        <v>0</v>
      </c>
      <c r="K56" s="126">
        <v>-233173.76208000001</v>
      </c>
      <c r="L56" s="126">
        <v>-37931.055869999997</v>
      </c>
      <c r="M56" s="126">
        <v>-99437.195730000007</v>
      </c>
      <c r="N56" s="126">
        <v>-1315779.5183200003</v>
      </c>
    </row>
    <row r="57" spans="1:14">
      <c r="A57" s="125" t="s">
        <v>55</v>
      </c>
      <c r="B57" s="126">
        <v>-161499.83225000001</v>
      </c>
      <c r="C57" s="126">
        <v>-208719.4987</v>
      </c>
      <c r="D57" s="126">
        <v>-247051.79691</v>
      </c>
      <c r="E57" s="126">
        <v>-252685.98900999999</v>
      </c>
      <c r="F57" s="126">
        <v>-143969.18844</v>
      </c>
      <c r="G57" s="126">
        <v>-184767.08377</v>
      </c>
      <c r="H57" s="126">
        <v>-41818.136229999996</v>
      </c>
      <c r="I57" s="126">
        <v>-196989.16950999998</v>
      </c>
      <c r="J57" s="126">
        <v>0</v>
      </c>
      <c r="K57" s="126">
        <v>-86310.331439999994</v>
      </c>
      <c r="L57" s="126">
        <v>0</v>
      </c>
      <c r="M57" s="126">
        <v>-42159.527119999999</v>
      </c>
      <c r="N57" s="126">
        <v>-1565970.5533799999</v>
      </c>
    </row>
    <row r="58" spans="1:14">
      <c r="A58" s="125" t="s">
        <v>56</v>
      </c>
      <c r="B58" s="126">
        <v>0</v>
      </c>
      <c r="C58" s="126">
        <v>-49.426769999999998</v>
      </c>
      <c r="D58" s="126">
        <v>0</v>
      </c>
      <c r="E58" s="126">
        <v>0</v>
      </c>
      <c r="F58" s="126">
        <v>0</v>
      </c>
      <c r="G58" s="126">
        <v>-2352</v>
      </c>
      <c r="H58" s="126">
        <v>0</v>
      </c>
      <c r="I58" s="126">
        <v>0</v>
      </c>
      <c r="J58" s="126">
        <v>0</v>
      </c>
      <c r="K58" s="126">
        <v>0</v>
      </c>
      <c r="L58" s="126">
        <v>0</v>
      </c>
      <c r="M58" s="126">
        <v>0</v>
      </c>
      <c r="N58" s="126">
        <v>-2401.42677</v>
      </c>
    </row>
    <row r="59" spans="1:14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126">
        <v>0</v>
      </c>
      <c r="K59" s="126">
        <v>0</v>
      </c>
      <c r="L59" s="126">
        <v>0</v>
      </c>
      <c r="M59" s="126">
        <v>0</v>
      </c>
      <c r="N59" s="126">
        <v>0</v>
      </c>
    </row>
    <row r="60" spans="1:14">
      <c r="A60" s="125" t="s">
        <v>58</v>
      </c>
      <c r="B60" s="126">
        <v>-730.53453999999999</v>
      </c>
      <c r="C60" s="126">
        <v>-6.7291000000000007</v>
      </c>
      <c r="D60" s="126">
        <v>-1556.33475</v>
      </c>
      <c r="E60" s="126">
        <v>-742.43795999999998</v>
      </c>
      <c r="F60" s="126">
        <v>0</v>
      </c>
      <c r="G60" s="126">
        <v>0</v>
      </c>
      <c r="H60" s="126">
        <v>0</v>
      </c>
      <c r="I60" s="126">
        <v>-558.79598999999996</v>
      </c>
      <c r="J60" s="126">
        <v>0</v>
      </c>
      <c r="K60" s="126">
        <v>-334.92973999999998</v>
      </c>
      <c r="L60" s="126">
        <v>0</v>
      </c>
      <c r="M60" s="126">
        <v>-281.23930999999999</v>
      </c>
      <c r="N60" s="126">
        <v>-4211.0013900000004</v>
      </c>
    </row>
    <row r="61" spans="1:14">
      <c r="A61" s="125" t="s">
        <v>59</v>
      </c>
      <c r="B61" s="126">
        <v>-2772.1575899999998</v>
      </c>
      <c r="C61" s="126">
        <v>-1234.7302999999999</v>
      </c>
      <c r="D61" s="126">
        <v>-5931.7410799999998</v>
      </c>
      <c r="E61" s="126">
        <v>-2581.3935099999999</v>
      </c>
      <c r="F61" s="126">
        <v>0</v>
      </c>
      <c r="G61" s="126">
        <v>0</v>
      </c>
      <c r="H61" s="126">
        <v>0</v>
      </c>
      <c r="I61" s="126">
        <v>-1056.4547700000001</v>
      </c>
      <c r="J61" s="126">
        <v>0</v>
      </c>
      <c r="K61" s="126">
        <v>-2615.88231</v>
      </c>
      <c r="L61" s="126">
        <v>0</v>
      </c>
      <c r="M61" s="126">
        <v>-1622.0420100000001</v>
      </c>
      <c r="N61" s="126">
        <v>-17814.401570000002</v>
      </c>
    </row>
    <row r="62" spans="1:14">
      <c r="A62" s="125" t="s">
        <v>60</v>
      </c>
      <c r="B62" s="126">
        <v>-447.04746999999998</v>
      </c>
      <c r="C62" s="126">
        <v>-2016.89627</v>
      </c>
      <c r="D62" s="126">
        <v>-2759.8530000000001</v>
      </c>
      <c r="E62" s="126">
        <v>-1135.0562600000001</v>
      </c>
      <c r="F62" s="126">
        <v>-765.85894999999994</v>
      </c>
      <c r="G62" s="126">
        <v>-69.376369999999994</v>
      </c>
      <c r="H62" s="126">
        <v>0</v>
      </c>
      <c r="I62" s="126">
        <v>-2027.36925</v>
      </c>
      <c r="J62" s="126">
        <v>0</v>
      </c>
      <c r="K62" s="126">
        <v>-4631.3656600000004</v>
      </c>
      <c r="L62" s="126">
        <v>-229.76400000000001</v>
      </c>
      <c r="M62" s="126">
        <v>-1122.7685800000002</v>
      </c>
      <c r="N62" s="126">
        <v>-15205.355810000001</v>
      </c>
    </row>
    <row r="63" spans="1:14">
      <c r="A63" s="125" t="s">
        <v>61</v>
      </c>
      <c r="B63" s="126">
        <v>-3716.2865699999998</v>
      </c>
      <c r="C63" s="126">
        <v>-5129.8988799999997</v>
      </c>
      <c r="D63" s="126">
        <v>-6288.8815299999997</v>
      </c>
      <c r="E63" s="126">
        <v>-4702.4420299999992</v>
      </c>
      <c r="F63" s="126">
        <v>-5472.2850699999999</v>
      </c>
      <c r="G63" s="126">
        <v>-346.61399999999998</v>
      </c>
      <c r="H63" s="126">
        <v>0</v>
      </c>
      <c r="I63" s="126">
        <v>-4476.8920699999999</v>
      </c>
      <c r="J63" s="126">
        <v>0</v>
      </c>
      <c r="K63" s="126">
        <v>-18198.019660000002</v>
      </c>
      <c r="L63" s="126">
        <v>-328.60336000000001</v>
      </c>
      <c r="M63" s="126">
        <v>-7920.1273899999997</v>
      </c>
      <c r="N63" s="126">
        <v>-56580.050560000003</v>
      </c>
    </row>
    <row r="64" spans="1:14">
      <c r="A64" s="125" t="s">
        <v>62</v>
      </c>
      <c r="B64" s="126">
        <v>-5337.1893299999992</v>
      </c>
      <c r="C64" s="126">
        <v>-14244.197540000001</v>
      </c>
      <c r="D64" s="126">
        <v>-4006.0769</v>
      </c>
      <c r="E64" s="126">
        <v>-3928.6647800000001</v>
      </c>
      <c r="F64" s="126">
        <v>-5619.0726199999999</v>
      </c>
      <c r="G64" s="126">
        <v>-6859.7888600000006</v>
      </c>
      <c r="H64" s="126">
        <v>0</v>
      </c>
      <c r="I64" s="126">
        <v>-1386.7912900000001</v>
      </c>
      <c r="J64" s="126">
        <v>0</v>
      </c>
      <c r="K64" s="126">
        <v>-1392.4096100000002</v>
      </c>
      <c r="L64" s="126">
        <v>-1032.4871700000001</v>
      </c>
      <c r="M64" s="126">
        <v>-1249.83995</v>
      </c>
      <c r="N64" s="126">
        <v>-45056.518050000006</v>
      </c>
    </row>
    <row r="65" spans="1:14">
      <c r="A65" s="125" t="s">
        <v>63</v>
      </c>
      <c r="B65" s="126">
        <v>-18161.77938</v>
      </c>
      <c r="C65" s="126">
        <v>-55379.824519999995</v>
      </c>
      <c r="D65" s="126">
        <v>-10241.378419999999</v>
      </c>
      <c r="E65" s="126">
        <v>-21470.49668</v>
      </c>
      <c r="F65" s="126">
        <v>-4391.6958600000007</v>
      </c>
      <c r="G65" s="126">
        <v>-8152.2957100000003</v>
      </c>
      <c r="H65" s="126">
        <v>0</v>
      </c>
      <c r="I65" s="126">
        <v>-4256.4015799999997</v>
      </c>
      <c r="J65" s="126">
        <v>0</v>
      </c>
      <c r="K65" s="126">
        <v>-8321.22631</v>
      </c>
      <c r="L65" s="126">
        <v>-6140.05962</v>
      </c>
      <c r="M65" s="126">
        <v>-5873.2828600000003</v>
      </c>
      <c r="N65" s="126">
        <v>-142388.44094</v>
      </c>
    </row>
    <row r="66" spans="1:14">
      <c r="A66" s="8" t="s">
        <v>64</v>
      </c>
      <c r="B66" s="128">
        <v>141764.39604000002</v>
      </c>
      <c r="C66" s="128">
        <v>207422.26437000002</v>
      </c>
      <c r="D66" s="128">
        <v>241367.94310999996</v>
      </c>
      <c r="E66" s="128">
        <v>293082.19982000004</v>
      </c>
      <c r="F66" s="128">
        <v>154294.34450000001</v>
      </c>
      <c r="G66" s="128">
        <v>189645.52708</v>
      </c>
      <c r="H66" s="128">
        <v>150236.66623999999</v>
      </c>
      <c r="I66" s="128">
        <v>239913.10866999996</v>
      </c>
      <c r="J66" s="128">
        <v>969.62981000000002</v>
      </c>
      <c r="K66" s="128">
        <v>124812.67858000001</v>
      </c>
      <c r="L66" s="128">
        <v>22031.261259999999</v>
      </c>
      <c r="M66" s="128">
        <v>93428.458750000005</v>
      </c>
      <c r="N66" s="128">
        <v>1858968.4782300002</v>
      </c>
    </row>
    <row r="67" spans="1:14">
      <c r="A67" s="125" t="s">
        <v>65</v>
      </c>
      <c r="B67" s="126">
        <v>0</v>
      </c>
      <c r="C67" s="126">
        <v>0</v>
      </c>
      <c r="D67" s="126">
        <v>0</v>
      </c>
      <c r="E67" s="126">
        <v>0</v>
      </c>
      <c r="F67" s="126">
        <v>115.22533</v>
      </c>
      <c r="G67" s="126">
        <v>1365.2860800000001</v>
      </c>
      <c r="H67" s="126">
        <v>0</v>
      </c>
      <c r="I67" s="126">
        <v>0</v>
      </c>
      <c r="J67" s="126">
        <v>0</v>
      </c>
      <c r="K67" s="126">
        <v>0</v>
      </c>
      <c r="L67" s="126">
        <v>0</v>
      </c>
      <c r="M67" s="126">
        <v>0</v>
      </c>
      <c r="N67" s="126">
        <v>1480.5114100000001</v>
      </c>
    </row>
    <row r="68" spans="1:14">
      <c r="A68" s="125" t="s">
        <v>66</v>
      </c>
      <c r="B68" s="126">
        <v>98703.077539999998</v>
      </c>
      <c r="C68" s="126">
        <v>145877.20593000003</v>
      </c>
      <c r="D68" s="126">
        <v>89963.153579999998</v>
      </c>
      <c r="E68" s="126">
        <v>148170.41034999999</v>
      </c>
      <c r="F68" s="126">
        <v>96646.293279999998</v>
      </c>
      <c r="G68" s="126">
        <v>132818.31823</v>
      </c>
      <c r="H68" s="126">
        <v>86131.971720000001</v>
      </c>
      <c r="I68" s="126">
        <v>214330.24687999996</v>
      </c>
      <c r="J68" s="126">
        <v>142.30034000000001</v>
      </c>
      <c r="K68" s="126">
        <v>78829.136480000001</v>
      </c>
      <c r="L68" s="126">
        <v>5678.0247099999997</v>
      </c>
      <c r="M68" s="126">
        <v>38597.0743</v>
      </c>
      <c r="N68" s="126">
        <v>1135887.21334</v>
      </c>
    </row>
    <row r="69" spans="1:14">
      <c r="A69" s="125" t="s">
        <v>67</v>
      </c>
      <c r="B69" s="126">
        <v>60872.236440000008</v>
      </c>
      <c r="C69" s="126">
        <v>81047.181089999998</v>
      </c>
      <c r="D69" s="126">
        <v>172706.27429999999</v>
      </c>
      <c r="E69" s="126">
        <v>150344.2145</v>
      </c>
      <c r="F69" s="126">
        <v>87895.414179999992</v>
      </c>
      <c r="G69" s="126">
        <v>66998.138059999997</v>
      </c>
      <c r="H69" s="126">
        <v>91014.712949999986</v>
      </c>
      <c r="I69" s="126">
        <v>34140.915430000001</v>
      </c>
      <c r="J69" s="126">
        <v>827.32947000000001</v>
      </c>
      <c r="K69" s="126">
        <v>51551.632720000009</v>
      </c>
      <c r="L69" s="126">
        <v>19192.27203</v>
      </c>
      <c r="M69" s="126">
        <v>60839.610470000007</v>
      </c>
      <c r="N69" s="126">
        <v>877429.93163999997</v>
      </c>
    </row>
    <row r="70" spans="1:14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1066.2155600000001</v>
      </c>
      <c r="G70" s="126">
        <v>0</v>
      </c>
      <c r="H70" s="126">
        <v>0</v>
      </c>
      <c r="I70" s="126">
        <v>0</v>
      </c>
      <c r="J70" s="126">
        <v>0</v>
      </c>
      <c r="K70" s="126">
        <v>0</v>
      </c>
      <c r="L70" s="126">
        <v>0</v>
      </c>
      <c r="M70" s="126">
        <v>0</v>
      </c>
      <c r="N70" s="126">
        <v>1066.2155600000001</v>
      </c>
    </row>
    <row r="71" spans="1:14">
      <c r="A71" s="125" t="s">
        <v>69</v>
      </c>
      <c r="B71" s="126">
        <v>-17810.917939999999</v>
      </c>
      <c r="C71" s="126">
        <v>-19502.122649999998</v>
      </c>
      <c r="D71" s="126">
        <v>-21301.484770000003</v>
      </c>
      <c r="E71" s="126">
        <v>-5432.4250300000003</v>
      </c>
      <c r="F71" s="126">
        <v>-31428.80385</v>
      </c>
      <c r="G71" s="126">
        <v>-11536.21529</v>
      </c>
      <c r="H71" s="126">
        <v>-26910.01843</v>
      </c>
      <c r="I71" s="126">
        <v>-8558.0536400000001</v>
      </c>
      <c r="J71" s="126">
        <v>0</v>
      </c>
      <c r="K71" s="126">
        <v>-5568.0906199999999</v>
      </c>
      <c r="L71" s="126">
        <v>-2839.0354800000005</v>
      </c>
      <c r="M71" s="126">
        <v>-6008.2260200000001</v>
      </c>
      <c r="N71" s="126">
        <v>-156895.39371999999</v>
      </c>
    </row>
    <row r="72" spans="1:14">
      <c r="A72" s="8" t="s">
        <v>70</v>
      </c>
      <c r="B72" s="128">
        <v>41098.292299999986</v>
      </c>
      <c r="C72" s="128">
        <v>21611.804810000031</v>
      </c>
      <c r="D72" s="128">
        <v>67759.584399999934</v>
      </c>
      <c r="E72" s="128">
        <v>39236.449230000027</v>
      </c>
      <c r="F72" s="128">
        <v>28390.575369999999</v>
      </c>
      <c r="G72" s="128">
        <v>27218.434009999997</v>
      </c>
      <c r="H72" s="128">
        <v>8955.739840000002</v>
      </c>
      <c r="I72" s="128">
        <v>440.10513999999995</v>
      </c>
      <c r="J72" s="128">
        <v>0</v>
      </c>
      <c r="K72" s="128">
        <v>10522.232379999998</v>
      </c>
      <c r="L72" s="128">
        <v>19286.796259999992</v>
      </c>
      <c r="M72" s="128">
        <v>2885.6558900000018</v>
      </c>
      <c r="N72" s="128">
        <v>267405.66962999996</v>
      </c>
    </row>
    <row r="73" spans="1:14">
      <c r="A73" s="125" t="s">
        <v>71</v>
      </c>
      <c r="B73" s="126">
        <v>0</v>
      </c>
      <c r="C73" s="126">
        <v>0</v>
      </c>
      <c r="D73" s="126">
        <v>0</v>
      </c>
      <c r="E73" s="126">
        <v>367.33247999999998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126">
        <v>0</v>
      </c>
      <c r="L73" s="126">
        <v>0</v>
      </c>
      <c r="M73" s="126">
        <v>0</v>
      </c>
      <c r="N73" s="126">
        <v>367.33247999999998</v>
      </c>
    </row>
    <row r="74" spans="1:14">
      <c r="A74" s="125" t="s">
        <v>72</v>
      </c>
      <c r="B74" s="126">
        <v>136030.67688999997</v>
      </c>
      <c r="C74" s="126">
        <v>98891.909910000017</v>
      </c>
      <c r="D74" s="126">
        <v>455005.96240999998</v>
      </c>
      <c r="E74" s="126">
        <v>239427.40932999999</v>
      </c>
      <c r="F74" s="126">
        <v>80131.768349999998</v>
      </c>
      <c r="G74" s="126">
        <v>67047.464779999995</v>
      </c>
      <c r="H74" s="126">
        <v>29001.58282</v>
      </c>
      <c r="I74" s="126">
        <v>693.95141000000001</v>
      </c>
      <c r="J74" s="126">
        <v>137.20599999999999</v>
      </c>
      <c r="K74" s="126">
        <v>35039.995770000001</v>
      </c>
      <c r="L74" s="126">
        <v>38255.706159999994</v>
      </c>
      <c r="M74" s="126">
        <v>12219.767210000002</v>
      </c>
      <c r="N74" s="126">
        <v>1191883.4010399999</v>
      </c>
    </row>
    <row r="75" spans="1:14">
      <c r="A75" s="125" t="s">
        <v>73</v>
      </c>
      <c r="B75" s="126">
        <v>2297.2907500000001</v>
      </c>
      <c r="C75" s="126">
        <v>832.13886000000002</v>
      </c>
      <c r="D75" s="126">
        <v>3234.2839299999996</v>
      </c>
      <c r="E75" s="126">
        <v>2149.5553999999997</v>
      </c>
      <c r="F75" s="126">
        <v>1.605</v>
      </c>
      <c r="G75" s="126">
        <v>8.6835499999999985</v>
      </c>
      <c r="H75" s="126">
        <v>982.79678999999987</v>
      </c>
      <c r="I75" s="126">
        <v>178.89743999999999</v>
      </c>
      <c r="J75" s="126">
        <v>0</v>
      </c>
      <c r="K75" s="126">
        <v>0.87802000000000002</v>
      </c>
      <c r="L75" s="126">
        <v>0.47217999999999999</v>
      </c>
      <c r="M75" s="126">
        <v>0.59599999999999997</v>
      </c>
      <c r="N75" s="126">
        <v>9687.1979200000005</v>
      </c>
    </row>
    <row r="76" spans="1:14">
      <c r="A76" s="125" t="s">
        <v>74</v>
      </c>
      <c r="B76" s="126">
        <v>0</v>
      </c>
      <c r="C76" s="126">
        <v>0</v>
      </c>
      <c r="D76" s="126">
        <v>0</v>
      </c>
      <c r="E76" s="126">
        <v>0</v>
      </c>
      <c r="F76" s="126">
        <v>1E-3</v>
      </c>
      <c r="G76" s="126">
        <v>0</v>
      </c>
      <c r="H76" s="126">
        <v>1E-3</v>
      </c>
      <c r="I76" s="126">
        <v>0</v>
      </c>
      <c r="J76" s="126">
        <v>0</v>
      </c>
      <c r="K76" s="126">
        <v>0</v>
      </c>
      <c r="L76" s="126">
        <v>0</v>
      </c>
      <c r="M76" s="126">
        <v>0</v>
      </c>
      <c r="N76" s="126">
        <v>2E-3</v>
      </c>
    </row>
    <row r="77" spans="1:14">
      <c r="A77" s="125" t="s">
        <v>75</v>
      </c>
      <c r="B77" s="126">
        <v>-97229.675340000002</v>
      </c>
      <c r="C77" s="126">
        <v>-78112.243959999993</v>
      </c>
      <c r="D77" s="126">
        <v>-390480.66194000002</v>
      </c>
      <c r="E77" s="126">
        <v>-202707.84797999999</v>
      </c>
      <c r="F77" s="126">
        <v>-51742.79898</v>
      </c>
      <c r="G77" s="126">
        <v>-39837.714319999999</v>
      </c>
      <c r="H77" s="126">
        <v>-21028.640769999998</v>
      </c>
      <c r="I77" s="126">
        <v>-432.74371000000002</v>
      </c>
      <c r="J77" s="126">
        <v>-137.20599999999999</v>
      </c>
      <c r="K77" s="126">
        <v>-24518.64141</v>
      </c>
      <c r="L77" s="126">
        <v>-18969.382079999999</v>
      </c>
      <c r="M77" s="126">
        <v>-9334.7073199999995</v>
      </c>
      <c r="N77" s="126">
        <v>-934532.26381000003</v>
      </c>
    </row>
    <row r="78" spans="1:14">
      <c r="A78" s="8" t="s">
        <v>76</v>
      </c>
      <c r="B78" s="128">
        <v>3010114.8252000003</v>
      </c>
      <c r="C78" s="128">
        <v>4367645.60403</v>
      </c>
      <c r="D78" s="128">
        <v>3203075.4042499997</v>
      </c>
      <c r="E78" s="128">
        <v>2956050.2160899998</v>
      </c>
      <c r="F78" s="128">
        <v>749778.50306000002</v>
      </c>
      <c r="G78" s="128">
        <v>1165564.0556600001</v>
      </c>
      <c r="H78" s="128">
        <v>251156.93182999999</v>
      </c>
      <c r="I78" s="128">
        <v>427024.34879000002</v>
      </c>
      <c r="J78" s="128">
        <v>11783.77233</v>
      </c>
      <c r="K78" s="128">
        <v>950530.72177999991</v>
      </c>
      <c r="L78" s="128">
        <v>207883.00374999997</v>
      </c>
      <c r="M78" s="128">
        <v>114720.25448999999</v>
      </c>
      <c r="N78" s="128">
        <v>17415327.641259998</v>
      </c>
    </row>
    <row r="79" spans="1:14">
      <c r="A79" s="125" t="s">
        <v>19</v>
      </c>
      <c r="B79" s="126">
        <v>30506.42</v>
      </c>
      <c r="C79" s="126">
        <v>0</v>
      </c>
      <c r="D79" s="126">
        <v>0</v>
      </c>
      <c r="E79" s="126">
        <v>401817.64</v>
      </c>
      <c r="F79" s="126">
        <v>1.0000000000000001E-5</v>
      </c>
      <c r="G79" s="126">
        <v>0</v>
      </c>
      <c r="H79" s="126">
        <v>0</v>
      </c>
      <c r="I79" s="126">
        <v>0</v>
      </c>
      <c r="J79" s="126">
        <v>0</v>
      </c>
      <c r="K79" s="126">
        <v>0</v>
      </c>
      <c r="L79" s="126">
        <v>11606.8328</v>
      </c>
      <c r="M79" s="126">
        <v>0</v>
      </c>
      <c r="N79" s="126">
        <v>443930.89280999999</v>
      </c>
    </row>
    <row r="80" spans="1:14">
      <c r="A80" s="125" t="s">
        <v>20</v>
      </c>
      <c r="B80" s="126">
        <v>393072.28354999999</v>
      </c>
      <c r="C80" s="126">
        <v>70000</v>
      </c>
      <c r="D80" s="126">
        <v>0</v>
      </c>
      <c r="E80" s="126">
        <v>0</v>
      </c>
      <c r="F80" s="126">
        <v>0</v>
      </c>
      <c r="G80" s="126">
        <v>0</v>
      </c>
      <c r="H80" s="126">
        <v>0</v>
      </c>
      <c r="I80" s="126">
        <v>106645.87995</v>
      </c>
      <c r="J80" s="126">
        <v>0</v>
      </c>
      <c r="K80" s="126">
        <v>0</v>
      </c>
      <c r="L80" s="126">
        <v>11559.31272</v>
      </c>
      <c r="M80" s="126">
        <v>116127.66076</v>
      </c>
      <c r="N80" s="126">
        <v>697405.13698000007</v>
      </c>
    </row>
    <row r="81" spans="1:14">
      <c r="A81" s="125" t="s">
        <v>21</v>
      </c>
      <c r="B81" s="126">
        <v>0</v>
      </c>
      <c r="C81" s="126">
        <v>31213</v>
      </c>
      <c r="D81" s="126">
        <v>0</v>
      </c>
      <c r="E81" s="126">
        <v>0</v>
      </c>
      <c r="F81" s="126">
        <v>0</v>
      </c>
      <c r="G81" s="126">
        <v>0</v>
      </c>
      <c r="H81" s="126">
        <v>0</v>
      </c>
      <c r="I81" s="126">
        <v>0</v>
      </c>
      <c r="J81" s="126">
        <v>0</v>
      </c>
      <c r="K81" s="126">
        <v>0</v>
      </c>
      <c r="L81" s="126">
        <v>0</v>
      </c>
      <c r="M81" s="126">
        <v>0</v>
      </c>
      <c r="N81" s="126">
        <v>31213</v>
      </c>
    </row>
    <row r="82" spans="1:14">
      <c r="A82" s="125" t="s">
        <v>22</v>
      </c>
      <c r="B82" s="126">
        <v>15058.53449</v>
      </c>
      <c r="C82" s="126">
        <v>6838.3392699999995</v>
      </c>
      <c r="D82" s="126">
        <v>0</v>
      </c>
      <c r="E82" s="126">
        <v>28003.5645</v>
      </c>
      <c r="F82" s="126">
        <v>0</v>
      </c>
      <c r="G82" s="126">
        <v>0</v>
      </c>
      <c r="H82" s="126">
        <v>0</v>
      </c>
      <c r="I82" s="126">
        <v>0</v>
      </c>
      <c r="J82" s="126">
        <v>0</v>
      </c>
      <c r="K82" s="126">
        <v>0</v>
      </c>
      <c r="L82" s="126">
        <v>5168.75</v>
      </c>
      <c r="M82" s="126">
        <v>0</v>
      </c>
      <c r="N82" s="126">
        <v>55069.188259999995</v>
      </c>
    </row>
    <row r="83" spans="1:14">
      <c r="A83" s="125" t="s">
        <v>77</v>
      </c>
      <c r="B83" s="126">
        <v>44231.75978</v>
      </c>
      <c r="C83" s="126">
        <v>622046.67671999999</v>
      </c>
      <c r="D83" s="126">
        <v>44847.726840000003</v>
      </c>
      <c r="E83" s="126">
        <v>71127.681819999998</v>
      </c>
      <c r="F83" s="126">
        <v>45929.387139999999</v>
      </c>
      <c r="G83" s="126">
        <v>19287.393669999998</v>
      </c>
      <c r="H83" s="126">
        <v>16584.107939999998</v>
      </c>
      <c r="I83" s="126">
        <v>1667.0055199999999</v>
      </c>
      <c r="J83" s="126">
        <v>0</v>
      </c>
      <c r="K83" s="126">
        <v>800.1</v>
      </c>
      <c r="L83" s="126">
        <v>0</v>
      </c>
      <c r="M83" s="126">
        <v>1148.2</v>
      </c>
      <c r="N83" s="126">
        <v>867670.03943</v>
      </c>
    </row>
    <row r="84" spans="1:14">
      <c r="A84" s="125" t="s">
        <v>23</v>
      </c>
      <c r="B84" s="126">
        <v>56688.830679999999</v>
      </c>
      <c r="C84" s="126">
        <v>2279.2047199999997</v>
      </c>
      <c r="D84" s="126">
        <v>6997.7210899999991</v>
      </c>
      <c r="E84" s="126">
        <v>7919.69848</v>
      </c>
      <c r="F84" s="126">
        <v>2657.2855299999997</v>
      </c>
      <c r="G84" s="126">
        <v>79220.921979999985</v>
      </c>
      <c r="H84" s="126">
        <v>1643.8823799999998</v>
      </c>
      <c r="I84" s="126">
        <v>1531.2211700000003</v>
      </c>
      <c r="J84" s="126">
        <v>151.23597000000001</v>
      </c>
      <c r="K84" s="126">
        <v>502.99728999999996</v>
      </c>
      <c r="L84" s="126">
        <v>50960.996460000002</v>
      </c>
      <c r="M84" s="126">
        <v>681.15059000000008</v>
      </c>
      <c r="N84" s="126">
        <v>211235.14634000001</v>
      </c>
    </row>
    <row r="85" spans="1:14">
      <c r="A85" s="125" t="s">
        <v>24</v>
      </c>
      <c r="B85" s="126">
        <v>2441363.1058500004</v>
      </c>
      <c r="C85" s="126">
        <v>3645768.5059100003</v>
      </c>
      <c r="D85" s="126">
        <v>3155464.69239</v>
      </c>
      <c r="E85" s="126">
        <v>2440960.4876700002</v>
      </c>
      <c r="F85" s="126">
        <v>702782.03605000011</v>
      </c>
      <c r="G85" s="126">
        <v>1067131.1144400002</v>
      </c>
      <c r="H85" s="126">
        <v>233445.55481999999</v>
      </c>
      <c r="I85" s="126">
        <v>279464.57527999999</v>
      </c>
      <c r="J85" s="126">
        <v>11741.104160000001</v>
      </c>
      <c r="K85" s="126">
        <v>949455.34153999994</v>
      </c>
      <c r="L85" s="126">
        <v>127947.75943999998</v>
      </c>
      <c r="M85" s="126">
        <v>0</v>
      </c>
      <c r="N85" s="126">
        <v>15055524.277549997</v>
      </c>
    </row>
    <row r="86" spans="1:14">
      <c r="A86" s="125" t="s">
        <v>78</v>
      </c>
      <c r="B86" s="126">
        <v>30130.165800000002</v>
      </c>
      <c r="C86" s="126">
        <v>19612.403140000002</v>
      </c>
      <c r="D86" s="126">
        <v>0</v>
      </c>
      <c r="E86" s="126">
        <v>7166.0081200000004</v>
      </c>
      <c r="F86" s="126">
        <v>0</v>
      </c>
      <c r="G86" s="126">
        <v>657.68211999999994</v>
      </c>
      <c r="H86" s="126">
        <v>237.95486</v>
      </c>
      <c r="I86" s="126">
        <v>38644.78527</v>
      </c>
      <c r="J86" s="126">
        <v>0</v>
      </c>
      <c r="K86" s="126">
        <v>0</v>
      </c>
      <c r="L86" s="126">
        <v>889.17547999999999</v>
      </c>
      <c r="M86" s="126">
        <v>525.24625000000003</v>
      </c>
      <c r="N86" s="126">
        <v>97863.421040000001</v>
      </c>
    </row>
    <row r="87" spans="1:14">
      <c r="A87" s="125" t="s">
        <v>79</v>
      </c>
      <c r="B87" s="126">
        <v>-936.2749500000001</v>
      </c>
      <c r="C87" s="126">
        <v>-30112.525730000001</v>
      </c>
      <c r="D87" s="126">
        <v>-4234.7360699999999</v>
      </c>
      <c r="E87" s="126">
        <v>-944.86450000000002</v>
      </c>
      <c r="F87" s="126">
        <v>-1590.2056699999998</v>
      </c>
      <c r="G87" s="126">
        <v>-733.05655000000002</v>
      </c>
      <c r="H87" s="126">
        <v>-754.56817000000001</v>
      </c>
      <c r="I87" s="126">
        <v>-929.11840000000007</v>
      </c>
      <c r="J87" s="126">
        <v>-108.56780000000001</v>
      </c>
      <c r="K87" s="126">
        <v>-227.71705</v>
      </c>
      <c r="L87" s="126">
        <v>-249.82315000000003</v>
      </c>
      <c r="M87" s="126">
        <v>-3762.0031099999997</v>
      </c>
      <c r="N87" s="126">
        <v>-44583.461149999996</v>
      </c>
    </row>
    <row r="88" spans="1:14">
      <c r="A88" s="8" t="s">
        <v>80</v>
      </c>
      <c r="B88" s="128">
        <v>428719.92013000004</v>
      </c>
      <c r="C88" s="128">
        <v>610654.86486999993</v>
      </c>
      <c r="D88" s="128">
        <v>348567.05113999994</v>
      </c>
      <c r="E88" s="128">
        <v>463143.45320999989</v>
      </c>
      <c r="F88" s="128">
        <v>275622.95952000003</v>
      </c>
      <c r="G88" s="128">
        <v>669263.35248999996</v>
      </c>
      <c r="H88" s="128">
        <v>245007.60957</v>
      </c>
      <c r="I88" s="128">
        <v>345524.40678000002</v>
      </c>
      <c r="J88" s="128">
        <v>1176.8008799999996</v>
      </c>
      <c r="K88" s="128">
        <v>253095.21238000004</v>
      </c>
      <c r="L88" s="128">
        <v>45590.229149999992</v>
      </c>
      <c r="M88" s="128">
        <v>40420.355730000003</v>
      </c>
      <c r="N88" s="128">
        <v>3726786.2158499993</v>
      </c>
    </row>
    <row r="89" spans="1:14">
      <c r="A89" s="125" t="s">
        <v>81</v>
      </c>
      <c r="B89" s="126">
        <v>64233.559460000004</v>
      </c>
      <c r="C89" s="126">
        <v>152752.12568999999</v>
      </c>
      <c r="D89" s="126">
        <v>187113.69782</v>
      </c>
      <c r="E89" s="126">
        <v>187824.56081</v>
      </c>
      <c r="F89" s="126">
        <v>44219.512419999999</v>
      </c>
      <c r="G89" s="126">
        <v>251441.10464999999</v>
      </c>
      <c r="H89" s="126">
        <v>101569.71790999999</v>
      </c>
      <c r="I89" s="126">
        <v>102177.65401</v>
      </c>
      <c r="J89" s="126">
        <v>696.71543999999994</v>
      </c>
      <c r="K89" s="126">
        <v>39717.34345</v>
      </c>
      <c r="L89" s="126">
        <v>8271.4886100000003</v>
      </c>
      <c r="M89" s="126">
        <v>8454.1792100000002</v>
      </c>
      <c r="N89" s="126">
        <v>1148471.6594800001</v>
      </c>
    </row>
    <row r="90" spans="1:14">
      <c r="A90" s="125" t="s">
        <v>82</v>
      </c>
      <c r="B90" s="126">
        <v>262987.58107000001</v>
      </c>
      <c r="C90" s="126">
        <v>273318.26850000001</v>
      </c>
      <c r="D90" s="126">
        <v>102817.23354999998</v>
      </c>
      <c r="E90" s="126">
        <v>205709.15755999999</v>
      </c>
      <c r="F90" s="126">
        <v>153267.32801000003</v>
      </c>
      <c r="G90" s="126">
        <v>75280.73616</v>
      </c>
      <c r="H90" s="126">
        <v>104889.82498000002</v>
      </c>
      <c r="I90" s="126">
        <v>172264.94835000002</v>
      </c>
      <c r="J90" s="126">
        <v>33.402709999999963</v>
      </c>
      <c r="K90" s="126">
        <v>149557.25528000001</v>
      </c>
      <c r="L90" s="126">
        <v>25242.329000000002</v>
      </c>
      <c r="M90" s="126">
        <v>7404.5574600000009</v>
      </c>
      <c r="N90" s="126">
        <v>1532772.6226300001</v>
      </c>
    </row>
    <row r="91" spans="1:14">
      <c r="A91" s="125" t="s">
        <v>83</v>
      </c>
      <c r="B91" s="126">
        <v>8839.8342100000009</v>
      </c>
      <c r="C91" s="126">
        <v>21296.673209999994</v>
      </c>
      <c r="D91" s="126">
        <v>7409.8106199999975</v>
      </c>
      <c r="E91" s="126">
        <v>12282.036370000005</v>
      </c>
      <c r="F91" s="126">
        <v>10386.878879999998</v>
      </c>
      <c r="G91" s="126">
        <v>6210.596639999997</v>
      </c>
      <c r="H91" s="126">
        <v>8303.1634399999984</v>
      </c>
      <c r="I91" s="126">
        <v>17233.138240000004</v>
      </c>
      <c r="J91" s="126">
        <v>13.84454</v>
      </c>
      <c r="K91" s="126">
        <v>11361.486779999997</v>
      </c>
      <c r="L91" s="126">
        <v>3755.3389800000004</v>
      </c>
      <c r="M91" s="126">
        <v>4510.9660000000003</v>
      </c>
      <c r="N91" s="126">
        <v>111603.76791</v>
      </c>
    </row>
    <row r="92" spans="1:14">
      <c r="A92" s="125" t="s">
        <v>84</v>
      </c>
      <c r="B92" s="126">
        <v>35763.531989999996</v>
      </c>
      <c r="C92" s="126">
        <v>38019.727220000001</v>
      </c>
      <c r="D92" s="126">
        <v>13725.877560000003</v>
      </c>
      <c r="E92" s="126">
        <v>13239.328189999998</v>
      </c>
      <c r="F92" s="126">
        <v>33480.421169999994</v>
      </c>
      <c r="G92" s="126">
        <v>34130.745370000004</v>
      </c>
      <c r="H92" s="126">
        <v>5704.3091699999977</v>
      </c>
      <c r="I92" s="126">
        <v>7618.5752999999968</v>
      </c>
      <c r="J92" s="126">
        <v>253.82247999999998</v>
      </c>
      <c r="K92" s="126">
        <v>12101.54521</v>
      </c>
      <c r="L92" s="126">
        <v>4443.3509999999997</v>
      </c>
      <c r="M92" s="126">
        <v>1819.3627400000003</v>
      </c>
      <c r="N92" s="126">
        <v>200300.59740000003</v>
      </c>
    </row>
    <row r="93" spans="1:14">
      <c r="A93" s="125" t="s">
        <v>85</v>
      </c>
      <c r="B93" s="126">
        <v>19912.626239999994</v>
      </c>
      <c r="C93" s="126">
        <v>93572.51363999999</v>
      </c>
      <c r="D93" s="126">
        <v>14867.305419999957</v>
      </c>
      <c r="E93" s="126">
        <v>35454.527090000003</v>
      </c>
      <c r="F93" s="126">
        <v>32536.349469999997</v>
      </c>
      <c r="G93" s="126">
        <v>25151.35697999999</v>
      </c>
      <c r="H93" s="126">
        <v>22243.061750000001</v>
      </c>
      <c r="I93" s="126">
        <v>20343.734519999995</v>
      </c>
      <c r="J93" s="126">
        <v>165.69659999999985</v>
      </c>
      <c r="K93" s="126">
        <v>20457.687109999999</v>
      </c>
      <c r="L93" s="126">
        <v>2661.4675799999982</v>
      </c>
      <c r="M93" s="126">
        <v>8834.1109099999958</v>
      </c>
      <c r="N93" s="126">
        <v>296200.43730999989</v>
      </c>
    </row>
    <row r="94" spans="1:14">
      <c r="A94" s="125" t="s">
        <v>86</v>
      </c>
      <c r="B94" s="126">
        <v>3166.5416399999986</v>
      </c>
      <c r="C94" s="126">
        <v>22677.89415</v>
      </c>
      <c r="D94" s="126">
        <v>2789.6815700000002</v>
      </c>
      <c r="E94" s="126">
        <v>4589.3321500000002</v>
      </c>
      <c r="F94" s="126">
        <v>1179.50657</v>
      </c>
      <c r="G94" s="126">
        <v>3184.1689899999997</v>
      </c>
      <c r="H94" s="126">
        <v>2231.9204000000004</v>
      </c>
      <c r="I94" s="126">
        <v>10415.285039999999</v>
      </c>
      <c r="J94" s="126">
        <v>1E-3</v>
      </c>
      <c r="K94" s="126">
        <v>6396.5490499999987</v>
      </c>
      <c r="L94" s="126">
        <v>1125.8252999999997</v>
      </c>
      <c r="M94" s="126">
        <v>8145.9161700000022</v>
      </c>
      <c r="N94" s="126">
        <v>65902.622029999999</v>
      </c>
    </row>
    <row r="95" spans="1:14">
      <c r="A95" s="125" t="s">
        <v>87</v>
      </c>
      <c r="B95" s="126">
        <v>4021.9302499999999</v>
      </c>
      <c r="C95" s="126">
        <v>312.30801000000002</v>
      </c>
      <c r="D95" s="126">
        <v>3746.78755</v>
      </c>
      <c r="E95" s="126">
        <v>397.74700000000001</v>
      </c>
      <c r="F95" s="126">
        <v>552.96299999999997</v>
      </c>
      <c r="G95" s="126">
        <v>1546.39041</v>
      </c>
      <c r="H95" s="126">
        <v>65.611919999999998</v>
      </c>
      <c r="I95" s="126">
        <v>1515.6328500000002</v>
      </c>
      <c r="J95" s="126">
        <v>13.318110000000001</v>
      </c>
      <c r="K95" s="126">
        <v>185.97046</v>
      </c>
      <c r="L95" s="126">
        <v>90.42868</v>
      </c>
      <c r="M95" s="126">
        <v>531.51800000000003</v>
      </c>
      <c r="N95" s="126">
        <v>12980.606240000001</v>
      </c>
    </row>
    <row r="96" spans="1:14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  <c r="G96" s="126">
        <v>0</v>
      </c>
      <c r="H96" s="126">
        <v>0</v>
      </c>
      <c r="I96" s="126">
        <v>8718.6117800000011</v>
      </c>
      <c r="J96" s="126">
        <v>0</v>
      </c>
      <c r="K96" s="126">
        <v>0</v>
      </c>
      <c r="L96" s="126">
        <v>0</v>
      </c>
      <c r="M96" s="126">
        <v>0</v>
      </c>
      <c r="N96" s="126">
        <v>8718.6117800000011</v>
      </c>
    </row>
    <row r="97" spans="1:14">
      <c r="A97" s="125" t="s">
        <v>89</v>
      </c>
      <c r="B97" s="126">
        <v>29794.315269999999</v>
      </c>
      <c r="C97" s="126">
        <v>8705.3544499999989</v>
      </c>
      <c r="D97" s="126">
        <v>16096.657050000002</v>
      </c>
      <c r="E97" s="126">
        <v>3646.76404</v>
      </c>
      <c r="F97" s="126">
        <v>0</v>
      </c>
      <c r="G97" s="126">
        <v>272318.25329000002</v>
      </c>
      <c r="H97" s="126">
        <v>0</v>
      </c>
      <c r="I97" s="126">
        <v>5236.8266900000008</v>
      </c>
      <c r="J97" s="126">
        <v>0</v>
      </c>
      <c r="K97" s="126">
        <v>13317.375039999999</v>
      </c>
      <c r="L97" s="126">
        <v>0</v>
      </c>
      <c r="M97" s="126">
        <v>719.74523999999997</v>
      </c>
      <c r="N97" s="126">
        <v>349835.29107000009</v>
      </c>
    </row>
    <row r="98" spans="1:14">
      <c r="A98" s="8" t="s">
        <v>90</v>
      </c>
      <c r="B98" s="128">
        <v>57635.763829999996</v>
      </c>
      <c r="C98" s="128">
        <v>84492.616439999983</v>
      </c>
      <c r="D98" s="128">
        <v>185503.76516000001</v>
      </c>
      <c r="E98" s="128">
        <v>52013.388980000003</v>
      </c>
      <c r="F98" s="128">
        <v>44454.509119999995</v>
      </c>
      <c r="G98" s="128">
        <v>143755.05732000002</v>
      </c>
      <c r="H98" s="128">
        <v>78572.664309999993</v>
      </c>
      <c r="I98" s="128">
        <v>64025.600330000001</v>
      </c>
      <c r="J98" s="128">
        <v>536.83128000000011</v>
      </c>
      <c r="K98" s="128">
        <v>99392.027780000004</v>
      </c>
      <c r="L98" s="128">
        <v>6397.734120000001</v>
      </c>
      <c r="M98" s="128">
        <v>12773.638649999997</v>
      </c>
      <c r="N98" s="128">
        <v>829553.59732000018</v>
      </c>
    </row>
    <row r="99" spans="1:14">
      <c r="A99" s="125" t="s">
        <v>91</v>
      </c>
      <c r="B99" s="126">
        <v>7739.5575699999999</v>
      </c>
      <c r="C99" s="126">
        <v>19581.75015</v>
      </c>
      <c r="D99" s="126">
        <v>8548.8877599999996</v>
      </c>
      <c r="E99" s="126">
        <v>11153.272649999999</v>
      </c>
      <c r="F99" s="126">
        <v>3058.31621</v>
      </c>
      <c r="G99" s="126">
        <v>1387.32843</v>
      </c>
      <c r="H99" s="126">
        <v>3064.3472499999998</v>
      </c>
      <c r="I99" s="126">
        <v>6103.3770300000006</v>
      </c>
      <c r="J99" s="126">
        <v>534.83792000000005</v>
      </c>
      <c r="K99" s="126">
        <v>7439.4946900000004</v>
      </c>
      <c r="L99" s="126">
        <v>1877.9151499999998</v>
      </c>
      <c r="M99" s="126">
        <v>7785.4746799999994</v>
      </c>
      <c r="N99" s="126">
        <v>78274.55949</v>
      </c>
    </row>
    <row r="100" spans="1:14">
      <c r="A100" s="125" t="s">
        <v>92</v>
      </c>
      <c r="B100" s="126">
        <v>3020.0770699999998</v>
      </c>
      <c r="C100" s="126">
        <v>35468.297049999994</v>
      </c>
      <c r="D100" s="126">
        <v>158486.11536000003</v>
      </c>
      <c r="E100" s="126">
        <v>3571.6763599999999</v>
      </c>
      <c r="F100" s="126">
        <v>1384.34797</v>
      </c>
      <c r="G100" s="126">
        <v>57900.030930000001</v>
      </c>
      <c r="H100" s="126">
        <v>3452.4130099999998</v>
      </c>
      <c r="I100" s="126">
        <v>4396.7064700000001</v>
      </c>
      <c r="J100" s="126">
        <v>0</v>
      </c>
      <c r="K100" s="126">
        <v>6939.7548299999999</v>
      </c>
      <c r="L100" s="126">
        <v>892.55441000000008</v>
      </c>
      <c r="M100" s="126">
        <v>2000.2402400000001</v>
      </c>
      <c r="N100" s="126">
        <v>277512.21370000002</v>
      </c>
    </row>
    <row r="101" spans="1:14">
      <c r="A101" s="125" t="s">
        <v>93</v>
      </c>
      <c r="B101" s="126">
        <v>15393.53332</v>
      </c>
      <c r="C101" s="126">
        <v>36494.665839999994</v>
      </c>
      <c r="D101" s="126">
        <v>5493.84699</v>
      </c>
      <c r="E101" s="126">
        <v>33272.122580000003</v>
      </c>
      <c r="F101" s="126">
        <v>10688.249979999999</v>
      </c>
      <c r="G101" s="126">
        <v>57985.139160000006</v>
      </c>
      <c r="H101" s="126">
        <v>65902.618119999999</v>
      </c>
      <c r="I101" s="126">
        <v>53526.474829999999</v>
      </c>
      <c r="J101" s="126">
        <v>0</v>
      </c>
      <c r="K101" s="126">
        <v>47916.9614</v>
      </c>
      <c r="L101" s="126">
        <v>567.23827000000006</v>
      </c>
      <c r="M101" s="126">
        <v>3148.7165499999996</v>
      </c>
      <c r="N101" s="126">
        <v>330389.56703999999</v>
      </c>
    </row>
    <row r="102" spans="1:14">
      <c r="A102" s="125" t="s">
        <v>94</v>
      </c>
      <c r="B102" s="126">
        <v>31482.595870000001</v>
      </c>
      <c r="C102" s="126">
        <v>3069.2342100000001</v>
      </c>
      <c r="D102" s="126">
        <v>12978.57223</v>
      </c>
      <c r="E102" s="126">
        <v>4016.3173900000002</v>
      </c>
      <c r="F102" s="126">
        <v>30312.569090000001</v>
      </c>
      <c r="G102" s="126">
        <v>27348.51541</v>
      </c>
      <c r="H102" s="126">
        <v>6498.4137699999992</v>
      </c>
      <c r="I102" s="126">
        <v>0</v>
      </c>
      <c r="J102" s="126">
        <v>1.9933599999999998</v>
      </c>
      <c r="K102" s="126">
        <v>37095.816859999999</v>
      </c>
      <c r="L102" s="126">
        <v>3060.0262900000002</v>
      </c>
      <c r="M102" s="126">
        <v>51.807089999999995</v>
      </c>
      <c r="N102" s="126">
        <v>155915.86157000001</v>
      </c>
    </row>
    <row r="103" spans="1:14">
      <c r="A103" s="10" t="s">
        <v>95</v>
      </c>
      <c r="B103" s="126">
        <v>0</v>
      </c>
      <c r="C103" s="126">
        <v>-10121.330810000001</v>
      </c>
      <c r="D103" s="126">
        <v>-3.6571799999999999</v>
      </c>
      <c r="E103" s="126">
        <v>0</v>
      </c>
      <c r="F103" s="126">
        <v>-988.97413000000006</v>
      </c>
      <c r="G103" s="126">
        <v>-865.95660999999996</v>
      </c>
      <c r="H103" s="126">
        <v>-345.12783999999999</v>
      </c>
      <c r="I103" s="126">
        <v>-0.95799999999999996</v>
      </c>
      <c r="J103" s="126">
        <v>0</v>
      </c>
      <c r="K103" s="126">
        <v>0</v>
      </c>
      <c r="L103" s="126">
        <v>0</v>
      </c>
      <c r="M103" s="126">
        <v>-212.59990999999999</v>
      </c>
      <c r="N103" s="126">
        <v>-12538.604480000002</v>
      </c>
    </row>
    <row r="104" spans="1:14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  <c r="G104" s="128">
        <v>0</v>
      </c>
      <c r="H104" s="128">
        <v>0</v>
      </c>
      <c r="I104" s="128">
        <v>0</v>
      </c>
      <c r="J104" s="128">
        <v>0</v>
      </c>
      <c r="K104" s="128">
        <v>0</v>
      </c>
      <c r="L104" s="128">
        <v>0</v>
      </c>
      <c r="M104" s="128">
        <v>0</v>
      </c>
      <c r="N104" s="128">
        <v>0</v>
      </c>
    </row>
    <row r="105" spans="1:14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  <c r="G105" s="126">
        <v>0</v>
      </c>
      <c r="H105" s="126">
        <v>0</v>
      </c>
      <c r="I105" s="126">
        <v>0</v>
      </c>
      <c r="J105" s="126">
        <v>0</v>
      </c>
      <c r="K105" s="126">
        <v>0</v>
      </c>
      <c r="L105" s="126">
        <v>0</v>
      </c>
      <c r="M105" s="126">
        <v>0</v>
      </c>
      <c r="N105" s="126">
        <v>0</v>
      </c>
    </row>
    <row r="106" spans="1:14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  <c r="G106" s="126">
        <v>0</v>
      </c>
      <c r="H106" s="126">
        <v>0</v>
      </c>
      <c r="I106" s="126">
        <v>0</v>
      </c>
      <c r="J106" s="126">
        <v>0</v>
      </c>
      <c r="K106" s="126">
        <v>0</v>
      </c>
      <c r="L106" s="126">
        <v>0</v>
      </c>
      <c r="M106" s="126">
        <v>0</v>
      </c>
      <c r="N106" s="126">
        <v>0</v>
      </c>
    </row>
    <row r="107" spans="1:14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  <c r="G107" s="126">
        <v>0</v>
      </c>
      <c r="H107" s="126">
        <v>0</v>
      </c>
      <c r="I107" s="126">
        <v>0</v>
      </c>
      <c r="J107" s="126">
        <v>0</v>
      </c>
      <c r="K107" s="126">
        <v>0</v>
      </c>
      <c r="L107" s="126">
        <v>0</v>
      </c>
      <c r="M107" s="126">
        <v>0</v>
      </c>
      <c r="N107" s="126">
        <v>0</v>
      </c>
    </row>
    <row r="108" spans="1:14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  <c r="G108" s="126">
        <v>0</v>
      </c>
      <c r="H108" s="126">
        <v>0</v>
      </c>
      <c r="I108" s="126">
        <v>0</v>
      </c>
      <c r="J108" s="126">
        <v>0</v>
      </c>
      <c r="K108" s="126">
        <v>0</v>
      </c>
      <c r="L108" s="126">
        <v>0</v>
      </c>
      <c r="M108" s="126">
        <v>0</v>
      </c>
      <c r="N108" s="126">
        <v>0</v>
      </c>
    </row>
    <row r="109" spans="1:14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  <c r="G109" s="126">
        <v>0</v>
      </c>
      <c r="H109" s="126">
        <v>0</v>
      </c>
      <c r="I109" s="126">
        <v>0</v>
      </c>
      <c r="J109" s="126">
        <v>0</v>
      </c>
      <c r="K109" s="126">
        <v>0</v>
      </c>
      <c r="L109" s="126">
        <v>0</v>
      </c>
      <c r="M109" s="126">
        <v>0</v>
      </c>
      <c r="N109" s="126">
        <v>0</v>
      </c>
    </row>
    <row r="110" spans="1:14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  <c r="G110" s="126">
        <v>0</v>
      </c>
      <c r="H110" s="126">
        <v>0</v>
      </c>
      <c r="I110" s="126">
        <v>0</v>
      </c>
      <c r="J110" s="126">
        <v>0</v>
      </c>
      <c r="K110" s="126">
        <v>0</v>
      </c>
      <c r="L110" s="126">
        <v>0</v>
      </c>
      <c r="M110" s="126">
        <v>0</v>
      </c>
      <c r="N110" s="126">
        <v>0</v>
      </c>
    </row>
    <row r="111" spans="1:14">
      <c r="A111" s="8" t="s">
        <v>103</v>
      </c>
      <c r="B111" s="128">
        <v>32868623.553769998</v>
      </c>
      <c r="C111" s="128">
        <v>49863191.659179993</v>
      </c>
      <c r="D111" s="128">
        <v>39454945.708579995</v>
      </c>
      <c r="E111" s="128">
        <v>26977374.236600004</v>
      </c>
      <c r="F111" s="128">
        <v>23561207.396899994</v>
      </c>
      <c r="G111" s="128">
        <v>19420475.940310001</v>
      </c>
      <c r="H111" s="128">
        <v>13384302.664739998</v>
      </c>
      <c r="I111" s="128">
        <v>21214306.57099</v>
      </c>
      <c r="J111" s="128">
        <v>126161.46244</v>
      </c>
      <c r="K111" s="128">
        <v>22497087.296670001</v>
      </c>
      <c r="L111" s="128">
        <v>4982924.768790001</v>
      </c>
      <c r="M111" s="128">
        <v>9815027.7390899993</v>
      </c>
      <c r="N111" s="128">
        <v>264165628.99805999</v>
      </c>
    </row>
    <row r="112" spans="1:14">
      <c r="A112" s="8" t="s">
        <v>104</v>
      </c>
      <c r="B112" s="128">
        <v>25569144.457180001</v>
      </c>
      <c r="C112" s="128">
        <v>28440327.7315</v>
      </c>
      <c r="D112" s="128">
        <v>29144557.467050001</v>
      </c>
      <c r="E112" s="128">
        <v>20473156.486350004</v>
      </c>
      <c r="F112" s="128">
        <v>19457133.867799997</v>
      </c>
      <c r="G112" s="128">
        <v>15107885.800950002</v>
      </c>
      <c r="H112" s="128">
        <v>11121047.318569999</v>
      </c>
      <c r="I112" s="128">
        <v>15381136.339249996</v>
      </c>
      <c r="J112" s="128">
        <v>84786.651839999991</v>
      </c>
      <c r="K112" s="128">
        <v>16703077.257130001</v>
      </c>
      <c r="L112" s="128">
        <v>4064605.1992300004</v>
      </c>
      <c r="M112" s="128">
        <v>8515241.7397999987</v>
      </c>
      <c r="N112" s="128">
        <v>194062100.31665</v>
      </c>
    </row>
    <row r="113" spans="1:14">
      <c r="A113" s="125" t="s">
        <v>105</v>
      </c>
      <c r="B113" s="126">
        <v>5159409.7083000001</v>
      </c>
      <c r="C113" s="126">
        <v>4775569.9834899995</v>
      </c>
      <c r="D113" s="126">
        <v>5233718.772859999</v>
      </c>
      <c r="E113" s="126">
        <v>4792657.7910400005</v>
      </c>
      <c r="F113" s="126">
        <v>5119242.4787299996</v>
      </c>
      <c r="G113" s="126">
        <v>3112034.3692900008</v>
      </c>
      <c r="H113" s="126">
        <v>997818.52909999993</v>
      </c>
      <c r="I113" s="126">
        <v>10075.160679999999</v>
      </c>
      <c r="J113" s="126">
        <v>49948.165819999995</v>
      </c>
      <c r="K113" s="126">
        <v>1375305.1325300001</v>
      </c>
      <c r="L113" s="126">
        <v>443042.39303999994</v>
      </c>
      <c r="M113" s="126">
        <v>35901.320699999997</v>
      </c>
      <c r="N113" s="126">
        <v>31104723.805580001</v>
      </c>
    </row>
    <row r="114" spans="1:14">
      <c r="A114" s="125" t="s">
        <v>106</v>
      </c>
      <c r="B114" s="126">
        <v>5135962.1703500003</v>
      </c>
      <c r="C114" s="126">
        <v>4306654.99505</v>
      </c>
      <c r="D114" s="126">
        <v>5183169.2326799994</v>
      </c>
      <c r="E114" s="126">
        <v>4497535.7890100004</v>
      </c>
      <c r="F114" s="126">
        <v>4438190.1432299996</v>
      </c>
      <c r="G114" s="126">
        <v>3074394.7919500009</v>
      </c>
      <c r="H114" s="126">
        <v>982002.15827999997</v>
      </c>
      <c r="I114" s="126">
        <v>0</v>
      </c>
      <c r="J114" s="126">
        <v>49598.574659999998</v>
      </c>
      <c r="K114" s="126">
        <v>1354557.6993</v>
      </c>
      <c r="L114" s="126">
        <v>350510.37691999995</v>
      </c>
      <c r="M114" s="126">
        <v>0</v>
      </c>
      <c r="N114" s="126">
        <v>29372575.931429997</v>
      </c>
    </row>
    <row r="115" spans="1:14">
      <c r="A115" s="125" t="s">
        <v>107</v>
      </c>
      <c r="B115" s="126">
        <v>23447.537950000002</v>
      </c>
      <c r="C115" s="126">
        <v>468914.98843999993</v>
      </c>
      <c r="D115" s="126">
        <v>50549.540179999996</v>
      </c>
      <c r="E115" s="126">
        <v>295122.00202999997</v>
      </c>
      <c r="F115" s="126">
        <v>681052.33550000004</v>
      </c>
      <c r="G115" s="126">
        <v>37639.577339999996</v>
      </c>
      <c r="H115" s="126">
        <v>15816.37082</v>
      </c>
      <c r="I115" s="126">
        <v>10075.160679999999</v>
      </c>
      <c r="J115" s="126">
        <v>349.59115999999989</v>
      </c>
      <c r="K115" s="126">
        <v>20747.433229999995</v>
      </c>
      <c r="L115" s="126">
        <v>92532.01612</v>
      </c>
      <c r="M115" s="126">
        <v>35901.320699999997</v>
      </c>
      <c r="N115" s="126">
        <v>1732147.8741500003</v>
      </c>
    </row>
    <row r="116" spans="1:14">
      <c r="A116" s="125" t="s">
        <v>108</v>
      </c>
      <c r="B116" s="126">
        <v>7287415.1677800007</v>
      </c>
      <c r="C116" s="126">
        <v>13740396.539779998</v>
      </c>
      <c r="D116" s="126">
        <v>9039679.6389400009</v>
      </c>
      <c r="E116" s="126">
        <v>4472417.7078499999</v>
      </c>
      <c r="F116" s="126">
        <v>4430954.8567599999</v>
      </c>
      <c r="G116" s="126">
        <v>3961267.6701899995</v>
      </c>
      <c r="H116" s="126">
        <v>1987094.21043</v>
      </c>
      <c r="I116" s="126">
        <v>6650324.0654799994</v>
      </c>
      <c r="J116" s="126">
        <v>17040.122190000002</v>
      </c>
      <c r="K116" s="126">
        <v>5042334.1933299983</v>
      </c>
      <c r="L116" s="126">
        <v>918887.91295000003</v>
      </c>
      <c r="M116" s="126">
        <v>2155862.8370299996</v>
      </c>
      <c r="N116" s="126">
        <v>59703674.922710001</v>
      </c>
    </row>
    <row r="117" spans="1:14">
      <c r="A117" s="125" t="s">
        <v>109</v>
      </c>
      <c r="B117" s="126">
        <v>167.36847</v>
      </c>
      <c r="C117" s="126">
        <v>84.555679999999995</v>
      </c>
      <c r="D117" s="126">
        <v>2266.42526</v>
      </c>
      <c r="E117" s="126">
        <v>1935.7566800000002</v>
      </c>
      <c r="F117" s="126">
        <v>772.74015999999995</v>
      </c>
      <c r="G117" s="126">
        <v>10.92043</v>
      </c>
      <c r="H117" s="126">
        <v>299.36189999999999</v>
      </c>
      <c r="I117" s="126">
        <v>543.91714999999999</v>
      </c>
      <c r="J117" s="126">
        <v>6689.4547399999992</v>
      </c>
      <c r="K117" s="126">
        <v>72.289090000000002</v>
      </c>
      <c r="L117" s="126">
        <v>46645.435170000004</v>
      </c>
      <c r="M117" s="126">
        <v>158.57922000000002</v>
      </c>
      <c r="N117" s="126">
        <v>59646.803950000001</v>
      </c>
    </row>
    <row r="118" spans="1:14">
      <c r="A118" s="9" t="s">
        <v>110</v>
      </c>
      <c r="B118" s="126">
        <v>157.06852000000001</v>
      </c>
      <c r="C118" s="126">
        <v>84.555679999999995</v>
      </c>
      <c r="D118" s="126">
        <v>1208.25683</v>
      </c>
      <c r="E118" s="126">
        <v>1935.7566800000002</v>
      </c>
      <c r="F118" s="126">
        <v>772.74015999999995</v>
      </c>
      <c r="G118" s="126">
        <v>10.92043</v>
      </c>
      <c r="H118" s="126">
        <v>28.56072</v>
      </c>
      <c r="I118" s="126">
        <v>113.32627000000001</v>
      </c>
      <c r="J118" s="126">
        <v>706.49363000000005</v>
      </c>
      <c r="K118" s="126">
        <v>65.804259999999999</v>
      </c>
      <c r="L118" s="126">
        <v>2042.6677099999999</v>
      </c>
      <c r="M118" s="126">
        <v>129.90832</v>
      </c>
      <c r="N118" s="126">
        <v>7256.0592099999994</v>
      </c>
    </row>
    <row r="119" spans="1:14">
      <c r="A119" s="10" t="s">
        <v>111</v>
      </c>
      <c r="B119" s="126">
        <v>10.299950000000001</v>
      </c>
      <c r="C119" s="126">
        <v>0</v>
      </c>
      <c r="D119" s="126">
        <v>1058.1684299999999</v>
      </c>
      <c r="E119" s="126">
        <v>0</v>
      </c>
      <c r="F119" s="126">
        <v>0</v>
      </c>
      <c r="G119" s="126">
        <v>0</v>
      </c>
      <c r="H119" s="126">
        <v>0</v>
      </c>
      <c r="I119" s="126">
        <v>430.59088000000003</v>
      </c>
      <c r="J119" s="126">
        <v>0</v>
      </c>
      <c r="K119" s="126">
        <v>6.4848299999999997</v>
      </c>
      <c r="L119" s="126">
        <v>0</v>
      </c>
      <c r="M119" s="126">
        <v>28.670900000000003</v>
      </c>
      <c r="N119" s="126">
        <v>1534.2149900000002</v>
      </c>
    </row>
    <row r="120" spans="1:14">
      <c r="A120" s="10" t="s">
        <v>112</v>
      </c>
      <c r="B120" s="126">
        <v>0</v>
      </c>
      <c r="C120" s="126">
        <v>0</v>
      </c>
      <c r="D120" s="126">
        <v>0</v>
      </c>
      <c r="E120" s="126">
        <v>0</v>
      </c>
      <c r="F120" s="126">
        <v>0</v>
      </c>
      <c r="G120" s="126">
        <v>0</v>
      </c>
      <c r="H120" s="126">
        <v>0</v>
      </c>
      <c r="I120" s="126">
        <v>0</v>
      </c>
      <c r="J120" s="126">
        <v>260.82851999999997</v>
      </c>
      <c r="K120" s="126">
        <v>0</v>
      </c>
      <c r="L120" s="126">
        <v>141</v>
      </c>
      <c r="M120" s="126">
        <v>0</v>
      </c>
      <c r="N120" s="126">
        <v>401.82851999999997</v>
      </c>
    </row>
    <row r="121" spans="1:14">
      <c r="A121" s="10" t="s">
        <v>113</v>
      </c>
      <c r="B121" s="126">
        <v>0</v>
      </c>
      <c r="C121" s="126">
        <v>0</v>
      </c>
      <c r="D121" s="126">
        <v>0</v>
      </c>
      <c r="E121" s="126">
        <v>0</v>
      </c>
      <c r="F121" s="126">
        <v>0</v>
      </c>
      <c r="G121" s="126">
        <v>0</v>
      </c>
      <c r="H121" s="126">
        <v>0</v>
      </c>
      <c r="I121" s="126">
        <v>0</v>
      </c>
      <c r="J121" s="126">
        <v>1665.4764299999999</v>
      </c>
      <c r="K121" s="126">
        <v>0</v>
      </c>
      <c r="L121" s="126">
        <v>230.86780000000002</v>
      </c>
      <c r="M121" s="126">
        <v>0</v>
      </c>
      <c r="N121" s="126">
        <v>1896.3442299999999</v>
      </c>
    </row>
    <row r="122" spans="1:14">
      <c r="A122" s="10" t="s">
        <v>114</v>
      </c>
      <c r="B122" s="126">
        <v>0</v>
      </c>
      <c r="C122" s="126">
        <v>0</v>
      </c>
      <c r="D122" s="126">
        <v>0</v>
      </c>
      <c r="E122" s="126">
        <v>0</v>
      </c>
      <c r="F122" s="126">
        <v>0</v>
      </c>
      <c r="G122" s="126">
        <v>0</v>
      </c>
      <c r="H122" s="126">
        <v>270.80117999999999</v>
      </c>
      <c r="I122" s="126">
        <v>0</v>
      </c>
      <c r="J122" s="126">
        <v>4056.65616</v>
      </c>
      <c r="K122" s="126">
        <v>0</v>
      </c>
      <c r="L122" s="126">
        <v>328.46541999999999</v>
      </c>
      <c r="M122" s="126">
        <v>0</v>
      </c>
      <c r="N122" s="126">
        <v>4655.9227599999995</v>
      </c>
    </row>
    <row r="123" spans="1:14">
      <c r="A123" s="10" t="s">
        <v>115</v>
      </c>
      <c r="B123" s="126">
        <v>0</v>
      </c>
      <c r="C123" s="126">
        <v>0</v>
      </c>
      <c r="D123" s="126">
        <v>0</v>
      </c>
      <c r="E123" s="126">
        <v>0</v>
      </c>
      <c r="F123" s="126">
        <v>0</v>
      </c>
      <c r="G123" s="126">
        <v>0</v>
      </c>
      <c r="H123" s="126">
        <v>0</v>
      </c>
      <c r="I123" s="126">
        <v>0</v>
      </c>
      <c r="J123" s="126">
        <v>0</v>
      </c>
      <c r="K123" s="126">
        <v>0</v>
      </c>
      <c r="L123" s="126">
        <v>41759.67568</v>
      </c>
      <c r="M123" s="126">
        <v>0</v>
      </c>
      <c r="N123" s="126">
        <v>41759.67568</v>
      </c>
    </row>
    <row r="124" spans="1:14">
      <c r="A124" s="11" t="s">
        <v>116</v>
      </c>
      <c r="B124" s="126">
        <v>0</v>
      </c>
      <c r="C124" s="126">
        <v>0</v>
      </c>
      <c r="D124" s="126">
        <v>0</v>
      </c>
      <c r="E124" s="126">
        <v>0</v>
      </c>
      <c r="F124" s="126">
        <v>0</v>
      </c>
      <c r="G124" s="126">
        <v>0</v>
      </c>
      <c r="H124" s="126">
        <v>0</v>
      </c>
      <c r="I124" s="126">
        <v>0</v>
      </c>
      <c r="J124" s="126">
        <v>0</v>
      </c>
      <c r="K124" s="126">
        <v>0</v>
      </c>
      <c r="L124" s="126">
        <v>1541.84943</v>
      </c>
      <c r="M124" s="126">
        <v>0</v>
      </c>
      <c r="N124" s="126">
        <v>1541.84943</v>
      </c>
    </row>
    <row r="125" spans="1:14">
      <c r="A125" s="12" t="s">
        <v>117</v>
      </c>
      <c r="B125" s="126">
        <v>0</v>
      </c>
      <c r="C125" s="126">
        <v>0</v>
      </c>
      <c r="D125" s="126">
        <v>0</v>
      </c>
      <c r="E125" s="126">
        <v>0</v>
      </c>
      <c r="F125" s="126">
        <v>0</v>
      </c>
      <c r="G125" s="126">
        <v>0</v>
      </c>
      <c r="H125" s="126">
        <v>0</v>
      </c>
      <c r="I125" s="126">
        <v>0</v>
      </c>
      <c r="J125" s="126">
        <v>0</v>
      </c>
      <c r="K125" s="126">
        <v>0</v>
      </c>
      <c r="L125" s="126">
        <v>600.90913</v>
      </c>
      <c r="M125" s="126">
        <v>0</v>
      </c>
      <c r="N125" s="126">
        <v>600.90913</v>
      </c>
    </row>
    <row r="126" spans="1:14">
      <c r="A126" s="13" t="s">
        <v>118</v>
      </c>
      <c r="B126" s="126">
        <v>410825.97494000004</v>
      </c>
      <c r="C126" s="126">
        <v>627424.89035999996</v>
      </c>
      <c r="D126" s="126">
        <v>613636.88365999993</v>
      </c>
      <c r="E126" s="126">
        <v>413685.90737999999</v>
      </c>
      <c r="F126" s="126">
        <v>281688.65128000005</v>
      </c>
      <c r="G126" s="126">
        <v>240902.19063</v>
      </c>
      <c r="H126" s="126">
        <v>235003.34935</v>
      </c>
      <c r="I126" s="126">
        <v>100131.33687</v>
      </c>
      <c r="J126" s="126">
        <v>11093.38823</v>
      </c>
      <c r="K126" s="126">
        <v>116023.66659000001</v>
      </c>
      <c r="L126" s="126">
        <v>67468.270550000001</v>
      </c>
      <c r="M126" s="126">
        <v>192274.60719000001</v>
      </c>
      <c r="N126" s="126">
        <v>3310159.1170299998</v>
      </c>
    </row>
    <row r="127" spans="1:14">
      <c r="A127" s="125" t="s">
        <v>119</v>
      </c>
      <c r="B127" s="126">
        <v>11301217.046279998</v>
      </c>
      <c r="C127" s="126">
        <v>8401425.5662700012</v>
      </c>
      <c r="D127" s="126">
        <v>13165512.984939998</v>
      </c>
      <c r="E127" s="126">
        <v>8659719.6188399997</v>
      </c>
      <c r="F127" s="126">
        <v>8160165.1294099996</v>
      </c>
      <c r="G127" s="126">
        <v>6687957.6096800007</v>
      </c>
      <c r="H127" s="126">
        <v>6607512.8657099996</v>
      </c>
      <c r="I127" s="126">
        <v>7786527.5738799991</v>
      </c>
      <c r="J127" s="126">
        <v>0</v>
      </c>
      <c r="K127" s="126">
        <v>9361938.2425200008</v>
      </c>
      <c r="L127" s="126">
        <v>2357781.5859000003</v>
      </c>
      <c r="M127" s="126">
        <v>5403446.0612999992</v>
      </c>
      <c r="N127" s="126">
        <v>87893204.284729987</v>
      </c>
    </row>
    <row r="128" spans="1:14">
      <c r="A128" s="125" t="s">
        <v>120</v>
      </c>
      <c r="B128" s="126">
        <v>1410109.1914099997</v>
      </c>
      <c r="C128" s="126">
        <v>895426.19592000009</v>
      </c>
      <c r="D128" s="126">
        <v>1089742.7613899999</v>
      </c>
      <c r="E128" s="126">
        <v>2132739.70456</v>
      </c>
      <c r="F128" s="126">
        <v>1464310.0114599997</v>
      </c>
      <c r="G128" s="126">
        <v>1105713.04073</v>
      </c>
      <c r="H128" s="126">
        <v>1293319.0020800002</v>
      </c>
      <c r="I128" s="126">
        <v>833534.28519000008</v>
      </c>
      <c r="J128" s="126">
        <v>15.520859999999999</v>
      </c>
      <c r="K128" s="126">
        <v>807403.73307000007</v>
      </c>
      <c r="L128" s="126">
        <v>230779.60162</v>
      </c>
      <c r="M128" s="126">
        <v>727598.33435999986</v>
      </c>
      <c r="N128" s="126">
        <v>11990691.382649999</v>
      </c>
    </row>
    <row r="129" spans="1:14">
      <c r="A129" s="8" t="s">
        <v>121</v>
      </c>
      <c r="B129" s="128">
        <v>17144.164270000001</v>
      </c>
      <c r="C129" s="128">
        <v>66419.140700000004</v>
      </c>
      <c r="D129" s="128">
        <v>18653.411270000001</v>
      </c>
      <c r="E129" s="128">
        <v>22946.428310000003</v>
      </c>
      <c r="F129" s="128">
        <v>4640.4070700000002</v>
      </c>
      <c r="G129" s="128">
        <v>0</v>
      </c>
      <c r="H129" s="128">
        <v>1229.9116200000001</v>
      </c>
      <c r="I129" s="128">
        <v>10099.369209999999</v>
      </c>
      <c r="J129" s="128">
        <v>1.4925800000000002</v>
      </c>
      <c r="K129" s="128">
        <v>2922.7985099999996</v>
      </c>
      <c r="L129" s="128">
        <v>67.772729999999996</v>
      </c>
      <c r="M129" s="128">
        <v>679.36014</v>
      </c>
      <c r="N129" s="128">
        <v>144804.25640999997</v>
      </c>
    </row>
    <row r="130" spans="1:14">
      <c r="A130" s="8" t="s">
        <v>122</v>
      </c>
      <c r="B130" s="128">
        <v>1872279.30599</v>
      </c>
      <c r="C130" s="128">
        <v>14373808.069330001</v>
      </c>
      <c r="D130" s="128">
        <v>3572182.1690099998</v>
      </c>
      <c r="E130" s="128">
        <v>1339312.9473599999</v>
      </c>
      <c r="F130" s="128">
        <v>1412187.7708299998</v>
      </c>
      <c r="G130" s="128">
        <v>323066.68530000007</v>
      </c>
      <c r="H130" s="128">
        <v>61516.487629999996</v>
      </c>
      <c r="I130" s="128">
        <v>1688974.0551299998</v>
      </c>
      <c r="J130" s="128">
        <v>0</v>
      </c>
      <c r="K130" s="128">
        <v>306497.08578999998</v>
      </c>
      <c r="L130" s="128">
        <v>0</v>
      </c>
      <c r="M130" s="128">
        <v>199781.79884999999</v>
      </c>
      <c r="N130" s="128">
        <v>25149606.375220001</v>
      </c>
    </row>
    <row r="131" spans="1:14">
      <c r="A131" s="125" t="s">
        <v>123</v>
      </c>
      <c r="B131" s="126">
        <v>1341802.0743900002</v>
      </c>
      <c r="C131" s="126">
        <v>7706754.8931499999</v>
      </c>
      <c r="D131" s="126">
        <v>1312747.3661300002</v>
      </c>
      <c r="E131" s="126">
        <v>659877.28464999993</v>
      </c>
      <c r="F131" s="126">
        <v>884183.60097999999</v>
      </c>
      <c r="G131" s="126">
        <v>122013.66365</v>
      </c>
      <c r="H131" s="126">
        <v>0</v>
      </c>
      <c r="I131" s="126">
        <v>0</v>
      </c>
      <c r="J131" s="126">
        <v>0</v>
      </c>
      <c r="K131" s="126">
        <v>27980.35959</v>
      </c>
      <c r="L131" s="126">
        <v>0</v>
      </c>
      <c r="M131" s="126">
        <v>0</v>
      </c>
      <c r="N131" s="126">
        <v>12055359.24254</v>
      </c>
    </row>
    <row r="132" spans="1:14">
      <c r="A132" s="125" t="s">
        <v>124</v>
      </c>
      <c r="B132" s="126">
        <v>193701.70466999998</v>
      </c>
      <c r="C132" s="126">
        <v>1471911.9330100003</v>
      </c>
      <c r="D132" s="126">
        <v>396737.61505000002</v>
      </c>
      <c r="E132" s="126">
        <v>83287.380359999996</v>
      </c>
      <c r="F132" s="126">
        <v>33145.62227</v>
      </c>
      <c r="G132" s="126">
        <v>201003.79500000001</v>
      </c>
      <c r="H132" s="126">
        <v>25302.036829999997</v>
      </c>
      <c r="I132" s="126">
        <v>813716.40603999991</v>
      </c>
      <c r="J132" s="126">
        <v>0</v>
      </c>
      <c r="K132" s="126">
        <v>278340.76938999997</v>
      </c>
      <c r="L132" s="126">
        <v>0</v>
      </c>
      <c r="M132" s="126">
        <v>199781.79884999999</v>
      </c>
      <c r="N132" s="126">
        <v>3696929.0614700001</v>
      </c>
    </row>
    <row r="133" spans="1:14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  <c r="G133" s="126">
        <v>0</v>
      </c>
      <c r="H133" s="126">
        <v>0</v>
      </c>
      <c r="I133" s="126">
        <v>0</v>
      </c>
      <c r="J133" s="126">
        <v>0</v>
      </c>
      <c r="K133" s="126">
        <v>0</v>
      </c>
      <c r="L133" s="126">
        <v>0</v>
      </c>
      <c r="M133" s="126">
        <v>0</v>
      </c>
      <c r="N133" s="126">
        <v>0</v>
      </c>
    </row>
    <row r="134" spans="1:14">
      <c r="A134" s="125" t="s">
        <v>126</v>
      </c>
      <c r="B134" s="126">
        <v>154809.08670999997</v>
      </c>
      <c r="C134" s="126">
        <v>502407.77399999998</v>
      </c>
      <c r="D134" s="126">
        <v>32682.745810000004</v>
      </c>
      <c r="E134" s="126">
        <v>165292.20562999998</v>
      </c>
      <c r="F134" s="126">
        <v>1526.12246</v>
      </c>
      <c r="G134" s="126">
        <v>0</v>
      </c>
      <c r="H134" s="126">
        <v>35000</v>
      </c>
      <c r="I134" s="126">
        <v>10000</v>
      </c>
      <c r="J134" s="126">
        <v>0</v>
      </c>
      <c r="K134" s="126">
        <v>175.95680999999999</v>
      </c>
      <c r="L134" s="126">
        <v>0</v>
      </c>
      <c r="M134" s="126">
        <v>0</v>
      </c>
      <c r="N134" s="126">
        <v>901893.89141999988</v>
      </c>
    </row>
    <row r="135" spans="1:14">
      <c r="A135" s="125" t="s">
        <v>127</v>
      </c>
      <c r="B135" s="126">
        <v>178744.01649000001</v>
      </c>
      <c r="C135" s="126">
        <v>4615944.9833199997</v>
      </c>
      <c r="D135" s="126">
        <v>1796021.9127400001</v>
      </c>
      <c r="E135" s="126">
        <v>423253.27215999999</v>
      </c>
      <c r="F135" s="126">
        <v>484106.25193999999</v>
      </c>
      <c r="G135" s="126">
        <v>0</v>
      </c>
      <c r="H135" s="126">
        <v>0</v>
      </c>
      <c r="I135" s="126">
        <v>840103</v>
      </c>
      <c r="J135" s="126">
        <v>0</v>
      </c>
      <c r="K135" s="126">
        <v>0</v>
      </c>
      <c r="L135" s="126">
        <v>0</v>
      </c>
      <c r="M135" s="126">
        <v>0</v>
      </c>
      <c r="N135" s="126">
        <v>8338173.4366500005</v>
      </c>
    </row>
    <row r="136" spans="1:14">
      <c r="A136" s="125" t="s">
        <v>128</v>
      </c>
      <c r="B136" s="126">
        <v>3222.42373</v>
      </c>
      <c r="C136" s="126">
        <v>76788.485849999997</v>
      </c>
      <c r="D136" s="126">
        <v>33992.529280000002</v>
      </c>
      <c r="E136" s="126">
        <v>7602.8045599999996</v>
      </c>
      <c r="F136" s="126">
        <v>9226.1731799999998</v>
      </c>
      <c r="G136" s="126">
        <v>49.226649999999999</v>
      </c>
      <c r="H136" s="126">
        <v>1214.4508000000001</v>
      </c>
      <c r="I136" s="126">
        <v>25154.649089999999</v>
      </c>
      <c r="J136" s="126">
        <v>0</v>
      </c>
      <c r="K136" s="126">
        <v>0</v>
      </c>
      <c r="L136" s="126">
        <v>0</v>
      </c>
      <c r="M136" s="126">
        <v>0</v>
      </c>
      <c r="N136" s="126">
        <v>157250.74313999998</v>
      </c>
    </row>
    <row r="137" spans="1:14">
      <c r="A137" s="8" t="s">
        <v>129</v>
      </c>
      <c r="B137" s="128">
        <v>4092298.4474399998</v>
      </c>
      <c r="C137" s="128">
        <v>4976580.82063</v>
      </c>
      <c r="D137" s="128">
        <v>4902040.1634299997</v>
      </c>
      <c r="E137" s="128">
        <v>3696153.8191200001</v>
      </c>
      <c r="F137" s="128">
        <v>1757222.70144</v>
      </c>
      <c r="G137" s="128">
        <v>2396960.4983300003</v>
      </c>
      <c r="H137" s="128">
        <v>1461426.2338500002</v>
      </c>
      <c r="I137" s="128">
        <v>2651684.63314</v>
      </c>
      <c r="J137" s="128">
        <v>34842.212489999998</v>
      </c>
      <c r="K137" s="128">
        <v>3461457.8317299997</v>
      </c>
      <c r="L137" s="128">
        <v>748464.98020000011</v>
      </c>
      <c r="M137" s="128">
        <v>513093.69393000001</v>
      </c>
      <c r="N137" s="128">
        <v>30692226.035730001</v>
      </c>
    </row>
    <row r="138" spans="1:14">
      <c r="A138" s="125" t="s">
        <v>130</v>
      </c>
      <c r="B138" s="126">
        <v>102257.75861</v>
      </c>
      <c r="C138" s="126">
        <v>823451.62516999978</v>
      </c>
      <c r="D138" s="126">
        <v>179121.68419</v>
      </c>
      <c r="E138" s="126">
        <v>52224.710710000007</v>
      </c>
      <c r="F138" s="126">
        <v>99004.332280000002</v>
      </c>
      <c r="G138" s="126">
        <v>106954.64983000001</v>
      </c>
      <c r="H138" s="126">
        <v>41369.047449999998</v>
      </c>
      <c r="I138" s="126">
        <v>0</v>
      </c>
      <c r="J138" s="126">
        <v>15138.44622</v>
      </c>
      <c r="K138" s="126">
        <v>32453.800560000003</v>
      </c>
      <c r="L138" s="126">
        <v>83059.989860000001</v>
      </c>
      <c r="M138" s="126">
        <v>0</v>
      </c>
      <c r="N138" s="126">
        <v>1535036.0448799999</v>
      </c>
    </row>
    <row r="139" spans="1:14">
      <c r="A139" s="125" t="s">
        <v>131</v>
      </c>
      <c r="B139" s="126">
        <v>2304467</v>
      </c>
      <c r="C139" s="126">
        <v>3359340.4752099998</v>
      </c>
      <c r="D139" s="126">
        <v>2554371.0052199997</v>
      </c>
      <c r="E139" s="126">
        <v>2766603.6805400001</v>
      </c>
      <c r="F139" s="126">
        <v>626076.54952</v>
      </c>
      <c r="G139" s="126">
        <v>1335394.1359999999</v>
      </c>
      <c r="H139" s="126">
        <v>318496.52754000004</v>
      </c>
      <c r="I139" s="126">
        <v>625485.27877999994</v>
      </c>
      <c r="J139" s="126">
        <v>11352.65516</v>
      </c>
      <c r="K139" s="126">
        <v>1342844.73569</v>
      </c>
      <c r="L139" s="126">
        <v>124721.97502</v>
      </c>
      <c r="M139" s="126">
        <v>0</v>
      </c>
      <c r="N139" s="126">
        <v>15369154.018680001</v>
      </c>
    </row>
    <row r="140" spans="1:14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  <c r="G140" s="126">
        <v>0</v>
      </c>
      <c r="H140" s="126">
        <v>0</v>
      </c>
      <c r="I140" s="126">
        <v>0</v>
      </c>
      <c r="J140" s="126">
        <v>0</v>
      </c>
      <c r="K140" s="126">
        <v>0</v>
      </c>
      <c r="L140" s="126">
        <v>0</v>
      </c>
      <c r="M140" s="126">
        <v>0</v>
      </c>
      <c r="N140" s="126">
        <v>0</v>
      </c>
    </row>
    <row r="141" spans="1:14">
      <c r="A141" s="125" t="s">
        <v>133</v>
      </c>
      <c r="B141" s="126">
        <v>0</v>
      </c>
      <c r="C141" s="126">
        <v>0</v>
      </c>
      <c r="D141" s="126">
        <v>0</v>
      </c>
      <c r="E141" s="126">
        <v>0</v>
      </c>
      <c r="F141" s="126">
        <v>0</v>
      </c>
      <c r="G141" s="126">
        <v>16666.666659999999</v>
      </c>
      <c r="H141" s="126">
        <v>0</v>
      </c>
      <c r="I141" s="126">
        <v>92500</v>
      </c>
      <c r="J141" s="126">
        <v>0</v>
      </c>
      <c r="K141" s="126">
        <v>193616.66673</v>
      </c>
      <c r="L141" s="126">
        <v>152297.61911000003</v>
      </c>
      <c r="M141" s="126">
        <v>438875.00011000002</v>
      </c>
      <c r="N141" s="126">
        <v>893955.95261000004</v>
      </c>
    </row>
    <row r="142" spans="1:14">
      <c r="A142" s="6" t="s">
        <v>134</v>
      </c>
      <c r="B142" s="126">
        <v>1619341.59497</v>
      </c>
      <c r="C142" s="126">
        <v>736165.13266999996</v>
      </c>
      <c r="D142" s="126">
        <v>2053976.3231199998</v>
      </c>
      <c r="E142" s="126">
        <v>706884.99139999994</v>
      </c>
      <c r="F142" s="126">
        <v>950990.12598000001</v>
      </c>
      <c r="G142" s="126">
        <v>862857.11620000005</v>
      </c>
      <c r="H142" s="126">
        <v>998667.99228000012</v>
      </c>
      <c r="I142" s="126">
        <v>1864448.0280400002</v>
      </c>
      <c r="J142" s="126">
        <v>8000</v>
      </c>
      <c r="K142" s="126">
        <v>1554691.0122100001</v>
      </c>
      <c r="L142" s="126">
        <v>380765.64190000005</v>
      </c>
      <c r="M142" s="126">
        <v>65955.628859999997</v>
      </c>
      <c r="N142" s="126">
        <v>11802743.58763</v>
      </c>
    </row>
    <row r="143" spans="1:14">
      <c r="A143" s="125" t="s">
        <v>135</v>
      </c>
      <c r="B143" s="126">
        <v>0</v>
      </c>
      <c r="C143" s="126">
        <v>0</v>
      </c>
      <c r="D143" s="126">
        <v>0</v>
      </c>
      <c r="E143" s="126">
        <v>0</v>
      </c>
      <c r="F143" s="126">
        <v>0</v>
      </c>
      <c r="G143" s="126">
        <v>0</v>
      </c>
      <c r="H143" s="126">
        <v>0</v>
      </c>
      <c r="I143" s="126">
        <v>0</v>
      </c>
      <c r="J143" s="126">
        <v>0</v>
      </c>
      <c r="K143" s="126">
        <v>0</v>
      </c>
      <c r="L143" s="126">
        <v>0</v>
      </c>
      <c r="M143" s="126">
        <v>0</v>
      </c>
      <c r="N143" s="126">
        <v>0</v>
      </c>
    </row>
    <row r="144" spans="1:14">
      <c r="A144" s="125" t="s">
        <v>136</v>
      </c>
      <c r="B144" s="126">
        <v>0</v>
      </c>
      <c r="C144" s="126">
        <v>0</v>
      </c>
      <c r="D144" s="126">
        <v>21679.239539999999</v>
      </c>
      <c r="E144" s="126">
        <v>0</v>
      </c>
      <c r="F144" s="126">
        <v>2274.0081</v>
      </c>
      <c r="G144" s="126">
        <v>0</v>
      </c>
      <c r="H144" s="126">
        <v>1700.3161699999998</v>
      </c>
      <c r="I144" s="126">
        <v>0</v>
      </c>
      <c r="J144" s="126">
        <v>0</v>
      </c>
      <c r="K144" s="126">
        <v>267962.5</v>
      </c>
      <c r="L144" s="126">
        <v>0</v>
      </c>
      <c r="M144" s="126">
        <v>498.14585</v>
      </c>
      <c r="N144" s="126">
        <v>294114.20965999999</v>
      </c>
    </row>
    <row r="145" spans="1:14">
      <c r="A145" s="125" t="s">
        <v>137</v>
      </c>
      <c r="B145" s="126">
        <v>66232.093859999994</v>
      </c>
      <c r="C145" s="126">
        <v>57623.587579999999</v>
      </c>
      <c r="D145" s="126">
        <v>92891.911359999998</v>
      </c>
      <c r="E145" s="126">
        <v>170440.43646999999</v>
      </c>
      <c r="F145" s="126">
        <v>78877.685559999998</v>
      </c>
      <c r="G145" s="126">
        <v>75087.929640000002</v>
      </c>
      <c r="H145" s="126">
        <v>101192.35041</v>
      </c>
      <c r="I145" s="126">
        <v>69251.326319999993</v>
      </c>
      <c r="J145" s="126">
        <v>351.11111</v>
      </c>
      <c r="K145" s="126">
        <v>69889.116539999988</v>
      </c>
      <c r="L145" s="126">
        <v>7619.7543099999994</v>
      </c>
      <c r="M145" s="126">
        <v>7764.9191099999998</v>
      </c>
      <c r="N145" s="126">
        <v>797222.22226999991</v>
      </c>
    </row>
    <row r="146" spans="1:14">
      <c r="A146" s="8" t="s">
        <v>138</v>
      </c>
      <c r="B146" s="128">
        <v>485559.37912</v>
      </c>
      <c r="C146" s="128">
        <v>1022208.6946299999</v>
      </c>
      <c r="D146" s="128">
        <v>425684.70966000005</v>
      </c>
      <c r="E146" s="128">
        <v>657358.37046000001</v>
      </c>
      <c r="F146" s="128">
        <v>340919.00558999996</v>
      </c>
      <c r="G146" s="128">
        <v>650203.2023</v>
      </c>
      <c r="H146" s="128">
        <v>316074.94855999999</v>
      </c>
      <c r="I146" s="128">
        <v>633511.4482000001</v>
      </c>
      <c r="J146" s="128">
        <v>4584.2972799999998</v>
      </c>
      <c r="K146" s="128">
        <v>293276.51229999994</v>
      </c>
      <c r="L146" s="128">
        <v>72106.022040000011</v>
      </c>
      <c r="M146" s="128">
        <v>321239.19243</v>
      </c>
      <c r="N146" s="128">
        <v>5222725.7825699989</v>
      </c>
    </row>
    <row r="147" spans="1:14">
      <c r="A147" s="125" t="s">
        <v>65</v>
      </c>
      <c r="B147" s="126">
        <v>138847.28646</v>
      </c>
      <c r="C147" s="126">
        <v>195066.97165999998</v>
      </c>
      <c r="D147" s="126">
        <v>14540.513290000001</v>
      </c>
      <c r="E147" s="126">
        <v>77487.494260000007</v>
      </c>
      <c r="F147" s="126">
        <v>9479.6485099999991</v>
      </c>
      <c r="G147" s="126">
        <v>159018.43322000001</v>
      </c>
      <c r="H147" s="126">
        <v>2327.9901</v>
      </c>
      <c r="I147" s="126">
        <v>3511.5236699999996</v>
      </c>
      <c r="J147" s="126">
        <v>340.77100000000002</v>
      </c>
      <c r="K147" s="126">
        <v>93.276320000000013</v>
      </c>
      <c r="L147" s="126">
        <v>9491.2929000000004</v>
      </c>
      <c r="M147" s="126">
        <v>8.2614000000000001</v>
      </c>
      <c r="N147" s="126">
        <v>610213.4627899999</v>
      </c>
    </row>
    <row r="148" spans="1:14">
      <c r="A148" s="125" t="s">
        <v>67</v>
      </c>
      <c r="B148" s="126">
        <v>90352.383070000011</v>
      </c>
      <c r="C148" s="126">
        <v>265197.41908999998</v>
      </c>
      <c r="D148" s="126">
        <v>114730.63190000001</v>
      </c>
      <c r="E148" s="126">
        <v>163276.50652</v>
      </c>
      <c r="F148" s="126">
        <v>121682.45192000001</v>
      </c>
      <c r="G148" s="126">
        <v>68218.731350000002</v>
      </c>
      <c r="H148" s="126">
        <v>81899.214770000006</v>
      </c>
      <c r="I148" s="126">
        <v>266083.02669999999</v>
      </c>
      <c r="J148" s="126">
        <v>1120.9328500000001</v>
      </c>
      <c r="K148" s="126">
        <v>58239.278659999996</v>
      </c>
      <c r="L148" s="126">
        <v>36810.912259999997</v>
      </c>
      <c r="M148" s="126">
        <v>120006.07382999998</v>
      </c>
      <c r="N148" s="126">
        <v>1387617.5629199997</v>
      </c>
    </row>
    <row r="149" spans="1:14">
      <c r="A149" s="125" t="s">
        <v>139</v>
      </c>
      <c r="B149" s="126">
        <v>183117.24237999998</v>
      </c>
      <c r="C149" s="126">
        <v>519553.85059999995</v>
      </c>
      <c r="D149" s="126">
        <v>294367.44778000005</v>
      </c>
      <c r="E149" s="126">
        <v>416076.14679000003</v>
      </c>
      <c r="F149" s="126">
        <v>169191.92830999999</v>
      </c>
      <c r="G149" s="126">
        <v>342886.28149999998</v>
      </c>
      <c r="H149" s="126">
        <v>141298.93525000001</v>
      </c>
      <c r="I149" s="126">
        <v>346134.33559000003</v>
      </c>
      <c r="J149" s="126">
        <v>2967.0420099999997</v>
      </c>
      <c r="K149" s="126">
        <v>197320.17924999999</v>
      </c>
      <c r="L149" s="126">
        <v>25685.604910000005</v>
      </c>
      <c r="M149" s="126">
        <v>190025.72144000002</v>
      </c>
      <c r="N149" s="126">
        <v>2828624.7158100004</v>
      </c>
    </row>
    <row r="150" spans="1:14">
      <c r="A150" s="125" t="s">
        <v>93</v>
      </c>
      <c r="B150" s="126">
        <v>73242.467209999988</v>
      </c>
      <c r="C150" s="126">
        <v>42390.453279999994</v>
      </c>
      <c r="D150" s="126">
        <v>2046.1166899999998</v>
      </c>
      <c r="E150" s="126">
        <v>518.22289000000001</v>
      </c>
      <c r="F150" s="126">
        <v>40564.976849999999</v>
      </c>
      <c r="G150" s="126">
        <v>80079.756229999984</v>
      </c>
      <c r="H150" s="126">
        <v>90548.808439999979</v>
      </c>
      <c r="I150" s="126">
        <v>17782.562240000003</v>
      </c>
      <c r="J150" s="126">
        <v>155.55141999999998</v>
      </c>
      <c r="K150" s="126">
        <v>37623.77807</v>
      </c>
      <c r="L150" s="126">
        <v>118.21197000000001</v>
      </c>
      <c r="M150" s="126">
        <v>11199.135759999997</v>
      </c>
      <c r="N150" s="126">
        <v>396270.04104999994</v>
      </c>
    </row>
    <row r="151" spans="1:14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  <c r="G151" s="126">
        <v>0</v>
      </c>
      <c r="H151" s="126">
        <v>0</v>
      </c>
      <c r="I151" s="126">
        <v>0</v>
      </c>
      <c r="J151" s="126">
        <v>0</v>
      </c>
      <c r="K151" s="126">
        <v>0</v>
      </c>
      <c r="L151" s="126">
        <v>0</v>
      </c>
      <c r="M151" s="126">
        <v>0</v>
      </c>
      <c r="N151" s="126">
        <v>0</v>
      </c>
    </row>
    <row r="152" spans="1:14">
      <c r="A152" s="8" t="s">
        <v>141</v>
      </c>
      <c r="B152" s="128">
        <v>319115.08146999998</v>
      </c>
      <c r="C152" s="128">
        <v>470688.98015999992</v>
      </c>
      <c r="D152" s="128">
        <v>198136.18760999999</v>
      </c>
      <c r="E152" s="128">
        <v>409310.40547</v>
      </c>
      <c r="F152" s="128">
        <v>296419.80986000004</v>
      </c>
      <c r="G152" s="128">
        <v>164555.93940999999</v>
      </c>
      <c r="H152" s="128">
        <v>143012.13949999999</v>
      </c>
      <c r="I152" s="128">
        <v>218873.18883999999</v>
      </c>
      <c r="J152" s="128">
        <v>1946.80825</v>
      </c>
      <c r="K152" s="128">
        <v>298792.81449000002</v>
      </c>
      <c r="L152" s="128">
        <v>45178.425170000002</v>
      </c>
      <c r="M152" s="128">
        <v>264991.95393999998</v>
      </c>
      <c r="N152" s="128">
        <v>2831021.7341700001</v>
      </c>
    </row>
    <row r="153" spans="1:14">
      <c r="A153" s="125" t="s">
        <v>142</v>
      </c>
      <c r="B153" s="126">
        <v>62626.829890000001</v>
      </c>
      <c r="C153" s="126">
        <v>19542.372900000002</v>
      </c>
      <c r="D153" s="126">
        <v>5608.5825700000005</v>
      </c>
      <c r="E153" s="126">
        <v>66376.632729999998</v>
      </c>
      <c r="F153" s="126">
        <v>8327.6479899999995</v>
      </c>
      <c r="G153" s="126">
        <v>13513.699839999999</v>
      </c>
      <c r="H153" s="126">
        <v>9243.9209100000007</v>
      </c>
      <c r="I153" s="126">
        <v>0.76695000000000002</v>
      </c>
      <c r="J153" s="126">
        <v>1.02667</v>
      </c>
      <c r="K153" s="126">
        <v>2035.6979600000002</v>
      </c>
      <c r="L153" s="126">
        <v>2079.6408099999999</v>
      </c>
      <c r="M153" s="126">
        <v>12987.94484</v>
      </c>
      <c r="N153" s="126">
        <v>202344.76405999996</v>
      </c>
    </row>
    <row r="154" spans="1:14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  <c r="G154" s="126">
        <v>0</v>
      </c>
      <c r="H154" s="126">
        <v>0</v>
      </c>
      <c r="I154" s="126">
        <v>0</v>
      </c>
      <c r="J154" s="126">
        <v>0</v>
      </c>
      <c r="K154" s="126">
        <v>0</v>
      </c>
      <c r="L154" s="126">
        <v>0</v>
      </c>
      <c r="M154" s="126">
        <v>0</v>
      </c>
      <c r="N154" s="126">
        <v>0</v>
      </c>
    </row>
    <row r="155" spans="1:14">
      <c r="A155" s="125" t="s">
        <v>144</v>
      </c>
      <c r="B155" s="126">
        <v>135114.12186000001</v>
      </c>
      <c r="C155" s="126">
        <v>241277.98796999999</v>
      </c>
      <c r="D155" s="126">
        <v>95554.804120000001</v>
      </c>
      <c r="E155" s="126">
        <v>222168.50362</v>
      </c>
      <c r="F155" s="126">
        <v>94067.539810000002</v>
      </c>
      <c r="G155" s="126">
        <v>74748.087610000002</v>
      </c>
      <c r="H155" s="126">
        <v>60179.316869999995</v>
      </c>
      <c r="I155" s="126">
        <v>124270.77122999998</v>
      </c>
      <c r="J155" s="126">
        <v>0</v>
      </c>
      <c r="K155" s="126">
        <v>163944.97775999998</v>
      </c>
      <c r="L155" s="126">
        <v>24231.79465</v>
      </c>
      <c r="M155" s="126">
        <v>176700.04607999997</v>
      </c>
      <c r="N155" s="126">
        <v>1412257.9515799999</v>
      </c>
    </row>
    <row r="156" spans="1:14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  <c r="G156" s="126">
        <v>0</v>
      </c>
      <c r="H156" s="126">
        <v>0</v>
      </c>
      <c r="I156" s="126">
        <v>0</v>
      </c>
      <c r="J156" s="126">
        <v>0</v>
      </c>
      <c r="K156" s="126">
        <v>0</v>
      </c>
      <c r="L156" s="126">
        <v>0</v>
      </c>
      <c r="M156" s="126">
        <v>0</v>
      </c>
      <c r="N156" s="126">
        <v>0</v>
      </c>
    </row>
    <row r="157" spans="1:14">
      <c r="A157" s="125" t="s">
        <v>146</v>
      </c>
      <c r="B157" s="126">
        <v>121374.12972</v>
      </c>
      <c r="C157" s="126">
        <v>169247.98794999998</v>
      </c>
      <c r="D157" s="126">
        <v>95554.804170000003</v>
      </c>
      <c r="E157" s="126">
        <v>120127.33918000001</v>
      </c>
      <c r="F157" s="126">
        <v>119069.07673999999</v>
      </c>
      <c r="G157" s="126">
        <v>74748.087610000002</v>
      </c>
      <c r="H157" s="126">
        <v>60179.316489999997</v>
      </c>
      <c r="I157" s="126">
        <v>94601.650659999999</v>
      </c>
      <c r="J157" s="126">
        <v>1945.7815800000001</v>
      </c>
      <c r="K157" s="126">
        <v>132812.13877000002</v>
      </c>
      <c r="L157" s="126">
        <v>18866.989710000002</v>
      </c>
      <c r="M157" s="126">
        <v>57234.475680000003</v>
      </c>
      <c r="N157" s="126">
        <v>1065761.7782600001</v>
      </c>
    </row>
    <row r="158" spans="1:14">
      <c r="A158" s="125" t="s">
        <v>147</v>
      </c>
      <c r="B158" s="126">
        <v>0</v>
      </c>
      <c r="C158" s="126">
        <v>40620.631339999993</v>
      </c>
      <c r="D158" s="126">
        <v>1417.99675</v>
      </c>
      <c r="E158" s="126">
        <v>637.9299400000001</v>
      </c>
      <c r="F158" s="126">
        <v>74955.545320000005</v>
      </c>
      <c r="G158" s="126">
        <v>1546.0643500000001</v>
      </c>
      <c r="H158" s="126">
        <v>13409.585229999999</v>
      </c>
      <c r="I158" s="126">
        <v>0</v>
      </c>
      <c r="J158" s="126">
        <v>0</v>
      </c>
      <c r="K158" s="126">
        <v>0</v>
      </c>
      <c r="L158" s="126">
        <v>0</v>
      </c>
      <c r="M158" s="126">
        <v>18069.48734</v>
      </c>
      <c r="N158" s="126">
        <v>150657.24026999998</v>
      </c>
    </row>
    <row r="159" spans="1:14">
      <c r="A159" s="8" t="s">
        <v>148</v>
      </c>
      <c r="B159" s="128">
        <v>361099.72315000003</v>
      </c>
      <c r="C159" s="128">
        <v>170070.83332999999</v>
      </c>
      <c r="D159" s="128">
        <v>1063947.0826600001</v>
      </c>
      <c r="E159" s="128">
        <v>0</v>
      </c>
      <c r="F159" s="128">
        <v>0</v>
      </c>
      <c r="G159" s="128">
        <v>561813.67625999998</v>
      </c>
      <c r="H159" s="128">
        <v>88210.63334</v>
      </c>
      <c r="I159" s="128">
        <v>209830.24992999999</v>
      </c>
      <c r="J159" s="128">
        <v>0</v>
      </c>
      <c r="K159" s="128">
        <v>1049736.01874</v>
      </c>
      <c r="L159" s="128">
        <v>0</v>
      </c>
      <c r="M159" s="128">
        <v>0</v>
      </c>
      <c r="N159" s="128">
        <v>3504708.21741</v>
      </c>
    </row>
    <row r="160" spans="1:14">
      <c r="A160" s="125" t="s">
        <v>149</v>
      </c>
      <c r="B160" s="126">
        <v>358555.4</v>
      </c>
      <c r="C160" s="126">
        <v>170000</v>
      </c>
      <c r="D160" s="126">
        <v>1034000</v>
      </c>
      <c r="E160" s="126">
        <v>0</v>
      </c>
      <c r="F160" s="126">
        <v>0</v>
      </c>
      <c r="G160" s="126">
        <v>323987.5</v>
      </c>
      <c r="H160" s="126">
        <v>86500</v>
      </c>
      <c r="I160" s="126">
        <v>205800</v>
      </c>
      <c r="J160" s="126">
        <v>0</v>
      </c>
      <c r="K160" s="126">
        <v>1032500</v>
      </c>
      <c r="L160" s="126">
        <v>0</v>
      </c>
      <c r="M160" s="126">
        <v>0</v>
      </c>
      <c r="N160" s="126">
        <v>3211342.9</v>
      </c>
    </row>
    <row r="161" spans="1:14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  <c r="G161" s="126">
        <v>0</v>
      </c>
      <c r="H161" s="126">
        <v>0</v>
      </c>
      <c r="I161" s="126">
        <v>0</v>
      </c>
      <c r="J161" s="126">
        <v>0</v>
      </c>
      <c r="K161" s="126">
        <v>0</v>
      </c>
      <c r="L161" s="126">
        <v>0</v>
      </c>
      <c r="M161" s="126">
        <v>0</v>
      </c>
      <c r="N161" s="126">
        <v>0</v>
      </c>
    </row>
    <row r="162" spans="1:14">
      <c r="A162" s="6" t="s">
        <v>151</v>
      </c>
      <c r="B162" s="126">
        <v>0</v>
      </c>
      <c r="C162" s="126">
        <v>0</v>
      </c>
      <c r="D162" s="126">
        <v>0</v>
      </c>
      <c r="E162" s="126">
        <v>0</v>
      </c>
      <c r="F162" s="126">
        <v>0</v>
      </c>
      <c r="G162" s="126">
        <v>230000</v>
      </c>
      <c r="H162" s="126">
        <v>0</v>
      </c>
      <c r="I162" s="126">
        <v>0</v>
      </c>
      <c r="J162" s="126">
        <v>0</v>
      </c>
      <c r="K162" s="126">
        <v>0</v>
      </c>
      <c r="L162" s="126">
        <v>0</v>
      </c>
      <c r="M162" s="126">
        <v>0</v>
      </c>
      <c r="N162" s="126">
        <v>230000</v>
      </c>
    </row>
    <row r="163" spans="1:14">
      <c r="A163" s="125" t="s">
        <v>152</v>
      </c>
      <c r="B163" s="126">
        <v>2544.3231499999997</v>
      </c>
      <c r="C163" s="126">
        <v>70.833330000000004</v>
      </c>
      <c r="D163" s="126">
        <v>29947.08266</v>
      </c>
      <c r="E163" s="126">
        <v>0</v>
      </c>
      <c r="F163" s="126">
        <v>0</v>
      </c>
      <c r="G163" s="126">
        <v>7826.1762600000002</v>
      </c>
      <c r="H163" s="126">
        <v>1710.6333400000001</v>
      </c>
      <c r="I163" s="126">
        <v>4030.2499299999999</v>
      </c>
      <c r="J163" s="126">
        <v>0</v>
      </c>
      <c r="K163" s="126">
        <v>17236.01874</v>
      </c>
      <c r="L163" s="126">
        <v>0</v>
      </c>
      <c r="M163" s="126">
        <v>0</v>
      </c>
      <c r="N163" s="126">
        <v>63365.317409999996</v>
      </c>
    </row>
    <row r="164" spans="1:14">
      <c r="A164" s="8" t="s">
        <v>153</v>
      </c>
      <c r="B164" s="128">
        <v>151982.99515</v>
      </c>
      <c r="C164" s="128">
        <v>343087.38890000002</v>
      </c>
      <c r="D164" s="128">
        <v>129744.51789</v>
      </c>
      <c r="E164" s="128">
        <v>379135.77953</v>
      </c>
      <c r="F164" s="128">
        <v>292683.83431000001</v>
      </c>
      <c r="G164" s="128">
        <v>215990.13776000001</v>
      </c>
      <c r="H164" s="128">
        <v>191784.99166999999</v>
      </c>
      <c r="I164" s="128">
        <v>420197.28729000001</v>
      </c>
      <c r="J164" s="128">
        <v>0</v>
      </c>
      <c r="K164" s="128">
        <v>381326.97798000003</v>
      </c>
      <c r="L164" s="128">
        <v>52502.369420000003</v>
      </c>
      <c r="M164" s="128">
        <v>0</v>
      </c>
      <c r="N164" s="128">
        <v>2558436.2799</v>
      </c>
    </row>
    <row r="165" spans="1:14">
      <c r="A165" s="125" t="s">
        <v>154</v>
      </c>
      <c r="B165" s="126">
        <v>0</v>
      </c>
      <c r="C165" s="126">
        <v>0</v>
      </c>
      <c r="D165" s="126">
        <v>0</v>
      </c>
      <c r="E165" s="126">
        <v>0</v>
      </c>
      <c r="F165" s="126">
        <v>0</v>
      </c>
      <c r="G165" s="126">
        <v>0</v>
      </c>
      <c r="H165" s="126">
        <v>0</v>
      </c>
      <c r="I165" s="126">
        <v>0</v>
      </c>
      <c r="J165" s="126">
        <v>0</v>
      </c>
      <c r="K165" s="126">
        <v>0</v>
      </c>
      <c r="L165" s="126">
        <v>1485.6633400000001</v>
      </c>
      <c r="M165" s="126">
        <v>0</v>
      </c>
      <c r="N165" s="126">
        <v>1485.6633400000001</v>
      </c>
    </row>
    <row r="166" spans="1:14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  <c r="G166" s="126">
        <v>0</v>
      </c>
      <c r="H166" s="126">
        <v>0</v>
      </c>
      <c r="I166" s="126">
        <v>0</v>
      </c>
      <c r="J166" s="126">
        <v>0</v>
      </c>
      <c r="K166" s="126">
        <v>0</v>
      </c>
      <c r="L166" s="126">
        <v>0</v>
      </c>
      <c r="M166" s="126">
        <v>0</v>
      </c>
      <c r="N166" s="126">
        <v>0</v>
      </c>
    </row>
    <row r="167" spans="1:14">
      <c r="A167" s="125" t="s">
        <v>156</v>
      </c>
      <c r="B167" s="126">
        <v>0</v>
      </c>
      <c r="C167" s="126">
        <v>0</v>
      </c>
      <c r="D167" s="126">
        <v>0</v>
      </c>
      <c r="E167" s="126">
        <v>0</v>
      </c>
      <c r="F167" s="126">
        <v>0</v>
      </c>
      <c r="G167" s="126">
        <v>0</v>
      </c>
      <c r="H167" s="126">
        <v>0</v>
      </c>
      <c r="I167" s="126">
        <v>0</v>
      </c>
      <c r="J167" s="126">
        <v>0</v>
      </c>
      <c r="K167" s="126">
        <v>0</v>
      </c>
      <c r="L167" s="126">
        <v>1485.6633400000001</v>
      </c>
      <c r="M167" s="126">
        <v>0</v>
      </c>
      <c r="N167" s="126">
        <v>1485.6633400000001</v>
      </c>
    </row>
    <row r="168" spans="1:14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  <c r="F168" s="126">
        <v>0</v>
      </c>
      <c r="G168" s="126">
        <v>0</v>
      </c>
      <c r="H168" s="126">
        <v>0</v>
      </c>
      <c r="I168" s="126">
        <v>0</v>
      </c>
      <c r="J168" s="126">
        <v>0</v>
      </c>
      <c r="K168" s="126">
        <v>0</v>
      </c>
      <c r="L168" s="126">
        <v>0</v>
      </c>
      <c r="M168" s="126">
        <v>0</v>
      </c>
      <c r="N168" s="126">
        <v>0</v>
      </c>
    </row>
    <row r="169" spans="1:14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  <c r="G169" s="126">
        <v>0</v>
      </c>
      <c r="H169" s="126">
        <v>0</v>
      </c>
      <c r="I169" s="126">
        <v>0</v>
      </c>
      <c r="J169" s="126">
        <v>0</v>
      </c>
      <c r="K169" s="126">
        <v>0</v>
      </c>
      <c r="L169" s="126">
        <v>0</v>
      </c>
      <c r="M169" s="126">
        <v>0</v>
      </c>
      <c r="N169" s="126">
        <v>0</v>
      </c>
    </row>
    <row r="170" spans="1:14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  <c r="G170" s="126">
        <v>0</v>
      </c>
      <c r="H170" s="126">
        <v>0</v>
      </c>
      <c r="I170" s="126">
        <v>0</v>
      </c>
      <c r="J170" s="126">
        <v>0</v>
      </c>
      <c r="K170" s="126">
        <v>0</v>
      </c>
      <c r="L170" s="126">
        <v>0</v>
      </c>
      <c r="M170" s="126">
        <v>0</v>
      </c>
      <c r="N170" s="126">
        <v>0</v>
      </c>
    </row>
    <row r="171" spans="1:14">
      <c r="A171" s="125" t="s">
        <v>160</v>
      </c>
      <c r="B171" s="126">
        <v>151785.3204</v>
      </c>
      <c r="C171" s="126">
        <v>340000</v>
      </c>
      <c r="D171" s="126">
        <v>129067.022</v>
      </c>
      <c r="E171" s="126">
        <v>372606</v>
      </c>
      <c r="F171" s="126">
        <v>290810</v>
      </c>
      <c r="G171" s="126">
        <v>212814</v>
      </c>
      <c r="H171" s="126">
        <v>190250</v>
      </c>
      <c r="I171" s="126">
        <v>414400</v>
      </c>
      <c r="J171" s="126">
        <v>0</v>
      </c>
      <c r="K171" s="126">
        <v>378639</v>
      </c>
      <c r="L171" s="126">
        <v>50000</v>
      </c>
      <c r="M171" s="126">
        <v>0</v>
      </c>
      <c r="N171" s="126">
        <v>2530371.3424</v>
      </c>
    </row>
    <row r="172" spans="1:14">
      <c r="A172" s="125" t="s">
        <v>161</v>
      </c>
      <c r="B172" s="126">
        <v>197.67474999999999</v>
      </c>
      <c r="C172" s="126">
        <v>3087.3888999999999</v>
      </c>
      <c r="D172" s="126">
        <v>677.49589000000003</v>
      </c>
      <c r="E172" s="126">
        <v>6529.7795300000007</v>
      </c>
      <c r="F172" s="126">
        <v>1873.83431</v>
      </c>
      <c r="G172" s="126">
        <v>3176.1377599999996</v>
      </c>
      <c r="H172" s="126">
        <v>1534.9916699999999</v>
      </c>
      <c r="I172" s="126">
        <v>5797.2872900000002</v>
      </c>
      <c r="J172" s="126">
        <v>0</v>
      </c>
      <c r="K172" s="126">
        <v>2687.9779800000001</v>
      </c>
      <c r="L172" s="126">
        <v>1016.7060799999999</v>
      </c>
      <c r="M172" s="126">
        <v>0</v>
      </c>
      <c r="N172" s="126">
        <v>26579.274160000001</v>
      </c>
    </row>
    <row r="173" spans="1:14">
      <c r="A173" s="8" t="s">
        <v>162</v>
      </c>
      <c r="B173" s="128">
        <v>2389695.1688299999</v>
      </c>
      <c r="C173" s="128">
        <v>3278747.4940500003</v>
      </c>
      <c r="D173" s="128">
        <v>2483604.1211399999</v>
      </c>
      <c r="E173" s="128">
        <v>2266606.6575100003</v>
      </c>
      <c r="F173" s="128">
        <v>1780574.9979900001</v>
      </c>
      <c r="G173" s="128">
        <v>1251725.3385399999</v>
      </c>
      <c r="H173" s="128">
        <v>1019494.46837</v>
      </c>
      <c r="I173" s="128">
        <v>2464486.6392999999</v>
      </c>
      <c r="J173" s="128">
        <v>93228.693580000006</v>
      </c>
      <c r="K173" s="128">
        <v>1632293.1015900001</v>
      </c>
      <c r="L173" s="128">
        <v>413963.72259999998</v>
      </c>
      <c r="M173" s="128">
        <v>1291169.9185600001</v>
      </c>
      <c r="N173" s="128">
        <v>20365590.322059996</v>
      </c>
    </row>
    <row r="174" spans="1:14">
      <c r="A174" s="14" t="s">
        <v>163</v>
      </c>
      <c r="B174" s="126">
        <v>1701086.88</v>
      </c>
      <c r="C174" s="126">
        <v>2732121.16</v>
      </c>
      <c r="D174" s="126">
        <v>1825411.42</v>
      </c>
      <c r="E174" s="126">
        <v>1565833.32</v>
      </c>
      <c r="F174" s="126">
        <v>1072180</v>
      </c>
      <c r="G174" s="126">
        <v>905797</v>
      </c>
      <c r="H174" s="126">
        <v>737303</v>
      </c>
      <c r="I174" s="126">
        <v>1857888.8</v>
      </c>
      <c r="J174" s="126">
        <v>95490.01655</v>
      </c>
      <c r="K174" s="126">
        <v>893035.9</v>
      </c>
      <c r="L174" s="126">
        <v>364427.9</v>
      </c>
      <c r="M174" s="126">
        <v>1003131.8</v>
      </c>
      <c r="N174" s="126">
        <v>14753707.196550004</v>
      </c>
    </row>
    <row r="175" spans="1:14">
      <c r="A175" s="125" t="s">
        <v>164</v>
      </c>
      <c r="B175" s="126">
        <v>1701086.88</v>
      </c>
      <c r="C175" s="126">
        <v>2732121.16</v>
      </c>
      <c r="D175" s="126">
        <v>1825411.42</v>
      </c>
      <c r="E175" s="126">
        <v>1565833.32</v>
      </c>
      <c r="F175" s="126">
        <v>1072180</v>
      </c>
      <c r="G175" s="126">
        <v>905797</v>
      </c>
      <c r="H175" s="126">
        <v>737303</v>
      </c>
      <c r="I175" s="126">
        <v>1857888.8</v>
      </c>
      <c r="J175" s="126">
        <v>95490.01655</v>
      </c>
      <c r="K175" s="126">
        <v>893035.9</v>
      </c>
      <c r="L175" s="126">
        <v>364427.9</v>
      </c>
      <c r="M175" s="126">
        <v>1003131.8</v>
      </c>
      <c r="N175" s="126">
        <v>14753707.196550004</v>
      </c>
    </row>
    <row r="176" spans="1:14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  <c r="G176" s="126">
        <v>0</v>
      </c>
      <c r="H176" s="126">
        <v>0</v>
      </c>
      <c r="I176" s="126">
        <v>0</v>
      </c>
      <c r="J176" s="126">
        <v>0</v>
      </c>
      <c r="K176" s="126">
        <v>0</v>
      </c>
      <c r="L176" s="126">
        <v>0</v>
      </c>
      <c r="M176" s="126">
        <v>0</v>
      </c>
      <c r="N176" s="126">
        <v>0</v>
      </c>
    </row>
    <row r="177" spans="1:14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  <c r="G177" s="126">
        <v>0</v>
      </c>
      <c r="H177" s="126">
        <v>0</v>
      </c>
      <c r="I177" s="126">
        <v>0</v>
      </c>
      <c r="J177" s="126">
        <v>0</v>
      </c>
      <c r="K177" s="126">
        <v>0</v>
      </c>
      <c r="L177" s="126">
        <v>0</v>
      </c>
      <c r="M177" s="126">
        <v>0</v>
      </c>
      <c r="N177" s="126">
        <v>0</v>
      </c>
    </row>
    <row r="178" spans="1:14">
      <c r="A178" s="14" t="s">
        <v>167</v>
      </c>
      <c r="B178" s="126">
        <v>146496.9828</v>
      </c>
      <c r="C178" s="126">
        <v>0</v>
      </c>
      <c r="D178" s="126">
        <v>65020.326000000001</v>
      </c>
      <c r="E178" s="126">
        <v>8.9722399999999993</v>
      </c>
      <c r="F178" s="126">
        <v>68.103200000000001</v>
      </c>
      <c r="G178" s="126">
        <v>21462.52605</v>
      </c>
      <c r="H178" s="126">
        <v>31187.5</v>
      </c>
      <c r="I178" s="126">
        <v>1689.5345500000001</v>
      </c>
      <c r="J178" s="126">
        <v>0</v>
      </c>
      <c r="K178" s="126">
        <v>116.006</v>
      </c>
      <c r="L178" s="126">
        <v>8738.9681900000014</v>
      </c>
      <c r="M178" s="126">
        <v>5529.5283099999997</v>
      </c>
      <c r="N178" s="126">
        <v>280318.44734000001</v>
      </c>
    </row>
    <row r="179" spans="1:14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  <c r="G179" s="126">
        <v>0.51254999999999995</v>
      </c>
      <c r="H179" s="126">
        <v>0</v>
      </c>
      <c r="I179" s="126">
        <v>0</v>
      </c>
      <c r="J179" s="126">
        <v>0</v>
      </c>
      <c r="K179" s="126">
        <v>0</v>
      </c>
      <c r="L179" s="126">
        <v>8280.6007000000009</v>
      </c>
      <c r="M179" s="126">
        <v>0</v>
      </c>
      <c r="N179" s="126">
        <v>8281.1132500000003</v>
      </c>
    </row>
    <row r="180" spans="1:14">
      <c r="A180" s="125" t="s">
        <v>169</v>
      </c>
      <c r="B180" s="126">
        <v>146496.9828</v>
      </c>
      <c r="C180" s="126">
        <v>0</v>
      </c>
      <c r="D180" s="126">
        <v>65020.326000000001</v>
      </c>
      <c r="E180" s="126">
        <v>8.9722399999999993</v>
      </c>
      <c r="F180" s="126">
        <v>68.103200000000001</v>
      </c>
      <c r="G180" s="126">
        <v>21462.013500000001</v>
      </c>
      <c r="H180" s="126">
        <v>31187.5</v>
      </c>
      <c r="I180" s="126">
        <v>0</v>
      </c>
      <c r="J180" s="126">
        <v>0</v>
      </c>
      <c r="K180" s="126">
        <v>0</v>
      </c>
      <c r="L180" s="126">
        <v>458.36748999999998</v>
      </c>
      <c r="M180" s="126">
        <v>4211.04</v>
      </c>
      <c r="N180" s="126">
        <v>268913.30523</v>
      </c>
    </row>
    <row r="181" spans="1:14">
      <c r="A181" s="125" t="s">
        <v>170</v>
      </c>
      <c r="B181" s="126">
        <v>0</v>
      </c>
      <c r="C181" s="126">
        <v>0</v>
      </c>
      <c r="D181" s="126">
        <v>0</v>
      </c>
      <c r="E181" s="126">
        <v>0</v>
      </c>
      <c r="F181" s="126">
        <v>0</v>
      </c>
      <c r="G181" s="126">
        <v>0</v>
      </c>
      <c r="H181" s="126">
        <v>0</v>
      </c>
      <c r="I181" s="126">
        <v>1689.5345500000001</v>
      </c>
      <c r="J181" s="126">
        <v>0</v>
      </c>
      <c r="K181" s="126">
        <v>116.006</v>
      </c>
      <c r="L181" s="126">
        <v>0</v>
      </c>
      <c r="M181" s="126">
        <v>1318.48831</v>
      </c>
      <c r="N181" s="126">
        <v>3124.0288600000003</v>
      </c>
    </row>
    <row r="182" spans="1:14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  <c r="G182" s="126">
        <v>0</v>
      </c>
      <c r="H182" s="126">
        <v>0</v>
      </c>
      <c r="I182" s="126">
        <v>0</v>
      </c>
      <c r="J182" s="126">
        <v>0</v>
      </c>
      <c r="K182" s="126">
        <v>0</v>
      </c>
      <c r="L182" s="126">
        <v>0</v>
      </c>
      <c r="M182" s="126">
        <v>0</v>
      </c>
      <c r="N182" s="126">
        <v>0</v>
      </c>
    </row>
    <row r="183" spans="1:14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  <c r="G183" s="126">
        <v>0</v>
      </c>
      <c r="H183" s="126">
        <v>0</v>
      </c>
      <c r="I183" s="126">
        <v>0</v>
      </c>
      <c r="J183" s="126">
        <v>0</v>
      </c>
      <c r="K183" s="126">
        <v>0</v>
      </c>
      <c r="L183" s="126">
        <v>0</v>
      </c>
      <c r="M183" s="126">
        <v>0</v>
      </c>
      <c r="N183" s="126">
        <v>0</v>
      </c>
    </row>
    <row r="184" spans="1:14">
      <c r="A184" s="14" t="s">
        <v>173</v>
      </c>
      <c r="B184" s="126">
        <v>331932.79827000003</v>
      </c>
      <c r="C184" s="126">
        <v>256494.86939000001</v>
      </c>
      <c r="D184" s="126">
        <v>459497.46814000001</v>
      </c>
      <c r="E184" s="126">
        <v>421648.52940999996</v>
      </c>
      <c r="F184" s="126">
        <v>582271.04240999999</v>
      </c>
      <c r="G184" s="126">
        <v>148297.01339000001</v>
      </c>
      <c r="H184" s="126">
        <v>133234.38922000001</v>
      </c>
      <c r="I184" s="126">
        <v>345577.45855000004</v>
      </c>
      <c r="J184" s="126">
        <v>12169.915929999999</v>
      </c>
      <c r="K184" s="126">
        <v>609152.58286000008</v>
      </c>
      <c r="L184" s="126">
        <v>27377.738870000005</v>
      </c>
      <c r="M184" s="126">
        <v>166668.658</v>
      </c>
      <c r="N184" s="126">
        <v>3494322.4644399998</v>
      </c>
    </row>
    <row r="185" spans="1:14">
      <c r="A185" s="125" t="s">
        <v>174</v>
      </c>
      <c r="B185" s="126">
        <v>298164.88166000001</v>
      </c>
      <c r="C185" s="126">
        <v>251188.39262999999</v>
      </c>
      <c r="D185" s="126">
        <v>431999.04761000001</v>
      </c>
      <c r="E185" s="126">
        <v>416903.86836999998</v>
      </c>
      <c r="F185" s="126">
        <v>260540.66399999999</v>
      </c>
      <c r="G185" s="126">
        <v>139852.61928000001</v>
      </c>
      <c r="H185" s="126">
        <v>131386.64806000001</v>
      </c>
      <c r="I185" s="126">
        <v>328617.08214000001</v>
      </c>
      <c r="J185" s="126">
        <v>1445.7721899999999</v>
      </c>
      <c r="K185" s="126">
        <v>176837.4779</v>
      </c>
      <c r="L185" s="126">
        <v>25374.416920000003</v>
      </c>
      <c r="M185" s="126">
        <v>163511.76360000001</v>
      </c>
      <c r="N185" s="126">
        <v>2625822.63436</v>
      </c>
    </row>
    <row r="186" spans="1:14">
      <c r="A186" s="125" t="s">
        <v>175</v>
      </c>
      <c r="B186" s="126">
        <v>5065.8948399999999</v>
      </c>
      <c r="C186" s="126">
        <v>5306.3115800000005</v>
      </c>
      <c r="D186" s="126">
        <v>27498.420529999999</v>
      </c>
      <c r="E186" s="126">
        <v>4730.8079600000001</v>
      </c>
      <c r="F186" s="126">
        <v>3872.7539999999999</v>
      </c>
      <c r="G186" s="126">
        <v>8444.3941099999993</v>
      </c>
      <c r="H186" s="126">
        <v>1847.7411599999998</v>
      </c>
      <c r="I186" s="126">
        <v>16960.376410000001</v>
      </c>
      <c r="J186" s="126">
        <v>10724.14374</v>
      </c>
      <c r="K186" s="126">
        <v>22100.134009999998</v>
      </c>
      <c r="L186" s="126">
        <v>2003.32195</v>
      </c>
      <c r="M186" s="126">
        <v>3156.8944000000001</v>
      </c>
      <c r="N186" s="126">
        <v>111711.19468999999</v>
      </c>
    </row>
    <row r="187" spans="1:14">
      <c r="A187" s="125" t="s">
        <v>176</v>
      </c>
      <c r="B187" s="126">
        <v>28702.021769999999</v>
      </c>
      <c r="C187" s="126">
        <v>0.16517999999999999</v>
      </c>
      <c r="D187" s="126">
        <v>0</v>
      </c>
      <c r="E187" s="126">
        <v>13.85308</v>
      </c>
      <c r="F187" s="126">
        <v>317857.62441000005</v>
      </c>
      <c r="G187" s="126">
        <v>0</v>
      </c>
      <c r="H187" s="126">
        <v>0</v>
      </c>
      <c r="I187" s="126">
        <v>0</v>
      </c>
      <c r="J187" s="126">
        <v>0</v>
      </c>
      <c r="K187" s="126">
        <v>410214.97095000005</v>
      </c>
      <c r="L187" s="126">
        <v>0</v>
      </c>
      <c r="M187" s="126">
        <v>0</v>
      </c>
      <c r="N187" s="126">
        <v>756788.63539000007</v>
      </c>
    </row>
    <row r="188" spans="1:14">
      <c r="A188" s="14" t="s">
        <v>177</v>
      </c>
      <c r="B188" s="126">
        <v>210178.50776000001</v>
      </c>
      <c r="C188" s="126">
        <v>290131.46466</v>
      </c>
      <c r="D188" s="126">
        <v>133674.90699999998</v>
      </c>
      <c r="E188" s="126">
        <v>279115.83585999999</v>
      </c>
      <c r="F188" s="126">
        <v>126055.85238</v>
      </c>
      <c r="G188" s="126">
        <v>176168.79909999997</v>
      </c>
      <c r="H188" s="126">
        <v>117769.57915000001</v>
      </c>
      <c r="I188" s="126">
        <v>259330.8462</v>
      </c>
      <c r="J188" s="126">
        <v>-14431.2389</v>
      </c>
      <c r="K188" s="126">
        <v>129988.61273000001</v>
      </c>
      <c r="L188" s="126">
        <v>13419.115539999999</v>
      </c>
      <c r="M188" s="126">
        <v>115839.93225</v>
      </c>
      <c r="N188" s="126">
        <v>1837242.2137299997</v>
      </c>
    </row>
    <row r="189" spans="1:14">
      <c r="A189" s="125" t="s">
        <v>178</v>
      </c>
      <c r="B189" s="126">
        <v>293.4572</v>
      </c>
      <c r="C189" s="126">
        <v>47166.667000000001</v>
      </c>
      <c r="D189" s="126">
        <v>4.0000000000000001E-3</v>
      </c>
      <c r="E189" s="126">
        <v>0</v>
      </c>
      <c r="F189" s="126">
        <v>14000</v>
      </c>
      <c r="G189" s="126">
        <v>9868.7916600000008</v>
      </c>
      <c r="H189" s="126">
        <v>14.616160000000001</v>
      </c>
      <c r="I189" s="126">
        <v>0</v>
      </c>
      <c r="J189" s="126">
        <v>-20088.775539999999</v>
      </c>
      <c r="K189" s="126">
        <v>0</v>
      </c>
      <c r="L189" s="126">
        <v>4641.5905499999999</v>
      </c>
      <c r="M189" s="126">
        <v>1.2517799999999999</v>
      </c>
      <c r="N189" s="126">
        <v>55897.602809999997</v>
      </c>
    </row>
    <row r="190" spans="1:14">
      <c r="A190" s="25" t="s">
        <v>179</v>
      </c>
      <c r="B190" s="126">
        <v>209885.05056</v>
      </c>
      <c r="C190" s="126">
        <v>242964.79765999998</v>
      </c>
      <c r="D190" s="126">
        <v>133674.90299999999</v>
      </c>
      <c r="E190" s="126">
        <v>279115.83585999999</v>
      </c>
      <c r="F190" s="126">
        <v>112055.85238</v>
      </c>
      <c r="G190" s="126">
        <v>166300.00743999999</v>
      </c>
      <c r="H190" s="126">
        <v>117754.96299</v>
      </c>
      <c r="I190" s="126">
        <v>259330.8462</v>
      </c>
      <c r="J190" s="126">
        <v>5657.5366399999994</v>
      </c>
      <c r="K190" s="126">
        <v>129988.61273000001</v>
      </c>
      <c r="L190" s="126">
        <v>8777.5249899999999</v>
      </c>
      <c r="M190" s="126">
        <v>115838.68046999999</v>
      </c>
      <c r="N190" s="126">
        <v>1781344.6109200001</v>
      </c>
    </row>
    <row r="191" spans="1:14">
      <c r="A191" s="7" t="s">
        <v>180</v>
      </c>
      <c r="B191" s="128">
        <v>35258318.722599998</v>
      </c>
      <c r="C191" s="128">
        <v>53141939.153229997</v>
      </c>
      <c r="D191" s="128">
        <v>41938549.829719998</v>
      </c>
      <c r="E191" s="128">
        <v>29243980.894110005</v>
      </c>
      <c r="F191" s="128">
        <v>25341782.394889995</v>
      </c>
      <c r="G191" s="128">
        <v>20672201.27885</v>
      </c>
      <c r="H191" s="128">
        <v>14403797.133109998</v>
      </c>
      <c r="I191" s="128">
        <v>23678793.21029</v>
      </c>
      <c r="J191" s="128">
        <v>219390.15601999999</v>
      </c>
      <c r="K191" s="128">
        <v>24129380.398260001</v>
      </c>
      <c r="L191" s="128">
        <v>5396888.491390001</v>
      </c>
      <c r="M191" s="128">
        <v>11106197.657649999</v>
      </c>
      <c r="N191" s="128">
        <v>284531219.32011992</v>
      </c>
    </row>
    <row r="192" spans="1:14">
      <c r="A192" s="8" t="s">
        <v>181</v>
      </c>
      <c r="B192" s="128">
        <v>2455235.32528</v>
      </c>
      <c r="C192" s="128">
        <v>1131977.23508</v>
      </c>
      <c r="D192" s="128">
        <v>1704709.0824200001</v>
      </c>
      <c r="E192" s="128">
        <v>6611120.8065300006</v>
      </c>
      <c r="F192" s="128">
        <v>1502667.3877300001</v>
      </c>
      <c r="G192" s="128">
        <v>377521.16307999997</v>
      </c>
      <c r="H192" s="128">
        <v>911828.21380000014</v>
      </c>
      <c r="I192" s="128">
        <v>533.0100900000001</v>
      </c>
      <c r="J192" s="128">
        <v>9716.5214300000007</v>
      </c>
      <c r="K192" s="128">
        <v>324341.07710999995</v>
      </c>
      <c r="L192" s="128">
        <v>312043.24114000006</v>
      </c>
      <c r="M192" s="128">
        <v>572128.07545999996</v>
      </c>
      <c r="N192" s="128">
        <v>15913821.139150003</v>
      </c>
    </row>
    <row r="193" spans="1:14">
      <c r="A193" s="14" t="s">
        <v>182</v>
      </c>
      <c r="B193" s="126">
        <v>52213.889200000005</v>
      </c>
      <c r="C193" s="126">
        <v>117233.88622</v>
      </c>
      <c r="D193" s="126">
        <v>103658.35673999999</v>
      </c>
      <c r="E193" s="126">
        <v>473144.82018000004</v>
      </c>
      <c r="F193" s="126">
        <v>21318.049040000002</v>
      </c>
      <c r="G193" s="126">
        <v>0</v>
      </c>
      <c r="H193" s="126">
        <v>44330.056880000004</v>
      </c>
      <c r="I193" s="126">
        <v>0</v>
      </c>
      <c r="J193" s="126">
        <v>0</v>
      </c>
      <c r="K193" s="126">
        <v>0</v>
      </c>
      <c r="L193" s="126">
        <v>0</v>
      </c>
      <c r="M193" s="126">
        <v>0</v>
      </c>
      <c r="N193" s="126">
        <v>811899.05826000008</v>
      </c>
    </row>
    <row r="194" spans="1:14">
      <c r="A194" s="125" t="s">
        <v>183</v>
      </c>
      <c r="B194" s="126">
        <v>0</v>
      </c>
      <c r="C194" s="126">
        <v>79160.88622</v>
      </c>
      <c r="D194" s="126">
        <v>0</v>
      </c>
      <c r="E194" s="126">
        <v>0</v>
      </c>
      <c r="F194" s="126">
        <v>4128.3668000000007</v>
      </c>
      <c r="G194" s="126">
        <v>0</v>
      </c>
      <c r="H194" s="126">
        <v>9187.5163000000011</v>
      </c>
      <c r="I194" s="126">
        <v>0</v>
      </c>
      <c r="J194" s="126">
        <v>0</v>
      </c>
      <c r="K194" s="126">
        <v>0</v>
      </c>
      <c r="L194" s="126">
        <v>0</v>
      </c>
      <c r="M194" s="126">
        <v>0</v>
      </c>
      <c r="N194" s="126">
        <v>92476.769320000007</v>
      </c>
    </row>
    <row r="195" spans="1:14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204.80774</v>
      </c>
      <c r="G195" s="126">
        <v>0</v>
      </c>
      <c r="H195" s="126">
        <v>276.74248</v>
      </c>
      <c r="I195" s="126">
        <v>0</v>
      </c>
      <c r="J195" s="126">
        <v>0</v>
      </c>
      <c r="K195" s="126">
        <v>0</v>
      </c>
      <c r="L195" s="126">
        <v>0</v>
      </c>
      <c r="M195" s="126">
        <v>0</v>
      </c>
      <c r="N195" s="126">
        <v>481.55021999999997</v>
      </c>
    </row>
    <row r="196" spans="1:14">
      <c r="A196" s="125" t="s">
        <v>185</v>
      </c>
      <c r="B196" s="126">
        <v>30982.463940000001</v>
      </c>
      <c r="C196" s="126">
        <v>0</v>
      </c>
      <c r="D196" s="126">
        <v>97209.956739999994</v>
      </c>
      <c r="E196" s="126">
        <v>387092.24437000003</v>
      </c>
      <c r="F196" s="126">
        <v>8689.9957400000003</v>
      </c>
      <c r="G196" s="126">
        <v>0</v>
      </c>
      <c r="H196" s="126">
        <v>0</v>
      </c>
      <c r="I196" s="126">
        <v>0</v>
      </c>
      <c r="J196" s="126">
        <v>0</v>
      </c>
      <c r="K196" s="126">
        <v>0</v>
      </c>
      <c r="L196" s="126">
        <v>0</v>
      </c>
      <c r="M196" s="126">
        <v>0</v>
      </c>
      <c r="N196" s="126">
        <v>523974.66078999999</v>
      </c>
    </row>
    <row r="197" spans="1:14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  <c r="G197" s="126">
        <v>0</v>
      </c>
      <c r="H197" s="126">
        <v>0</v>
      </c>
      <c r="I197" s="126">
        <v>0</v>
      </c>
      <c r="J197" s="126">
        <v>0</v>
      </c>
      <c r="K197" s="126">
        <v>0</v>
      </c>
      <c r="L197" s="126">
        <v>0</v>
      </c>
      <c r="M197" s="126">
        <v>0</v>
      </c>
      <c r="N197" s="126">
        <v>0</v>
      </c>
    </row>
    <row r="198" spans="1:14">
      <c r="A198" s="125" t="s">
        <v>187</v>
      </c>
      <c r="B198" s="126">
        <v>21231.42526</v>
      </c>
      <c r="C198" s="126">
        <v>38073</v>
      </c>
      <c r="D198" s="126">
        <v>6448.4</v>
      </c>
      <c r="E198" s="126">
        <v>86052.575810000009</v>
      </c>
      <c r="F198" s="126">
        <v>8294.8787599999996</v>
      </c>
      <c r="G198" s="126">
        <v>0</v>
      </c>
      <c r="H198" s="126">
        <v>34865.7981</v>
      </c>
      <c r="I198" s="126">
        <v>0</v>
      </c>
      <c r="J198" s="126">
        <v>0</v>
      </c>
      <c r="K198" s="126">
        <v>0</v>
      </c>
      <c r="L198" s="126">
        <v>0</v>
      </c>
      <c r="M198" s="126">
        <v>0</v>
      </c>
      <c r="N198" s="126">
        <v>194966.07793000003</v>
      </c>
    </row>
    <row r="199" spans="1:14">
      <c r="A199" s="14" t="s">
        <v>188</v>
      </c>
      <c r="B199" s="126">
        <v>1896570.7850200001</v>
      </c>
      <c r="C199" s="126">
        <v>946957.30453000008</v>
      </c>
      <c r="D199" s="126">
        <v>1243235.6033900001</v>
      </c>
      <c r="E199" s="126">
        <v>5850325.9309200011</v>
      </c>
      <c r="F199" s="126">
        <v>1209184.3845200001</v>
      </c>
      <c r="G199" s="126">
        <v>141262.0722</v>
      </c>
      <c r="H199" s="126">
        <v>582509.68162000005</v>
      </c>
      <c r="I199" s="126">
        <v>533.0100900000001</v>
      </c>
      <c r="J199" s="126">
        <v>9716.5214300000007</v>
      </c>
      <c r="K199" s="126">
        <v>321288.22646999994</v>
      </c>
      <c r="L199" s="126">
        <v>282756.18814000004</v>
      </c>
      <c r="M199" s="126">
        <v>308725.98358</v>
      </c>
      <c r="N199" s="126">
        <v>12793065.691910002</v>
      </c>
    </row>
    <row r="200" spans="1:14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  <c r="G200" s="126">
        <v>0</v>
      </c>
      <c r="H200" s="126">
        <v>0</v>
      </c>
      <c r="I200" s="126">
        <v>0</v>
      </c>
      <c r="J200" s="126">
        <v>0</v>
      </c>
      <c r="K200" s="126">
        <v>0</v>
      </c>
      <c r="L200" s="126">
        <v>0</v>
      </c>
      <c r="M200" s="126">
        <v>0</v>
      </c>
      <c r="N200" s="126">
        <v>0</v>
      </c>
    </row>
    <row r="201" spans="1:14">
      <c r="A201" s="6" t="s">
        <v>190</v>
      </c>
      <c r="B201" s="126">
        <v>436802.7229900001</v>
      </c>
      <c r="C201" s="126">
        <v>4363.7370499999997</v>
      </c>
      <c r="D201" s="126">
        <v>34584.69816</v>
      </c>
      <c r="E201" s="126">
        <v>4005540.8074100004</v>
      </c>
      <c r="F201" s="126">
        <v>523968.99253000005</v>
      </c>
      <c r="G201" s="126">
        <v>0</v>
      </c>
      <c r="H201" s="126">
        <v>0</v>
      </c>
      <c r="I201" s="126">
        <v>0</v>
      </c>
      <c r="J201" s="126">
        <v>0</v>
      </c>
      <c r="K201" s="126">
        <v>0</v>
      </c>
      <c r="L201" s="126">
        <v>0</v>
      </c>
      <c r="M201" s="126">
        <v>0</v>
      </c>
      <c r="N201" s="126">
        <v>5005260.9581400007</v>
      </c>
    </row>
    <row r="202" spans="1:14">
      <c r="A202" s="6" t="s">
        <v>191</v>
      </c>
      <c r="B202" s="126">
        <v>1459768.0620299999</v>
      </c>
      <c r="C202" s="126">
        <v>294646.94153999997</v>
      </c>
      <c r="D202" s="126">
        <v>169005.15007</v>
      </c>
      <c r="E202" s="126">
        <v>478675.16423999995</v>
      </c>
      <c r="F202" s="126">
        <v>230278.65143</v>
      </c>
      <c r="G202" s="126">
        <v>69187.751600000003</v>
      </c>
      <c r="H202" s="126">
        <v>582509.68162000005</v>
      </c>
      <c r="I202" s="126">
        <v>533.0100900000001</v>
      </c>
      <c r="J202" s="126">
        <v>969.29657000000009</v>
      </c>
      <c r="K202" s="126">
        <v>25073.738819999995</v>
      </c>
      <c r="L202" s="126">
        <v>149671.34715000005</v>
      </c>
      <c r="M202" s="126">
        <v>233309.52037000001</v>
      </c>
      <c r="N202" s="126">
        <v>3693628.3155300003</v>
      </c>
    </row>
    <row r="203" spans="1:14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  <c r="G203" s="126">
        <v>0</v>
      </c>
      <c r="H203" s="126">
        <v>0</v>
      </c>
      <c r="I203" s="126">
        <v>0</v>
      </c>
      <c r="J203" s="126">
        <v>0</v>
      </c>
      <c r="K203" s="126">
        <v>0</v>
      </c>
      <c r="L203" s="126">
        <v>0</v>
      </c>
      <c r="M203" s="126">
        <v>0</v>
      </c>
      <c r="N203" s="126">
        <v>0</v>
      </c>
    </row>
    <row r="204" spans="1:14">
      <c r="A204" s="6" t="s">
        <v>193</v>
      </c>
      <c r="B204" s="126">
        <v>0</v>
      </c>
      <c r="C204" s="126">
        <v>647946.62594000006</v>
      </c>
      <c r="D204" s="126">
        <v>1039645.7551600001</v>
      </c>
      <c r="E204" s="126">
        <v>1366109.95927</v>
      </c>
      <c r="F204" s="126">
        <v>454936.74056000001</v>
      </c>
      <c r="G204" s="126">
        <v>72074.320600000006</v>
      </c>
      <c r="H204" s="126">
        <v>0</v>
      </c>
      <c r="I204" s="126">
        <v>0</v>
      </c>
      <c r="J204" s="126">
        <v>8747.2248600000003</v>
      </c>
      <c r="K204" s="126">
        <v>296214.48764999997</v>
      </c>
      <c r="L204" s="126">
        <v>133084.84099</v>
      </c>
      <c r="M204" s="126">
        <v>75416.463210000002</v>
      </c>
      <c r="N204" s="126">
        <v>4094176.4182400005</v>
      </c>
    </row>
    <row r="205" spans="1:14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  <c r="G205" s="126">
        <v>0</v>
      </c>
      <c r="H205" s="126">
        <v>0</v>
      </c>
      <c r="I205" s="126">
        <v>0</v>
      </c>
      <c r="J205" s="126">
        <v>0</v>
      </c>
      <c r="K205" s="126">
        <v>0</v>
      </c>
      <c r="L205" s="126">
        <v>0</v>
      </c>
      <c r="M205" s="126">
        <v>0</v>
      </c>
      <c r="N205" s="126">
        <v>0</v>
      </c>
    </row>
    <row r="206" spans="1:14">
      <c r="A206" s="14" t="s">
        <v>195</v>
      </c>
      <c r="B206" s="126">
        <v>506450.65106</v>
      </c>
      <c r="C206" s="126">
        <v>67786.044330000004</v>
      </c>
      <c r="D206" s="126">
        <v>329554.84247000003</v>
      </c>
      <c r="E206" s="126">
        <v>285152.69923999999</v>
      </c>
      <c r="F206" s="126">
        <v>258301.71756999998</v>
      </c>
      <c r="G206" s="126">
        <v>236259.09088</v>
      </c>
      <c r="H206" s="126">
        <v>271680.07530000003</v>
      </c>
      <c r="I206" s="126">
        <v>0</v>
      </c>
      <c r="J206" s="126">
        <v>0</v>
      </c>
      <c r="K206" s="126">
        <v>3052.8506400000001</v>
      </c>
      <c r="L206" s="126">
        <v>29287.053</v>
      </c>
      <c r="M206" s="126">
        <v>263402.09188000002</v>
      </c>
      <c r="N206" s="126">
        <v>2250927.1163700004</v>
      </c>
    </row>
    <row r="207" spans="1:14">
      <c r="A207" s="125" t="s">
        <v>196</v>
      </c>
      <c r="B207" s="126">
        <v>139077.27554</v>
      </c>
      <c r="C207" s="126">
        <v>0</v>
      </c>
      <c r="D207" s="126">
        <v>32150</v>
      </c>
      <c r="E207" s="126">
        <v>10798.64323</v>
      </c>
      <c r="F207" s="126">
        <v>0</v>
      </c>
      <c r="G207" s="126">
        <v>8343</v>
      </c>
      <c r="H207" s="126">
        <v>4453.7822999999999</v>
      </c>
      <c r="I207" s="126">
        <v>0</v>
      </c>
      <c r="J207" s="126">
        <v>0</v>
      </c>
      <c r="K207" s="126">
        <v>0</v>
      </c>
      <c r="L207" s="126">
        <v>0</v>
      </c>
      <c r="M207" s="126">
        <v>0</v>
      </c>
      <c r="N207" s="126">
        <v>194822.70106999998</v>
      </c>
    </row>
    <row r="208" spans="1:14">
      <c r="A208" s="125" t="s">
        <v>197</v>
      </c>
      <c r="B208" s="126">
        <v>367373.37552</v>
      </c>
      <c r="C208" s="126">
        <v>67786.044330000004</v>
      </c>
      <c r="D208" s="126">
        <v>297404.84247000003</v>
      </c>
      <c r="E208" s="126">
        <v>274354.05601</v>
      </c>
      <c r="F208" s="126">
        <v>258301.71756999998</v>
      </c>
      <c r="G208" s="126">
        <v>227916.09088</v>
      </c>
      <c r="H208" s="126">
        <v>267226.29300000001</v>
      </c>
      <c r="I208" s="126">
        <v>0</v>
      </c>
      <c r="J208" s="126">
        <v>0</v>
      </c>
      <c r="K208" s="126">
        <v>3052.8506400000001</v>
      </c>
      <c r="L208" s="126">
        <v>29287.053</v>
      </c>
      <c r="M208" s="126">
        <v>0</v>
      </c>
      <c r="N208" s="126">
        <v>1792702.3234200003</v>
      </c>
    </row>
    <row r="209" spans="1:14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  <c r="G209" s="126">
        <v>0</v>
      </c>
      <c r="H209" s="126">
        <v>0</v>
      </c>
      <c r="I209" s="126">
        <v>0</v>
      </c>
      <c r="J209" s="126">
        <v>0</v>
      </c>
      <c r="K209" s="126">
        <v>0</v>
      </c>
      <c r="L209" s="126">
        <v>0</v>
      </c>
      <c r="M209" s="126">
        <v>0</v>
      </c>
      <c r="N209" s="126">
        <v>0</v>
      </c>
    </row>
    <row r="210" spans="1:14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  <c r="G210" s="126">
        <v>0</v>
      </c>
      <c r="H210" s="126">
        <v>0</v>
      </c>
      <c r="I210" s="126">
        <v>0</v>
      </c>
      <c r="J210" s="126">
        <v>0</v>
      </c>
      <c r="K210" s="126">
        <v>0</v>
      </c>
      <c r="L210" s="126">
        <v>0</v>
      </c>
      <c r="M210" s="126">
        <v>263402.09188000002</v>
      </c>
      <c r="N210" s="126">
        <v>263402.09188000002</v>
      </c>
    </row>
    <row r="211" spans="1:14">
      <c r="A211" s="14" t="s">
        <v>200</v>
      </c>
      <c r="B211" s="126">
        <v>0</v>
      </c>
      <c r="C211" s="126">
        <v>0</v>
      </c>
      <c r="D211" s="126">
        <v>28260.27982</v>
      </c>
      <c r="E211" s="126">
        <v>2497.35619</v>
      </c>
      <c r="F211" s="126">
        <v>13863.2366</v>
      </c>
      <c r="G211" s="126">
        <v>0</v>
      </c>
      <c r="H211" s="126">
        <v>13308.4</v>
      </c>
      <c r="I211" s="126">
        <v>0</v>
      </c>
      <c r="J211" s="126">
        <v>0</v>
      </c>
      <c r="K211" s="126">
        <v>0</v>
      </c>
      <c r="L211" s="126">
        <v>0</v>
      </c>
      <c r="M211" s="126">
        <v>0</v>
      </c>
      <c r="N211" s="126">
        <v>57929.27261</v>
      </c>
    </row>
    <row r="212" spans="1:14">
      <c r="A212" s="8" t="s">
        <v>201</v>
      </c>
      <c r="B212" s="128">
        <v>57274858.136239998</v>
      </c>
      <c r="C212" s="128">
        <v>119897314.59104002</v>
      </c>
      <c r="D212" s="128">
        <v>67406998.457450002</v>
      </c>
      <c r="E212" s="128">
        <v>44177152.602399997</v>
      </c>
      <c r="F212" s="128">
        <v>50954159.47202</v>
      </c>
      <c r="G212" s="128">
        <v>30216924.757370003</v>
      </c>
      <c r="H212" s="128">
        <v>24965109.839550003</v>
      </c>
      <c r="I212" s="128">
        <v>33104211.105800003</v>
      </c>
      <c r="J212" s="128">
        <v>841994.16440999997</v>
      </c>
      <c r="K212" s="128">
        <v>28707174.121209998</v>
      </c>
      <c r="L212" s="128">
        <v>9263140.0569999982</v>
      </c>
      <c r="M212" s="128">
        <v>11530436.10579</v>
      </c>
      <c r="N212" s="128">
        <v>478339473.41028005</v>
      </c>
    </row>
    <row r="213" spans="1:14">
      <c r="A213" s="14" t="s">
        <v>202</v>
      </c>
      <c r="B213" s="126">
        <v>1702612.4230299999</v>
      </c>
      <c r="C213" s="126">
        <v>1424479.1350500002</v>
      </c>
      <c r="D213" s="126">
        <v>29461.979640000001</v>
      </c>
      <c r="E213" s="126">
        <v>6889.7049800000004</v>
      </c>
      <c r="F213" s="126">
        <v>912.06598999999994</v>
      </c>
      <c r="G213" s="126">
        <v>2368.1984900000002</v>
      </c>
      <c r="H213" s="126">
        <v>1.5288599999999999</v>
      </c>
      <c r="I213" s="126">
        <v>87.5</v>
      </c>
      <c r="J213" s="126">
        <v>5.2999999999999999E-2</v>
      </c>
      <c r="K213" s="126">
        <v>0</v>
      </c>
      <c r="L213" s="126">
        <v>0</v>
      </c>
      <c r="M213" s="126">
        <v>0</v>
      </c>
      <c r="N213" s="126">
        <v>3166812.5890399995</v>
      </c>
    </row>
    <row r="214" spans="1:14">
      <c r="A214" s="125" t="s">
        <v>203</v>
      </c>
      <c r="B214" s="126">
        <v>34300</v>
      </c>
      <c r="C214" s="126">
        <v>119.6</v>
      </c>
      <c r="D214" s="126">
        <v>0</v>
      </c>
      <c r="E214" s="126">
        <v>0</v>
      </c>
      <c r="F214" s="126">
        <v>0</v>
      </c>
      <c r="G214" s="126">
        <v>0</v>
      </c>
      <c r="H214" s="126">
        <v>0</v>
      </c>
      <c r="I214" s="126">
        <v>0</v>
      </c>
      <c r="J214" s="126">
        <v>0</v>
      </c>
      <c r="K214" s="126">
        <v>0</v>
      </c>
      <c r="L214" s="126">
        <v>0</v>
      </c>
      <c r="M214" s="126">
        <v>0</v>
      </c>
      <c r="N214" s="126">
        <v>34419.599999999999</v>
      </c>
    </row>
    <row r="215" spans="1:14">
      <c r="A215" s="125" t="s">
        <v>204</v>
      </c>
      <c r="B215" s="126">
        <v>0</v>
      </c>
      <c r="C215" s="126">
        <v>1423700</v>
      </c>
      <c r="D215" s="126">
        <v>0</v>
      </c>
      <c r="E215" s="126">
        <v>0</v>
      </c>
      <c r="F215" s="126">
        <v>0</v>
      </c>
      <c r="G215" s="126">
        <v>0</v>
      </c>
      <c r="H215" s="126">
        <v>0</v>
      </c>
      <c r="I215" s="126">
        <v>0</v>
      </c>
      <c r="J215" s="126">
        <v>0</v>
      </c>
      <c r="K215" s="126">
        <v>0</v>
      </c>
      <c r="L215" s="126">
        <v>0</v>
      </c>
      <c r="M215" s="126">
        <v>0</v>
      </c>
      <c r="N215" s="126">
        <v>1423700</v>
      </c>
    </row>
    <row r="216" spans="1:14">
      <c r="A216" s="125" t="s">
        <v>205</v>
      </c>
      <c r="B216" s="126">
        <v>1668312.4230299999</v>
      </c>
      <c r="C216" s="126">
        <v>659.53505000000007</v>
      </c>
      <c r="D216" s="126">
        <v>29461.979640000001</v>
      </c>
      <c r="E216" s="126">
        <v>6889.7049800000004</v>
      </c>
      <c r="F216" s="126">
        <v>912.06598999999994</v>
      </c>
      <c r="G216" s="126">
        <v>2368.1984900000002</v>
      </c>
      <c r="H216" s="126">
        <v>1.5288599999999999</v>
      </c>
      <c r="I216" s="126">
        <v>87.5</v>
      </c>
      <c r="J216" s="126">
        <v>5.2999999999999999E-2</v>
      </c>
      <c r="K216" s="126">
        <v>0</v>
      </c>
      <c r="L216" s="126">
        <v>0</v>
      </c>
      <c r="M216" s="126">
        <v>0</v>
      </c>
      <c r="N216" s="126">
        <v>1708692.9890400001</v>
      </c>
    </row>
    <row r="217" spans="1:14">
      <c r="A217" s="14" t="s">
        <v>206</v>
      </c>
      <c r="B217" s="126">
        <v>0</v>
      </c>
      <c r="C217" s="126">
        <v>19761451.576590002</v>
      </c>
      <c r="D217" s="126">
        <v>0</v>
      </c>
      <c r="E217" s="126">
        <v>0</v>
      </c>
      <c r="F217" s="126">
        <v>97930.624859999996</v>
      </c>
      <c r="G217" s="126">
        <v>0</v>
      </c>
      <c r="H217" s="126">
        <v>0</v>
      </c>
      <c r="I217" s="126">
        <v>0</v>
      </c>
      <c r="J217" s="126">
        <v>13205.17013</v>
      </c>
      <c r="K217" s="126">
        <v>0</v>
      </c>
      <c r="L217" s="126">
        <v>655.94229000000007</v>
      </c>
      <c r="M217" s="126">
        <v>67969.781749999995</v>
      </c>
      <c r="N217" s="126">
        <v>19941213.095620003</v>
      </c>
    </row>
    <row r="218" spans="1:14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  <c r="G218" s="126">
        <v>0</v>
      </c>
      <c r="H218" s="126">
        <v>0</v>
      </c>
      <c r="I218" s="126">
        <v>0</v>
      </c>
      <c r="J218" s="126">
        <v>0</v>
      </c>
      <c r="K218" s="126">
        <v>0</v>
      </c>
      <c r="L218" s="126">
        <v>0</v>
      </c>
      <c r="M218" s="126">
        <v>0</v>
      </c>
      <c r="N218" s="126">
        <v>0</v>
      </c>
    </row>
    <row r="219" spans="1:14">
      <c r="A219" s="125" t="s">
        <v>208</v>
      </c>
      <c r="B219" s="126">
        <v>0</v>
      </c>
      <c r="C219" s="126">
        <v>109112.54686</v>
      </c>
      <c r="D219" s="126">
        <v>0</v>
      </c>
      <c r="E219" s="126">
        <v>0</v>
      </c>
      <c r="F219" s="126">
        <v>97930.624859999996</v>
      </c>
      <c r="G219" s="126">
        <v>0</v>
      </c>
      <c r="H219" s="126">
        <v>0</v>
      </c>
      <c r="I219" s="126">
        <v>0</v>
      </c>
      <c r="J219" s="126">
        <v>13205.17013</v>
      </c>
      <c r="K219" s="126">
        <v>0</v>
      </c>
      <c r="L219" s="126">
        <v>655.94229000000007</v>
      </c>
      <c r="M219" s="126">
        <v>67969.781749999995</v>
      </c>
      <c r="N219" s="126">
        <v>288874.06588999997</v>
      </c>
    </row>
    <row r="220" spans="1:14">
      <c r="A220" s="125" t="s">
        <v>209</v>
      </c>
      <c r="B220" s="126">
        <v>0</v>
      </c>
      <c r="C220" s="126">
        <v>19652339.029730003</v>
      </c>
      <c r="D220" s="126">
        <v>0</v>
      </c>
      <c r="E220" s="126">
        <v>0</v>
      </c>
      <c r="F220" s="126">
        <v>0</v>
      </c>
      <c r="G220" s="126">
        <v>0</v>
      </c>
      <c r="H220" s="126">
        <v>0</v>
      </c>
      <c r="I220" s="126">
        <v>0</v>
      </c>
      <c r="J220" s="126">
        <v>0</v>
      </c>
      <c r="K220" s="126">
        <v>0</v>
      </c>
      <c r="L220" s="126">
        <v>0</v>
      </c>
      <c r="M220" s="126">
        <v>0</v>
      </c>
      <c r="N220" s="126">
        <v>19652339.029730003</v>
      </c>
    </row>
    <row r="221" spans="1:14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  <c r="G221" s="126">
        <v>0</v>
      </c>
      <c r="H221" s="126">
        <v>0</v>
      </c>
      <c r="I221" s="126">
        <v>0</v>
      </c>
      <c r="J221" s="126">
        <v>0</v>
      </c>
      <c r="K221" s="126">
        <v>0</v>
      </c>
      <c r="L221" s="126">
        <v>0</v>
      </c>
      <c r="M221" s="126">
        <v>0</v>
      </c>
      <c r="N221" s="126">
        <v>0</v>
      </c>
    </row>
    <row r="222" spans="1:14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  <c r="G222" s="126">
        <v>0</v>
      </c>
      <c r="H222" s="126">
        <v>0</v>
      </c>
      <c r="I222" s="126">
        <v>0</v>
      </c>
      <c r="J222" s="126">
        <v>0</v>
      </c>
      <c r="K222" s="126">
        <v>0</v>
      </c>
      <c r="L222" s="126">
        <v>0</v>
      </c>
      <c r="M222" s="126">
        <v>0</v>
      </c>
      <c r="N222" s="126">
        <v>0</v>
      </c>
    </row>
    <row r="223" spans="1:14">
      <c r="A223" s="14" t="s">
        <v>212</v>
      </c>
      <c r="B223" s="126">
        <v>35914.75258</v>
      </c>
      <c r="C223" s="126">
        <v>681.19704999999999</v>
      </c>
      <c r="D223" s="126">
        <v>56785.818139999996</v>
      </c>
      <c r="E223" s="126">
        <v>957.82331999999997</v>
      </c>
      <c r="F223" s="126">
        <v>21803.88463</v>
      </c>
      <c r="G223" s="126">
        <v>18584.457479999997</v>
      </c>
      <c r="H223" s="126">
        <v>1669.1196300000001</v>
      </c>
      <c r="I223" s="126">
        <v>0</v>
      </c>
      <c r="J223" s="126">
        <v>37.043999999999997</v>
      </c>
      <c r="K223" s="126">
        <v>0</v>
      </c>
      <c r="L223" s="126">
        <v>0</v>
      </c>
      <c r="M223" s="126">
        <v>0</v>
      </c>
      <c r="N223" s="126">
        <v>136434.09682999999</v>
      </c>
    </row>
    <row r="224" spans="1:14">
      <c r="A224" s="125" t="s">
        <v>213</v>
      </c>
      <c r="B224" s="126">
        <v>12294.394630000001</v>
      </c>
      <c r="C224" s="126">
        <v>1.0000000000000001E-5</v>
      </c>
      <c r="D224" s="126">
        <v>43534.888479999994</v>
      </c>
      <c r="E224" s="126">
        <v>147.12223999999998</v>
      </c>
      <c r="F224" s="126">
        <v>21749.621170000002</v>
      </c>
      <c r="G224" s="126">
        <v>574.77539000000002</v>
      </c>
      <c r="H224" s="126">
        <v>137.20021</v>
      </c>
      <c r="I224" s="126">
        <v>0</v>
      </c>
      <c r="J224" s="126">
        <v>37.043999999999997</v>
      </c>
      <c r="K224" s="126">
        <v>0</v>
      </c>
      <c r="L224" s="126">
        <v>0</v>
      </c>
      <c r="M224" s="126">
        <v>0</v>
      </c>
      <c r="N224" s="126">
        <v>78475.046129999973</v>
      </c>
    </row>
    <row r="225" spans="1:14">
      <c r="A225" s="125" t="s">
        <v>214</v>
      </c>
      <c r="B225" s="126">
        <v>23620.357949999998</v>
      </c>
      <c r="C225" s="126">
        <v>681.19704000000002</v>
      </c>
      <c r="D225" s="126">
        <v>13250.92966</v>
      </c>
      <c r="E225" s="126">
        <v>810.70107999999993</v>
      </c>
      <c r="F225" s="126">
        <v>54.263460000000002</v>
      </c>
      <c r="G225" s="126">
        <v>18009.682089999998</v>
      </c>
      <c r="H225" s="126">
        <v>1531.9194200000002</v>
      </c>
      <c r="I225" s="126">
        <v>0</v>
      </c>
      <c r="J225" s="126">
        <v>0</v>
      </c>
      <c r="K225" s="126">
        <v>0</v>
      </c>
      <c r="L225" s="126">
        <v>0</v>
      </c>
      <c r="M225" s="126">
        <v>0</v>
      </c>
      <c r="N225" s="126">
        <v>57959.0507</v>
      </c>
    </row>
    <row r="226" spans="1:14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  <c r="G226" s="126">
        <v>0</v>
      </c>
      <c r="H226" s="126">
        <v>0</v>
      </c>
      <c r="I226" s="126">
        <v>0</v>
      </c>
      <c r="J226" s="126">
        <v>0</v>
      </c>
      <c r="K226" s="126">
        <v>0</v>
      </c>
      <c r="L226" s="126">
        <v>0</v>
      </c>
      <c r="M226" s="126">
        <v>0</v>
      </c>
      <c r="N226" s="126">
        <v>0</v>
      </c>
    </row>
    <row r="227" spans="1:14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  <c r="G227" s="126">
        <v>0</v>
      </c>
      <c r="H227" s="126">
        <v>0</v>
      </c>
      <c r="I227" s="126">
        <v>0</v>
      </c>
      <c r="J227" s="126">
        <v>0</v>
      </c>
      <c r="K227" s="126">
        <v>0</v>
      </c>
      <c r="L227" s="126">
        <v>0</v>
      </c>
      <c r="M227" s="126">
        <v>0</v>
      </c>
      <c r="N227" s="126">
        <v>0</v>
      </c>
    </row>
    <row r="228" spans="1:14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  <c r="G228" s="126">
        <v>0</v>
      </c>
      <c r="H228" s="126">
        <v>0</v>
      </c>
      <c r="I228" s="126">
        <v>0</v>
      </c>
      <c r="J228" s="126">
        <v>0</v>
      </c>
      <c r="K228" s="126">
        <v>0</v>
      </c>
      <c r="L228" s="126">
        <v>0</v>
      </c>
      <c r="M228" s="126">
        <v>0</v>
      </c>
      <c r="N228" s="126">
        <v>0</v>
      </c>
    </row>
    <row r="229" spans="1:14">
      <c r="A229" s="14" t="s">
        <v>218</v>
      </c>
      <c r="B229" s="126">
        <v>45353197.145829998</v>
      </c>
      <c r="C229" s="126">
        <v>54079605.136500001</v>
      </c>
      <c r="D229" s="126">
        <v>53839919.896860011</v>
      </c>
      <c r="E229" s="126">
        <v>34252486.232829995</v>
      </c>
      <c r="F229" s="126">
        <v>26869345.960250001</v>
      </c>
      <c r="G229" s="126">
        <v>25079069.254010003</v>
      </c>
      <c r="H229" s="126">
        <v>20787502.390690003</v>
      </c>
      <c r="I229" s="126">
        <v>29266488.921840001</v>
      </c>
      <c r="J229" s="126">
        <v>254232.07464999997</v>
      </c>
      <c r="K229" s="126">
        <v>26471802.511429999</v>
      </c>
      <c r="L229" s="126">
        <v>7697191.6015999997</v>
      </c>
      <c r="M229" s="126">
        <v>8914259.6214400008</v>
      </c>
      <c r="N229" s="126">
        <v>332865100.74792999</v>
      </c>
    </row>
    <row r="230" spans="1:14">
      <c r="A230" s="125" t="s">
        <v>219</v>
      </c>
      <c r="B230" s="126">
        <v>38278154.725100003</v>
      </c>
      <c r="C230" s="126">
        <v>34081209.72631</v>
      </c>
      <c r="D230" s="126">
        <v>49668353.202300005</v>
      </c>
      <c r="E230" s="126">
        <v>19876439.687009998</v>
      </c>
      <c r="F230" s="126">
        <v>17985070.037459999</v>
      </c>
      <c r="G230" s="126">
        <v>19823944.523340002</v>
      </c>
      <c r="H230" s="126">
        <v>15993806.182720002</v>
      </c>
      <c r="I230" s="126">
        <v>2870985.8755900003</v>
      </c>
      <c r="J230" s="126">
        <v>119006.46105999999</v>
      </c>
      <c r="K230" s="126">
        <v>14431622.008409999</v>
      </c>
      <c r="L230" s="126">
        <v>6723933.7781399991</v>
      </c>
      <c r="M230" s="126">
        <v>6509017.00923</v>
      </c>
      <c r="N230" s="126">
        <v>226361543.21667001</v>
      </c>
    </row>
    <row r="231" spans="1:14">
      <c r="A231" s="125" t="s">
        <v>220</v>
      </c>
      <c r="B231" s="126">
        <v>1046662.46425</v>
      </c>
      <c r="C231" s="126">
        <v>9497.5602400000007</v>
      </c>
      <c r="D231" s="126">
        <v>0</v>
      </c>
      <c r="E231" s="126">
        <v>0</v>
      </c>
      <c r="F231" s="126">
        <v>49510.348720000002</v>
      </c>
      <c r="G231" s="126">
        <v>22629.1</v>
      </c>
      <c r="H231" s="126">
        <v>0</v>
      </c>
      <c r="I231" s="126">
        <v>0</v>
      </c>
      <c r="J231" s="126">
        <v>0</v>
      </c>
      <c r="K231" s="126">
        <v>59825.89185</v>
      </c>
      <c r="L231" s="126">
        <v>0</v>
      </c>
      <c r="M231" s="126">
        <v>0</v>
      </c>
      <c r="N231" s="126">
        <v>1188125.36506</v>
      </c>
    </row>
    <row r="232" spans="1:14">
      <c r="A232" s="125" t="s">
        <v>221</v>
      </c>
      <c r="B232" s="126">
        <v>3988323.3249300001</v>
      </c>
      <c r="C232" s="126">
        <v>11848217.56655</v>
      </c>
      <c r="D232" s="126">
        <v>2059277.9148000001</v>
      </c>
      <c r="E232" s="126">
        <v>7806904.5746100014</v>
      </c>
      <c r="F232" s="126">
        <v>6713088.1845500013</v>
      </c>
      <c r="G232" s="126">
        <v>3585156.3734200001</v>
      </c>
      <c r="H232" s="126">
        <v>3015100.7212899998</v>
      </c>
      <c r="I232" s="126">
        <v>11908352.071990002</v>
      </c>
      <c r="J232" s="126">
        <v>125656.459</v>
      </c>
      <c r="K232" s="126">
        <v>11663261.52791</v>
      </c>
      <c r="L232" s="126">
        <v>729604.01149000006</v>
      </c>
      <c r="M232" s="126">
        <v>1991116.3123000001</v>
      </c>
      <c r="N232" s="126">
        <v>65434059.042840004</v>
      </c>
    </row>
    <row r="233" spans="1:14">
      <c r="A233" s="125" t="s">
        <v>222</v>
      </c>
      <c r="B233" s="126">
        <v>112016.96903000001</v>
      </c>
      <c r="C233" s="126">
        <v>138252.99795000002</v>
      </c>
      <c r="D233" s="126">
        <v>10466.398060000001</v>
      </c>
      <c r="E233" s="126">
        <v>133292.60167</v>
      </c>
      <c r="F233" s="126">
        <v>23084.36968</v>
      </c>
      <c r="G233" s="126">
        <v>602884.67402000003</v>
      </c>
      <c r="H233" s="126">
        <v>89703.453800000003</v>
      </c>
      <c r="I233" s="126">
        <v>0</v>
      </c>
      <c r="J233" s="126">
        <v>0</v>
      </c>
      <c r="K233" s="126">
        <v>41960.789750000004</v>
      </c>
      <c r="L233" s="126">
        <v>4116</v>
      </c>
      <c r="M233" s="126">
        <v>0</v>
      </c>
      <c r="N233" s="126">
        <v>1155778.2539600001</v>
      </c>
    </row>
    <row r="234" spans="1:14">
      <c r="A234" s="125" t="s">
        <v>223</v>
      </c>
      <c r="B234" s="125">
        <v>344238.10774000001</v>
      </c>
      <c r="C234" s="125">
        <v>1980012.8295499999</v>
      </c>
      <c r="D234" s="125">
        <v>274642.48894000001</v>
      </c>
      <c r="E234" s="125">
        <v>335860.23780999996</v>
      </c>
      <c r="F234" s="125">
        <v>103236.26601000001</v>
      </c>
      <c r="G234" s="125">
        <v>73978.001610000007</v>
      </c>
      <c r="H234" s="125">
        <v>155552.22203</v>
      </c>
      <c r="I234" s="125">
        <v>33670.843939999999</v>
      </c>
      <c r="J234" s="125">
        <v>9569.1545900000001</v>
      </c>
      <c r="K234" s="125">
        <v>63865.191550000003</v>
      </c>
      <c r="L234" s="125">
        <v>43653.187279999998</v>
      </c>
      <c r="M234" s="125">
        <v>154275.44477</v>
      </c>
      <c r="N234" s="125">
        <v>3572553.9758199998</v>
      </c>
    </row>
    <row r="235" spans="1:14">
      <c r="A235" s="6" t="s">
        <v>224</v>
      </c>
      <c r="B235" s="125">
        <v>1029152.35607</v>
      </c>
      <c r="C235" s="125">
        <v>28629.627390000001</v>
      </c>
      <c r="D235" s="125">
        <v>1484520.19248</v>
      </c>
      <c r="E235" s="125">
        <v>5804558.9527200004</v>
      </c>
      <c r="F235" s="125">
        <v>1246067.9606399999</v>
      </c>
      <c r="G235" s="125">
        <v>127412.70217</v>
      </c>
      <c r="H235" s="125">
        <v>355886.00027999998</v>
      </c>
      <c r="I235" s="125">
        <v>0</v>
      </c>
      <c r="J235" s="125">
        <v>0</v>
      </c>
      <c r="K235" s="125">
        <v>541.31773999999996</v>
      </c>
      <c r="L235" s="125">
        <v>171337.49765</v>
      </c>
      <c r="M235" s="125">
        <v>100</v>
      </c>
      <c r="N235" s="125">
        <v>10248206.607140001</v>
      </c>
    </row>
    <row r="236" spans="1:14">
      <c r="A236" s="6" t="s">
        <v>225</v>
      </c>
      <c r="B236" s="125">
        <v>2265.3020000000001</v>
      </c>
      <c r="C236" s="125">
        <v>0</v>
      </c>
      <c r="D236" s="125">
        <v>2.56</v>
      </c>
      <c r="E236" s="125">
        <v>0</v>
      </c>
      <c r="F236" s="125">
        <v>34811.647270000001</v>
      </c>
      <c r="G236" s="125">
        <v>0</v>
      </c>
      <c r="H236" s="125">
        <v>0</v>
      </c>
      <c r="I236" s="125">
        <v>0</v>
      </c>
      <c r="J236" s="125">
        <v>0</v>
      </c>
      <c r="K236" s="125">
        <v>0</v>
      </c>
      <c r="L236" s="125">
        <v>0</v>
      </c>
      <c r="M236" s="125">
        <v>0</v>
      </c>
      <c r="N236" s="125">
        <v>37079.509270000002</v>
      </c>
    </row>
    <row r="237" spans="1:14">
      <c r="A237" s="6" t="s">
        <v>226</v>
      </c>
      <c r="B237" s="125">
        <v>552383.89671</v>
      </c>
      <c r="C237" s="125">
        <v>5993784.8285099994</v>
      </c>
      <c r="D237" s="125">
        <v>342657.14028000005</v>
      </c>
      <c r="E237" s="125">
        <v>295430.17900999996</v>
      </c>
      <c r="F237" s="125">
        <v>714477.14591999992</v>
      </c>
      <c r="G237" s="125">
        <v>843063.87944999989</v>
      </c>
      <c r="H237" s="125">
        <v>1177453.8105700002</v>
      </c>
      <c r="I237" s="125">
        <v>14453480.13032</v>
      </c>
      <c r="J237" s="125">
        <v>0</v>
      </c>
      <c r="K237" s="125">
        <v>210725.78422</v>
      </c>
      <c r="L237" s="125">
        <v>24547.127039999999</v>
      </c>
      <c r="M237" s="125">
        <v>259750.85514</v>
      </c>
      <c r="N237" s="125">
        <v>24867754.777169999</v>
      </c>
    </row>
    <row r="238" spans="1:14">
      <c r="A238" s="26" t="s">
        <v>227</v>
      </c>
      <c r="B238" s="125">
        <v>9344751.4769699983</v>
      </c>
      <c r="C238" s="125">
        <v>6673672.2702599987</v>
      </c>
      <c r="D238" s="125">
        <v>13106894.678309999</v>
      </c>
      <c r="E238" s="125">
        <v>9151413.3351700008</v>
      </c>
      <c r="F238" s="125">
        <v>23087907.588560004</v>
      </c>
      <c r="G238" s="125">
        <v>4942367.7701300001</v>
      </c>
      <c r="H238" s="125">
        <v>4052594.9273999999</v>
      </c>
      <c r="I238" s="125">
        <v>3271488.7687799996</v>
      </c>
      <c r="J238" s="125">
        <v>574519.82262999995</v>
      </c>
      <c r="K238" s="125">
        <v>1973345.48746</v>
      </c>
      <c r="L238" s="125">
        <v>865084.35486999992</v>
      </c>
      <c r="M238" s="125">
        <v>2367552.86779</v>
      </c>
      <c r="N238" s="125">
        <v>79411593.348330006</v>
      </c>
    </row>
    <row r="239" spans="1:14">
      <c r="A239" s="125" t="s">
        <v>228</v>
      </c>
      <c r="B239" s="125">
        <v>1939575.6436100001</v>
      </c>
      <c r="C239" s="125">
        <v>1838158.7072999999</v>
      </c>
      <c r="D239" s="125">
        <v>1677558.2726500002</v>
      </c>
      <c r="E239" s="125">
        <v>4129325.4948800001</v>
      </c>
      <c r="F239" s="125">
        <v>20216697.840290003</v>
      </c>
      <c r="G239" s="125">
        <v>3151603.1367699997</v>
      </c>
      <c r="H239" s="125">
        <v>636233.08577000001</v>
      </c>
      <c r="I239" s="125">
        <v>690661.37247000006</v>
      </c>
      <c r="J239" s="125">
        <v>42709.533100000001</v>
      </c>
      <c r="K239" s="125">
        <v>703547.25292</v>
      </c>
      <c r="L239" s="125">
        <v>573258.14589000004</v>
      </c>
      <c r="M239" s="125">
        <v>1033416.81535</v>
      </c>
      <c r="N239" s="125">
        <v>36632745.301000006</v>
      </c>
    </row>
    <row r="240" spans="1:14">
      <c r="A240" s="125" t="s">
        <v>229</v>
      </c>
      <c r="B240" s="125">
        <v>1065148.0471600001</v>
      </c>
      <c r="C240" s="125">
        <v>685657.00005999999</v>
      </c>
      <c r="D240" s="125">
        <v>1115426.0639800001</v>
      </c>
      <c r="E240" s="125">
        <v>174365.29288999998</v>
      </c>
      <c r="F240" s="125">
        <v>447154.87923000002</v>
      </c>
      <c r="G240" s="125">
        <v>190010.30082</v>
      </c>
      <c r="H240" s="125">
        <v>83422.483699999997</v>
      </c>
      <c r="I240" s="125">
        <v>0</v>
      </c>
      <c r="J240" s="125">
        <v>0</v>
      </c>
      <c r="K240" s="125">
        <v>16671.491999999998</v>
      </c>
      <c r="L240" s="125">
        <v>96666.666670000006</v>
      </c>
      <c r="M240" s="125">
        <v>366124.99988999998</v>
      </c>
      <c r="N240" s="125">
        <v>4240647.226400001</v>
      </c>
    </row>
    <row r="241" spans="1:14">
      <c r="A241" s="125" t="s">
        <v>230</v>
      </c>
      <c r="B241" s="125">
        <v>353045.59838000004</v>
      </c>
      <c r="C241" s="125">
        <v>710284.3732700001</v>
      </c>
      <c r="D241" s="125">
        <v>1267736.2955999998</v>
      </c>
      <c r="E241" s="125">
        <v>1190773.2779999999</v>
      </c>
      <c r="F241" s="125">
        <v>877595.84114999999</v>
      </c>
      <c r="G241" s="125">
        <v>128203.48673999999</v>
      </c>
      <c r="H241" s="125">
        <v>250528.25001000002</v>
      </c>
      <c r="I241" s="125">
        <v>474524.15088999999</v>
      </c>
      <c r="J241" s="125">
        <v>7552.1735499999995</v>
      </c>
      <c r="K241" s="125">
        <v>404669.09547</v>
      </c>
      <c r="L241" s="125">
        <v>82790.58448000002</v>
      </c>
      <c r="M241" s="125">
        <v>321980.01380000002</v>
      </c>
      <c r="N241" s="125">
        <v>6069683.1413399996</v>
      </c>
    </row>
    <row r="242" spans="1:14">
      <c r="A242" s="6" t="s">
        <v>231</v>
      </c>
      <c r="B242" s="125">
        <v>179559.67623000001</v>
      </c>
      <c r="C242" s="125">
        <v>235501.08127000002</v>
      </c>
      <c r="D242" s="125">
        <v>313505.75455000001</v>
      </c>
      <c r="E242" s="125">
        <v>1709906.0945199998</v>
      </c>
      <c r="F242" s="125">
        <v>93382.363430000012</v>
      </c>
      <c r="G242" s="125">
        <v>113278.01703</v>
      </c>
      <c r="H242" s="125">
        <v>61281.49078</v>
      </c>
      <c r="I242" s="125">
        <v>31751.425850000003</v>
      </c>
      <c r="J242" s="125">
        <v>104.00897000000001</v>
      </c>
      <c r="K242" s="125">
        <v>199596.21403</v>
      </c>
      <c r="L242" s="125">
        <v>56406.316899999998</v>
      </c>
      <c r="M242" s="125">
        <v>67943.231349999987</v>
      </c>
      <c r="N242" s="125">
        <v>3062215.6749100001</v>
      </c>
    </row>
    <row r="243" spans="1:14">
      <c r="A243" s="6" t="s">
        <v>232</v>
      </c>
      <c r="B243" s="125">
        <v>107150.69835999999</v>
      </c>
      <c r="C243" s="125">
        <v>0</v>
      </c>
      <c r="D243" s="125">
        <v>0</v>
      </c>
      <c r="E243" s="125">
        <v>88151</v>
      </c>
      <c r="F243" s="125">
        <v>0</v>
      </c>
      <c r="G243" s="125">
        <v>63801.560900000004</v>
      </c>
      <c r="H243" s="125">
        <v>0</v>
      </c>
      <c r="I243" s="125">
        <v>0</v>
      </c>
      <c r="J243" s="125">
        <v>0</v>
      </c>
      <c r="K243" s="125">
        <v>0</v>
      </c>
      <c r="L243" s="125">
        <v>0</v>
      </c>
      <c r="M243" s="125">
        <v>0</v>
      </c>
      <c r="N243" s="125">
        <v>259103.25925999999</v>
      </c>
    </row>
    <row r="244" spans="1:14">
      <c r="A244" s="6" t="s">
        <v>233</v>
      </c>
      <c r="B244" s="125">
        <v>5700271.8132299995</v>
      </c>
      <c r="C244" s="125">
        <v>3204071.1083599995</v>
      </c>
      <c r="D244" s="125">
        <v>8732668.29153</v>
      </c>
      <c r="E244" s="125">
        <v>1858892.1748799998</v>
      </c>
      <c r="F244" s="125">
        <v>1453076.6644600001</v>
      </c>
      <c r="G244" s="125">
        <v>1295471.2678700001</v>
      </c>
      <c r="H244" s="125">
        <v>3021129.6171399998</v>
      </c>
      <c r="I244" s="125">
        <v>2074551.8195699996</v>
      </c>
      <c r="J244" s="125">
        <v>524154.10700999998</v>
      </c>
      <c r="K244" s="125">
        <v>648861.43303999992</v>
      </c>
      <c r="L244" s="125">
        <v>55962.640929999994</v>
      </c>
      <c r="M244" s="125">
        <v>578087.80739999993</v>
      </c>
      <c r="N244" s="125">
        <v>29147198.745419998</v>
      </c>
    </row>
    <row r="245" spans="1:14">
      <c r="A245" s="14" t="s">
        <v>234</v>
      </c>
      <c r="B245" s="125">
        <v>838382.33782999986</v>
      </c>
      <c r="C245" s="125">
        <v>25149309.378600001</v>
      </c>
      <c r="D245" s="125">
        <v>373936.08436000004</v>
      </c>
      <c r="E245" s="125">
        <v>765405.50609999988</v>
      </c>
      <c r="F245" s="125">
        <v>874289.92296</v>
      </c>
      <c r="G245" s="125">
        <v>174535.07725999999</v>
      </c>
      <c r="H245" s="125">
        <v>123341.87296999997</v>
      </c>
      <c r="I245" s="125">
        <v>566145.91517999989</v>
      </c>
      <c r="J245" s="125">
        <v>0</v>
      </c>
      <c r="K245" s="125">
        <v>262026.12232000005</v>
      </c>
      <c r="L245" s="125">
        <v>16938.708269999999</v>
      </c>
      <c r="M245" s="125">
        <v>180653.83481000006</v>
      </c>
      <c r="N245" s="125">
        <v>29324964.760659996</v>
      </c>
    </row>
    <row r="246" spans="1:14">
      <c r="A246" s="125" t="s">
        <v>235</v>
      </c>
      <c r="B246" s="125">
        <v>830380.75536999991</v>
      </c>
      <c r="C246" s="125">
        <v>22122186.118970003</v>
      </c>
      <c r="D246" s="125">
        <v>373367.41246000002</v>
      </c>
      <c r="E246" s="125">
        <v>752674.7173299999</v>
      </c>
      <c r="F246" s="125">
        <v>870701.10870999994</v>
      </c>
      <c r="G246" s="125">
        <v>173479.48277</v>
      </c>
      <c r="H246" s="125">
        <v>122813.70683999997</v>
      </c>
      <c r="I246" s="125">
        <v>565927.67028999992</v>
      </c>
      <c r="J246" s="125">
        <v>0</v>
      </c>
      <c r="K246" s="125">
        <v>261230.98722000004</v>
      </c>
      <c r="L246" s="125">
        <v>16931.842189999999</v>
      </c>
      <c r="M246" s="125">
        <v>179810.61645000006</v>
      </c>
      <c r="N246" s="125">
        <v>26269504.418600004</v>
      </c>
    </row>
    <row r="247" spans="1:14">
      <c r="A247" s="125" t="s">
        <v>236</v>
      </c>
      <c r="B247" s="125">
        <v>8001.5824599999996</v>
      </c>
      <c r="C247" s="125">
        <v>3027123.2596300002</v>
      </c>
      <c r="D247" s="125">
        <v>568.67190000000005</v>
      </c>
      <c r="E247" s="125">
        <v>12730.788770000001</v>
      </c>
      <c r="F247" s="125">
        <v>3588.8142499999999</v>
      </c>
      <c r="G247" s="125">
        <v>1055.59449</v>
      </c>
      <c r="H247" s="125">
        <v>528.16612999999995</v>
      </c>
      <c r="I247" s="125">
        <v>218.24489000000003</v>
      </c>
      <c r="J247" s="125">
        <v>0</v>
      </c>
      <c r="K247" s="125">
        <v>795.13509999999997</v>
      </c>
      <c r="L247" s="125">
        <v>6.8660800000000002</v>
      </c>
      <c r="M247" s="125">
        <v>843.21835999999996</v>
      </c>
      <c r="N247" s="125">
        <v>3055460.3420600002</v>
      </c>
    </row>
    <row r="248" spans="1:14">
      <c r="A248" s="14" t="s">
        <v>237</v>
      </c>
      <c r="B248" s="125">
        <v>0</v>
      </c>
      <c r="C248" s="125">
        <v>12808115.896989999</v>
      </c>
      <c r="D248" s="125">
        <v>1.3999999966472388E-4</v>
      </c>
      <c r="E248" s="125">
        <v>0</v>
      </c>
      <c r="F248" s="125">
        <v>1969.4247700000001</v>
      </c>
      <c r="G248" s="125">
        <v>0</v>
      </c>
      <c r="H248" s="125">
        <v>0</v>
      </c>
      <c r="I248" s="125">
        <v>0</v>
      </c>
      <c r="J248" s="125">
        <v>0</v>
      </c>
      <c r="K248" s="125">
        <v>0</v>
      </c>
      <c r="L248" s="125">
        <v>683269.44996999996</v>
      </c>
      <c r="M248" s="125">
        <v>0</v>
      </c>
      <c r="N248" s="125">
        <v>13493354.771869998</v>
      </c>
    </row>
    <row r="249" spans="1:14">
      <c r="A249" s="125" t="s">
        <v>235</v>
      </c>
      <c r="B249" s="125">
        <v>0</v>
      </c>
      <c r="C249" s="125">
        <v>12490868.971829999</v>
      </c>
      <c r="D249" s="125">
        <v>1.3999999966472388E-4</v>
      </c>
      <c r="E249" s="125">
        <v>0</v>
      </c>
      <c r="F249" s="125">
        <v>1969.4247700000001</v>
      </c>
      <c r="G249" s="125">
        <v>0</v>
      </c>
      <c r="H249" s="125">
        <v>0</v>
      </c>
      <c r="I249" s="125">
        <v>0</v>
      </c>
      <c r="J249" s="125">
        <v>0</v>
      </c>
      <c r="K249" s="125">
        <v>0</v>
      </c>
      <c r="L249" s="125">
        <v>678924.93897999998</v>
      </c>
      <c r="M249" s="125">
        <v>0</v>
      </c>
      <c r="N249" s="125">
        <v>13171763.335719999</v>
      </c>
    </row>
    <row r="250" spans="1:14">
      <c r="A250" s="125" t="s">
        <v>236</v>
      </c>
      <c r="B250" s="125">
        <v>0</v>
      </c>
      <c r="C250" s="125">
        <v>317246.92515999998</v>
      </c>
      <c r="D250" s="125">
        <v>0</v>
      </c>
      <c r="E250" s="125">
        <v>0</v>
      </c>
      <c r="F250" s="125">
        <v>0</v>
      </c>
      <c r="G250" s="125">
        <v>0</v>
      </c>
      <c r="H250" s="125">
        <v>0</v>
      </c>
      <c r="I250" s="125">
        <v>0</v>
      </c>
      <c r="J250" s="125">
        <v>0</v>
      </c>
      <c r="K250" s="125">
        <v>0</v>
      </c>
      <c r="L250" s="125">
        <v>4344.5109899999989</v>
      </c>
      <c r="M250" s="125">
        <v>0</v>
      </c>
      <c r="N250" s="125">
        <v>321591.43614999996</v>
      </c>
    </row>
    <row r="251" spans="1:14">
      <c r="A251" s="8" t="s">
        <v>238</v>
      </c>
      <c r="B251" s="128">
        <v>1730074.3519899996</v>
      </c>
      <c r="C251" s="128">
        <v>2339745.8580499999</v>
      </c>
      <c r="D251" s="128">
        <v>1951465.6514399999</v>
      </c>
      <c r="E251" s="128">
        <v>1334070.4356300002</v>
      </c>
      <c r="F251" s="128">
        <v>1229971.1590199999</v>
      </c>
      <c r="G251" s="128">
        <v>1484314.3120800001</v>
      </c>
      <c r="H251" s="128">
        <v>776270.76691000001</v>
      </c>
      <c r="I251" s="128">
        <v>2088464.2707699998</v>
      </c>
      <c r="J251" s="128">
        <v>6290.0700299999999</v>
      </c>
      <c r="K251" s="128">
        <v>1672505.4019600004</v>
      </c>
      <c r="L251" s="128">
        <v>375423.97478999995</v>
      </c>
      <c r="M251" s="128">
        <v>1094076.06962</v>
      </c>
      <c r="N251" s="128">
        <v>16082672.32229</v>
      </c>
    </row>
    <row r="252" spans="1:14">
      <c r="A252" s="125" t="s">
        <v>239</v>
      </c>
      <c r="B252" s="126">
        <v>711.70215999999994</v>
      </c>
      <c r="C252" s="126">
        <v>1752.0555900000002</v>
      </c>
      <c r="D252" s="126">
        <v>79.189979999999991</v>
      </c>
      <c r="E252" s="126">
        <v>1296.56799</v>
      </c>
      <c r="F252" s="126">
        <v>1592.79501</v>
      </c>
      <c r="G252" s="126">
        <v>1297.84905</v>
      </c>
      <c r="H252" s="126">
        <v>710.32131000000004</v>
      </c>
      <c r="I252" s="126">
        <v>113.60651000000001</v>
      </c>
      <c r="J252" s="126">
        <v>0</v>
      </c>
      <c r="K252" s="126">
        <v>1193.5403100000001</v>
      </c>
      <c r="L252" s="126">
        <v>115.35287</v>
      </c>
      <c r="M252" s="126">
        <v>0</v>
      </c>
      <c r="N252" s="126">
        <v>8862.9807799999999</v>
      </c>
    </row>
    <row r="253" spans="1:14">
      <c r="A253" s="125" t="s">
        <v>240</v>
      </c>
      <c r="B253" s="126">
        <v>326681.97711000004</v>
      </c>
      <c r="C253" s="126">
        <v>184734.97785</v>
      </c>
      <c r="D253" s="126">
        <v>221128.13099999996</v>
      </c>
      <c r="E253" s="126">
        <v>170691.92825</v>
      </c>
      <c r="F253" s="126">
        <v>110603.89899000002</v>
      </c>
      <c r="G253" s="126">
        <v>588304.35855</v>
      </c>
      <c r="H253" s="126">
        <v>48887.705230000007</v>
      </c>
      <c r="I253" s="126">
        <v>74020.960260000007</v>
      </c>
      <c r="J253" s="126">
        <v>117.70168</v>
      </c>
      <c r="K253" s="126">
        <v>100565.81694000002</v>
      </c>
      <c r="L253" s="126">
        <v>8279.8826799999988</v>
      </c>
      <c r="M253" s="126">
        <v>8356.9396500000003</v>
      </c>
      <c r="N253" s="126">
        <v>1842374.27819</v>
      </c>
    </row>
    <row r="254" spans="1:14">
      <c r="A254" s="125" t="s">
        <v>241</v>
      </c>
      <c r="B254" s="126">
        <v>1216635.8225999996</v>
      </c>
      <c r="C254" s="126">
        <v>2128241.7377399998</v>
      </c>
      <c r="D254" s="126">
        <v>1662017.9361599998</v>
      </c>
      <c r="E254" s="126">
        <v>1027259.4218000001</v>
      </c>
      <c r="F254" s="126">
        <v>1061250.5881700001</v>
      </c>
      <c r="G254" s="126">
        <v>859282.45592000009</v>
      </c>
      <c r="H254" s="126">
        <v>695422.92888999998</v>
      </c>
      <c r="I254" s="126">
        <v>2009479.89955</v>
      </c>
      <c r="J254" s="126">
        <v>5836.1701400000002</v>
      </c>
      <c r="K254" s="126">
        <v>1538208.8318300003</v>
      </c>
      <c r="L254" s="126">
        <v>331603.53552999999</v>
      </c>
      <c r="M254" s="126">
        <v>1065246.5718999999</v>
      </c>
      <c r="N254" s="126">
        <v>13600485.900229998</v>
      </c>
    </row>
    <row r="255" spans="1:14">
      <c r="A255" s="125" t="s">
        <v>242</v>
      </c>
      <c r="B255" s="126">
        <v>56510.905739999995</v>
      </c>
      <c r="C255" s="126">
        <v>8169.4591600000003</v>
      </c>
      <c r="D255" s="126">
        <v>33277.874100000001</v>
      </c>
      <c r="E255" s="126">
        <v>19615.096679999999</v>
      </c>
      <c r="F255" s="126">
        <v>31480.267650000002</v>
      </c>
      <c r="G255" s="126">
        <v>18637.060400000002</v>
      </c>
      <c r="H255" s="126">
        <v>8186.6774300000006</v>
      </c>
      <c r="I255" s="126">
        <v>2599.1578500000001</v>
      </c>
      <c r="J255" s="126">
        <v>1.16252</v>
      </c>
      <c r="K255" s="126">
        <v>25020.395669999998</v>
      </c>
      <c r="L255" s="126">
        <v>10026.425160000001</v>
      </c>
      <c r="M255" s="126">
        <v>11243.977599999998</v>
      </c>
      <c r="N255" s="126">
        <v>224768.45996000007</v>
      </c>
    </row>
    <row r="256" spans="1:14">
      <c r="A256" s="125" t="s">
        <v>243</v>
      </c>
      <c r="B256" s="126">
        <v>8527.7107400000004</v>
      </c>
      <c r="C256" s="126">
        <v>1.6900000000000002E-2</v>
      </c>
      <c r="D256" s="126">
        <v>8302.3454600000005</v>
      </c>
      <c r="E256" s="126">
        <v>1.1713900000000002</v>
      </c>
      <c r="F256" s="126">
        <v>2287.43282</v>
      </c>
      <c r="G256" s="126">
        <v>8089.0565599999991</v>
      </c>
      <c r="H256" s="126">
        <v>10741.869980000001</v>
      </c>
      <c r="I256" s="126">
        <v>1052.5431699999999</v>
      </c>
      <c r="J256" s="126">
        <v>0</v>
      </c>
      <c r="K256" s="126">
        <v>1465.55294</v>
      </c>
      <c r="L256" s="126">
        <v>9973.0379900000007</v>
      </c>
      <c r="M256" s="126">
        <v>1959.1638</v>
      </c>
      <c r="N256" s="126">
        <v>52399.901749999997</v>
      </c>
    </row>
    <row r="257" spans="1:14">
      <c r="A257" s="125" t="s">
        <v>244</v>
      </c>
      <c r="B257" s="126">
        <v>216.30895999999998</v>
      </c>
      <c r="C257" s="126">
        <v>-6.9388939039072285E-21</v>
      </c>
      <c r="D257" s="126">
        <v>0</v>
      </c>
      <c r="E257" s="126">
        <v>0</v>
      </c>
      <c r="F257" s="126">
        <v>1066.2155600000001</v>
      </c>
      <c r="G257" s="126">
        <v>0</v>
      </c>
      <c r="H257" s="126">
        <v>52.295430000000003</v>
      </c>
      <c r="I257" s="126">
        <v>0</v>
      </c>
      <c r="J257" s="126">
        <v>0</v>
      </c>
      <c r="K257" s="126">
        <v>100.2792</v>
      </c>
      <c r="L257" s="126">
        <v>0</v>
      </c>
      <c r="M257" s="126">
        <v>23.943259999999999</v>
      </c>
      <c r="N257" s="126">
        <v>1459.04241</v>
      </c>
    </row>
    <row r="258" spans="1:14">
      <c r="A258" s="125" t="s">
        <v>245</v>
      </c>
      <c r="B258" s="126">
        <v>90635.374630000006</v>
      </c>
      <c r="C258" s="126">
        <v>2763.4070900000002</v>
      </c>
      <c r="D258" s="126">
        <v>9136.3888599999991</v>
      </c>
      <c r="E258" s="126">
        <v>47336.470229999999</v>
      </c>
      <c r="F258" s="126">
        <v>0</v>
      </c>
      <c r="G258" s="126">
        <v>4558.6707200000001</v>
      </c>
      <c r="H258" s="126">
        <v>523.01104999999995</v>
      </c>
      <c r="I258" s="126">
        <v>1187.35481</v>
      </c>
      <c r="J258" s="126">
        <v>0</v>
      </c>
      <c r="K258" s="126">
        <v>0</v>
      </c>
      <c r="L258" s="126">
        <v>2924.7522599999998</v>
      </c>
      <c r="M258" s="126">
        <v>1841.0354600000001</v>
      </c>
      <c r="N258" s="126">
        <v>160906.46511000002</v>
      </c>
    </row>
    <row r="259" spans="1:14">
      <c r="A259" s="125" t="s">
        <v>246</v>
      </c>
      <c r="B259" s="126">
        <v>30154.550050000002</v>
      </c>
      <c r="C259" s="126">
        <v>14084.20372</v>
      </c>
      <c r="D259" s="126">
        <v>17523.785879999999</v>
      </c>
      <c r="E259" s="126">
        <v>67869.779290000006</v>
      </c>
      <c r="F259" s="126">
        <v>21689.96082</v>
      </c>
      <c r="G259" s="126">
        <v>4144.8608800000002</v>
      </c>
      <c r="H259" s="126">
        <v>11745.95759</v>
      </c>
      <c r="I259" s="126">
        <v>10.748620000000001</v>
      </c>
      <c r="J259" s="126">
        <v>335.03568999999999</v>
      </c>
      <c r="K259" s="126">
        <v>5950.9850699999997</v>
      </c>
      <c r="L259" s="126">
        <v>12500.988300000001</v>
      </c>
      <c r="M259" s="126">
        <v>5404.4379500000005</v>
      </c>
      <c r="N259" s="126">
        <v>191415.29385999998</v>
      </c>
    </row>
    <row r="260" spans="1:14">
      <c r="A260" s="8" t="s">
        <v>247</v>
      </c>
      <c r="B260" s="128">
        <v>683752.12654000008</v>
      </c>
      <c r="C260" s="128">
        <v>784007.45808999985</v>
      </c>
      <c r="D260" s="128">
        <v>881660.70473</v>
      </c>
      <c r="E260" s="128">
        <v>450857.13922000001</v>
      </c>
      <c r="F260" s="128">
        <v>547398.88571000006</v>
      </c>
      <c r="G260" s="128">
        <v>400772.78716999997</v>
      </c>
      <c r="H260" s="128">
        <v>329773.44299999997</v>
      </c>
      <c r="I260" s="128">
        <v>648234.79564999999</v>
      </c>
      <c r="J260" s="128">
        <v>1269.1589500000002</v>
      </c>
      <c r="K260" s="128">
        <v>720060.96610000008</v>
      </c>
      <c r="L260" s="128">
        <v>155456.42121999999</v>
      </c>
      <c r="M260" s="128">
        <v>343208.76941000001</v>
      </c>
      <c r="N260" s="128">
        <v>5946452.6557900002</v>
      </c>
    </row>
    <row r="261" spans="1:14">
      <c r="A261" s="125" t="s">
        <v>248</v>
      </c>
      <c r="B261" s="126">
        <v>415492.90707000002</v>
      </c>
      <c r="C261" s="126">
        <v>422254.8260099999</v>
      </c>
      <c r="D261" s="126">
        <v>524894.10066</v>
      </c>
      <c r="E261" s="126">
        <v>245379.44529000003</v>
      </c>
      <c r="F261" s="126">
        <v>365116.94025000004</v>
      </c>
      <c r="G261" s="126">
        <v>320963.89312999998</v>
      </c>
      <c r="H261" s="126">
        <v>197068.64373999997</v>
      </c>
      <c r="I261" s="126">
        <v>377138.65295999998</v>
      </c>
      <c r="J261" s="126">
        <v>146.45106000000004</v>
      </c>
      <c r="K261" s="126">
        <v>421239.04663</v>
      </c>
      <c r="L261" s="126">
        <v>127074.01676</v>
      </c>
      <c r="M261" s="126">
        <v>271497.12851999997</v>
      </c>
      <c r="N261" s="126">
        <v>3688266.0520799998</v>
      </c>
    </row>
    <row r="262" spans="1:14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  <c r="G262" s="126">
        <v>0</v>
      </c>
      <c r="H262" s="126">
        <v>0</v>
      </c>
      <c r="I262" s="126">
        <v>0</v>
      </c>
      <c r="J262" s="126">
        <v>0</v>
      </c>
      <c r="K262" s="126">
        <v>0</v>
      </c>
      <c r="L262" s="126">
        <v>0</v>
      </c>
      <c r="M262" s="126">
        <v>0</v>
      </c>
      <c r="N262" s="126">
        <v>0</v>
      </c>
    </row>
    <row r="263" spans="1:14">
      <c r="A263" s="125" t="s">
        <v>250</v>
      </c>
      <c r="B263" s="126">
        <v>52327.365400000002</v>
      </c>
      <c r="C263" s="126">
        <v>20916.23155</v>
      </c>
      <c r="D263" s="126">
        <v>71462.09809</v>
      </c>
      <c r="E263" s="126">
        <v>25949.575000000001</v>
      </c>
      <c r="F263" s="126">
        <v>42485.143640000002</v>
      </c>
      <c r="G263" s="126">
        <v>32091.12228</v>
      </c>
      <c r="H263" s="126">
        <v>36853.610710000001</v>
      </c>
      <c r="I263" s="126">
        <v>83573.803569999989</v>
      </c>
      <c r="J263" s="126">
        <v>1122.7078900000001</v>
      </c>
      <c r="K263" s="126">
        <v>99063.443549999996</v>
      </c>
      <c r="L263" s="126">
        <v>24756.575619999996</v>
      </c>
      <c r="M263" s="126">
        <v>26619.224989999999</v>
      </c>
      <c r="N263" s="126">
        <v>517220.90229000011</v>
      </c>
    </row>
    <row r="264" spans="1:14">
      <c r="A264" s="125" t="s">
        <v>251</v>
      </c>
      <c r="B264" s="126">
        <v>24.265470000000001</v>
      </c>
      <c r="C264" s="126">
        <v>1302.94075</v>
      </c>
      <c r="D264" s="126">
        <v>0</v>
      </c>
      <c r="E264" s="126">
        <v>0</v>
      </c>
      <c r="F264" s="126">
        <v>32892.818180000002</v>
      </c>
      <c r="G264" s="126">
        <v>0</v>
      </c>
      <c r="H264" s="126">
        <v>0</v>
      </c>
      <c r="I264" s="126">
        <v>12446.207719999999</v>
      </c>
      <c r="J264" s="126">
        <v>0</v>
      </c>
      <c r="K264" s="126">
        <v>6810.2188900000001</v>
      </c>
      <c r="L264" s="126">
        <v>0</v>
      </c>
      <c r="M264" s="126">
        <v>0</v>
      </c>
      <c r="N264" s="126">
        <v>53476.451010000004</v>
      </c>
    </row>
    <row r="265" spans="1:14">
      <c r="A265" s="125" t="s">
        <v>252</v>
      </c>
      <c r="B265" s="126">
        <v>15161.583929999999</v>
      </c>
      <c r="C265" s="126">
        <v>7201.3889300000001</v>
      </c>
      <c r="D265" s="126">
        <v>46302.613259999998</v>
      </c>
      <c r="E265" s="126">
        <v>0</v>
      </c>
      <c r="F265" s="126">
        <v>0</v>
      </c>
      <c r="G265" s="126">
        <v>22242.953990000002</v>
      </c>
      <c r="H265" s="126">
        <v>3573.5833399999997</v>
      </c>
      <c r="I265" s="126">
        <v>4030.2499299999999</v>
      </c>
      <c r="J265" s="126">
        <v>0</v>
      </c>
      <c r="K265" s="126">
        <v>41090.007570000002</v>
      </c>
      <c r="L265" s="126">
        <v>0</v>
      </c>
      <c r="M265" s="126">
        <v>0</v>
      </c>
      <c r="N265" s="126">
        <v>139602.38095000002</v>
      </c>
    </row>
    <row r="266" spans="1:14">
      <c r="A266" s="9" t="s">
        <v>253</v>
      </c>
      <c r="B266" s="126">
        <v>5216.0679299999993</v>
      </c>
      <c r="C266" s="126">
        <v>15987.083329999999</v>
      </c>
      <c r="D266" s="126">
        <v>6762.9177200000004</v>
      </c>
      <c r="E266" s="126">
        <v>19449.084309999998</v>
      </c>
      <c r="F266" s="126">
        <v>15963.68736</v>
      </c>
      <c r="G266" s="126">
        <v>10826.27154</v>
      </c>
      <c r="H266" s="126">
        <v>7200.3358099999996</v>
      </c>
      <c r="I266" s="126">
        <v>21567.937309999998</v>
      </c>
      <c r="J266" s="126">
        <v>0</v>
      </c>
      <c r="K266" s="126">
        <v>20285.399300000005</v>
      </c>
      <c r="L266" s="126">
        <v>3625.8288399999997</v>
      </c>
      <c r="M266" s="126">
        <v>0</v>
      </c>
      <c r="N266" s="126">
        <v>126884.61345</v>
      </c>
    </row>
    <row r="267" spans="1:14">
      <c r="A267" s="9" t="s">
        <v>254</v>
      </c>
      <c r="B267" s="126">
        <v>195529.93673999998</v>
      </c>
      <c r="C267" s="126">
        <v>316344.98751999997</v>
      </c>
      <c r="D267" s="126">
        <v>232238.97500000001</v>
      </c>
      <c r="E267" s="126">
        <v>160079.03461999999</v>
      </c>
      <c r="F267" s="126">
        <v>90940.29627999998</v>
      </c>
      <c r="G267" s="126">
        <v>14648.54623</v>
      </c>
      <c r="H267" s="126">
        <v>85077.269400000005</v>
      </c>
      <c r="I267" s="126">
        <v>149477.94415999998</v>
      </c>
      <c r="J267" s="126">
        <v>0</v>
      </c>
      <c r="K267" s="126">
        <v>131572.85016</v>
      </c>
      <c r="L267" s="126">
        <v>0</v>
      </c>
      <c r="M267" s="126">
        <v>45092.4159</v>
      </c>
      <c r="N267" s="126">
        <v>1421002.2560099997</v>
      </c>
    </row>
    <row r="268" spans="1:14">
      <c r="A268" s="8" t="s">
        <v>255</v>
      </c>
      <c r="B268" s="128">
        <v>1046322.2254499996</v>
      </c>
      <c r="C268" s="128">
        <v>1555738.3999600001</v>
      </c>
      <c r="D268" s="128">
        <v>1069804.9467099998</v>
      </c>
      <c r="E268" s="128">
        <v>883213.29641000018</v>
      </c>
      <c r="F268" s="128">
        <v>682572.27330999984</v>
      </c>
      <c r="G268" s="128">
        <v>1083541.5249100002</v>
      </c>
      <c r="H268" s="128">
        <v>446497.32391000004</v>
      </c>
      <c r="I268" s="128">
        <v>1440229.4751199998</v>
      </c>
      <c r="J268" s="128">
        <v>5020.9110799999999</v>
      </c>
      <c r="K268" s="128">
        <v>952444.43586000032</v>
      </c>
      <c r="L268" s="128">
        <v>219967.55356999996</v>
      </c>
      <c r="M268" s="128">
        <v>750867.30021000002</v>
      </c>
      <c r="N268" s="128">
        <v>10136219.666499998</v>
      </c>
    </row>
    <row r="269" spans="1:14">
      <c r="A269" s="7" t="s">
        <v>256</v>
      </c>
      <c r="B269" s="128">
        <v>1139811.6071599999</v>
      </c>
      <c r="C269" s="128">
        <v>881332.25299000007</v>
      </c>
      <c r="D269" s="128">
        <v>1073452.4026900001</v>
      </c>
      <c r="E269" s="128">
        <v>2185889.3364500003</v>
      </c>
      <c r="F269" s="128">
        <v>1143240.3142299999</v>
      </c>
      <c r="G269" s="128">
        <v>2288415.4584999997</v>
      </c>
      <c r="H269" s="128">
        <v>943967.40591999993</v>
      </c>
      <c r="I269" s="128">
        <v>189935.03710000002</v>
      </c>
      <c r="J269" s="128">
        <v>33273.097309999997</v>
      </c>
      <c r="K269" s="128">
        <v>418243.70186999999</v>
      </c>
      <c r="L269" s="128">
        <v>271559.50453999999</v>
      </c>
      <c r="M269" s="128">
        <v>75993.271379999976</v>
      </c>
      <c r="N269" s="128">
        <v>10645113.390139999</v>
      </c>
    </row>
    <row r="270" spans="1:14">
      <c r="A270" s="125" t="s">
        <v>257</v>
      </c>
      <c r="B270" s="126">
        <v>512657.57895999996</v>
      </c>
      <c r="C270" s="126">
        <v>632192.57272000005</v>
      </c>
      <c r="D270" s="126">
        <v>666514.7106799999</v>
      </c>
      <c r="E270" s="126">
        <v>749978.11458999978</v>
      </c>
      <c r="F270" s="126">
        <v>739468.87823000003</v>
      </c>
      <c r="G270" s="126">
        <v>815913.18775000016</v>
      </c>
      <c r="H270" s="126">
        <v>280343.19984999998</v>
      </c>
      <c r="I270" s="126">
        <v>173351.57602000001</v>
      </c>
      <c r="J270" s="126">
        <v>24520.829379999999</v>
      </c>
      <c r="K270" s="126">
        <v>217333.38623000003</v>
      </c>
      <c r="L270" s="126">
        <v>63993.809450000001</v>
      </c>
      <c r="M270" s="126">
        <v>69980.644349999988</v>
      </c>
      <c r="N270" s="126">
        <v>4946248.4882099992</v>
      </c>
    </row>
    <row r="271" spans="1:14">
      <c r="A271" s="125" t="s">
        <v>258</v>
      </c>
      <c r="B271" s="126">
        <v>531078.68175999995</v>
      </c>
      <c r="C271" s="126">
        <v>119155.20403000001</v>
      </c>
      <c r="D271" s="126">
        <v>329504.67050999991</v>
      </c>
      <c r="E271" s="126">
        <v>1353135.7774700001</v>
      </c>
      <c r="F271" s="126">
        <v>276868.98708999995</v>
      </c>
      <c r="G271" s="126">
        <v>1428004.4359699998</v>
      </c>
      <c r="H271" s="126">
        <v>125849.66131</v>
      </c>
      <c r="I271" s="126">
        <v>5898.3276399999995</v>
      </c>
      <c r="J271" s="126">
        <v>8161.5670599999994</v>
      </c>
      <c r="K271" s="126">
        <v>173201.93575</v>
      </c>
      <c r="L271" s="126">
        <v>60217.556629999999</v>
      </c>
      <c r="M271" s="126">
        <v>205.12644</v>
      </c>
      <c r="N271" s="126">
        <v>4411281.9316599984</v>
      </c>
    </row>
    <row r="272" spans="1:14">
      <c r="A272" s="125" t="s">
        <v>259</v>
      </c>
      <c r="B272" s="126">
        <v>55737.263270000003</v>
      </c>
      <c r="C272" s="126">
        <v>17723.791109999998</v>
      </c>
      <c r="D272" s="126">
        <v>47045.745390000004</v>
      </c>
      <c r="E272" s="126">
        <v>25666.549099999997</v>
      </c>
      <c r="F272" s="126">
        <v>62048.124189999995</v>
      </c>
      <c r="G272" s="126">
        <v>9447.3603700000003</v>
      </c>
      <c r="H272" s="126">
        <v>8752.1539699999994</v>
      </c>
      <c r="I272" s="126">
        <v>674.76747999999998</v>
      </c>
      <c r="J272" s="126">
        <v>0</v>
      </c>
      <c r="K272" s="126">
        <v>14880.475910000001</v>
      </c>
      <c r="L272" s="126">
        <v>4688.7498900000001</v>
      </c>
      <c r="M272" s="126">
        <v>3387.0064700000003</v>
      </c>
      <c r="N272" s="126">
        <v>250051.98715000006</v>
      </c>
    </row>
    <row r="273" spans="1:14">
      <c r="A273" s="125" t="s">
        <v>260</v>
      </c>
      <c r="B273" s="126">
        <v>16596.659609999999</v>
      </c>
      <c r="C273" s="126">
        <v>93291.551430000007</v>
      </c>
      <c r="D273" s="126">
        <v>11018.377460000002</v>
      </c>
      <c r="E273" s="126">
        <v>19799.140560000003</v>
      </c>
      <c r="F273" s="126">
        <v>16353.524460000001</v>
      </c>
      <c r="G273" s="126">
        <v>3537.6366000000003</v>
      </c>
      <c r="H273" s="126">
        <v>693.51870999999994</v>
      </c>
      <c r="I273" s="126">
        <v>842.81871000000001</v>
      </c>
      <c r="J273" s="126">
        <v>0</v>
      </c>
      <c r="K273" s="126">
        <v>100.4</v>
      </c>
      <c r="L273" s="126">
        <v>0</v>
      </c>
      <c r="M273" s="126">
        <v>0</v>
      </c>
      <c r="N273" s="126">
        <v>162233.62754000002</v>
      </c>
    </row>
    <row r="274" spans="1:14">
      <c r="A274" s="27" t="s">
        <v>261</v>
      </c>
      <c r="B274" s="126">
        <v>23741.423559999999</v>
      </c>
      <c r="C274" s="126">
        <v>18969.133699999998</v>
      </c>
      <c r="D274" s="126">
        <v>19368.898650000003</v>
      </c>
      <c r="E274" s="126">
        <v>37309.754730000001</v>
      </c>
      <c r="F274" s="126">
        <v>48500.800260000004</v>
      </c>
      <c r="G274" s="126">
        <v>31512.837810000001</v>
      </c>
      <c r="H274" s="126">
        <v>528328.87208</v>
      </c>
      <c r="I274" s="126">
        <v>9167.5472499999996</v>
      </c>
      <c r="J274" s="126">
        <v>590.70087000000001</v>
      </c>
      <c r="K274" s="126">
        <v>12727.503980000001</v>
      </c>
      <c r="L274" s="126">
        <v>142659.38856999998</v>
      </c>
      <c r="M274" s="126">
        <v>2420.4941200000003</v>
      </c>
      <c r="N274" s="126">
        <v>875297.35557999986</v>
      </c>
    </row>
    <row r="275" spans="1:14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  <c r="G275" s="126">
        <v>0</v>
      </c>
      <c r="H275" s="126">
        <v>0</v>
      </c>
      <c r="I275" s="126">
        <v>0</v>
      </c>
      <c r="J275" s="126">
        <v>0</v>
      </c>
      <c r="K275" s="126">
        <v>0</v>
      </c>
      <c r="L275" s="126">
        <v>0</v>
      </c>
      <c r="M275" s="126">
        <v>0</v>
      </c>
      <c r="N275" s="126">
        <v>0</v>
      </c>
    </row>
    <row r="276" spans="1:14">
      <c r="A276" s="8" t="s">
        <v>263</v>
      </c>
      <c r="B276" s="128">
        <v>1029098.6976</v>
      </c>
      <c r="C276" s="128">
        <v>338794.20698000002</v>
      </c>
      <c r="D276" s="128">
        <v>851088.68636000005</v>
      </c>
      <c r="E276" s="128">
        <v>1444646.7343600001</v>
      </c>
      <c r="F276" s="128">
        <v>979033.75651999994</v>
      </c>
      <c r="G276" s="128">
        <v>2250089.7145600002</v>
      </c>
      <c r="H276" s="128">
        <v>712329.65902000002</v>
      </c>
      <c r="I276" s="128">
        <v>134877.85752999998</v>
      </c>
      <c r="J276" s="128">
        <v>20006.594850000001</v>
      </c>
      <c r="K276" s="128">
        <v>294538.17356999998</v>
      </c>
      <c r="L276" s="128">
        <v>234871.00146000003</v>
      </c>
      <c r="M276" s="128">
        <v>6129.8456499999993</v>
      </c>
      <c r="N276" s="128">
        <v>8295504.9284599992</v>
      </c>
    </row>
    <row r="277" spans="1:14">
      <c r="A277" s="125" t="s">
        <v>257</v>
      </c>
      <c r="B277" s="126">
        <v>80237.916179999986</v>
      </c>
      <c r="C277" s="126">
        <v>77544.906080000001</v>
      </c>
      <c r="D277" s="126">
        <v>89406.192760000005</v>
      </c>
      <c r="E277" s="126">
        <v>44579.916590000001</v>
      </c>
      <c r="F277" s="126">
        <v>72696.807010000004</v>
      </c>
      <c r="G277" s="126">
        <v>91060.781110000011</v>
      </c>
      <c r="H277" s="126">
        <v>33416.25073</v>
      </c>
      <c r="I277" s="126">
        <v>20117.708300000002</v>
      </c>
      <c r="J277" s="126">
        <v>210.80141</v>
      </c>
      <c r="K277" s="126">
        <v>19477.109039999999</v>
      </c>
      <c r="L277" s="126">
        <v>2907.9381000000003</v>
      </c>
      <c r="M277" s="126">
        <v>2455.2340299999996</v>
      </c>
      <c r="N277" s="126">
        <v>534111.56134000001</v>
      </c>
    </row>
    <row r="278" spans="1:14">
      <c r="A278" s="125" t="s">
        <v>264</v>
      </c>
      <c r="B278" s="126">
        <v>55428.285959999994</v>
      </c>
      <c r="C278" s="126">
        <v>29311.985940000002</v>
      </c>
      <c r="D278" s="126">
        <v>98336.612219999995</v>
      </c>
      <c r="E278" s="126">
        <v>45784.933210000003</v>
      </c>
      <c r="F278" s="126">
        <v>47803.354180000002</v>
      </c>
      <c r="G278" s="126">
        <v>26282.560920000004</v>
      </c>
      <c r="H278" s="126">
        <v>11506.949010000002</v>
      </c>
      <c r="I278" s="126">
        <v>172.75797</v>
      </c>
      <c r="J278" s="126">
        <v>0</v>
      </c>
      <c r="K278" s="126">
        <v>13790.176780000002</v>
      </c>
      <c r="L278" s="126">
        <v>14463.213959999999</v>
      </c>
      <c r="M278" s="126">
        <v>2981.8763399999998</v>
      </c>
      <c r="N278" s="126">
        <v>345862.70649000001</v>
      </c>
    </row>
    <row r="279" spans="1:14">
      <c r="A279" s="125" t="s">
        <v>265</v>
      </c>
      <c r="B279" s="126">
        <v>234.06544</v>
      </c>
      <c r="C279" s="126">
        <v>0</v>
      </c>
      <c r="D279" s="126">
        <v>0</v>
      </c>
      <c r="E279" s="126">
        <v>391.56059000000005</v>
      </c>
      <c r="F279" s="126">
        <v>241.18117999999998</v>
      </c>
      <c r="G279" s="126">
        <v>0</v>
      </c>
      <c r="H279" s="126">
        <v>0</v>
      </c>
      <c r="I279" s="126">
        <v>0</v>
      </c>
      <c r="J279" s="126">
        <v>0</v>
      </c>
      <c r="K279" s="126">
        <v>0</v>
      </c>
      <c r="L279" s="126">
        <v>1.099</v>
      </c>
      <c r="M279" s="126">
        <v>0</v>
      </c>
      <c r="N279" s="126">
        <v>867.90620999999999</v>
      </c>
    </row>
    <row r="280" spans="1:14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  <c r="F280" s="126">
        <v>0</v>
      </c>
      <c r="G280" s="126">
        <v>0</v>
      </c>
      <c r="H280" s="126">
        <v>0</v>
      </c>
      <c r="I280" s="126">
        <v>0</v>
      </c>
      <c r="J280" s="126">
        <v>2.2477499999999999</v>
      </c>
      <c r="K280" s="126">
        <v>0</v>
      </c>
      <c r="L280" s="126">
        <v>0</v>
      </c>
      <c r="M280" s="126">
        <v>0</v>
      </c>
      <c r="N280" s="126">
        <v>2.2477499999999999</v>
      </c>
    </row>
    <row r="281" spans="1:14">
      <c r="A281" s="9" t="s">
        <v>267</v>
      </c>
      <c r="B281" s="126">
        <v>893198.43001999997</v>
      </c>
      <c r="C281" s="126">
        <v>231937.31496000002</v>
      </c>
      <c r="D281" s="126">
        <v>663345.88138000004</v>
      </c>
      <c r="E281" s="126">
        <v>1353890.32397</v>
      </c>
      <c r="F281" s="126">
        <v>858292.41414999997</v>
      </c>
      <c r="G281" s="126">
        <v>2132746.3725300003</v>
      </c>
      <c r="H281" s="126">
        <v>667406.45928000007</v>
      </c>
      <c r="I281" s="126">
        <v>114587.39125999999</v>
      </c>
      <c r="J281" s="126">
        <v>19793.545690000003</v>
      </c>
      <c r="K281" s="126">
        <v>261270.88774999999</v>
      </c>
      <c r="L281" s="126">
        <v>217498.75040000002</v>
      </c>
      <c r="M281" s="126">
        <v>692.73527999999999</v>
      </c>
      <c r="N281" s="126">
        <v>7414660.50667</v>
      </c>
    </row>
    <row r="282" spans="1:14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  <c r="G282" s="126">
        <v>0</v>
      </c>
      <c r="H282" s="126">
        <v>0</v>
      </c>
      <c r="I282" s="126">
        <v>0</v>
      </c>
      <c r="J282" s="126">
        <v>0</v>
      </c>
      <c r="K282" s="126">
        <v>0</v>
      </c>
      <c r="L282" s="126">
        <v>0</v>
      </c>
      <c r="M282" s="126">
        <v>0</v>
      </c>
      <c r="N282" s="126">
        <v>0</v>
      </c>
    </row>
    <row r="283" spans="1:14">
      <c r="A283" s="8" t="s">
        <v>269</v>
      </c>
      <c r="B283" s="128">
        <v>1157035.1350099994</v>
      </c>
      <c r="C283" s="128">
        <v>2098276.4459699998</v>
      </c>
      <c r="D283" s="128">
        <v>1292168.6630399995</v>
      </c>
      <c r="E283" s="128">
        <v>1624455.8985000001</v>
      </c>
      <c r="F283" s="128">
        <v>846778.83101999981</v>
      </c>
      <c r="G283" s="128">
        <v>1121867.2688499996</v>
      </c>
      <c r="H283" s="128">
        <v>678135.07081000006</v>
      </c>
      <c r="I283" s="128">
        <v>1495286.65469</v>
      </c>
      <c r="J283" s="128">
        <v>18287.413539999994</v>
      </c>
      <c r="K283" s="128">
        <v>1076149.9641600004</v>
      </c>
      <c r="L283" s="128">
        <v>256656.05664999995</v>
      </c>
      <c r="M283" s="128">
        <v>820730.72593999992</v>
      </c>
      <c r="N283" s="128">
        <v>12485828.128179997</v>
      </c>
    </row>
    <row r="284" spans="1:14">
      <c r="A284" s="125" t="s">
        <v>270</v>
      </c>
      <c r="B284" s="126">
        <v>369612.91838000005</v>
      </c>
      <c r="C284" s="126">
        <v>556681.32789000007</v>
      </c>
      <c r="D284" s="126">
        <v>733181.90973000007</v>
      </c>
      <c r="E284" s="126">
        <v>229563.37745000003</v>
      </c>
      <c r="F284" s="126">
        <v>384732.93627000001</v>
      </c>
      <c r="G284" s="126">
        <v>23384.402819999999</v>
      </c>
      <c r="H284" s="126">
        <v>52307.35315000001</v>
      </c>
      <c r="I284" s="126">
        <v>155982.97948999997</v>
      </c>
      <c r="J284" s="126">
        <v>2105.1522099999997</v>
      </c>
      <c r="K284" s="126">
        <v>446572.24939999997</v>
      </c>
      <c r="L284" s="126">
        <v>37553.433750000011</v>
      </c>
      <c r="M284" s="126">
        <v>106788.87901999998</v>
      </c>
      <c r="N284" s="126">
        <v>3098466.9195599998</v>
      </c>
    </row>
    <row r="285" spans="1:14">
      <c r="A285" s="125" t="s">
        <v>271</v>
      </c>
      <c r="B285" s="126">
        <v>6672.9500399999997</v>
      </c>
      <c r="C285" s="126">
        <v>11681.779700000001</v>
      </c>
      <c r="D285" s="126">
        <v>15783.073759999999</v>
      </c>
      <c r="E285" s="126">
        <v>11643.4516</v>
      </c>
      <c r="F285" s="126">
        <v>15961.91418</v>
      </c>
      <c r="G285" s="126">
        <v>3731.9644299999995</v>
      </c>
      <c r="H285" s="126">
        <v>8742.9678999999996</v>
      </c>
      <c r="I285" s="126">
        <v>8350.2048600000016</v>
      </c>
      <c r="J285" s="126">
        <v>0</v>
      </c>
      <c r="K285" s="126">
        <v>6485.1540999999997</v>
      </c>
      <c r="L285" s="126">
        <v>1850.5029099999999</v>
      </c>
      <c r="M285" s="126">
        <v>10501.637829999998</v>
      </c>
      <c r="N285" s="126">
        <v>101405.60130999998</v>
      </c>
    </row>
    <row r="286" spans="1:14">
      <c r="A286" s="125" t="s">
        <v>272</v>
      </c>
      <c r="B286" s="126">
        <v>362498.72945000004</v>
      </c>
      <c r="C286" s="126">
        <v>540684.51169000007</v>
      </c>
      <c r="D286" s="126">
        <v>695805.66714000003</v>
      </c>
      <c r="E286" s="126">
        <v>215874.68574000002</v>
      </c>
      <c r="F286" s="126">
        <v>272956.2072</v>
      </c>
      <c r="G286" s="126">
        <v>18241.526689999999</v>
      </c>
      <c r="H286" s="126">
        <v>41725.162400000001</v>
      </c>
      <c r="I286" s="126">
        <v>147035.57304999998</v>
      </c>
      <c r="J286" s="126">
        <v>2105.1522099999997</v>
      </c>
      <c r="K286" s="126">
        <v>234246.74189999999</v>
      </c>
      <c r="L286" s="126">
        <v>35695.562940000003</v>
      </c>
      <c r="M286" s="126">
        <v>96030.549099999989</v>
      </c>
      <c r="N286" s="126">
        <v>2662900.0695099998</v>
      </c>
    </row>
    <row r="287" spans="1:14">
      <c r="A287" s="125" t="s">
        <v>273</v>
      </c>
      <c r="B287" s="126">
        <v>441.23889000000003</v>
      </c>
      <c r="C287" s="126">
        <v>2252.5859799999998</v>
      </c>
      <c r="D287" s="126">
        <v>21038.4107</v>
      </c>
      <c r="E287" s="126">
        <v>2045.2401100000002</v>
      </c>
      <c r="F287" s="126">
        <v>90171.588100000008</v>
      </c>
      <c r="G287" s="126">
        <v>1410.9116999999999</v>
      </c>
      <c r="H287" s="126">
        <v>1196.7886299999998</v>
      </c>
      <c r="I287" s="126">
        <v>0</v>
      </c>
      <c r="J287" s="126">
        <v>0</v>
      </c>
      <c r="K287" s="126">
        <v>205840.35339999999</v>
      </c>
      <c r="L287" s="126">
        <v>0.47111999999999998</v>
      </c>
      <c r="M287" s="126">
        <v>0</v>
      </c>
      <c r="N287" s="126">
        <v>324397.58863000001</v>
      </c>
    </row>
    <row r="288" spans="1:14">
      <c r="A288" s="125" t="s">
        <v>274</v>
      </c>
      <c r="B288" s="126">
        <v>0</v>
      </c>
      <c r="C288" s="126">
        <v>1371.2990500000001</v>
      </c>
      <c r="D288" s="126">
        <v>368.61743999999999</v>
      </c>
      <c r="E288" s="126">
        <v>0</v>
      </c>
      <c r="F288" s="126">
        <v>0</v>
      </c>
      <c r="G288" s="126">
        <v>0</v>
      </c>
      <c r="H288" s="126">
        <v>0</v>
      </c>
      <c r="I288" s="126">
        <v>597.20157999999992</v>
      </c>
      <c r="J288" s="126">
        <v>0</v>
      </c>
      <c r="K288" s="126">
        <v>0</v>
      </c>
      <c r="L288" s="126">
        <v>6.8967799999999997</v>
      </c>
      <c r="M288" s="126">
        <v>6.8814299999999999</v>
      </c>
      <c r="N288" s="126">
        <v>2350.8962799999999</v>
      </c>
    </row>
    <row r="289" spans="1:14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52.224080000000001</v>
      </c>
      <c r="G289" s="126">
        <v>0</v>
      </c>
      <c r="H289" s="126">
        <v>0</v>
      </c>
      <c r="I289" s="126">
        <v>0</v>
      </c>
      <c r="J289" s="126">
        <v>0</v>
      </c>
      <c r="K289" s="126">
        <v>0</v>
      </c>
      <c r="L289" s="126">
        <v>0</v>
      </c>
      <c r="M289" s="126">
        <v>0</v>
      </c>
      <c r="N289" s="126">
        <v>52.224080000000001</v>
      </c>
    </row>
    <row r="290" spans="1:14">
      <c r="A290" s="125" t="s">
        <v>276</v>
      </c>
      <c r="B290" s="126">
        <v>0</v>
      </c>
      <c r="C290" s="126">
        <v>691.15147000000002</v>
      </c>
      <c r="D290" s="126">
        <v>186.14069000000001</v>
      </c>
      <c r="E290" s="126">
        <v>0</v>
      </c>
      <c r="F290" s="126">
        <v>5591.0027099999998</v>
      </c>
      <c r="G290" s="126">
        <v>0</v>
      </c>
      <c r="H290" s="126">
        <v>642.43421999999998</v>
      </c>
      <c r="I290" s="126">
        <v>0</v>
      </c>
      <c r="J290" s="126">
        <v>0</v>
      </c>
      <c r="K290" s="126">
        <v>0</v>
      </c>
      <c r="L290" s="126">
        <v>0</v>
      </c>
      <c r="M290" s="126">
        <v>249.81066000000001</v>
      </c>
      <c r="N290" s="126">
        <v>7360.5397499999999</v>
      </c>
    </row>
    <row r="291" spans="1:14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  <c r="G291" s="126">
        <v>0</v>
      </c>
      <c r="H291" s="126">
        <v>0</v>
      </c>
      <c r="I291" s="126">
        <v>0</v>
      </c>
      <c r="J291" s="126">
        <v>0</v>
      </c>
      <c r="K291" s="126">
        <v>0</v>
      </c>
      <c r="L291" s="126">
        <v>0</v>
      </c>
      <c r="M291" s="126">
        <v>0</v>
      </c>
      <c r="N291" s="126">
        <v>0</v>
      </c>
    </row>
    <row r="292" spans="1:14">
      <c r="A292" s="125" t="s">
        <v>278</v>
      </c>
      <c r="B292" s="126">
        <v>629303.80300000007</v>
      </c>
      <c r="C292" s="126">
        <v>976959.36791000003</v>
      </c>
      <c r="D292" s="126">
        <v>974216.6611899999</v>
      </c>
      <c r="E292" s="126">
        <v>712068.31318000006</v>
      </c>
      <c r="F292" s="126">
        <v>511401.63252000004</v>
      </c>
      <c r="G292" s="126">
        <v>271740.00364000001</v>
      </c>
      <c r="H292" s="126">
        <v>169917.57334999999</v>
      </c>
      <c r="I292" s="126">
        <v>416864.46081000008</v>
      </c>
      <c r="J292" s="126">
        <v>2188.5871699999998</v>
      </c>
      <c r="K292" s="126">
        <v>629861.99659</v>
      </c>
      <c r="L292" s="126">
        <v>123086.11139000001</v>
      </c>
      <c r="M292" s="126">
        <v>214345.87198</v>
      </c>
      <c r="N292" s="126">
        <v>5631954.3827300007</v>
      </c>
    </row>
    <row r="293" spans="1:14">
      <c r="A293" s="125" t="s">
        <v>279</v>
      </c>
      <c r="B293" s="126">
        <v>544296.9929500001</v>
      </c>
      <c r="C293" s="126">
        <v>857530.54554000008</v>
      </c>
      <c r="D293" s="126">
        <v>929490.71745999996</v>
      </c>
      <c r="E293" s="126">
        <v>648539.42714000004</v>
      </c>
      <c r="F293" s="126">
        <v>455217.96477000002</v>
      </c>
      <c r="G293" s="126">
        <v>224636.49514000001</v>
      </c>
      <c r="H293" s="126">
        <v>155190.38626</v>
      </c>
      <c r="I293" s="126">
        <v>293464.08005000005</v>
      </c>
      <c r="J293" s="126">
        <v>2188.5871699999998</v>
      </c>
      <c r="K293" s="126">
        <v>408702.37378000002</v>
      </c>
      <c r="L293" s="126">
        <v>95630.379230000006</v>
      </c>
      <c r="M293" s="126">
        <v>168587.94629999998</v>
      </c>
      <c r="N293" s="126">
        <v>4783475.8957900004</v>
      </c>
    </row>
    <row r="294" spans="1:14">
      <c r="A294" s="125" t="s">
        <v>280</v>
      </c>
      <c r="B294" s="126">
        <v>84963.029250000007</v>
      </c>
      <c r="C294" s="126">
        <v>3636.4157400000004</v>
      </c>
      <c r="D294" s="126">
        <v>29095.996660000001</v>
      </c>
      <c r="E294" s="126">
        <v>44473.581490000004</v>
      </c>
      <c r="F294" s="126">
        <v>13335.163339999997</v>
      </c>
      <c r="G294" s="126">
        <v>2559.11987</v>
      </c>
      <c r="H294" s="126">
        <v>1701.2187799999999</v>
      </c>
      <c r="I294" s="126">
        <v>1344.5626100000002</v>
      </c>
      <c r="J294" s="126">
        <v>0</v>
      </c>
      <c r="K294" s="126">
        <v>205683.17245999997</v>
      </c>
      <c r="L294" s="126">
        <v>344.04778000000005</v>
      </c>
      <c r="M294" s="126">
        <v>3847.1590299999998</v>
      </c>
      <c r="N294" s="126">
        <v>390983.46700999996</v>
      </c>
    </row>
    <row r="295" spans="1:14">
      <c r="A295" s="9" t="s">
        <v>281</v>
      </c>
      <c r="B295" s="126">
        <v>0</v>
      </c>
      <c r="C295" s="126">
        <v>14798.467329999999</v>
      </c>
      <c r="D295" s="126">
        <v>1.43407</v>
      </c>
      <c r="E295" s="126">
        <v>134.35479999999998</v>
      </c>
      <c r="F295" s="126">
        <v>0</v>
      </c>
      <c r="G295" s="126">
        <v>0</v>
      </c>
      <c r="H295" s="126">
        <v>0</v>
      </c>
      <c r="I295" s="126">
        <v>209.71420999999998</v>
      </c>
      <c r="J295" s="126">
        <v>0</v>
      </c>
      <c r="K295" s="126">
        <v>1.0000000000000001E-5</v>
      </c>
      <c r="L295" s="126">
        <v>2650.8067700000001</v>
      </c>
      <c r="M295" s="126">
        <v>0</v>
      </c>
      <c r="N295" s="126">
        <v>17794.777189999997</v>
      </c>
    </row>
    <row r="296" spans="1:14">
      <c r="A296" s="9" t="s">
        <v>282</v>
      </c>
      <c r="B296" s="126">
        <v>43.780800000000006</v>
      </c>
      <c r="C296" s="126">
        <v>100164.45097000001</v>
      </c>
      <c r="D296" s="126">
        <v>15424.677469999999</v>
      </c>
      <c r="E296" s="126">
        <v>18920.94975</v>
      </c>
      <c r="F296" s="126">
        <v>39512.179270000001</v>
      </c>
      <c r="G296" s="126">
        <v>44544.388629999994</v>
      </c>
      <c r="H296" s="126">
        <v>12151.09245</v>
      </c>
      <c r="I296" s="126">
        <v>121834.05003999999</v>
      </c>
      <c r="J296" s="126">
        <v>0</v>
      </c>
      <c r="K296" s="126">
        <v>15476.450339999999</v>
      </c>
      <c r="L296" s="126">
        <v>24460.877610000003</v>
      </c>
      <c r="M296" s="126">
        <v>41445.534440000003</v>
      </c>
      <c r="N296" s="126">
        <v>433978.43176999997</v>
      </c>
    </row>
    <row r="297" spans="1:14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52.224080000000001</v>
      </c>
      <c r="G297" s="126">
        <v>0</v>
      </c>
      <c r="H297" s="126">
        <v>0</v>
      </c>
      <c r="I297" s="126">
        <v>0</v>
      </c>
      <c r="J297" s="126">
        <v>0</v>
      </c>
      <c r="K297" s="126">
        <v>0</v>
      </c>
      <c r="L297" s="126">
        <v>0</v>
      </c>
      <c r="M297" s="126">
        <v>0</v>
      </c>
      <c r="N297" s="126">
        <v>52.224080000000001</v>
      </c>
    </row>
    <row r="298" spans="1:14">
      <c r="A298" s="9" t="s">
        <v>284</v>
      </c>
      <c r="B298" s="126">
        <v>0</v>
      </c>
      <c r="C298" s="126">
        <v>829.48833000000002</v>
      </c>
      <c r="D298" s="126">
        <v>203.83553000000003</v>
      </c>
      <c r="E298" s="126">
        <v>0</v>
      </c>
      <c r="F298" s="126">
        <v>3284.10106</v>
      </c>
      <c r="G298" s="126">
        <v>0</v>
      </c>
      <c r="H298" s="126">
        <v>874.87585999999999</v>
      </c>
      <c r="I298" s="126">
        <v>12.053900000000001</v>
      </c>
      <c r="J298" s="126">
        <v>0</v>
      </c>
      <c r="K298" s="126">
        <v>0</v>
      </c>
      <c r="L298" s="126">
        <v>0</v>
      </c>
      <c r="M298" s="126">
        <v>465.23221000000001</v>
      </c>
      <c r="N298" s="126">
        <v>5669.5868899999996</v>
      </c>
    </row>
    <row r="299" spans="1:14">
      <c r="A299" s="8" t="s">
        <v>285</v>
      </c>
      <c r="B299" s="128">
        <v>897344.25038999948</v>
      </c>
      <c r="C299" s="128">
        <v>1677998.40595</v>
      </c>
      <c r="D299" s="128">
        <v>1051133.9115799996</v>
      </c>
      <c r="E299" s="128">
        <v>1141950.9627700001</v>
      </c>
      <c r="F299" s="128">
        <v>720110.13476999989</v>
      </c>
      <c r="G299" s="128">
        <v>873511.66802999959</v>
      </c>
      <c r="H299" s="128">
        <v>560524.85061000008</v>
      </c>
      <c r="I299" s="128">
        <v>1234405.17337</v>
      </c>
      <c r="J299" s="128">
        <v>18203.978579999995</v>
      </c>
      <c r="K299" s="128">
        <v>892860.21697000053</v>
      </c>
      <c r="L299" s="128">
        <v>171123.37900999995</v>
      </c>
      <c r="M299" s="128">
        <v>713173.73297999986</v>
      </c>
      <c r="N299" s="128">
        <v>9952340.6650099996</v>
      </c>
    </row>
    <row r="300" spans="1:14">
      <c r="A300" s="125" t="s">
        <v>286</v>
      </c>
      <c r="B300" s="126">
        <v>628089.73418000003</v>
      </c>
      <c r="C300" s="126">
        <v>1327568.5074400003</v>
      </c>
      <c r="D300" s="126">
        <v>797929.23141000001</v>
      </c>
      <c r="E300" s="126">
        <v>591498.94244999986</v>
      </c>
      <c r="F300" s="126">
        <v>583980.48809999996</v>
      </c>
      <c r="G300" s="126">
        <v>425738.38376999996</v>
      </c>
      <c r="H300" s="126">
        <v>377959.05728000007</v>
      </c>
      <c r="I300" s="126">
        <v>864324.21042000013</v>
      </c>
      <c r="J300" s="126">
        <v>12347.351510000004</v>
      </c>
      <c r="K300" s="126">
        <v>718740.84216999996</v>
      </c>
      <c r="L300" s="126">
        <v>162404.79745999997</v>
      </c>
      <c r="M300" s="126">
        <v>522098.29914000008</v>
      </c>
      <c r="N300" s="126">
        <v>7012679.8453300018</v>
      </c>
    </row>
    <row r="301" spans="1:14">
      <c r="A301" s="125" t="s">
        <v>287</v>
      </c>
      <c r="B301" s="126">
        <v>247930.11803000001</v>
      </c>
      <c r="C301" s="126">
        <v>730132.55685000005</v>
      </c>
      <c r="D301" s="126">
        <v>300006.72753999999</v>
      </c>
      <c r="E301" s="126">
        <v>306240.18090999988</v>
      </c>
      <c r="F301" s="126">
        <v>211593.48938999997</v>
      </c>
      <c r="G301" s="126">
        <v>191213.92953999998</v>
      </c>
      <c r="H301" s="126">
        <v>197449.88613000006</v>
      </c>
      <c r="I301" s="126">
        <v>535404.46745000011</v>
      </c>
      <c r="J301" s="126">
        <v>7998.1049700000003</v>
      </c>
      <c r="K301" s="126">
        <v>402738.56390999991</v>
      </c>
      <c r="L301" s="126">
        <v>83816.63927</v>
      </c>
      <c r="M301" s="126">
        <v>356799.42064000003</v>
      </c>
      <c r="N301" s="126">
        <v>3571324.0846300009</v>
      </c>
    </row>
    <row r="302" spans="1:14">
      <c r="A302" s="125" t="s">
        <v>288</v>
      </c>
      <c r="B302" s="126">
        <v>58214.748990000007</v>
      </c>
      <c r="C302" s="126">
        <v>109938.92797999999</v>
      </c>
      <c r="D302" s="126">
        <v>58289.762060000001</v>
      </c>
      <c r="E302" s="126">
        <v>48319.058579999997</v>
      </c>
      <c r="F302" s="126">
        <v>71764.439009999987</v>
      </c>
      <c r="G302" s="126">
        <v>47188.723060000004</v>
      </c>
      <c r="H302" s="126">
        <v>32017.228749999998</v>
      </c>
      <c r="I302" s="126">
        <v>102889.94509000001</v>
      </c>
      <c r="J302" s="126">
        <v>1326.2905999999998</v>
      </c>
      <c r="K302" s="126">
        <v>53757.342930000006</v>
      </c>
      <c r="L302" s="126">
        <v>11077.064249999999</v>
      </c>
      <c r="M302" s="126">
        <v>32128.339639999998</v>
      </c>
      <c r="N302" s="126">
        <v>626911.87094000005</v>
      </c>
    </row>
    <row r="303" spans="1:14">
      <c r="A303" s="125" t="s">
        <v>289</v>
      </c>
      <c r="B303" s="126">
        <v>10886.281249999998</v>
      </c>
      <c r="C303" s="126">
        <v>20675.555949999998</v>
      </c>
      <c r="D303" s="126">
        <v>7060.0107500000013</v>
      </c>
      <c r="E303" s="126">
        <v>6019.3416899999993</v>
      </c>
      <c r="F303" s="126">
        <v>9998.9660199999998</v>
      </c>
      <c r="G303" s="126">
        <v>3544.7536700000001</v>
      </c>
      <c r="H303" s="126">
        <v>4122.3876599999994</v>
      </c>
      <c r="I303" s="126">
        <v>7513.5919799999992</v>
      </c>
      <c r="J303" s="126">
        <v>174.41034999999999</v>
      </c>
      <c r="K303" s="126">
        <v>2753.9854699999996</v>
      </c>
      <c r="L303" s="126">
        <v>1249.9789200000002</v>
      </c>
      <c r="M303" s="126">
        <v>3227.9379800000002</v>
      </c>
      <c r="N303" s="126">
        <v>77227.201690000002</v>
      </c>
    </row>
    <row r="304" spans="1:14">
      <c r="A304" s="125" t="s">
        <v>290</v>
      </c>
      <c r="B304" s="126">
        <v>14237.488369999999</v>
      </c>
      <c r="C304" s="126">
        <v>25769.702110000002</v>
      </c>
      <c r="D304" s="126">
        <v>16268.120550000001</v>
      </c>
      <c r="E304" s="126">
        <v>15320.57771</v>
      </c>
      <c r="F304" s="126">
        <v>11038.591359999999</v>
      </c>
      <c r="G304" s="126">
        <v>12627.762839999999</v>
      </c>
      <c r="H304" s="126">
        <v>6429.8651900000004</v>
      </c>
      <c r="I304" s="126">
        <v>29000.306259999998</v>
      </c>
      <c r="J304" s="126">
        <v>475.95101</v>
      </c>
      <c r="K304" s="126">
        <v>19425.090580000004</v>
      </c>
      <c r="L304" s="126">
        <v>5105.9017400000002</v>
      </c>
      <c r="M304" s="126">
        <v>11555.826270000001</v>
      </c>
      <c r="N304" s="126">
        <v>167255.18399000002</v>
      </c>
    </row>
    <row r="305" spans="1:14">
      <c r="A305" s="125" t="s">
        <v>291</v>
      </c>
      <c r="B305" s="126">
        <v>77355.692239999989</v>
      </c>
      <c r="C305" s="126">
        <v>90830.853210000001</v>
      </c>
      <c r="D305" s="126">
        <v>58421.223600000005</v>
      </c>
      <c r="E305" s="126">
        <v>5070.0658200000007</v>
      </c>
      <c r="F305" s="126">
        <v>74361.275680000006</v>
      </c>
      <c r="G305" s="126">
        <v>5055.6540100000002</v>
      </c>
      <c r="H305" s="126">
        <v>31438.424640000001</v>
      </c>
      <c r="I305" s="126">
        <v>13883.078439999999</v>
      </c>
      <c r="J305" s="126">
        <v>1373.2943399999999</v>
      </c>
      <c r="K305" s="126">
        <v>60223.627469999999</v>
      </c>
      <c r="L305" s="126">
        <v>20631.096109999999</v>
      </c>
      <c r="M305" s="126">
        <v>3471.9773399999999</v>
      </c>
      <c r="N305" s="126">
        <v>442116.26289999997</v>
      </c>
    </row>
    <row r="306" spans="1:14">
      <c r="A306" s="125" t="s">
        <v>292</v>
      </c>
      <c r="B306" s="126">
        <v>8762.4043799999981</v>
      </c>
      <c r="C306" s="126">
        <v>34149.397259999998</v>
      </c>
      <c r="D306" s="126">
        <v>52389.791740000001</v>
      </c>
      <c r="E306" s="126">
        <v>41553.135430000009</v>
      </c>
      <c r="F306" s="126">
        <v>23119.078129999998</v>
      </c>
      <c r="G306" s="126">
        <v>9398.0673599999991</v>
      </c>
      <c r="H306" s="126">
        <v>7135.1999800000003</v>
      </c>
      <c r="I306" s="126">
        <v>11848.827710000001</v>
      </c>
      <c r="J306" s="126">
        <v>111.98939000000001</v>
      </c>
      <c r="K306" s="126">
        <v>14799.13168</v>
      </c>
      <c r="L306" s="126">
        <v>2735.4109299999996</v>
      </c>
      <c r="M306" s="126">
        <v>8319.1570000000011</v>
      </c>
      <c r="N306" s="126">
        <v>214321.59099000003</v>
      </c>
    </row>
    <row r="307" spans="1:14">
      <c r="A307" s="125" t="s">
        <v>293</v>
      </c>
      <c r="B307" s="126">
        <v>25284.73617</v>
      </c>
      <c r="C307" s="126">
        <v>52714.417699999998</v>
      </c>
      <c r="D307" s="126">
        <v>22306.705399999999</v>
      </c>
      <c r="E307" s="126">
        <v>24665.052899999999</v>
      </c>
      <c r="F307" s="126">
        <v>20400.12974</v>
      </c>
      <c r="G307" s="126">
        <v>17039.086240000001</v>
      </c>
      <c r="H307" s="126">
        <v>14075.12861</v>
      </c>
      <c r="I307" s="126">
        <v>25491.767980000001</v>
      </c>
      <c r="J307" s="126">
        <v>120.03742</v>
      </c>
      <c r="K307" s="126">
        <v>16027.594810000001</v>
      </c>
      <c r="L307" s="126">
        <v>3332.0268499999997</v>
      </c>
      <c r="M307" s="126">
        <v>7164.1172600000009</v>
      </c>
      <c r="N307" s="126">
        <v>228620.80107999998</v>
      </c>
    </row>
    <row r="308" spans="1:14">
      <c r="A308" s="125" t="s">
        <v>294</v>
      </c>
      <c r="B308" s="126">
        <v>11272.69644</v>
      </c>
      <c r="C308" s="126">
        <v>3426.90452</v>
      </c>
      <c r="D308" s="126">
        <v>48977.023139999998</v>
      </c>
      <c r="E308" s="126">
        <v>6270.5053799999996</v>
      </c>
      <c r="F308" s="126">
        <v>10586.39438</v>
      </c>
      <c r="G308" s="126">
        <v>35534.678209999998</v>
      </c>
      <c r="H308" s="126">
        <v>3203.2159499999998</v>
      </c>
      <c r="I308" s="126">
        <v>898.12394999999992</v>
      </c>
      <c r="J308" s="126">
        <v>7.9912600000000005</v>
      </c>
      <c r="K308" s="126">
        <v>16473.16749</v>
      </c>
      <c r="L308" s="126">
        <v>1935.2446499999999</v>
      </c>
      <c r="M308" s="126">
        <v>1181.8320900000001</v>
      </c>
      <c r="N308" s="126">
        <v>139767.77746000001</v>
      </c>
    </row>
    <row r="309" spans="1:14">
      <c r="A309" s="9" t="s">
        <v>295</v>
      </c>
      <c r="B309" s="126">
        <v>174145.56830999997</v>
      </c>
      <c r="C309" s="126">
        <v>259930.19186000002</v>
      </c>
      <c r="D309" s="126">
        <v>234209.86663000003</v>
      </c>
      <c r="E309" s="126">
        <v>138041.02403</v>
      </c>
      <c r="F309" s="126">
        <v>151118.12439000001</v>
      </c>
      <c r="G309" s="126">
        <v>104135.72883999998</v>
      </c>
      <c r="H309" s="126">
        <v>82087.720369999995</v>
      </c>
      <c r="I309" s="126">
        <v>137394.10156000001</v>
      </c>
      <c r="J309" s="126">
        <v>759.28217000000006</v>
      </c>
      <c r="K309" s="126">
        <v>132542.33783</v>
      </c>
      <c r="L309" s="126">
        <v>32521.434740000001</v>
      </c>
      <c r="M309" s="126">
        <v>98249.690920000023</v>
      </c>
      <c r="N309" s="126">
        <v>1545135.0716500001</v>
      </c>
    </row>
    <row r="310" spans="1:14">
      <c r="A310" s="8" t="s">
        <v>296</v>
      </c>
      <c r="B310" s="128">
        <v>269254.51620999945</v>
      </c>
      <c r="C310" s="128">
        <v>350429.89850999974</v>
      </c>
      <c r="D310" s="128">
        <v>253204.6801699996</v>
      </c>
      <c r="E310" s="128">
        <v>550452.02032000024</v>
      </c>
      <c r="F310" s="128">
        <v>136129.64666999993</v>
      </c>
      <c r="G310" s="128">
        <v>447773.28425999964</v>
      </c>
      <c r="H310" s="128">
        <v>182565.79333000001</v>
      </c>
      <c r="I310" s="128">
        <v>370080.96294999984</v>
      </c>
      <c r="J310" s="128">
        <v>5856.6270699999914</v>
      </c>
      <c r="K310" s="128">
        <v>174119.37480000057</v>
      </c>
      <c r="L310" s="128">
        <v>8718.5815499999735</v>
      </c>
      <c r="M310" s="128">
        <v>191075.43383999978</v>
      </c>
      <c r="N310" s="128">
        <v>2939660.8196799988</v>
      </c>
    </row>
    <row r="311" spans="1:14">
      <c r="A311" s="9" t="s">
        <v>297</v>
      </c>
      <c r="B311" s="126">
        <v>2059.3303900000001</v>
      </c>
      <c r="C311" s="126">
        <v>11358.196759999999</v>
      </c>
      <c r="D311" s="126">
        <v>3496.8481299999999</v>
      </c>
      <c r="E311" s="126">
        <v>-63637.977099999989</v>
      </c>
      <c r="F311" s="126">
        <v>1605.97929</v>
      </c>
      <c r="G311" s="126">
        <v>898.34295999999995</v>
      </c>
      <c r="H311" s="126">
        <v>434.84591</v>
      </c>
      <c r="I311" s="126">
        <v>1.90238</v>
      </c>
      <c r="J311" s="126">
        <v>4.8576600000000001</v>
      </c>
      <c r="K311" s="126">
        <v>1074.4495200000001</v>
      </c>
      <c r="L311" s="126">
        <v>63.015860000000004</v>
      </c>
      <c r="M311" s="126">
        <v>-64.984340000000003</v>
      </c>
      <c r="N311" s="126">
        <v>-42705.192579999995</v>
      </c>
    </row>
    <row r="312" spans="1:14">
      <c r="A312" s="9" t="s">
        <v>298</v>
      </c>
      <c r="B312" s="126">
        <v>-97.102829999999997</v>
      </c>
      <c r="C312" s="126">
        <v>11337.98201</v>
      </c>
      <c r="D312" s="126">
        <v>-944.13261</v>
      </c>
      <c r="E312" s="126">
        <v>-63667.694889999992</v>
      </c>
      <c r="F312" s="126">
        <v>-132.3015</v>
      </c>
      <c r="G312" s="126">
        <v>636.00016999999991</v>
      </c>
      <c r="H312" s="126">
        <v>425.75715000000002</v>
      </c>
      <c r="I312" s="126">
        <v>0</v>
      </c>
      <c r="J312" s="126">
        <v>4.8576600000000001</v>
      </c>
      <c r="K312" s="126">
        <v>154.14215999999999</v>
      </c>
      <c r="L312" s="126">
        <v>2.0999999999999998E-4</v>
      </c>
      <c r="M312" s="126">
        <v>-64.984340000000003</v>
      </c>
      <c r="N312" s="126">
        <v>-52347.47681</v>
      </c>
    </row>
    <row r="313" spans="1:14">
      <c r="A313" s="9" t="s">
        <v>299</v>
      </c>
      <c r="B313" s="126">
        <v>2156.4332199999999</v>
      </c>
      <c r="C313" s="126">
        <v>20.214749999999999</v>
      </c>
      <c r="D313" s="126">
        <v>4440.98074</v>
      </c>
      <c r="E313" s="126">
        <v>29.717790000000001</v>
      </c>
      <c r="F313" s="126">
        <v>1738.28079</v>
      </c>
      <c r="G313" s="126">
        <v>262.34278999999998</v>
      </c>
      <c r="H313" s="126">
        <v>9.0887599999999988</v>
      </c>
      <c r="I313" s="126">
        <v>1.90238</v>
      </c>
      <c r="J313" s="126">
        <v>0</v>
      </c>
      <c r="K313" s="126">
        <v>920.30736000000002</v>
      </c>
      <c r="L313" s="126">
        <v>63.015650000000001</v>
      </c>
      <c r="M313" s="126">
        <v>0</v>
      </c>
      <c r="N313" s="126">
        <v>9642.2842300000011</v>
      </c>
    </row>
    <row r="314" spans="1:14">
      <c r="A314" s="9" t="s">
        <v>300</v>
      </c>
      <c r="B314" s="126">
        <v>64.239069999999998</v>
      </c>
      <c r="C314" s="126">
        <v>15282.871740000001</v>
      </c>
      <c r="D314" s="126">
        <v>687.10303999999996</v>
      </c>
      <c r="E314" s="126">
        <v>-62673.323300000011</v>
      </c>
      <c r="F314" s="126">
        <v>95.307369999999992</v>
      </c>
      <c r="G314" s="126">
        <v>913.38674000000003</v>
      </c>
      <c r="H314" s="126">
        <v>295.91019</v>
      </c>
      <c r="I314" s="126">
        <v>0.32045999999999997</v>
      </c>
      <c r="J314" s="126">
        <v>0</v>
      </c>
      <c r="K314" s="126">
        <v>33.103840000000005</v>
      </c>
      <c r="L314" s="126">
        <v>5.6759999999999998E-2</v>
      </c>
      <c r="M314" s="126">
        <v>-37.536470000000001</v>
      </c>
      <c r="N314" s="126">
        <v>-45338.560559999998</v>
      </c>
    </row>
    <row r="315" spans="1:14">
      <c r="A315" s="9" t="s">
        <v>301</v>
      </c>
      <c r="B315" s="126">
        <v>-152.10819000000001</v>
      </c>
      <c r="C315" s="126">
        <v>15214.994130000001</v>
      </c>
      <c r="D315" s="126">
        <v>3.8459599999999998</v>
      </c>
      <c r="E315" s="126">
        <v>-62719.446830000008</v>
      </c>
      <c r="F315" s="126">
        <v>57.311230000000002</v>
      </c>
      <c r="G315" s="126">
        <v>677.81711000000007</v>
      </c>
      <c r="H315" s="126">
        <v>295.88844</v>
      </c>
      <c r="I315" s="126">
        <v>0</v>
      </c>
      <c r="J315" s="126">
        <v>0</v>
      </c>
      <c r="K315" s="126">
        <v>8.7464600000000008</v>
      </c>
      <c r="L315" s="126">
        <v>0</v>
      </c>
      <c r="M315" s="126">
        <v>-39.533239999999999</v>
      </c>
      <c r="N315" s="126">
        <v>-46652.484929999999</v>
      </c>
    </row>
    <row r="316" spans="1:14">
      <c r="A316" s="9" t="s">
        <v>302</v>
      </c>
      <c r="B316" s="126">
        <v>216.34726000000001</v>
      </c>
      <c r="C316" s="126">
        <v>67.877610000000004</v>
      </c>
      <c r="D316" s="126">
        <v>683.25707999999997</v>
      </c>
      <c r="E316" s="126">
        <v>46.123530000000002</v>
      </c>
      <c r="F316" s="126">
        <v>37.996139999999997</v>
      </c>
      <c r="G316" s="126">
        <v>235.56962999999999</v>
      </c>
      <c r="H316" s="126">
        <v>2.1749999999999999E-2</v>
      </c>
      <c r="I316" s="126">
        <v>0.32045999999999997</v>
      </c>
      <c r="J316" s="126">
        <v>0</v>
      </c>
      <c r="K316" s="126">
        <v>24.357380000000003</v>
      </c>
      <c r="L316" s="126">
        <v>5.6759999999999998E-2</v>
      </c>
      <c r="M316" s="126">
        <v>1.9967699999999999</v>
      </c>
      <c r="N316" s="126">
        <v>1313.9243699999997</v>
      </c>
    </row>
    <row r="317" spans="1:14">
      <c r="A317" s="8" t="s">
        <v>303</v>
      </c>
      <c r="B317" s="128">
        <v>271249.60752999946</v>
      </c>
      <c r="C317" s="128">
        <v>346505.22352999978</v>
      </c>
      <c r="D317" s="128">
        <v>256014.42525999961</v>
      </c>
      <c r="E317" s="128">
        <v>549487.36652000027</v>
      </c>
      <c r="F317" s="128">
        <v>137640.31858999992</v>
      </c>
      <c r="G317" s="128">
        <v>447758.24047999963</v>
      </c>
      <c r="H317" s="128">
        <v>182704.72905000002</v>
      </c>
      <c r="I317" s="128">
        <v>370082.54486999981</v>
      </c>
      <c r="J317" s="128">
        <v>5861.484729999991</v>
      </c>
      <c r="K317" s="128">
        <v>175160.72048000057</v>
      </c>
      <c r="L317" s="128">
        <v>8781.5406499999735</v>
      </c>
      <c r="M317" s="128">
        <v>191047.98596999978</v>
      </c>
      <c r="N317" s="128">
        <v>2942294.1876599994</v>
      </c>
    </row>
    <row r="318" spans="1:14">
      <c r="A318" s="9" t="s">
        <v>304</v>
      </c>
      <c r="B318" s="126">
        <v>1532.55846</v>
      </c>
      <c r="C318" s="126">
        <v>15252.007049999993</v>
      </c>
      <c r="D318" s="126">
        <v>3738.7149299999996</v>
      </c>
      <c r="E318" s="126">
        <v>228.34249</v>
      </c>
      <c r="F318" s="126">
        <v>-1077.68103</v>
      </c>
      <c r="G318" s="126">
        <v>0</v>
      </c>
      <c r="H318" s="126">
        <v>17990.990790000003</v>
      </c>
      <c r="I318" s="126">
        <v>503.86872999999997</v>
      </c>
      <c r="J318" s="126">
        <v>0</v>
      </c>
      <c r="K318" s="126">
        <v>934.34228000000019</v>
      </c>
      <c r="L318" s="126">
        <v>0</v>
      </c>
      <c r="M318" s="126">
        <v>-1232.9473400000002</v>
      </c>
      <c r="N318" s="126">
        <v>37870.196359999994</v>
      </c>
    </row>
    <row r="319" spans="1:14">
      <c r="A319" s="8" t="s">
        <v>305</v>
      </c>
      <c r="B319" s="128">
        <v>272782.16598999943</v>
      </c>
      <c r="C319" s="128">
        <v>361757.2305799998</v>
      </c>
      <c r="D319" s="128">
        <v>259753.1401899996</v>
      </c>
      <c r="E319" s="128">
        <v>549715.70901000022</v>
      </c>
      <c r="F319" s="128">
        <v>136562.63755999992</v>
      </c>
      <c r="G319" s="128">
        <v>447758.24047999963</v>
      </c>
      <c r="H319" s="128">
        <v>200695.71984000003</v>
      </c>
      <c r="I319" s="128">
        <v>370586.4135999998</v>
      </c>
      <c r="J319" s="128">
        <v>5861.484729999991</v>
      </c>
      <c r="K319" s="128">
        <v>176095.06276000058</v>
      </c>
      <c r="L319" s="128">
        <v>8781.5406499999735</v>
      </c>
      <c r="M319" s="128">
        <v>189815.03862999976</v>
      </c>
      <c r="N319" s="128">
        <v>2980164.3840199988</v>
      </c>
    </row>
    <row r="320" spans="1:14">
      <c r="A320" s="9" t="s">
        <v>306</v>
      </c>
      <c r="B320" s="126">
        <v>-549.11480000000006</v>
      </c>
      <c r="C320" s="126">
        <v>1032.2160800000001</v>
      </c>
      <c r="D320" s="126">
        <v>5155.2023499999996</v>
      </c>
      <c r="E320" s="126">
        <v>2689.5628500000003</v>
      </c>
      <c r="F320" s="126">
        <v>-2105.19218</v>
      </c>
      <c r="G320" s="126">
        <v>-449.57903999999996</v>
      </c>
      <c r="H320" s="126">
        <v>234.9847</v>
      </c>
      <c r="I320" s="126">
        <v>39365.43256999999</v>
      </c>
      <c r="J320" s="126">
        <v>-203.94809000000004</v>
      </c>
      <c r="K320" s="126">
        <v>3245.12997</v>
      </c>
      <c r="L320" s="126">
        <v>-4.0156600000000013</v>
      </c>
      <c r="M320" s="126">
        <v>12940.365390000001</v>
      </c>
      <c r="N320" s="126">
        <v>61351.044139999998</v>
      </c>
    </row>
    <row r="321" spans="1:14">
      <c r="A321" s="8" t="s">
        <v>307</v>
      </c>
      <c r="B321" s="128">
        <v>272233.05118999945</v>
      </c>
      <c r="C321" s="128">
        <v>362789.44665999978</v>
      </c>
      <c r="D321" s="128">
        <v>264908.34253999958</v>
      </c>
      <c r="E321" s="128">
        <v>552405.27186000021</v>
      </c>
      <c r="F321" s="128">
        <v>134457.4453799999</v>
      </c>
      <c r="G321" s="128">
        <v>447308.66143999965</v>
      </c>
      <c r="H321" s="128">
        <v>200930.70454000004</v>
      </c>
      <c r="I321" s="128">
        <v>409951.8461699998</v>
      </c>
      <c r="J321" s="128">
        <v>5657.5366399999912</v>
      </c>
      <c r="K321" s="128">
        <v>179340.19273000059</v>
      </c>
      <c r="L321" s="128">
        <v>8777.5249899999744</v>
      </c>
      <c r="M321" s="128">
        <v>202755.40401999975</v>
      </c>
      <c r="N321" s="128">
        <v>3041515.4281599987</v>
      </c>
    </row>
    <row r="322" spans="1:14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  <c r="G322" s="126">
        <v>0</v>
      </c>
      <c r="H322" s="126">
        <v>0</v>
      </c>
      <c r="I322" s="126">
        <v>0</v>
      </c>
      <c r="J322" s="126">
        <v>0</v>
      </c>
      <c r="K322" s="126">
        <v>0</v>
      </c>
      <c r="L322" s="126">
        <v>0</v>
      </c>
      <c r="M322" s="126">
        <v>0</v>
      </c>
      <c r="N322" s="126">
        <v>0</v>
      </c>
    </row>
    <row r="323" spans="1:14">
      <c r="A323" s="8" t="s">
        <v>309</v>
      </c>
      <c r="B323" s="128">
        <v>272233.05118999945</v>
      </c>
      <c r="C323" s="128">
        <v>362789.44665999978</v>
      </c>
      <c r="D323" s="128">
        <v>264908.34253999958</v>
      </c>
      <c r="E323" s="128">
        <v>552405.27186000021</v>
      </c>
      <c r="F323" s="128">
        <v>134457.4453799999</v>
      </c>
      <c r="G323" s="128">
        <v>447308.66143999965</v>
      </c>
      <c r="H323" s="128">
        <v>200930.70454000004</v>
      </c>
      <c r="I323" s="128">
        <v>409951.8461699998</v>
      </c>
      <c r="J323" s="128">
        <v>5657.5366399999912</v>
      </c>
      <c r="K323" s="128">
        <v>179340.19273000059</v>
      </c>
      <c r="L323" s="128">
        <v>8777.5249899999744</v>
      </c>
      <c r="M323" s="128">
        <v>202755.40401999975</v>
      </c>
      <c r="N323" s="128">
        <v>3041515.4281599987</v>
      </c>
    </row>
    <row r="324" spans="1:14">
      <c r="A324" s="9" t="s">
        <v>310</v>
      </c>
      <c r="B324" s="126">
        <v>62348.000630000002</v>
      </c>
      <c r="C324" s="126">
        <v>119824.649</v>
      </c>
      <c r="D324" s="126">
        <v>131233.43953999999</v>
      </c>
      <c r="E324" s="126">
        <v>273289.43599999999</v>
      </c>
      <c r="F324" s="126">
        <v>22401.593000000001</v>
      </c>
      <c r="G324" s="126">
        <v>281008.65399999998</v>
      </c>
      <c r="H324" s="126">
        <v>83175.741549999992</v>
      </c>
      <c r="I324" s="126">
        <v>150621</v>
      </c>
      <c r="J324" s="126">
        <v>0</v>
      </c>
      <c r="K324" s="126">
        <v>49351.58</v>
      </c>
      <c r="L324" s="126">
        <v>0</v>
      </c>
      <c r="M324" s="126">
        <v>86916.723549999995</v>
      </c>
      <c r="N324" s="126">
        <v>1260170.8172700002</v>
      </c>
    </row>
    <row r="325" spans="1:14">
      <c r="A325" s="8" t="s">
        <v>311</v>
      </c>
      <c r="B325" s="128">
        <v>209885.05055999945</v>
      </c>
      <c r="C325" s="128">
        <v>242964.79765999978</v>
      </c>
      <c r="D325" s="128">
        <v>133674.90299999958</v>
      </c>
      <c r="E325" s="128">
        <v>279115.83586000022</v>
      </c>
      <c r="F325" s="128">
        <v>112055.85237999991</v>
      </c>
      <c r="G325" s="128">
        <v>166300.00743999967</v>
      </c>
      <c r="H325" s="128">
        <v>117754.96299000004</v>
      </c>
      <c r="I325" s="128">
        <v>259330.8461699998</v>
      </c>
      <c r="J325" s="128">
        <v>5657.5366399999912</v>
      </c>
      <c r="K325" s="128">
        <v>129988.61273000059</v>
      </c>
      <c r="L325" s="128">
        <v>8777.5249899999744</v>
      </c>
      <c r="M325" s="128">
        <v>115838.68046999976</v>
      </c>
      <c r="N325" s="128">
        <v>1781344.6108899992</v>
      </c>
    </row>
    <row r="326" spans="1:14" ht="3.75" customHeight="1" thickBot="1">
      <c r="A326" s="28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>
      <c r="A327" s="125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</row>
    <row r="328" spans="1:14">
      <c r="A328" s="17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</row>
  </sheetData>
  <mergeCells count="4">
    <mergeCell ref="A1:N1"/>
    <mergeCell ref="A2:N2"/>
    <mergeCell ref="A3:N3"/>
    <mergeCell ref="A4:N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5"/>
  <sheetViews>
    <sheetView zoomScale="85" zoomScaleNormal="85" workbookViewId="0"/>
  </sheetViews>
  <sheetFormatPr baseColWidth="10" defaultColWidth="9.140625" defaultRowHeight="15"/>
  <cols>
    <col min="238" max="238" width="99.5703125" bestFit="1" customWidth="1"/>
    <col min="239" max="250" width="9.140625" customWidth="1"/>
    <col min="251" max="251" width="11.7109375" customWidth="1"/>
    <col min="494" max="494" width="99.5703125" bestFit="1" customWidth="1"/>
    <col min="495" max="506" width="9.140625" customWidth="1"/>
    <col min="507" max="507" width="11.7109375" customWidth="1"/>
    <col min="750" max="750" width="99.5703125" bestFit="1" customWidth="1"/>
    <col min="751" max="762" width="9.140625" customWidth="1"/>
    <col min="763" max="763" width="11.7109375" customWidth="1"/>
    <col min="1006" max="1006" width="99.5703125" bestFit="1" customWidth="1"/>
    <col min="1007" max="1018" width="9.140625" customWidth="1"/>
    <col min="1019" max="1019" width="11.7109375" customWidth="1"/>
    <col min="1262" max="1262" width="99.5703125" bestFit="1" customWidth="1"/>
    <col min="1263" max="1274" width="9.140625" customWidth="1"/>
    <col min="1275" max="1275" width="11.7109375" customWidth="1"/>
    <col min="1518" max="1518" width="99.5703125" bestFit="1" customWidth="1"/>
    <col min="1519" max="1530" width="9.140625" customWidth="1"/>
    <col min="1531" max="1531" width="11.7109375" customWidth="1"/>
    <col min="1774" max="1774" width="99.5703125" bestFit="1" customWidth="1"/>
    <col min="1775" max="1786" width="9.140625" customWidth="1"/>
    <col min="1787" max="1787" width="11.7109375" customWidth="1"/>
    <col min="2030" max="2030" width="99.5703125" bestFit="1" customWidth="1"/>
    <col min="2031" max="2042" width="9.140625" customWidth="1"/>
    <col min="2043" max="2043" width="11.7109375" customWidth="1"/>
    <col min="2286" max="2286" width="99.5703125" bestFit="1" customWidth="1"/>
    <col min="2287" max="2298" width="9.140625" customWidth="1"/>
    <col min="2299" max="2299" width="11.7109375" customWidth="1"/>
    <col min="2542" max="2542" width="99.5703125" bestFit="1" customWidth="1"/>
    <col min="2543" max="2554" width="9.140625" customWidth="1"/>
    <col min="2555" max="2555" width="11.7109375" customWidth="1"/>
    <col min="2798" max="2798" width="99.5703125" bestFit="1" customWidth="1"/>
    <col min="2799" max="2810" width="9.140625" customWidth="1"/>
    <col min="2811" max="2811" width="11.7109375" customWidth="1"/>
    <col min="3054" max="3054" width="99.5703125" bestFit="1" customWidth="1"/>
    <col min="3055" max="3066" width="9.140625" customWidth="1"/>
    <col min="3067" max="3067" width="11.7109375" customWidth="1"/>
    <col min="3310" max="3310" width="99.5703125" bestFit="1" customWidth="1"/>
    <col min="3311" max="3322" width="9.140625" customWidth="1"/>
    <col min="3323" max="3323" width="11.7109375" customWidth="1"/>
    <col min="3566" max="3566" width="99.5703125" bestFit="1" customWidth="1"/>
    <col min="3567" max="3578" width="9.140625" customWidth="1"/>
    <col min="3579" max="3579" width="11.7109375" customWidth="1"/>
    <col min="3822" max="3822" width="99.5703125" bestFit="1" customWidth="1"/>
    <col min="3823" max="3834" width="9.140625" customWidth="1"/>
    <col min="3835" max="3835" width="11.7109375" customWidth="1"/>
    <col min="4078" max="4078" width="99.5703125" bestFit="1" customWidth="1"/>
    <col min="4079" max="4090" width="9.140625" customWidth="1"/>
    <col min="4091" max="4091" width="11.7109375" customWidth="1"/>
    <col min="4334" max="4334" width="99.5703125" bestFit="1" customWidth="1"/>
    <col min="4335" max="4346" width="9.140625" customWidth="1"/>
    <col min="4347" max="4347" width="11.7109375" customWidth="1"/>
    <col min="4590" max="4590" width="99.5703125" bestFit="1" customWidth="1"/>
    <col min="4591" max="4602" width="9.140625" customWidth="1"/>
    <col min="4603" max="4603" width="11.7109375" customWidth="1"/>
    <col min="4846" max="4846" width="99.5703125" bestFit="1" customWidth="1"/>
    <col min="4847" max="4858" width="9.140625" customWidth="1"/>
    <col min="4859" max="4859" width="11.7109375" customWidth="1"/>
    <col min="5102" max="5102" width="99.5703125" bestFit="1" customWidth="1"/>
    <col min="5103" max="5114" width="9.140625" customWidth="1"/>
    <col min="5115" max="5115" width="11.7109375" customWidth="1"/>
    <col min="5358" max="5358" width="99.5703125" bestFit="1" customWidth="1"/>
    <col min="5359" max="5370" width="9.140625" customWidth="1"/>
    <col min="5371" max="5371" width="11.7109375" customWidth="1"/>
    <col min="5614" max="5614" width="99.5703125" bestFit="1" customWidth="1"/>
    <col min="5615" max="5626" width="9.140625" customWidth="1"/>
    <col min="5627" max="5627" width="11.7109375" customWidth="1"/>
    <col min="5870" max="5870" width="99.5703125" bestFit="1" customWidth="1"/>
    <col min="5871" max="5882" width="9.140625" customWidth="1"/>
    <col min="5883" max="5883" width="11.7109375" customWidth="1"/>
    <col min="6126" max="6126" width="99.5703125" bestFit="1" customWidth="1"/>
    <col min="6127" max="6138" width="9.140625" customWidth="1"/>
    <col min="6139" max="6139" width="11.7109375" customWidth="1"/>
    <col min="6382" max="6382" width="99.5703125" bestFit="1" customWidth="1"/>
    <col min="6383" max="6394" width="9.140625" customWidth="1"/>
    <col min="6395" max="6395" width="11.7109375" customWidth="1"/>
    <col min="6638" max="6638" width="99.5703125" bestFit="1" customWidth="1"/>
    <col min="6639" max="6650" width="9.140625" customWidth="1"/>
    <col min="6651" max="6651" width="11.7109375" customWidth="1"/>
    <col min="6894" max="6894" width="99.5703125" bestFit="1" customWidth="1"/>
    <col min="6895" max="6906" width="9.140625" customWidth="1"/>
    <col min="6907" max="6907" width="11.7109375" customWidth="1"/>
    <col min="7150" max="7150" width="99.5703125" bestFit="1" customWidth="1"/>
    <col min="7151" max="7162" width="9.140625" customWidth="1"/>
    <col min="7163" max="7163" width="11.7109375" customWidth="1"/>
    <col min="7406" max="7406" width="99.5703125" bestFit="1" customWidth="1"/>
    <col min="7407" max="7418" width="9.140625" customWidth="1"/>
    <col min="7419" max="7419" width="11.7109375" customWidth="1"/>
    <col min="7662" max="7662" width="99.5703125" bestFit="1" customWidth="1"/>
    <col min="7663" max="7674" width="9.140625" customWidth="1"/>
    <col min="7675" max="7675" width="11.7109375" customWidth="1"/>
    <col min="7918" max="7918" width="99.5703125" bestFit="1" customWidth="1"/>
    <col min="7919" max="7930" width="9.140625" customWidth="1"/>
    <col min="7931" max="7931" width="11.7109375" customWidth="1"/>
    <col min="8174" max="8174" width="99.5703125" bestFit="1" customWidth="1"/>
    <col min="8175" max="8186" width="9.140625" customWidth="1"/>
    <col min="8187" max="8187" width="11.7109375" customWidth="1"/>
    <col min="8430" max="8430" width="99.5703125" bestFit="1" customWidth="1"/>
    <col min="8431" max="8442" width="9.140625" customWidth="1"/>
    <col min="8443" max="8443" width="11.7109375" customWidth="1"/>
    <col min="8686" max="8686" width="99.5703125" bestFit="1" customWidth="1"/>
    <col min="8687" max="8698" width="9.140625" customWidth="1"/>
    <col min="8699" max="8699" width="11.7109375" customWidth="1"/>
    <col min="8942" max="8942" width="99.5703125" bestFit="1" customWidth="1"/>
    <col min="8943" max="8954" width="9.140625" customWidth="1"/>
    <col min="8955" max="8955" width="11.7109375" customWidth="1"/>
    <col min="9198" max="9198" width="99.5703125" bestFit="1" customWidth="1"/>
    <col min="9199" max="9210" width="9.140625" customWidth="1"/>
    <col min="9211" max="9211" width="11.7109375" customWidth="1"/>
    <col min="9454" max="9454" width="99.5703125" bestFit="1" customWidth="1"/>
    <col min="9455" max="9466" width="9.140625" customWidth="1"/>
    <col min="9467" max="9467" width="11.7109375" customWidth="1"/>
    <col min="9710" max="9710" width="99.5703125" bestFit="1" customWidth="1"/>
    <col min="9711" max="9722" width="9.140625" customWidth="1"/>
    <col min="9723" max="9723" width="11.7109375" customWidth="1"/>
    <col min="9966" max="9966" width="99.5703125" bestFit="1" customWidth="1"/>
    <col min="9967" max="9978" width="9.140625" customWidth="1"/>
    <col min="9979" max="9979" width="11.7109375" customWidth="1"/>
    <col min="10222" max="10222" width="99.5703125" bestFit="1" customWidth="1"/>
    <col min="10223" max="10234" width="9.140625" customWidth="1"/>
    <col min="10235" max="10235" width="11.7109375" customWidth="1"/>
    <col min="10478" max="10478" width="99.5703125" bestFit="1" customWidth="1"/>
    <col min="10479" max="10490" width="9.140625" customWidth="1"/>
    <col min="10491" max="10491" width="11.7109375" customWidth="1"/>
    <col min="10734" max="10734" width="99.5703125" bestFit="1" customWidth="1"/>
    <col min="10735" max="10746" width="9.140625" customWidth="1"/>
    <col min="10747" max="10747" width="11.7109375" customWidth="1"/>
    <col min="10990" max="10990" width="99.5703125" bestFit="1" customWidth="1"/>
    <col min="10991" max="11002" width="9.140625" customWidth="1"/>
    <col min="11003" max="11003" width="11.7109375" customWidth="1"/>
    <col min="11246" max="11246" width="99.5703125" bestFit="1" customWidth="1"/>
    <col min="11247" max="11258" width="9.140625" customWidth="1"/>
    <col min="11259" max="11259" width="11.7109375" customWidth="1"/>
    <col min="11502" max="11502" width="99.5703125" bestFit="1" customWidth="1"/>
    <col min="11503" max="11514" width="9.140625" customWidth="1"/>
    <col min="11515" max="11515" width="11.7109375" customWidth="1"/>
    <col min="11758" max="11758" width="99.5703125" bestFit="1" customWidth="1"/>
    <col min="11759" max="11770" width="9.140625" customWidth="1"/>
    <col min="11771" max="11771" width="11.7109375" customWidth="1"/>
    <col min="12014" max="12014" width="99.5703125" bestFit="1" customWidth="1"/>
    <col min="12015" max="12026" width="9.140625" customWidth="1"/>
    <col min="12027" max="12027" width="11.7109375" customWidth="1"/>
    <col min="12270" max="12270" width="99.5703125" bestFit="1" customWidth="1"/>
    <col min="12271" max="12282" width="9.140625" customWidth="1"/>
    <col min="12283" max="12283" width="11.7109375" customWidth="1"/>
    <col min="12526" max="12526" width="99.5703125" bestFit="1" customWidth="1"/>
    <col min="12527" max="12538" width="9.140625" customWidth="1"/>
    <col min="12539" max="12539" width="11.7109375" customWidth="1"/>
    <col min="12782" max="12782" width="99.5703125" bestFit="1" customWidth="1"/>
    <col min="12783" max="12794" width="9.140625" customWidth="1"/>
    <col min="12795" max="12795" width="11.7109375" customWidth="1"/>
    <col min="13038" max="13038" width="99.5703125" bestFit="1" customWidth="1"/>
    <col min="13039" max="13050" width="9.140625" customWidth="1"/>
    <col min="13051" max="13051" width="11.7109375" customWidth="1"/>
    <col min="13294" max="13294" width="99.5703125" bestFit="1" customWidth="1"/>
    <col min="13295" max="13306" width="9.140625" customWidth="1"/>
    <col min="13307" max="13307" width="11.7109375" customWidth="1"/>
    <col min="13550" max="13550" width="99.5703125" bestFit="1" customWidth="1"/>
    <col min="13551" max="13562" width="9.140625" customWidth="1"/>
    <col min="13563" max="13563" width="11.7109375" customWidth="1"/>
    <col min="13806" max="13806" width="99.5703125" bestFit="1" customWidth="1"/>
    <col min="13807" max="13818" width="9.140625" customWidth="1"/>
    <col min="13819" max="13819" width="11.7109375" customWidth="1"/>
    <col min="14062" max="14062" width="99.5703125" bestFit="1" customWidth="1"/>
    <col min="14063" max="14074" width="9.140625" customWidth="1"/>
    <col min="14075" max="14075" width="11.7109375" customWidth="1"/>
    <col min="14318" max="14318" width="99.5703125" bestFit="1" customWidth="1"/>
    <col min="14319" max="14330" width="9.140625" customWidth="1"/>
    <col min="14331" max="14331" width="11.7109375" customWidth="1"/>
    <col min="14574" max="14574" width="99.5703125" bestFit="1" customWidth="1"/>
    <col min="14575" max="14586" width="9.140625" customWidth="1"/>
    <col min="14587" max="14587" width="11.7109375" customWidth="1"/>
    <col min="14830" max="14830" width="99.5703125" bestFit="1" customWidth="1"/>
    <col min="14831" max="14842" width="9.140625" customWidth="1"/>
    <col min="14843" max="14843" width="11.7109375" customWidth="1"/>
    <col min="15086" max="15086" width="99.5703125" bestFit="1" customWidth="1"/>
    <col min="15087" max="15098" width="9.140625" customWidth="1"/>
    <col min="15099" max="15099" width="11.7109375" customWidth="1"/>
    <col min="15342" max="15342" width="99.5703125" bestFit="1" customWidth="1"/>
    <col min="15343" max="15354" width="9.140625" customWidth="1"/>
    <col min="15355" max="15355" width="11.7109375" customWidth="1"/>
    <col min="15598" max="15598" width="99.5703125" bestFit="1" customWidth="1"/>
    <col min="15599" max="15610" width="9.140625" customWidth="1"/>
    <col min="15611" max="15611" width="11.7109375" customWidth="1"/>
    <col min="15854" max="15854" width="99.5703125" bestFit="1" customWidth="1"/>
    <col min="15855" max="15866" width="9.140625" customWidth="1"/>
    <col min="15867" max="15867" width="11.7109375" customWidth="1"/>
    <col min="16110" max="16110" width="99.5703125" bestFit="1" customWidth="1"/>
    <col min="16111" max="16122" width="9.140625" customWidth="1"/>
    <col min="16123" max="16123" width="11.7109375" customWidth="1"/>
  </cols>
  <sheetData>
    <row r="1" ht="30" customHeight="1"/>
    <row r="3" ht="30" customHeight="1"/>
    <row r="5" ht="30" customHeight="1"/>
    <row r="52" ht="51" customHeight="1"/>
    <row r="53" ht="51" customHeight="1"/>
    <row r="56" ht="25.5" customHeight="1"/>
    <row r="117" ht="3.75" customHeight="1"/>
    <row r="125" ht="15" customHeight="1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="70" zoomScaleNormal="70" workbookViewId="0">
      <selection sqref="A1:M1"/>
    </sheetView>
  </sheetViews>
  <sheetFormatPr baseColWidth="10" defaultColWidth="9.140625" defaultRowHeight="18"/>
  <cols>
    <col min="1" max="1" width="75.28515625" style="211" customWidth="1"/>
    <col min="2" max="10" width="11.7109375" style="211" bestFit="1" customWidth="1"/>
    <col min="11" max="11" width="11.7109375" style="211" customWidth="1"/>
    <col min="12" max="12" width="11.7109375" style="235" bestFit="1" customWidth="1"/>
    <col min="13" max="13" width="11.7109375" style="235" customWidth="1"/>
    <col min="14" max="256" width="9.140625" style="211"/>
    <col min="257" max="257" width="75.28515625" style="211" customWidth="1"/>
    <col min="258" max="266" width="11.7109375" style="211" bestFit="1" customWidth="1"/>
    <col min="267" max="267" width="11.7109375" style="211" customWidth="1"/>
    <col min="268" max="268" width="11.7109375" style="211" bestFit="1" customWidth="1"/>
    <col min="269" max="269" width="11.7109375" style="211" customWidth="1"/>
    <col min="270" max="512" width="9.140625" style="211"/>
    <col min="513" max="513" width="75.28515625" style="211" customWidth="1"/>
    <col min="514" max="522" width="11.7109375" style="211" bestFit="1" customWidth="1"/>
    <col min="523" max="523" width="11.7109375" style="211" customWidth="1"/>
    <col min="524" max="524" width="11.7109375" style="211" bestFit="1" customWidth="1"/>
    <col min="525" max="525" width="11.7109375" style="211" customWidth="1"/>
    <col min="526" max="768" width="9.140625" style="211"/>
    <col min="769" max="769" width="75.28515625" style="211" customWidth="1"/>
    <col min="770" max="778" width="11.7109375" style="211" bestFit="1" customWidth="1"/>
    <col min="779" max="779" width="11.7109375" style="211" customWidth="1"/>
    <col min="780" max="780" width="11.7109375" style="211" bestFit="1" customWidth="1"/>
    <col min="781" max="781" width="11.7109375" style="211" customWidth="1"/>
    <col min="782" max="1024" width="9.140625" style="211"/>
    <col min="1025" max="1025" width="75.28515625" style="211" customWidth="1"/>
    <col min="1026" max="1034" width="11.7109375" style="211" bestFit="1" customWidth="1"/>
    <col min="1035" max="1035" width="11.7109375" style="211" customWidth="1"/>
    <col min="1036" max="1036" width="11.7109375" style="211" bestFit="1" customWidth="1"/>
    <col min="1037" max="1037" width="11.7109375" style="211" customWidth="1"/>
    <col min="1038" max="1280" width="9.140625" style="211"/>
    <col min="1281" max="1281" width="75.28515625" style="211" customWidth="1"/>
    <col min="1282" max="1290" width="11.7109375" style="211" bestFit="1" customWidth="1"/>
    <col min="1291" max="1291" width="11.7109375" style="211" customWidth="1"/>
    <col min="1292" max="1292" width="11.7109375" style="211" bestFit="1" customWidth="1"/>
    <col min="1293" max="1293" width="11.7109375" style="211" customWidth="1"/>
    <col min="1294" max="1536" width="9.140625" style="211"/>
    <col min="1537" max="1537" width="75.28515625" style="211" customWidth="1"/>
    <col min="1538" max="1546" width="11.7109375" style="211" bestFit="1" customWidth="1"/>
    <col min="1547" max="1547" width="11.7109375" style="211" customWidth="1"/>
    <col min="1548" max="1548" width="11.7109375" style="211" bestFit="1" customWidth="1"/>
    <col min="1549" max="1549" width="11.7109375" style="211" customWidth="1"/>
    <col min="1550" max="1792" width="9.140625" style="211"/>
    <col min="1793" max="1793" width="75.28515625" style="211" customWidth="1"/>
    <col min="1794" max="1802" width="11.7109375" style="211" bestFit="1" customWidth="1"/>
    <col min="1803" max="1803" width="11.7109375" style="211" customWidth="1"/>
    <col min="1804" max="1804" width="11.7109375" style="211" bestFit="1" customWidth="1"/>
    <col min="1805" max="1805" width="11.7109375" style="211" customWidth="1"/>
    <col min="1806" max="2048" width="9.140625" style="211"/>
    <col min="2049" max="2049" width="75.28515625" style="211" customWidth="1"/>
    <col min="2050" max="2058" width="11.7109375" style="211" bestFit="1" customWidth="1"/>
    <col min="2059" max="2059" width="11.7109375" style="211" customWidth="1"/>
    <col min="2060" max="2060" width="11.7109375" style="211" bestFit="1" customWidth="1"/>
    <col min="2061" max="2061" width="11.7109375" style="211" customWidth="1"/>
    <col min="2062" max="2304" width="9.140625" style="211"/>
    <col min="2305" max="2305" width="75.28515625" style="211" customWidth="1"/>
    <col min="2306" max="2314" width="11.7109375" style="211" bestFit="1" customWidth="1"/>
    <col min="2315" max="2315" width="11.7109375" style="211" customWidth="1"/>
    <col min="2316" max="2316" width="11.7109375" style="211" bestFit="1" customWidth="1"/>
    <col min="2317" max="2317" width="11.7109375" style="211" customWidth="1"/>
    <col min="2318" max="2560" width="9.140625" style="211"/>
    <col min="2561" max="2561" width="75.28515625" style="211" customWidth="1"/>
    <col min="2562" max="2570" width="11.7109375" style="211" bestFit="1" customWidth="1"/>
    <col min="2571" max="2571" width="11.7109375" style="211" customWidth="1"/>
    <col min="2572" max="2572" width="11.7109375" style="211" bestFit="1" customWidth="1"/>
    <col min="2573" max="2573" width="11.7109375" style="211" customWidth="1"/>
    <col min="2574" max="2816" width="9.140625" style="211"/>
    <col min="2817" max="2817" width="75.28515625" style="211" customWidth="1"/>
    <col min="2818" max="2826" width="11.7109375" style="211" bestFit="1" customWidth="1"/>
    <col min="2827" max="2827" width="11.7109375" style="211" customWidth="1"/>
    <col min="2828" max="2828" width="11.7109375" style="211" bestFit="1" customWidth="1"/>
    <col min="2829" max="2829" width="11.7109375" style="211" customWidth="1"/>
    <col min="2830" max="3072" width="9.140625" style="211"/>
    <col min="3073" max="3073" width="75.28515625" style="211" customWidth="1"/>
    <col min="3074" max="3082" width="11.7109375" style="211" bestFit="1" customWidth="1"/>
    <col min="3083" max="3083" width="11.7109375" style="211" customWidth="1"/>
    <col min="3084" max="3084" width="11.7109375" style="211" bestFit="1" customWidth="1"/>
    <col min="3085" max="3085" width="11.7109375" style="211" customWidth="1"/>
    <col min="3086" max="3328" width="9.140625" style="211"/>
    <col min="3329" max="3329" width="75.28515625" style="211" customWidth="1"/>
    <col min="3330" max="3338" width="11.7109375" style="211" bestFit="1" customWidth="1"/>
    <col min="3339" max="3339" width="11.7109375" style="211" customWidth="1"/>
    <col min="3340" max="3340" width="11.7109375" style="211" bestFit="1" customWidth="1"/>
    <col min="3341" max="3341" width="11.7109375" style="211" customWidth="1"/>
    <col min="3342" max="3584" width="9.140625" style="211"/>
    <col min="3585" max="3585" width="75.28515625" style="211" customWidth="1"/>
    <col min="3586" max="3594" width="11.7109375" style="211" bestFit="1" customWidth="1"/>
    <col min="3595" max="3595" width="11.7109375" style="211" customWidth="1"/>
    <col min="3596" max="3596" width="11.7109375" style="211" bestFit="1" customWidth="1"/>
    <col min="3597" max="3597" width="11.7109375" style="211" customWidth="1"/>
    <col min="3598" max="3840" width="9.140625" style="211"/>
    <col min="3841" max="3841" width="75.28515625" style="211" customWidth="1"/>
    <col min="3842" max="3850" width="11.7109375" style="211" bestFit="1" customWidth="1"/>
    <col min="3851" max="3851" width="11.7109375" style="211" customWidth="1"/>
    <col min="3852" max="3852" width="11.7109375" style="211" bestFit="1" customWidth="1"/>
    <col min="3853" max="3853" width="11.7109375" style="211" customWidth="1"/>
    <col min="3854" max="4096" width="9.140625" style="211"/>
    <col min="4097" max="4097" width="75.28515625" style="211" customWidth="1"/>
    <col min="4098" max="4106" width="11.7109375" style="211" bestFit="1" customWidth="1"/>
    <col min="4107" max="4107" width="11.7109375" style="211" customWidth="1"/>
    <col min="4108" max="4108" width="11.7109375" style="211" bestFit="1" customWidth="1"/>
    <col min="4109" max="4109" width="11.7109375" style="211" customWidth="1"/>
    <col min="4110" max="4352" width="9.140625" style="211"/>
    <col min="4353" max="4353" width="75.28515625" style="211" customWidth="1"/>
    <col min="4354" max="4362" width="11.7109375" style="211" bestFit="1" customWidth="1"/>
    <col min="4363" max="4363" width="11.7109375" style="211" customWidth="1"/>
    <col min="4364" max="4364" width="11.7109375" style="211" bestFit="1" customWidth="1"/>
    <col min="4365" max="4365" width="11.7109375" style="211" customWidth="1"/>
    <col min="4366" max="4608" width="9.140625" style="211"/>
    <col min="4609" max="4609" width="75.28515625" style="211" customWidth="1"/>
    <col min="4610" max="4618" width="11.7109375" style="211" bestFit="1" customWidth="1"/>
    <col min="4619" max="4619" width="11.7109375" style="211" customWidth="1"/>
    <col min="4620" max="4620" width="11.7109375" style="211" bestFit="1" customWidth="1"/>
    <col min="4621" max="4621" width="11.7109375" style="211" customWidth="1"/>
    <col min="4622" max="4864" width="9.140625" style="211"/>
    <col min="4865" max="4865" width="75.28515625" style="211" customWidth="1"/>
    <col min="4866" max="4874" width="11.7109375" style="211" bestFit="1" customWidth="1"/>
    <col min="4875" max="4875" width="11.7109375" style="211" customWidth="1"/>
    <col min="4876" max="4876" width="11.7109375" style="211" bestFit="1" customWidth="1"/>
    <col min="4877" max="4877" width="11.7109375" style="211" customWidth="1"/>
    <col min="4878" max="5120" width="9.140625" style="211"/>
    <col min="5121" max="5121" width="75.28515625" style="211" customWidth="1"/>
    <col min="5122" max="5130" width="11.7109375" style="211" bestFit="1" customWidth="1"/>
    <col min="5131" max="5131" width="11.7109375" style="211" customWidth="1"/>
    <col min="5132" max="5132" width="11.7109375" style="211" bestFit="1" customWidth="1"/>
    <col min="5133" max="5133" width="11.7109375" style="211" customWidth="1"/>
    <col min="5134" max="5376" width="9.140625" style="211"/>
    <col min="5377" max="5377" width="75.28515625" style="211" customWidth="1"/>
    <col min="5378" max="5386" width="11.7109375" style="211" bestFit="1" customWidth="1"/>
    <col min="5387" max="5387" width="11.7109375" style="211" customWidth="1"/>
    <col min="5388" max="5388" width="11.7109375" style="211" bestFit="1" customWidth="1"/>
    <col min="5389" max="5389" width="11.7109375" style="211" customWidth="1"/>
    <col min="5390" max="5632" width="9.140625" style="211"/>
    <col min="5633" max="5633" width="75.28515625" style="211" customWidth="1"/>
    <col min="5634" max="5642" width="11.7109375" style="211" bestFit="1" customWidth="1"/>
    <col min="5643" max="5643" width="11.7109375" style="211" customWidth="1"/>
    <col min="5644" max="5644" width="11.7109375" style="211" bestFit="1" customWidth="1"/>
    <col min="5645" max="5645" width="11.7109375" style="211" customWidth="1"/>
    <col min="5646" max="5888" width="9.140625" style="211"/>
    <col min="5889" max="5889" width="75.28515625" style="211" customWidth="1"/>
    <col min="5890" max="5898" width="11.7109375" style="211" bestFit="1" customWidth="1"/>
    <col min="5899" max="5899" width="11.7109375" style="211" customWidth="1"/>
    <col min="5900" max="5900" width="11.7109375" style="211" bestFit="1" customWidth="1"/>
    <col min="5901" max="5901" width="11.7109375" style="211" customWidth="1"/>
    <col min="5902" max="6144" width="9.140625" style="211"/>
    <col min="6145" max="6145" width="75.28515625" style="211" customWidth="1"/>
    <col min="6146" max="6154" width="11.7109375" style="211" bestFit="1" customWidth="1"/>
    <col min="6155" max="6155" width="11.7109375" style="211" customWidth="1"/>
    <col min="6156" max="6156" width="11.7109375" style="211" bestFit="1" customWidth="1"/>
    <col min="6157" max="6157" width="11.7109375" style="211" customWidth="1"/>
    <col min="6158" max="6400" width="9.140625" style="211"/>
    <col min="6401" max="6401" width="75.28515625" style="211" customWidth="1"/>
    <col min="6402" max="6410" width="11.7109375" style="211" bestFit="1" customWidth="1"/>
    <col min="6411" max="6411" width="11.7109375" style="211" customWidth="1"/>
    <col min="6412" max="6412" width="11.7109375" style="211" bestFit="1" customWidth="1"/>
    <col min="6413" max="6413" width="11.7109375" style="211" customWidth="1"/>
    <col min="6414" max="6656" width="9.140625" style="211"/>
    <col min="6657" max="6657" width="75.28515625" style="211" customWidth="1"/>
    <col min="6658" max="6666" width="11.7109375" style="211" bestFit="1" customWidth="1"/>
    <col min="6667" max="6667" width="11.7109375" style="211" customWidth="1"/>
    <col min="6668" max="6668" width="11.7109375" style="211" bestFit="1" customWidth="1"/>
    <col min="6669" max="6669" width="11.7109375" style="211" customWidth="1"/>
    <col min="6670" max="6912" width="9.140625" style="211"/>
    <col min="6913" max="6913" width="75.28515625" style="211" customWidth="1"/>
    <col min="6914" max="6922" width="11.7109375" style="211" bestFit="1" customWidth="1"/>
    <col min="6923" max="6923" width="11.7109375" style="211" customWidth="1"/>
    <col min="6924" max="6924" width="11.7109375" style="211" bestFit="1" customWidth="1"/>
    <col min="6925" max="6925" width="11.7109375" style="211" customWidth="1"/>
    <col min="6926" max="7168" width="9.140625" style="211"/>
    <col min="7169" max="7169" width="75.28515625" style="211" customWidth="1"/>
    <col min="7170" max="7178" width="11.7109375" style="211" bestFit="1" customWidth="1"/>
    <col min="7179" max="7179" width="11.7109375" style="211" customWidth="1"/>
    <col min="7180" max="7180" width="11.7109375" style="211" bestFit="1" customWidth="1"/>
    <col min="7181" max="7181" width="11.7109375" style="211" customWidth="1"/>
    <col min="7182" max="7424" width="9.140625" style="211"/>
    <col min="7425" max="7425" width="75.28515625" style="211" customWidth="1"/>
    <col min="7426" max="7434" width="11.7109375" style="211" bestFit="1" customWidth="1"/>
    <col min="7435" max="7435" width="11.7109375" style="211" customWidth="1"/>
    <col min="7436" max="7436" width="11.7109375" style="211" bestFit="1" customWidth="1"/>
    <col min="7437" max="7437" width="11.7109375" style="211" customWidth="1"/>
    <col min="7438" max="7680" width="9.140625" style="211"/>
    <col min="7681" max="7681" width="75.28515625" style="211" customWidth="1"/>
    <col min="7682" max="7690" width="11.7109375" style="211" bestFit="1" customWidth="1"/>
    <col min="7691" max="7691" width="11.7109375" style="211" customWidth="1"/>
    <col min="7692" max="7692" width="11.7109375" style="211" bestFit="1" customWidth="1"/>
    <col min="7693" max="7693" width="11.7109375" style="211" customWidth="1"/>
    <col min="7694" max="7936" width="9.140625" style="211"/>
    <col min="7937" max="7937" width="75.28515625" style="211" customWidth="1"/>
    <col min="7938" max="7946" width="11.7109375" style="211" bestFit="1" customWidth="1"/>
    <col min="7947" max="7947" width="11.7109375" style="211" customWidth="1"/>
    <col min="7948" max="7948" width="11.7109375" style="211" bestFit="1" customWidth="1"/>
    <col min="7949" max="7949" width="11.7109375" style="211" customWidth="1"/>
    <col min="7950" max="8192" width="9.140625" style="211"/>
    <col min="8193" max="8193" width="75.28515625" style="211" customWidth="1"/>
    <col min="8194" max="8202" width="11.7109375" style="211" bestFit="1" customWidth="1"/>
    <col min="8203" max="8203" width="11.7109375" style="211" customWidth="1"/>
    <col min="8204" max="8204" width="11.7109375" style="211" bestFit="1" customWidth="1"/>
    <col min="8205" max="8205" width="11.7109375" style="211" customWidth="1"/>
    <col min="8206" max="8448" width="9.140625" style="211"/>
    <col min="8449" max="8449" width="75.28515625" style="211" customWidth="1"/>
    <col min="8450" max="8458" width="11.7109375" style="211" bestFit="1" customWidth="1"/>
    <col min="8459" max="8459" width="11.7109375" style="211" customWidth="1"/>
    <col min="8460" max="8460" width="11.7109375" style="211" bestFit="1" customWidth="1"/>
    <col min="8461" max="8461" width="11.7109375" style="211" customWidth="1"/>
    <col min="8462" max="8704" width="9.140625" style="211"/>
    <col min="8705" max="8705" width="75.28515625" style="211" customWidth="1"/>
    <col min="8706" max="8714" width="11.7109375" style="211" bestFit="1" customWidth="1"/>
    <col min="8715" max="8715" width="11.7109375" style="211" customWidth="1"/>
    <col min="8716" max="8716" width="11.7109375" style="211" bestFit="1" customWidth="1"/>
    <col min="8717" max="8717" width="11.7109375" style="211" customWidth="1"/>
    <col min="8718" max="8960" width="9.140625" style="211"/>
    <col min="8961" max="8961" width="75.28515625" style="211" customWidth="1"/>
    <col min="8962" max="8970" width="11.7109375" style="211" bestFit="1" customWidth="1"/>
    <col min="8971" max="8971" width="11.7109375" style="211" customWidth="1"/>
    <col min="8972" max="8972" width="11.7109375" style="211" bestFit="1" customWidth="1"/>
    <col min="8973" max="8973" width="11.7109375" style="211" customWidth="1"/>
    <col min="8974" max="9216" width="9.140625" style="211"/>
    <col min="9217" max="9217" width="75.28515625" style="211" customWidth="1"/>
    <col min="9218" max="9226" width="11.7109375" style="211" bestFit="1" customWidth="1"/>
    <col min="9227" max="9227" width="11.7109375" style="211" customWidth="1"/>
    <col min="9228" max="9228" width="11.7109375" style="211" bestFit="1" customWidth="1"/>
    <col min="9229" max="9229" width="11.7109375" style="211" customWidth="1"/>
    <col min="9230" max="9472" width="9.140625" style="211"/>
    <col min="9473" max="9473" width="75.28515625" style="211" customWidth="1"/>
    <col min="9474" max="9482" width="11.7109375" style="211" bestFit="1" customWidth="1"/>
    <col min="9483" max="9483" width="11.7109375" style="211" customWidth="1"/>
    <col min="9484" max="9484" width="11.7109375" style="211" bestFit="1" customWidth="1"/>
    <col min="9485" max="9485" width="11.7109375" style="211" customWidth="1"/>
    <col min="9486" max="9728" width="9.140625" style="211"/>
    <col min="9729" max="9729" width="75.28515625" style="211" customWidth="1"/>
    <col min="9730" max="9738" width="11.7109375" style="211" bestFit="1" customWidth="1"/>
    <col min="9739" max="9739" width="11.7109375" style="211" customWidth="1"/>
    <col min="9740" max="9740" width="11.7109375" style="211" bestFit="1" customWidth="1"/>
    <col min="9741" max="9741" width="11.7109375" style="211" customWidth="1"/>
    <col min="9742" max="9984" width="9.140625" style="211"/>
    <col min="9985" max="9985" width="75.28515625" style="211" customWidth="1"/>
    <col min="9986" max="9994" width="11.7109375" style="211" bestFit="1" customWidth="1"/>
    <col min="9995" max="9995" width="11.7109375" style="211" customWidth="1"/>
    <col min="9996" max="9996" width="11.7109375" style="211" bestFit="1" customWidth="1"/>
    <col min="9997" max="9997" width="11.7109375" style="211" customWidth="1"/>
    <col min="9998" max="10240" width="9.140625" style="211"/>
    <col min="10241" max="10241" width="75.28515625" style="211" customWidth="1"/>
    <col min="10242" max="10250" width="11.7109375" style="211" bestFit="1" customWidth="1"/>
    <col min="10251" max="10251" width="11.7109375" style="211" customWidth="1"/>
    <col min="10252" max="10252" width="11.7109375" style="211" bestFit="1" customWidth="1"/>
    <col min="10253" max="10253" width="11.7109375" style="211" customWidth="1"/>
    <col min="10254" max="10496" width="9.140625" style="211"/>
    <col min="10497" max="10497" width="75.28515625" style="211" customWidth="1"/>
    <col min="10498" max="10506" width="11.7109375" style="211" bestFit="1" customWidth="1"/>
    <col min="10507" max="10507" width="11.7109375" style="211" customWidth="1"/>
    <col min="10508" max="10508" width="11.7109375" style="211" bestFit="1" customWidth="1"/>
    <col min="10509" max="10509" width="11.7109375" style="211" customWidth="1"/>
    <col min="10510" max="10752" width="9.140625" style="211"/>
    <col min="10753" max="10753" width="75.28515625" style="211" customWidth="1"/>
    <col min="10754" max="10762" width="11.7109375" style="211" bestFit="1" customWidth="1"/>
    <col min="10763" max="10763" width="11.7109375" style="211" customWidth="1"/>
    <col min="10764" max="10764" width="11.7109375" style="211" bestFit="1" customWidth="1"/>
    <col min="10765" max="10765" width="11.7109375" style="211" customWidth="1"/>
    <col min="10766" max="11008" width="9.140625" style="211"/>
    <col min="11009" max="11009" width="75.28515625" style="211" customWidth="1"/>
    <col min="11010" max="11018" width="11.7109375" style="211" bestFit="1" customWidth="1"/>
    <col min="11019" max="11019" width="11.7109375" style="211" customWidth="1"/>
    <col min="11020" max="11020" width="11.7109375" style="211" bestFit="1" customWidth="1"/>
    <col min="11021" max="11021" width="11.7109375" style="211" customWidth="1"/>
    <col min="11022" max="11264" width="9.140625" style="211"/>
    <col min="11265" max="11265" width="75.28515625" style="211" customWidth="1"/>
    <col min="11266" max="11274" width="11.7109375" style="211" bestFit="1" customWidth="1"/>
    <col min="11275" max="11275" width="11.7109375" style="211" customWidth="1"/>
    <col min="11276" max="11276" width="11.7109375" style="211" bestFit="1" customWidth="1"/>
    <col min="11277" max="11277" width="11.7109375" style="211" customWidth="1"/>
    <col min="11278" max="11520" width="9.140625" style="211"/>
    <col min="11521" max="11521" width="75.28515625" style="211" customWidth="1"/>
    <col min="11522" max="11530" width="11.7109375" style="211" bestFit="1" customWidth="1"/>
    <col min="11531" max="11531" width="11.7109375" style="211" customWidth="1"/>
    <col min="11532" max="11532" width="11.7109375" style="211" bestFit="1" customWidth="1"/>
    <col min="11533" max="11533" width="11.7109375" style="211" customWidth="1"/>
    <col min="11534" max="11776" width="9.140625" style="211"/>
    <col min="11777" max="11777" width="75.28515625" style="211" customWidth="1"/>
    <col min="11778" max="11786" width="11.7109375" style="211" bestFit="1" customWidth="1"/>
    <col min="11787" max="11787" width="11.7109375" style="211" customWidth="1"/>
    <col min="11788" max="11788" width="11.7109375" style="211" bestFit="1" customWidth="1"/>
    <col min="11789" max="11789" width="11.7109375" style="211" customWidth="1"/>
    <col min="11790" max="12032" width="9.140625" style="211"/>
    <col min="12033" max="12033" width="75.28515625" style="211" customWidth="1"/>
    <col min="12034" max="12042" width="11.7109375" style="211" bestFit="1" customWidth="1"/>
    <col min="12043" max="12043" width="11.7109375" style="211" customWidth="1"/>
    <col min="12044" max="12044" width="11.7109375" style="211" bestFit="1" customWidth="1"/>
    <col min="12045" max="12045" width="11.7109375" style="211" customWidth="1"/>
    <col min="12046" max="12288" width="9.140625" style="211"/>
    <col min="12289" max="12289" width="75.28515625" style="211" customWidth="1"/>
    <col min="12290" max="12298" width="11.7109375" style="211" bestFit="1" customWidth="1"/>
    <col min="12299" max="12299" width="11.7109375" style="211" customWidth="1"/>
    <col min="12300" max="12300" width="11.7109375" style="211" bestFit="1" customWidth="1"/>
    <col min="12301" max="12301" width="11.7109375" style="211" customWidth="1"/>
    <col min="12302" max="12544" width="9.140625" style="211"/>
    <col min="12545" max="12545" width="75.28515625" style="211" customWidth="1"/>
    <col min="12546" max="12554" width="11.7109375" style="211" bestFit="1" customWidth="1"/>
    <col min="12555" max="12555" width="11.7109375" style="211" customWidth="1"/>
    <col min="12556" max="12556" width="11.7109375" style="211" bestFit="1" customWidth="1"/>
    <col min="12557" max="12557" width="11.7109375" style="211" customWidth="1"/>
    <col min="12558" max="12800" width="9.140625" style="211"/>
    <col min="12801" max="12801" width="75.28515625" style="211" customWidth="1"/>
    <col min="12802" max="12810" width="11.7109375" style="211" bestFit="1" customWidth="1"/>
    <col min="12811" max="12811" width="11.7109375" style="211" customWidth="1"/>
    <col min="12812" max="12812" width="11.7109375" style="211" bestFit="1" customWidth="1"/>
    <col min="12813" max="12813" width="11.7109375" style="211" customWidth="1"/>
    <col min="12814" max="13056" width="9.140625" style="211"/>
    <col min="13057" max="13057" width="75.28515625" style="211" customWidth="1"/>
    <col min="13058" max="13066" width="11.7109375" style="211" bestFit="1" customWidth="1"/>
    <col min="13067" max="13067" width="11.7109375" style="211" customWidth="1"/>
    <col min="13068" max="13068" width="11.7109375" style="211" bestFit="1" customWidth="1"/>
    <col min="13069" max="13069" width="11.7109375" style="211" customWidth="1"/>
    <col min="13070" max="13312" width="9.140625" style="211"/>
    <col min="13313" max="13313" width="75.28515625" style="211" customWidth="1"/>
    <col min="13314" max="13322" width="11.7109375" style="211" bestFit="1" customWidth="1"/>
    <col min="13323" max="13323" width="11.7109375" style="211" customWidth="1"/>
    <col min="13324" max="13324" width="11.7109375" style="211" bestFit="1" customWidth="1"/>
    <col min="13325" max="13325" width="11.7109375" style="211" customWidth="1"/>
    <col min="13326" max="13568" width="9.140625" style="211"/>
    <col min="13569" max="13569" width="75.28515625" style="211" customWidth="1"/>
    <col min="13570" max="13578" width="11.7109375" style="211" bestFit="1" customWidth="1"/>
    <col min="13579" max="13579" width="11.7109375" style="211" customWidth="1"/>
    <col min="13580" max="13580" width="11.7109375" style="211" bestFit="1" customWidth="1"/>
    <col min="13581" max="13581" width="11.7109375" style="211" customWidth="1"/>
    <col min="13582" max="13824" width="9.140625" style="211"/>
    <col min="13825" max="13825" width="75.28515625" style="211" customWidth="1"/>
    <col min="13826" max="13834" width="11.7109375" style="211" bestFit="1" customWidth="1"/>
    <col min="13835" max="13835" width="11.7109375" style="211" customWidth="1"/>
    <col min="13836" max="13836" width="11.7109375" style="211" bestFit="1" customWidth="1"/>
    <col min="13837" max="13837" width="11.7109375" style="211" customWidth="1"/>
    <col min="13838" max="14080" width="9.140625" style="211"/>
    <col min="14081" max="14081" width="75.28515625" style="211" customWidth="1"/>
    <col min="14082" max="14090" width="11.7109375" style="211" bestFit="1" customWidth="1"/>
    <col min="14091" max="14091" width="11.7109375" style="211" customWidth="1"/>
    <col min="14092" max="14092" width="11.7109375" style="211" bestFit="1" customWidth="1"/>
    <col min="14093" max="14093" width="11.7109375" style="211" customWidth="1"/>
    <col min="14094" max="14336" width="9.140625" style="211"/>
    <col min="14337" max="14337" width="75.28515625" style="211" customWidth="1"/>
    <col min="14338" max="14346" width="11.7109375" style="211" bestFit="1" customWidth="1"/>
    <col min="14347" max="14347" width="11.7109375" style="211" customWidth="1"/>
    <col min="14348" max="14348" width="11.7109375" style="211" bestFit="1" customWidth="1"/>
    <col min="14349" max="14349" width="11.7109375" style="211" customWidth="1"/>
    <col min="14350" max="14592" width="9.140625" style="211"/>
    <col min="14593" max="14593" width="75.28515625" style="211" customWidth="1"/>
    <col min="14594" max="14602" width="11.7109375" style="211" bestFit="1" customWidth="1"/>
    <col min="14603" max="14603" width="11.7109375" style="211" customWidth="1"/>
    <col min="14604" max="14604" width="11.7109375" style="211" bestFit="1" customWidth="1"/>
    <col min="14605" max="14605" width="11.7109375" style="211" customWidth="1"/>
    <col min="14606" max="14848" width="9.140625" style="211"/>
    <col min="14849" max="14849" width="75.28515625" style="211" customWidth="1"/>
    <col min="14850" max="14858" width="11.7109375" style="211" bestFit="1" customWidth="1"/>
    <col min="14859" max="14859" width="11.7109375" style="211" customWidth="1"/>
    <col min="14860" max="14860" width="11.7109375" style="211" bestFit="1" customWidth="1"/>
    <col min="14861" max="14861" width="11.7109375" style="211" customWidth="1"/>
    <col min="14862" max="15104" width="9.140625" style="211"/>
    <col min="15105" max="15105" width="75.28515625" style="211" customWidth="1"/>
    <col min="15106" max="15114" width="11.7109375" style="211" bestFit="1" customWidth="1"/>
    <col min="15115" max="15115" width="11.7109375" style="211" customWidth="1"/>
    <col min="15116" max="15116" width="11.7109375" style="211" bestFit="1" customWidth="1"/>
    <col min="15117" max="15117" width="11.7109375" style="211" customWidth="1"/>
    <col min="15118" max="15360" width="9.140625" style="211"/>
    <col min="15361" max="15361" width="75.28515625" style="211" customWidth="1"/>
    <col min="15362" max="15370" width="11.7109375" style="211" bestFit="1" customWidth="1"/>
    <col min="15371" max="15371" width="11.7109375" style="211" customWidth="1"/>
    <col min="15372" max="15372" width="11.7109375" style="211" bestFit="1" customWidth="1"/>
    <col min="15373" max="15373" width="11.7109375" style="211" customWidth="1"/>
    <col min="15374" max="15616" width="9.140625" style="211"/>
    <col min="15617" max="15617" width="75.28515625" style="211" customWidth="1"/>
    <col min="15618" max="15626" width="11.7109375" style="211" bestFit="1" customWidth="1"/>
    <col min="15627" max="15627" width="11.7109375" style="211" customWidth="1"/>
    <col min="15628" max="15628" width="11.7109375" style="211" bestFit="1" customWidth="1"/>
    <col min="15629" max="15629" width="11.7109375" style="211" customWidth="1"/>
    <col min="15630" max="15872" width="9.140625" style="211"/>
    <col min="15873" max="15873" width="75.28515625" style="211" customWidth="1"/>
    <col min="15874" max="15882" width="11.7109375" style="211" bestFit="1" customWidth="1"/>
    <col min="15883" max="15883" width="11.7109375" style="211" customWidth="1"/>
    <col min="15884" max="15884" width="11.7109375" style="211" bestFit="1" customWidth="1"/>
    <col min="15885" max="15885" width="11.7109375" style="211" customWidth="1"/>
    <col min="15886" max="16128" width="9.140625" style="211"/>
    <col min="16129" max="16129" width="75.28515625" style="211" customWidth="1"/>
    <col min="16130" max="16138" width="11.7109375" style="211" bestFit="1" customWidth="1"/>
    <col min="16139" max="16139" width="11.7109375" style="211" customWidth="1"/>
    <col min="16140" max="16140" width="11.7109375" style="211" bestFit="1" customWidth="1"/>
    <col min="16141" max="16141" width="11.7109375" style="211" customWidth="1"/>
    <col min="16142" max="16384" width="9.140625" style="211"/>
  </cols>
  <sheetData>
    <row r="1" spans="1:14" ht="21.75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210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210"/>
    </row>
    <row r="3" spans="1:14" ht="30" customHeight="1">
      <c r="A3" s="595" t="s">
        <v>2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210"/>
    </row>
    <row r="4" spans="1:14" ht="3.75" customHeight="1" thickBo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</row>
    <row r="5" spans="1:14" s="215" customFormat="1" ht="30" customHeight="1" thickTop="1" thickBot="1">
      <c r="A5" s="212"/>
      <c r="B5" s="213" t="s">
        <v>386</v>
      </c>
      <c r="C5" s="213" t="s">
        <v>387</v>
      </c>
      <c r="D5" s="213" t="s">
        <v>388</v>
      </c>
      <c r="E5" s="213" t="s">
        <v>389</v>
      </c>
      <c r="F5" s="213" t="s">
        <v>390</v>
      </c>
      <c r="G5" s="213" t="s">
        <v>391</v>
      </c>
      <c r="H5" s="213" t="s">
        <v>392</v>
      </c>
      <c r="I5" s="213" t="s">
        <v>393</v>
      </c>
      <c r="J5" s="213" t="s">
        <v>394</v>
      </c>
      <c r="K5" s="213" t="s">
        <v>1069</v>
      </c>
      <c r="L5" s="213" t="s">
        <v>395</v>
      </c>
      <c r="M5" s="213" t="s">
        <v>1070</v>
      </c>
      <c r="N5" s="214"/>
    </row>
    <row r="6" spans="1:14" ht="15" customHeight="1" thickTop="1" thickBot="1">
      <c r="A6" s="216" t="s">
        <v>396</v>
      </c>
      <c r="B6" s="217">
        <v>136033481.74836999</v>
      </c>
      <c r="C6" s="217">
        <v>163268075.16991001</v>
      </c>
      <c r="D6" s="217">
        <v>173014679.93849999</v>
      </c>
      <c r="E6" s="217">
        <v>200119078.48065999</v>
      </c>
      <c r="F6" s="217">
        <v>214158560.66694</v>
      </c>
      <c r="G6" s="217">
        <v>226269995.32492998</v>
      </c>
      <c r="H6" s="217">
        <v>254730032.84283999</v>
      </c>
      <c r="I6" s="217">
        <v>271304127.78318</v>
      </c>
      <c r="J6" s="217">
        <v>286086123.96108001</v>
      </c>
      <c r="K6" s="217">
        <v>270890924.16406</v>
      </c>
      <c r="L6" s="217">
        <v>279987611.24868</v>
      </c>
      <c r="M6" s="217">
        <v>284531219.31941003</v>
      </c>
      <c r="N6" s="210"/>
    </row>
    <row r="7" spans="1:14" s="220" customFormat="1" ht="15" customHeight="1" thickTop="1">
      <c r="A7" s="218" t="s">
        <v>9</v>
      </c>
      <c r="B7" s="219">
        <v>21522545.19286</v>
      </c>
      <c r="C7" s="219">
        <v>32278204.516349997</v>
      </c>
      <c r="D7" s="219">
        <v>23210853.775320001</v>
      </c>
      <c r="E7" s="219">
        <v>25361860.242119998</v>
      </c>
      <c r="F7" s="219">
        <v>24110339.546730001</v>
      </c>
      <c r="G7" s="219">
        <v>22896678.391550001</v>
      </c>
      <c r="H7" s="219">
        <v>30243952.276310001</v>
      </c>
      <c r="I7" s="219">
        <v>29594726.126320001</v>
      </c>
      <c r="J7" s="219">
        <v>30487524.617339998</v>
      </c>
      <c r="K7" s="219">
        <v>30854969.328639999</v>
      </c>
      <c r="L7" s="219">
        <v>34740729.317550004</v>
      </c>
      <c r="M7" s="219">
        <v>28543876.088040002</v>
      </c>
      <c r="N7" s="210"/>
    </row>
    <row r="8" spans="1:14" s="220" customFormat="1" ht="15" customHeight="1">
      <c r="A8" s="218" t="s">
        <v>18</v>
      </c>
      <c r="B8" s="219">
        <v>27185800.72126</v>
      </c>
      <c r="C8" s="219">
        <v>26468152.464930002</v>
      </c>
      <c r="D8" s="219">
        <v>27962733.582619999</v>
      </c>
      <c r="E8" s="219">
        <v>31698507.016540002</v>
      </c>
      <c r="F8" s="219">
        <v>28911586.392610002</v>
      </c>
      <c r="G8" s="219">
        <v>25575836.342549998</v>
      </c>
      <c r="H8" s="219">
        <v>26462235.142990001</v>
      </c>
      <c r="I8" s="219">
        <v>30419285.398910001</v>
      </c>
      <c r="J8" s="219">
        <v>29642926.332380001</v>
      </c>
      <c r="K8" s="219">
        <v>28608639.428290002</v>
      </c>
      <c r="L8" s="219">
        <v>31851793.694800001</v>
      </c>
      <c r="M8" s="219">
        <v>39625692.333350003</v>
      </c>
      <c r="N8" s="210"/>
    </row>
    <row r="9" spans="1:14" s="220" customFormat="1" ht="15" customHeight="1">
      <c r="A9" s="218" t="s">
        <v>27</v>
      </c>
      <c r="B9" s="219">
        <v>80615313.354649991</v>
      </c>
      <c r="C9" s="219">
        <v>96617671.524880007</v>
      </c>
      <c r="D9" s="219">
        <v>112970388.37172</v>
      </c>
      <c r="E9" s="219">
        <v>132373806.90180001</v>
      </c>
      <c r="F9" s="219">
        <v>148385510.24917999</v>
      </c>
      <c r="G9" s="219">
        <v>159469159.53617001</v>
      </c>
      <c r="H9" s="219">
        <v>171997029.39067999</v>
      </c>
      <c r="I9" s="219">
        <v>180713268.35398999</v>
      </c>
      <c r="J9" s="219">
        <v>192141356.63710999</v>
      </c>
      <c r="K9" s="219">
        <v>185974854.39072001</v>
      </c>
      <c r="L9" s="219">
        <v>187357344.02820998</v>
      </c>
      <c r="M9" s="219">
        <v>192263609.29572999</v>
      </c>
      <c r="N9" s="210"/>
    </row>
    <row r="10" spans="1:14" s="220" customFormat="1" ht="15" customHeight="1">
      <c r="A10" s="221" t="s">
        <v>397</v>
      </c>
      <c r="B10" s="219">
        <v>81017493.941249996</v>
      </c>
      <c r="C10" s="219">
        <v>96931715.502850011</v>
      </c>
      <c r="D10" s="219">
        <v>113162072.22272</v>
      </c>
      <c r="E10" s="219">
        <v>132510769.02185</v>
      </c>
      <c r="F10" s="219">
        <v>148422097.56263</v>
      </c>
      <c r="G10" s="219">
        <v>159266306.15702999</v>
      </c>
      <c r="H10" s="219">
        <v>166673397.83564001</v>
      </c>
      <c r="I10" s="219">
        <v>173424784.21318001</v>
      </c>
      <c r="J10" s="219">
        <v>184905224.77207002</v>
      </c>
      <c r="K10" s="219">
        <v>180146248.95502999</v>
      </c>
      <c r="L10" s="219">
        <v>181950514.06678</v>
      </c>
      <c r="M10" s="219">
        <v>187629634.62665004</v>
      </c>
      <c r="N10" s="210"/>
    </row>
    <row r="11" spans="1:14" s="220" customFormat="1" ht="15" customHeight="1">
      <c r="A11" s="221" t="s">
        <v>398</v>
      </c>
      <c r="B11" s="219">
        <v>80285499.772719994</v>
      </c>
      <c r="C11" s="219">
        <v>95850682.265070006</v>
      </c>
      <c r="D11" s="219">
        <v>111464063.88201</v>
      </c>
      <c r="E11" s="219">
        <v>130122016.95177001</v>
      </c>
      <c r="F11" s="219">
        <v>144653412.97931001</v>
      </c>
      <c r="G11" s="219">
        <v>153555214.86144</v>
      </c>
      <c r="H11" s="219">
        <v>159540842.65904999</v>
      </c>
      <c r="I11" s="219">
        <v>135624441.58680001</v>
      </c>
      <c r="J11" s="219">
        <v>151026736.64817998</v>
      </c>
      <c r="K11" s="219">
        <v>150395999.57968</v>
      </c>
      <c r="L11" s="219">
        <v>152314153.96443</v>
      </c>
      <c r="M11" s="219">
        <v>161534732.61877</v>
      </c>
      <c r="N11" s="210"/>
    </row>
    <row r="12" spans="1:14" s="220" customFormat="1" ht="15" customHeight="1">
      <c r="A12" s="221" t="s">
        <v>399</v>
      </c>
      <c r="B12" s="219">
        <v>731994.16853000002</v>
      </c>
      <c r="C12" s="219">
        <v>1081033.2377800001</v>
      </c>
      <c r="D12" s="219">
        <v>1698008.3407100001</v>
      </c>
      <c r="E12" s="219">
        <v>2388752.07008</v>
      </c>
      <c r="F12" s="219">
        <v>3768684.5833200002</v>
      </c>
      <c r="G12" s="219">
        <v>5711091.2955900002</v>
      </c>
      <c r="H12" s="219">
        <v>7132555.1765900003</v>
      </c>
      <c r="I12" s="219">
        <v>37800342.626379997</v>
      </c>
      <c r="J12" s="219">
        <v>33878488.123889998</v>
      </c>
      <c r="K12" s="219">
        <v>29750249.375349998</v>
      </c>
      <c r="L12" s="219">
        <v>29636360.10235</v>
      </c>
      <c r="M12" s="219">
        <v>26094902.007879999</v>
      </c>
      <c r="N12" s="210"/>
    </row>
    <row r="13" spans="1:14" s="220" customFormat="1" ht="15" customHeight="1">
      <c r="A13" s="221" t="s">
        <v>400</v>
      </c>
      <c r="B13" s="219">
        <v>380684.40444000001</v>
      </c>
      <c r="C13" s="219">
        <v>448753.43556999997</v>
      </c>
      <c r="D13" s="219">
        <v>547044.36848000006</v>
      </c>
      <c r="E13" s="219">
        <v>643207.87985000003</v>
      </c>
      <c r="F13" s="219">
        <v>674225.55794000009</v>
      </c>
      <c r="G13" s="219">
        <v>677106.40136000002</v>
      </c>
      <c r="H13" s="219">
        <v>179947.50213000001</v>
      </c>
      <c r="I13" s="219">
        <v>619731.63228999998</v>
      </c>
      <c r="J13" s="219">
        <v>1217103.30113</v>
      </c>
      <c r="K13" s="219">
        <v>1899104.60895</v>
      </c>
      <c r="L13" s="219">
        <v>1546082.21795</v>
      </c>
      <c r="M13" s="219">
        <v>2002425.8866300001</v>
      </c>
      <c r="N13" s="210"/>
    </row>
    <row r="14" spans="1:14" s="220" customFormat="1" ht="15" customHeight="1">
      <c r="A14" s="221" t="s">
        <v>401</v>
      </c>
      <c r="B14" s="219">
        <v>363225.97944000002</v>
      </c>
      <c r="C14" s="219">
        <v>424351.74252999999</v>
      </c>
      <c r="D14" s="219">
        <v>486630.66687000002</v>
      </c>
      <c r="E14" s="219">
        <v>576556.10198000004</v>
      </c>
      <c r="F14" s="219">
        <v>591803.66873999999</v>
      </c>
      <c r="G14" s="219">
        <v>573842.58882000006</v>
      </c>
      <c r="H14" s="219">
        <v>146340.10990000001</v>
      </c>
      <c r="I14" s="219">
        <v>334268.42801999999</v>
      </c>
      <c r="J14" s="219">
        <v>407771.21714999998</v>
      </c>
      <c r="K14" s="219">
        <v>746067.68070999999</v>
      </c>
      <c r="L14" s="219">
        <v>638224.50777000003</v>
      </c>
      <c r="M14" s="219">
        <v>824755.38939000003</v>
      </c>
      <c r="N14" s="210"/>
    </row>
    <row r="15" spans="1:14" s="220" customFormat="1" ht="15" customHeight="1">
      <c r="A15" s="221" t="s">
        <v>402</v>
      </c>
      <c r="B15" s="219">
        <v>17458.424999999999</v>
      </c>
      <c r="C15" s="219">
        <v>24401.693039999998</v>
      </c>
      <c r="D15" s="219">
        <v>60413.701609999996</v>
      </c>
      <c r="E15" s="219">
        <v>66651.777869999991</v>
      </c>
      <c r="F15" s="219">
        <v>82421.889200000005</v>
      </c>
      <c r="G15" s="219">
        <v>103263.81254000001</v>
      </c>
      <c r="H15" s="219">
        <v>33607.392229999998</v>
      </c>
      <c r="I15" s="219">
        <v>285463.20426999999</v>
      </c>
      <c r="J15" s="219">
        <v>809332.08398</v>
      </c>
      <c r="K15" s="219">
        <v>1153036.92824</v>
      </c>
      <c r="L15" s="219">
        <v>907857.71017999994</v>
      </c>
      <c r="M15" s="219">
        <v>1177670.4972399999</v>
      </c>
      <c r="N15" s="210"/>
    </row>
    <row r="16" spans="1:14" s="220" customFormat="1" ht="15" customHeight="1">
      <c r="A16" s="221" t="s">
        <v>403</v>
      </c>
      <c r="B16" s="219">
        <v>837444.99578999996</v>
      </c>
      <c r="C16" s="219">
        <v>993613.37585000007</v>
      </c>
      <c r="D16" s="219">
        <v>1197544.118</v>
      </c>
      <c r="E16" s="219">
        <v>1568924.8147799999</v>
      </c>
      <c r="F16" s="219">
        <v>1848801.8540899998</v>
      </c>
      <c r="G16" s="219">
        <v>2219458.1409800001</v>
      </c>
      <c r="H16" s="219">
        <v>2282527.8578300001</v>
      </c>
      <c r="I16" s="219">
        <v>2004710.1585299999</v>
      </c>
      <c r="J16" s="219">
        <v>2783430.35616</v>
      </c>
      <c r="K16" s="219">
        <v>3632298.3303100001</v>
      </c>
      <c r="L16" s="219">
        <v>3731093.1497499999</v>
      </c>
      <c r="M16" s="219">
        <v>4563669.0208300008</v>
      </c>
      <c r="N16" s="210"/>
    </row>
    <row r="17" spans="1:14" s="220" customFormat="1" ht="15" customHeight="1">
      <c r="A17" s="221" t="s">
        <v>404</v>
      </c>
      <c r="B17" s="219">
        <v>640307.03163999994</v>
      </c>
      <c r="C17" s="219">
        <v>811530.84753000003</v>
      </c>
      <c r="D17" s="219">
        <v>1003172.65363</v>
      </c>
      <c r="E17" s="219">
        <v>1303903.9646700001</v>
      </c>
      <c r="F17" s="219">
        <v>1520492.22025</v>
      </c>
      <c r="G17" s="219">
        <v>1676594.8624800001</v>
      </c>
      <c r="H17" s="219">
        <v>1646657.65078</v>
      </c>
      <c r="I17" s="219">
        <v>1439639.2452799999</v>
      </c>
      <c r="J17" s="219">
        <v>1367425.3200300001</v>
      </c>
      <c r="K17" s="219">
        <v>1399030.6335699998</v>
      </c>
      <c r="L17" s="219">
        <v>1437591.7024400001</v>
      </c>
      <c r="M17" s="219">
        <v>1638492.74285</v>
      </c>
      <c r="N17" s="210"/>
    </row>
    <row r="18" spans="1:14" s="220" customFormat="1" ht="15" customHeight="1">
      <c r="A18" s="221" t="s">
        <v>405</v>
      </c>
      <c r="B18" s="219">
        <v>197137.96415000001</v>
      </c>
      <c r="C18" s="219">
        <v>182082.52831999998</v>
      </c>
      <c r="D18" s="219">
        <v>194371.46437</v>
      </c>
      <c r="E18" s="219">
        <v>265020.85011</v>
      </c>
      <c r="F18" s="219">
        <v>328309.63383999997</v>
      </c>
      <c r="G18" s="219">
        <v>542863.27850000001</v>
      </c>
      <c r="H18" s="219">
        <v>635870.20704999997</v>
      </c>
      <c r="I18" s="219">
        <v>565070.91324999998</v>
      </c>
      <c r="J18" s="219">
        <v>1416005.0361300001</v>
      </c>
      <c r="K18" s="219">
        <v>2233267.6967399996</v>
      </c>
      <c r="L18" s="219">
        <v>2293501.4473099997</v>
      </c>
      <c r="M18" s="219">
        <v>2925176.2779799998</v>
      </c>
      <c r="N18" s="210"/>
    </row>
    <row r="19" spans="1:14" s="220" customFormat="1" ht="15" customHeight="1">
      <c r="A19" s="221" t="s">
        <v>34</v>
      </c>
      <c r="B19" s="219">
        <v>745081.75219000003</v>
      </c>
      <c r="C19" s="219">
        <v>849462.72996000003</v>
      </c>
      <c r="D19" s="219">
        <v>961395.52714000002</v>
      </c>
      <c r="E19" s="219">
        <v>1152457.9117399999</v>
      </c>
      <c r="F19" s="219">
        <v>1272963.8525</v>
      </c>
      <c r="G19" s="219">
        <v>1431731.85225</v>
      </c>
      <c r="H19" s="219">
        <v>8121010.2862999998</v>
      </c>
      <c r="I19" s="219">
        <v>9952803.7348100003</v>
      </c>
      <c r="J19" s="219">
        <v>8808792.0035400018</v>
      </c>
      <c r="K19" s="219">
        <v>7133726.2162899999</v>
      </c>
      <c r="L19" s="219">
        <v>6911909.3313699998</v>
      </c>
      <c r="M19" s="219">
        <v>5908860.7316000005</v>
      </c>
      <c r="N19" s="210"/>
    </row>
    <row r="20" spans="1:14" s="220" customFormat="1" ht="15" customHeight="1">
      <c r="A20" s="221" t="s">
        <v>406</v>
      </c>
      <c r="B20" s="219">
        <v>-2365391.7390200002</v>
      </c>
      <c r="C20" s="219">
        <v>-2605873.5193499997</v>
      </c>
      <c r="D20" s="219">
        <v>-2897667.8646199997</v>
      </c>
      <c r="E20" s="219">
        <v>-3501552.7264200002</v>
      </c>
      <c r="F20" s="219">
        <v>-3832578.5779800001</v>
      </c>
      <c r="G20" s="219">
        <v>-4125443.0154499998</v>
      </c>
      <c r="H20" s="219">
        <v>-5259854.0912199998</v>
      </c>
      <c r="I20" s="219">
        <v>-5288761.3848199993</v>
      </c>
      <c r="J20" s="219">
        <v>-5573193.7957899999</v>
      </c>
      <c r="K20" s="219">
        <v>-6836523.7198599996</v>
      </c>
      <c r="L20" s="219">
        <v>-6782254.7376399999</v>
      </c>
      <c r="M20" s="219">
        <v>-7840980.9699799996</v>
      </c>
      <c r="N20" s="210"/>
    </row>
    <row r="21" spans="1:14" s="220" customFormat="1" ht="15" customHeight="1">
      <c r="A21" s="218" t="s">
        <v>64</v>
      </c>
      <c r="B21" s="219">
        <v>787394.26301999995</v>
      </c>
      <c r="C21" s="219">
        <v>1033391.2116799999</v>
      </c>
      <c r="D21" s="219">
        <v>1016091.28435</v>
      </c>
      <c r="E21" s="219">
        <v>1213648.7130999998</v>
      </c>
      <c r="F21" s="219">
        <v>1054752.5761499999</v>
      </c>
      <c r="G21" s="219">
        <v>1155265.4898599999</v>
      </c>
      <c r="H21" s="219">
        <v>1960731.35216</v>
      </c>
      <c r="I21" s="219">
        <v>2102633.6418399997</v>
      </c>
      <c r="J21" s="219">
        <v>2382098.9395100004</v>
      </c>
      <c r="K21" s="219">
        <v>1609737.8435499999</v>
      </c>
      <c r="L21" s="219">
        <v>2033019.3834200001</v>
      </c>
      <c r="M21" s="219">
        <v>1858968.4782300002</v>
      </c>
      <c r="N21" s="210"/>
    </row>
    <row r="22" spans="1:14" s="220" customFormat="1" ht="15" customHeight="1">
      <c r="A22" s="218" t="s">
        <v>70</v>
      </c>
      <c r="B22" s="219">
        <v>24119.243269999999</v>
      </c>
      <c r="C22" s="219">
        <v>20079.360230000002</v>
      </c>
      <c r="D22" s="219">
        <v>44959.405159999995</v>
      </c>
      <c r="E22" s="219">
        <v>68415.916089999999</v>
      </c>
      <c r="F22" s="219">
        <v>150854.93374000001</v>
      </c>
      <c r="G22" s="219">
        <v>112098.84074</v>
      </c>
      <c r="H22" s="219">
        <v>89925.908159999992</v>
      </c>
      <c r="I22" s="219">
        <v>136281.86922999998</v>
      </c>
      <c r="J22" s="219">
        <v>155217.98243999999</v>
      </c>
      <c r="K22" s="219">
        <v>219235.68935</v>
      </c>
      <c r="L22" s="219">
        <v>256121.78091</v>
      </c>
      <c r="M22" s="219">
        <v>267405.66962999996</v>
      </c>
      <c r="N22" s="210"/>
    </row>
    <row r="23" spans="1:14" s="220" customFormat="1" ht="15" customHeight="1">
      <c r="A23" s="218" t="s">
        <v>407</v>
      </c>
      <c r="B23" s="219">
        <v>3444433.83311</v>
      </c>
      <c r="C23" s="219">
        <v>4154153.4528899998</v>
      </c>
      <c r="D23" s="219">
        <v>4930158.1161599997</v>
      </c>
      <c r="E23" s="219">
        <v>5713390.9197299993</v>
      </c>
      <c r="F23" s="219">
        <v>7272308.4060000004</v>
      </c>
      <c r="G23" s="219">
        <v>12265597.71991</v>
      </c>
      <c r="H23" s="219">
        <v>18822016.15546</v>
      </c>
      <c r="I23" s="219">
        <v>23122874.44853</v>
      </c>
      <c r="J23" s="219">
        <v>25927235.969330002</v>
      </c>
      <c r="K23" s="219">
        <v>19588467.645229999</v>
      </c>
      <c r="L23" s="219">
        <v>19576722.523419999</v>
      </c>
      <c r="M23" s="219">
        <v>17415327.641259998</v>
      </c>
      <c r="N23" s="210"/>
    </row>
    <row r="24" spans="1:14" s="220" customFormat="1" ht="15" customHeight="1">
      <c r="A24" s="218" t="s">
        <v>80</v>
      </c>
      <c r="B24" s="219">
        <v>2089008.9753599998</v>
      </c>
      <c r="C24" s="219">
        <v>2279954.4595900001</v>
      </c>
      <c r="D24" s="219">
        <v>2358817.0700900001</v>
      </c>
      <c r="E24" s="219">
        <v>2839093.7908800002</v>
      </c>
      <c r="F24" s="219">
        <v>3352362.7329899999</v>
      </c>
      <c r="G24" s="219">
        <v>4007810.8222099999</v>
      </c>
      <c r="H24" s="219">
        <v>4247780.1772800004</v>
      </c>
      <c r="I24" s="219">
        <v>4256609.2513699997</v>
      </c>
      <c r="J24" s="219">
        <v>4388571.3803699994</v>
      </c>
      <c r="K24" s="219">
        <v>3168420.61045</v>
      </c>
      <c r="L24" s="219">
        <v>3318342.2128600003</v>
      </c>
      <c r="M24" s="219">
        <v>3726786.2158499993</v>
      </c>
      <c r="N24" s="210"/>
    </row>
    <row r="25" spans="1:14" s="220" customFormat="1" ht="15" customHeight="1">
      <c r="A25" s="218" t="s">
        <v>408</v>
      </c>
      <c r="B25" s="219">
        <v>364866.16483999998</v>
      </c>
      <c r="C25" s="219">
        <v>416468.17936000001</v>
      </c>
      <c r="D25" s="219">
        <v>520678.33308000001</v>
      </c>
      <c r="E25" s="219">
        <v>755229.13771000004</v>
      </c>
      <c r="F25" s="219">
        <v>825719.98684999999</v>
      </c>
      <c r="G25" s="219">
        <v>787548.18194000004</v>
      </c>
      <c r="H25" s="219">
        <v>906362.43979999993</v>
      </c>
      <c r="I25" s="219">
        <v>958448.69299000001</v>
      </c>
      <c r="J25" s="219">
        <v>961192.10259999998</v>
      </c>
      <c r="K25" s="219">
        <v>866599.22782999999</v>
      </c>
      <c r="L25" s="219">
        <v>853538.30750999996</v>
      </c>
      <c r="M25" s="219">
        <v>829553.59732000018</v>
      </c>
      <c r="N25" s="210"/>
    </row>
    <row r="26" spans="1:14" s="222" customFormat="1" ht="15" customHeight="1" thickBot="1">
      <c r="A26" s="218" t="s">
        <v>96</v>
      </c>
      <c r="B26" s="219">
        <v>0</v>
      </c>
      <c r="C26" s="219">
        <v>0</v>
      </c>
      <c r="D26" s="219">
        <v>0</v>
      </c>
      <c r="E26" s="219">
        <v>95125.84268999999</v>
      </c>
      <c r="F26" s="219">
        <v>95125.84268999999</v>
      </c>
      <c r="G26" s="219">
        <v>0</v>
      </c>
      <c r="H26" s="219">
        <v>0</v>
      </c>
      <c r="I26" s="219">
        <v>0</v>
      </c>
      <c r="J26" s="219">
        <v>0</v>
      </c>
      <c r="K26" s="219">
        <v>0</v>
      </c>
      <c r="L26" s="219">
        <v>0</v>
      </c>
      <c r="M26" s="219">
        <v>0</v>
      </c>
      <c r="N26" s="210"/>
    </row>
    <row r="27" spans="1:14" ht="15" customHeight="1" thickTop="1" thickBot="1">
      <c r="A27" s="216" t="s">
        <v>409</v>
      </c>
      <c r="B27" s="217">
        <v>125231515.01099001</v>
      </c>
      <c r="C27" s="217">
        <v>151221336.08014002</v>
      </c>
      <c r="D27" s="217">
        <v>159397680.83421999</v>
      </c>
      <c r="E27" s="217">
        <v>185861743.93444002</v>
      </c>
      <c r="F27" s="217">
        <v>198933507.28595999</v>
      </c>
      <c r="G27" s="217">
        <v>209609321.95313001</v>
      </c>
      <c r="H27" s="217">
        <v>238077067.78069001</v>
      </c>
      <c r="I27" s="217">
        <v>253227562.29579002</v>
      </c>
      <c r="J27" s="217">
        <v>266679784.33552</v>
      </c>
      <c r="K27" s="217">
        <v>252256855.25275001</v>
      </c>
      <c r="L27" s="217">
        <v>260710128.78007001</v>
      </c>
      <c r="M27" s="217">
        <v>264165628.99805999</v>
      </c>
      <c r="N27" s="210"/>
    </row>
    <row r="28" spans="1:14" s="220" customFormat="1" ht="15" customHeight="1" thickTop="1">
      <c r="A28" s="218" t="s">
        <v>410</v>
      </c>
      <c r="B28" s="219">
        <v>107500779.49492</v>
      </c>
      <c r="C28" s="219">
        <v>131019185.50766</v>
      </c>
      <c r="D28" s="219">
        <v>135426273.91997001</v>
      </c>
      <c r="E28" s="219">
        <v>154147230.37922001</v>
      </c>
      <c r="F28" s="219">
        <v>161638463.76628</v>
      </c>
      <c r="G28" s="219">
        <v>157409598.70846</v>
      </c>
      <c r="H28" s="219">
        <v>173595869.81370002</v>
      </c>
      <c r="I28" s="219">
        <v>186048624.22277999</v>
      </c>
      <c r="J28" s="219">
        <v>197828104.77060002</v>
      </c>
      <c r="K28" s="219">
        <v>107232682.12661999</v>
      </c>
      <c r="L28" s="219">
        <v>112443499.19658001</v>
      </c>
      <c r="M28" s="219">
        <v>194062100.31665</v>
      </c>
      <c r="N28" s="210"/>
    </row>
    <row r="29" spans="1:14" s="220" customFormat="1" ht="15" customHeight="1">
      <c r="A29" s="221" t="s">
        <v>411</v>
      </c>
      <c r="B29" s="219">
        <v>26259147.962250002</v>
      </c>
      <c r="C29" s="219">
        <v>30048308.85055</v>
      </c>
      <c r="D29" s="219">
        <v>29802707.111759998</v>
      </c>
      <c r="E29" s="219">
        <v>29805454.02679</v>
      </c>
      <c r="F29" s="219">
        <v>28527246.78669</v>
      </c>
      <c r="G29" s="219">
        <v>25221909.018959999</v>
      </c>
      <c r="H29" s="219">
        <v>28919096.715180002</v>
      </c>
      <c r="I29" s="219">
        <v>31258324.62985</v>
      </c>
      <c r="J29" s="219">
        <v>31953907.71142</v>
      </c>
      <c r="K29" s="219">
        <v>24964691.12957</v>
      </c>
      <c r="L29" s="219">
        <v>28595505.953580003</v>
      </c>
      <c r="M29" s="219">
        <v>31104723.805580001</v>
      </c>
      <c r="N29" s="210"/>
    </row>
    <row r="30" spans="1:14" s="220" customFormat="1" ht="15" customHeight="1">
      <c r="A30" s="221" t="s">
        <v>412</v>
      </c>
      <c r="B30" s="219">
        <v>36761744.1373</v>
      </c>
      <c r="C30" s="219">
        <v>47601698.228260003</v>
      </c>
      <c r="D30" s="219">
        <v>43891533.118639998</v>
      </c>
      <c r="E30" s="219">
        <v>47920359.177170001</v>
      </c>
      <c r="F30" s="219">
        <v>51336022.047849998</v>
      </c>
      <c r="G30" s="219">
        <v>47708281.856580004</v>
      </c>
      <c r="H30" s="219">
        <v>52480729.409209996</v>
      </c>
      <c r="I30" s="219">
        <v>57233904.781120002</v>
      </c>
      <c r="J30" s="219">
        <v>61184296.515110001</v>
      </c>
      <c r="K30" s="219">
        <v>53802196.64012</v>
      </c>
      <c r="L30" s="219">
        <v>58438241.733279996</v>
      </c>
      <c r="M30" s="219">
        <v>59703674.922710001</v>
      </c>
      <c r="N30" s="210"/>
    </row>
    <row r="31" spans="1:14" s="220" customFormat="1" ht="15" customHeight="1">
      <c r="A31" s="221" t="s">
        <v>413</v>
      </c>
      <c r="B31" s="219">
        <v>3674676.9889600002</v>
      </c>
      <c r="C31" s="219">
        <v>2383644.6945799999</v>
      </c>
      <c r="D31" s="219">
        <v>802007.39145</v>
      </c>
      <c r="E31" s="219">
        <v>608029.32820000011</v>
      </c>
      <c r="F31" s="219">
        <v>486583.58577999996</v>
      </c>
      <c r="G31" s="219">
        <v>285971.39663999999</v>
      </c>
      <c r="H31" s="219">
        <v>290574.55593000003</v>
      </c>
      <c r="I31" s="219">
        <v>422703.82511999999</v>
      </c>
      <c r="J31" s="219">
        <v>116644.63640999999</v>
      </c>
      <c r="K31" s="219">
        <v>65033.861170000004</v>
      </c>
      <c r="L31" s="219">
        <v>49461.86363</v>
      </c>
      <c r="M31" s="219">
        <v>59646.803950000001</v>
      </c>
      <c r="N31" s="210"/>
    </row>
    <row r="32" spans="1:14" s="220" customFormat="1" ht="15" customHeight="1">
      <c r="A32" s="221" t="s">
        <v>414</v>
      </c>
      <c r="B32" s="219">
        <v>4294946.5777599998</v>
      </c>
      <c r="C32" s="219">
        <v>4348898.8077299995</v>
      </c>
      <c r="D32" s="219">
        <v>4373255.216</v>
      </c>
      <c r="E32" s="219">
        <v>5070419.5684399996</v>
      </c>
      <c r="F32" s="219">
        <v>3715942.8083699998</v>
      </c>
      <c r="G32" s="219">
        <v>3952117.2222899999</v>
      </c>
      <c r="H32" s="219">
        <v>3144796.71582</v>
      </c>
      <c r="I32" s="219">
        <v>4109528.2781799999</v>
      </c>
      <c r="J32" s="219">
        <v>3792560.4055400002</v>
      </c>
      <c r="K32" s="219">
        <v>3104696.85775</v>
      </c>
      <c r="L32" s="219">
        <v>3197244.59871</v>
      </c>
      <c r="M32" s="219">
        <v>3310159.1170299998</v>
      </c>
      <c r="N32" s="210"/>
    </row>
    <row r="33" spans="1:14" s="220" customFormat="1" ht="15" customHeight="1">
      <c r="A33" s="221" t="s">
        <v>415</v>
      </c>
      <c r="B33" s="219">
        <v>34128615.657130003</v>
      </c>
      <c r="C33" s="219">
        <v>43373413.711370006</v>
      </c>
      <c r="D33" s="219">
        <v>52421842.970919997</v>
      </c>
      <c r="E33" s="219">
        <v>65219490.453510001</v>
      </c>
      <c r="F33" s="219">
        <v>70755430.536270007</v>
      </c>
      <c r="G33" s="219">
        <v>72297337.143279999</v>
      </c>
      <c r="H33" s="219">
        <v>79380372.684820011</v>
      </c>
      <c r="I33" s="219">
        <v>82631530.217570007</v>
      </c>
      <c r="J33" s="219">
        <v>89188544.847429991</v>
      </c>
      <c r="K33" s="219">
        <v>22584968.586439997</v>
      </c>
      <c r="L33" s="219">
        <v>21100433.08735</v>
      </c>
      <c r="M33" s="219">
        <v>87893204.284729987</v>
      </c>
      <c r="N33" s="210"/>
    </row>
    <row r="34" spans="1:14" s="220" customFormat="1" ht="15" customHeight="1">
      <c r="A34" s="221" t="s">
        <v>416</v>
      </c>
      <c r="B34" s="219">
        <v>2381648.1715199999</v>
      </c>
      <c r="C34" s="219">
        <v>3263221.2151700002</v>
      </c>
      <c r="D34" s="219">
        <v>4134928.1111999997</v>
      </c>
      <c r="E34" s="219">
        <v>5523477.8251099996</v>
      </c>
      <c r="F34" s="219">
        <v>6817238.0013199998</v>
      </c>
      <c r="G34" s="219">
        <v>7943982.0707099997</v>
      </c>
      <c r="H34" s="219">
        <v>9380299.7327399999</v>
      </c>
      <c r="I34" s="219">
        <v>10392632.490940001</v>
      </c>
      <c r="J34" s="219">
        <v>11592150.654690001</v>
      </c>
      <c r="K34" s="219">
        <v>2711095.0515700001</v>
      </c>
      <c r="L34" s="219">
        <v>1062611.96003</v>
      </c>
      <c r="M34" s="219">
        <v>11990691.382649999</v>
      </c>
      <c r="N34" s="210"/>
    </row>
    <row r="35" spans="1:14" s="220" customFormat="1" ht="15" customHeight="1">
      <c r="A35" s="218" t="s">
        <v>417</v>
      </c>
      <c r="B35" s="219">
        <v>144088.87340000001</v>
      </c>
      <c r="C35" s="219">
        <v>234884.22842</v>
      </c>
      <c r="D35" s="219">
        <v>151549.21575999999</v>
      </c>
      <c r="E35" s="219">
        <v>101807.20009999999</v>
      </c>
      <c r="F35" s="219">
        <v>144321.29655999999</v>
      </c>
      <c r="G35" s="219">
        <v>129607.05386</v>
      </c>
      <c r="H35" s="219">
        <v>362478.75060000003</v>
      </c>
      <c r="I35" s="219">
        <v>240474.35581000001</v>
      </c>
      <c r="J35" s="219">
        <v>228904.70439</v>
      </c>
      <c r="K35" s="219">
        <v>171972.54048</v>
      </c>
      <c r="L35" s="219">
        <v>302419.78055000002</v>
      </c>
      <c r="M35" s="219">
        <v>144804.25640999997</v>
      </c>
      <c r="N35" s="210"/>
    </row>
    <row r="36" spans="1:14" s="220" customFormat="1" ht="15" customHeight="1">
      <c r="A36" s="218" t="s">
        <v>418</v>
      </c>
      <c r="B36" s="219">
        <v>4337370.8877799995</v>
      </c>
      <c r="C36" s="219">
        <v>5422966.1756699998</v>
      </c>
      <c r="D36" s="219">
        <v>7624676.29067</v>
      </c>
      <c r="E36" s="219">
        <v>12867562.1096</v>
      </c>
      <c r="F36" s="219">
        <v>16467510.18685</v>
      </c>
      <c r="G36" s="219">
        <v>25291022.044160001</v>
      </c>
      <c r="H36" s="219">
        <v>33449203.23429</v>
      </c>
      <c r="I36" s="219">
        <v>34962421.880339995</v>
      </c>
      <c r="J36" s="219">
        <v>35677153.29676</v>
      </c>
      <c r="K36" s="219">
        <v>35171312.775430001</v>
      </c>
      <c r="L36" s="219">
        <v>34477597.175279997</v>
      </c>
      <c r="M36" s="219">
        <v>30692226.035730001</v>
      </c>
      <c r="N36" s="210"/>
    </row>
    <row r="37" spans="1:14" s="220" customFormat="1" ht="15" customHeight="1">
      <c r="A37" s="218" t="s">
        <v>419</v>
      </c>
      <c r="B37" s="219">
        <v>2796198.3475799998</v>
      </c>
      <c r="C37" s="219">
        <v>2753766.3094099998</v>
      </c>
      <c r="D37" s="219">
        <v>3358739.0953099998</v>
      </c>
      <c r="E37" s="219">
        <v>3778661.1630300004</v>
      </c>
      <c r="F37" s="219">
        <v>3610625.6594199999</v>
      </c>
      <c r="G37" s="219">
        <v>4097111.3125700001</v>
      </c>
      <c r="H37" s="219">
        <v>4414429.1060899999</v>
      </c>
      <c r="I37" s="219">
        <v>5065166.2878900003</v>
      </c>
      <c r="J37" s="219">
        <v>5692080.23912</v>
      </c>
      <c r="K37" s="219">
        <v>4625484.4231400006</v>
      </c>
      <c r="L37" s="219">
        <v>5569066.1096800007</v>
      </c>
      <c r="M37" s="219">
        <v>5222725.7825699989</v>
      </c>
      <c r="N37" s="210"/>
    </row>
    <row r="38" spans="1:14" s="220" customFormat="1" ht="15" customHeight="1">
      <c r="A38" s="218" t="s">
        <v>141</v>
      </c>
      <c r="B38" s="219">
        <v>1695871.4385200001</v>
      </c>
      <c r="C38" s="219">
        <v>1803604.24028</v>
      </c>
      <c r="D38" s="219">
        <v>1839390.5435599999</v>
      </c>
      <c r="E38" s="219">
        <v>2037668.9649700001</v>
      </c>
      <c r="F38" s="219">
        <v>2154853.4890700001</v>
      </c>
      <c r="G38" s="219">
        <v>2409830.3072199998</v>
      </c>
      <c r="H38" s="219">
        <v>2441944.2260199999</v>
      </c>
      <c r="I38" s="219">
        <v>2719642.6953199999</v>
      </c>
      <c r="J38" s="219">
        <v>2887271.10745</v>
      </c>
      <c r="K38" s="219">
        <v>2684088.4896199997</v>
      </c>
      <c r="L38" s="219">
        <v>2713868.3401799998</v>
      </c>
      <c r="M38" s="219">
        <v>2831021.7341700001</v>
      </c>
      <c r="N38" s="210"/>
    </row>
    <row r="39" spans="1:14" s="220" customFormat="1" ht="15" customHeight="1">
      <c r="A39" s="218" t="s">
        <v>148</v>
      </c>
      <c r="B39" s="219">
        <v>1696855.34344</v>
      </c>
      <c r="C39" s="219">
        <v>2039392.1688699999</v>
      </c>
      <c r="D39" s="219">
        <v>2648311.8169699996</v>
      </c>
      <c r="E39" s="219">
        <v>2830457.1137299999</v>
      </c>
      <c r="F39" s="219">
        <v>2705067.6034499998</v>
      </c>
      <c r="G39" s="219">
        <v>2633663.0578400004</v>
      </c>
      <c r="H39" s="219">
        <v>3576780.0863399999</v>
      </c>
      <c r="I39" s="219">
        <v>3328936.89163</v>
      </c>
      <c r="J39" s="219">
        <v>3202005.5244100001</v>
      </c>
      <c r="K39" s="219">
        <v>3336497.3252399997</v>
      </c>
      <c r="L39" s="219">
        <v>3277956.73318</v>
      </c>
      <c r="M39" s="219">
        <v>3504708.21741</v>
      </c>
      <c r="N39" s="210"/>
    </row>
    <row r="40" spans="1:14" s="220" customFormat="1" ht="15" customHeight="1">
      <c r="A40" s="218" t="s">
        <v>420</v>
      </c>
      <c r="B40" s="219">
        <v>1416508.0696400001</v>
      </c>
      <c r="C40" s="219">
        <v>1717452.61671</v>
      </c>
      <c r="D40" s="219">
        <v>2465203.2340600002</v>
      </c>
      <c r="E40" s="219">
        <v>2617260.7224699999</v>
      </c>
      <c r="F40" s="219">
        <v>2549268.1711900001</v>
      </c>
      <c r="G40" s="219">
        <v>2746468.5641300003</v>
      </c>
      <c r="H40" s="219">
        <v>2804632.7594299996</v>
      </c>
      <c r="I40" s="219">
        <v>2623885.0717699998</v>
      </c>
      <c r="J40" s="219">
        <v>2530693.2975100004</v>
      </c>
      <c r="K40" s="219">
        <v>2609996.7670100001</v>
      </c>
      <c r="L40" s="219">
        <v>2666538.3383899997</v>
      </c>
      <c r="M40" s="219">
        <v>2558436.2799</v>
      </c>
      <c r="N40" s="210"/>
    </row>
    <row r="41" spans="1:14" s="222" customFormat="1" ht="15" customHeight="1" thickBot="1">
      <c r="A41" s="218" t="s">
        <v>122</v>
      </c>
      <c r="B41" s="219">
        <v>5643842.55571</v>
      </c>
      <c r="C41" s="219">
        <v>6230084.8331199996</v>
      </c>
      <c r="D41" s="219">
        <v>5883536.7179199997</v>
      </c>
      <c r="E41" s="219">
        <v>7481096.2813200001</v>
      </c>
      <c r="F41" s="219">
        <v>9663397.11314</v>
      </c>
      <c r="G41" s="219">
        <v>14892020.904889999</v>
      </c>
      <c r="H41" s="219">
        <v>17431729.804220002</v>
      </c>
      <c r="I41" s="219">
        <v>18238410.890250001</v>
      </c>
      <c r="J41" s="219">
        <v>18633571.39528</v>
      </c>
      <c r="K41" s="219">
        <v>96424820.805210009</v>
      </c>
      <c r="L41" s="219">
        <v>99259183.106229991</v>
      </c>
      <c r="M41" s="219">
        <v>25149606.375220001</v>
      </c>
      <c r="N41" s="210"/>
    </row>
    <row r="42" spans="1:14" ht="15" customHeight="1" thickTop="1" thickBot="1">
      <c r="A42" s="216" t="s">
        <v>421</v>
      </c>
      <c r="B42" s="217">
        <v>10801966.7347</v>
      </c>
      <c r="C42" s="217">
        <v>12046739.089030001</v>
      </c>
      <c r="D42" s="217">
        <v>13616999.10238</v>
      </c>
      <c r="E42" s="217">
        <v>14257334.54775</v>
      </c>
      <c r="F42" s="217">
        <v>15225053.382690001</v>
      </c>
      <c r="G42" s="217">
        <v>16660673.37084</v>
      </c>
      <c r="H42" s="217">
        <v>16652965.061299998</v>
      </c>
      <c r="I42" s="217">
        <v>18076565.487369999</v>
      </c>
      <c r="J42" s="217">
        <v>19406339.626029998</v>
      </c>
      <c r="K42" s="217">
        <v>18634068.91079</v>
      </c>
      <c r="L42" s="217">
        <v>19277482.467769999</v>
      </c>
      <c r="M42" s="217">
        <v>20365590.322059996</v>
      </c>
      <c r="N42" s="210"/>
    </row>
    <row r="43" spans="1:14" s="220" customFormat="1" ht="15" customHeight="1" thickTop="1">
      <c r="A43" s="218" t="s">
        <v>163</v>
      </c>
      <c r="B43" s="219">
        <v>6452976.6267200001</v>
      </c>
      <c r="C43" s="219">
        <v>7916336.6106099999</v>
      </c>
      <c r="D43" s="219">
        <v>9431317.9006099999</v>
      </c>
      <c r="E43" s="219">
        <v>10046163.910610002</v>
      </c>
      <c r="F43" s="219">
        <v>11030322.580610001</v>
      </c>
      <c r="G43" s="219">
        <v>11884303.24061</v>
      </c>
      <c r="H43" s="219">
        <v>12747373.666549999</v>
      </c>
      <c r="I43" s="219">
        <v>13455645.656549999</v>
      </c>
      <c r="J43" s="219">
        <v>14440394.266549999</v>
      </c>
      <c r="K43" s="219">
        <v>13800435.54655</v>
      </c>
      <c r="L43" s="219">
        <v>13919266.866549999</v>
      </c>
      <c r="M43" s="219">
        <v>14753707.196550004</v>
      </c>
      <c r="N43" s="210"/>
    </row>
    <row r="44" spans="1:14" s="220" customFormat="1" ht="15" customHeight="1">
      <c r="A44" s="218" t="s">
        <v>167</v>
      </c>
      <c r="B44" s="219">
        <v>626257.29934000003</v>
      </c>
      <c r="C44" s="219">
        <v>440452.23038999998</v>
      </c>
      <c r="D44" s="219">
        <v>521727.56848000002</v>
      </c>
      <c r="E44" s="219">
        <v>142453.66538999998</v>
      </c>
      <c r="F44" s="219">
        <v>122786.06948000001</v>
      </c>
      <c r="G44" s="219">
        <v>135134.53461999999</v>
      </c>
      <c r="H44" s="219">
        <v>236108.21138999998</v>
      </c>
      <c r="I44" s="219">
        <v>298883.27038999996</v>
      </c>
      <c r="J44" s="219">
        <v>170968.33228</v>
      </c>
      <c r="K44" s="219">
        <v>180395.01018000001</v>
      </c>
      <c r="L44" s="219">
        <v>86399.894180000003</v>
      </c>
      <c r="M44" s="219">
        <v>280318.44734000001</v>
      </c>
      <c r="N44" s="210"/>
    </row>
    <row r="45" spans="1:14" s="220" customFormat="1" ht="15" customHeight="1">
      <c r="A45" s="218" t="s">
        <v>171</v>
      </c>
      <c r="B45" s="219">
        <v>0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10"/>
    </row>
    <row r="46" spans="1:14" s="220" customFormat="1" ht="15" customHeight="1">
      <c r="A46" s="218" t="s">
        <v>422</v>
      </c>
      <c r="B46" s="219">
        <v>1983823.31388</v>
      </c>
      <c r="C46" s="219">
        <v>1960109.2246600001</v>
      </c>
      <c r="D46" s="219">
        <v>1687372.9091700001</v>
      </c>
      <c r="E46" s="219">
        <v>2015543.19178</v>
      </c>
      <c r="F46" s="219">
        <v>2236918.8634200003</v>
      </c>
      <c r="G46" s="219">
        <v>2500623.7864000001</v>
      </c>
      <c r="H46" s="219">
        <v>2817848.0044</v>
      </c>
      <c r="I46" s="219">
        <v>2899877.5660700002</v>
      </c>
      <c r="J46" s="219">
        <v>3052739.1123899999</v>
      </c>
      <c r="K46" s="219">
        <v>3245971.1649799999</v>
      </c>
      <c r="L46" s="219">
        <v>3245971.1649799999</v>
      </c>
      <c r="M46" s="219">
        <v>3494322.4644399998</v>
      </c>
      <c r="N46" s="210"/>
    </row>
    <row r="47" spans="1:14" s="220" customFormat="1" ht="15" customHeight="1">
      <c r="A47" s="218" t="s">
        <v>177</v>
      </c>
      <c r="B47" s="219">
        <v>1738909.4947599999</v>
      </c>
      <c r="C47" s="219">
        <v>1729841.0233699998</v>
      </c>
      <c r="D47" s="219">
        <v>1976580.7241199999</v>
      </c>
      <c r="E47" s="219">
        <v>2053173.77997</v>
      </c>
      <c r="F47" s="219">
        <v>1835025.8691800002</v>
      </c>
      <c r="G47" s="219">
        <v>2140611.8092100001</v>
      </c>
      <c r="H47" s="219">
        <v>851635.17896000005</v>
      </c>
      <c r="I47" s="219">
        <v>1422158.9943599999</v>
      </c>
      <c r="J47" s="219">
        <v>1742237.91481</v>
      </c>
      <c r="K47" s="219">
        <v>1407267.1890799999</v>
      </c>
      <c r="L47" s="219">
        <v>2025844.5420599999</v>
      </c>
      <c r="M47" s="219">
        <v>1837242.2137299997</v>
      </c>
      <c r="N47" s="210"/>
    </row>
    <row r="48" spans="1:14" s="220" customFormat="1" ht="15" customHeight="1">
      <c r="A48" s="221" t="s">
        <v>423</v>
      </c>
      <c r="B48" s="219">
        <v>-8191.4995699999999</v>
      </c>
      <c r="C48" s="219">
        <v>39.443930000000002</v>
      </c>
      <c r="D48" s="219">
        <v>10680.81897</v>
      </c>
      <c r="E48" s="219">
        <v>32467.953289999998</v>
      </c>
      <c r="F48" s="219">
        <v>58722.066749999998</v>
      </c>
      <c r="G48" s="219">
        <v>70985.071790000002</v>
      </c>
      <c r="H48" s="219">
        <v>56810.831250000003</v>
      </c>
      <c r="I48" s="219">
        <v>2971.0108100000002</v>
      </c>
      <c r="J48" s="219">
        <v>-19042.784540000001</v>
      </c>
      <c r="K48" s="219">
        <v>18637.50965</v>
      </c>
      <c r="L48" s="219">
        <v>-6198.6943499999998</v>
      </c>
      <c r="M48" s="219">
        <v>55897.602809999997</v>
      </c>
      <c r="N48" s="210"/>
    </row>
    <row r="49" spans="1:14" s="222" customFormat="1" ht="15" customHeight="1" thickBot="1">
      <c r="A49" s="221" t="s">
        <v>424</v>
      </c>
      <c r="B49" s="219">
        <v>1747100.9943299999</v>
      </c>
      <c r="C49" s="219">
        <v>1729801.57944</v>
      </c>
      <c r="D49" s="219">
        <v>1965899.90515</v>
      </c>
      <c r="E49" s="219">
        <v>2020705.8266800002</v>
      </c>
      <c r="F49" s="219">
        <v>1776303.8024300002</v>
      </c>
      <c r="G49" s="219">
        <v>2069626.7374200001</v>
      </c>
      <c r="H49" s="219">
        <v>794824.34771</v>
      </c>
      <c r="I49" s="219">
        <v>1419187.98355</v>
      </c>
      <c r="J49" s="219">
        <v>1761280.6993499999</v>
      </c>
      <c r="K49" s="219">
        <v>1388629.67943</v>
      </c>
      <c r="L49" s="219">
        <v>2032043.2364100001</v>
      </c>
      <c r="M49" s="219">
        <v>1781344.6109200001</v>
      </c>
      <c r="N49" s="210"/>
    </row>
    <row r="50" spans="1:14" ht="15" customHeight="1" thickTop="1" thickBot="1">
      <c r="A50" s="216" t="s">
        <v>425</v>
      </c>
      <c r="B50" s="217">
        <v>136033481.74568999</v>
      </c>
      <c r="C50" s="217">
        <v>163268075.16917002</v>
      </c>
      <c r="D50" s="217">
        <v>173014679.9366</v>
      </c>
      <c r="E50" s="217">
        <v>200119078.48219001</v>
      </c>
      <c r="F50" s="217">
        <v>214158560.66865</v>
      </c>
      <c r="G50" s="217">
        <v>226269995.32396999</v>
      </c>
      <c r="H50" s="217">
        <v>254730032.84198999</v>
      </c>
      <c r="I50" s="217">
        <v>271304127.78316003</v>
      </c>
      <c r="J50" s="217">
        <v>286086123.96155</v>
      </c>
      <c r="K50" s="217">
        <v>270890924.16354001</v>
      </c>
      <c r="L50" s="217">
        <v>279987611.24784005</v>
      </c>
      <c r="M50" s="217">
        <v>284531219.32011992</v>
      </c>
      <c r="N50" s="210"/>
    </row>
    <row r="51" spans="1:14" s="220" customFormat="1" ht="15" customHeight="1" thickTop="1">
      <c r="A51" s="223" t="s">
        <v>426</v>
      </c>
      <c r="B51" s="219">
        <v>14694168.35413</v>
      </c>
      <c r="C51" s="219">
        <v>18672350.202689998</v>
      </c>
      <c r="D51" s="219">
        <v>22558357.576439999</v>
      </c>
      <c r="E51" s="219">
        <v>21343440.376709998</v>
      </c>
      <c r="F51" s="219">
        <v>20933808.35069</v>
      </c>
      <c r="G51" s="219">
        <v>20177207.637499999</v>
      </c>
      <c r="H51" s="219">
        <v>16247720.32464</v>
      </c>
      <c r="I51" s="219">
        <v>15670702.75622</v>
      </c>
      <c r="J51" s="219">
        <v>16904787.152879998</v>
      </c>
      <c r="K51" s="219">
        <v>14557666.46146</v>
      </c>
      <c r="L51" s="219">
        <v>15436648.83932</v>
      </c>
      <c r="M51" s="219">
        <v>15913821.139150003</v>
      </c>
      <c r="N51" s="210"/>
    </row>
    <row r="52" spans="1:14" s="222" customFormat="1" ht="15" customHeight="1">
      <c r="A52" s="221" t="s">
        <v>427</v>
      </c>
      <c r="B52" s="219">
        <v>1005919.30885</v>
      </c>
      <c r="C52" s="219">
        <v>1010809.3816900001</v>
      </c>
      <c r="D52" s="219">
        <v>945846.39601000003</v>
      </c>
      <c r="E52" s="219">
        <v>982547.81171000004</v>
      </c>
      <c r="F52" s="219">
        <v>1831450.2881199999</v>
      </c>
      <c r="G52" s="219">
        <v>1684050.82351</v>
      </c>
      <c r="H52" s="219">
        <v>915482.90255999996</v>
      </c>
      <c r="I52" s="219">
        <v>1695221.02942</v>
      </c>
      <c r="J52" s="219">
        <v>2393925.3559499998</v>
      </c>
      <c r="K52" s="219">
        <v>1269962.1976400001</v>
      </c>
      <c r="L52" s="219">
        <v>1384380.3602499999</v>
      </c>
      <c r="M52" s="219">
        <v>811899.05826000008</v>
      </c>
      <c r="N52" s="210"/>
    </row>
    <row r="53" spans="1:14" s="222" customFormat="1" ht="15" customHeight="1">
      <c r="A53" s="221" t="s">
        <v>428</v>
      </c>
      <c r="B53" s="219">
        <v>12598057.44936</v>
      </c>
      <c r="C53" s="219">
        <v>16438036.709719999</v>
      </c>
      <c r="D53" s="219">
        <v>20217031.44875</v>
      </c>
      <c r="E53" s="219">
        <v>18789386.458220001</v>
      </c>
      <c r="F53" s="219">
        <v>17445336.25945</v>
      </c>
      <c r="G53" s="219">
        <v>16591272.93691</v>
      </c>
      <c r="H53" s="219">
        <v>13408308.665280001</v>
      </c>
      <c r="I53" s="219">
        <v>11920799.28967</v>
      </c>
      <c r="J53" s="219">
        <v>12272346.549620001</v>
      </c>
      <c r="K53" s="219">
        <v>11120194.875530001</v>
      </c>
      <c r="L53" s="219">
        <v>11862529.236569999</v>
      </c>
      <c r="M53" s="219">
        <v>12793065.691910002</v>
      </c>
      <c r="N53" s="210"/>
    </row>
    <row r="54" spans="1:14" s="222" customFormat="1" ht="15" customHeight="1">
      <c r="A54" s="221" t="s">
        <v>429</v>
      </c>
      <c r="B54" s="219">
        <v>0</v>
      </c>
      <c r="C54" s="219">
        <v>0</v>
      </c>
      <c r="D54" s="219">
        <v>0</v>
      </c>
      <c r="E54" s="219">
        <v>0</v>
      </c>
      <c r="F54" s="219"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9">
        <v>0</v>
      </c>
      <c r="N54" s="210"/>
    </row>
    <row r="55" spans="1:14" s="222" customFormat="1" ht="15" customHeight="1">
      <c r="A55" s="221" t="s">
        <v>430</v>
      </c>
      <c r="B55" s="219">
        <v>1050166.45383</v>
      </c>
      <c r="C55" s="219">
        <v>1166081.6492399999</v>
      </c>
      <c r="D55" s="219">
        <v>1332505.18401</v>
      </c>
      <c r="E55" s="219">
        <v>1451526.7543299999</v>
      </c>
      <c r="F55" s="219">
        <v>1594848.31406</v>
      </c>
      <c r="G55" s="219">
        <v>1867082.98602</v>
      </c>
      <c r="H55" s="219">
        <v>1896342.4883599998</v>
      </c>
      <c r="I55" s="219">
        <v>2000491.36151</v>
      </c>
      <c r="J55" s="219">
        <v>2180379.8599200002</v>
      </c>
      <c r="K55" s="219">
        <v>2118993.8938500001</v>
      </c>
      <c r="L55" s="219">
        <v>2141223.7480600001</v>
      </c>
      <c r="M55" s="219">
        <v>2250927.1163700004</v>
      </c>
      <c r="N55" s="210"/>
    </row>
    <row r="56" spans="1:14" s="222" customFormat="1" ht="15" customHeight="1">
      <c r="A56" s="221" t="s">
        <v>431</v>
      </c>
      <c r="B56" s="219">
        <v>40025.142090000001</v>
      </c>
      <c r="C56" s="219">
        <v>57422.462039999999</v>
      </c>
      <c r="D56" s="219">
        <v>62974.54767</v>
      </c>
      <c r="E56" s="219">
        <v>119979.35245000001</v>
      </c>
      <c r="F56" s="219">
        <v>62173.48906</v>
      </c>
      <c r="G56" s="219">
        <v>34800.891060000002</v>
      </c>
      <c r="H56" s="219">
        <v>27586.26844</v>
      </c>
      <c r="I56" s="219">
        <v>54191.075619999996</v>
      </c>
      <c r="J56" s="219">
        <v>58135.387390000004</v>
      </c>
      <c r="K56" s="219">
        <v>48515.494439999995</v>
      </c>
      <c r="L56" s="219">
        <v>48515.494439999995</v>
      </c>
      <c r="M56" s="219">
        <v>57929.27261</v>
      </c>
      <c r="N56" s="210"/>
    </row>
    <row r="57" spans="1:14" s="222" customFormat="1" ht="15" customHeight="1">
      <c r="A57" s="218" t="s">
        <v>432</v>
      </c>
      <c r="B57" s="219">
        <v>245127270.49967</v>
      </c>
      <c r="C57" s="219">
        <v>281382719.25924999</v>
      </c>
      <c r="D57" s="219">
        <v>326833230.66571999</v>
      </c>
      <c r="E57" s="219">
        <v>382401461.50637001</v>
      </c>
      <c r="F57" s="219">
        <v>409888883.80158001</v>
      </c>
      <c r="G57" s="219">
        <v>404644877.44440997</v>
      </c>
      <c r="H57" s="219">
        <v>425891846.51699001</v>
      </c>
      <c r="I57" s="219">
        <v>427605734.37605</v>
      </c>
      <c r="J57" s="219">
        <v>448488674.80162001</v>
      </c>
      <c r="K57" s="219">
        <v>473525100.30188</v>
      </c>
      <c r="L57" s="219">
        <v>464860335.70706999</v>
      </c>
      <c r="M57" s="219">
        <v>478339473.41028005</v>
      </c>
      <c r="N57" s="210"/>
    </row>
    <row r="58" spans="1:14">
      <c r="A58" s="224" t="s">
        <v>433</v>
      </c>
      <c r="B58" s="225">
        <v>9545925.0615599994</v>
      </c>
      <c r="C58" s="225">
        <v>10266713.848610001</v>
      </c>
      <c r="D58" s="225">
        <v>11297949.863739999</v>
      </c>
      <c r="E58" s="225">
        <v>12951822.868319999</v>
      </c>
      <c r="F58" s="225">
        <v>14341240.852399999</v>
      </c>
      <c r="G58" s="225">
        <v>15499130.078569999</v>
      </c>
      <c r="H58" s="225">
        <v>15530831.664110001</v>
      </c>
      <c r="I58" s="225">
        <v>15537277.767129999</v>
      </c>
      <c r="J58" s="225">
        <v>16832338.60698</v>
      </c>
      <c r="K58" s="225">
        <v>13860861.34778</v>
      </c>
      <c r="L58" s="225">
        <v>16833533.857489999</v>
      </c>
      <c r="M58" s="225">
        <v>16082672.32229</v>
      </c>
      <c r="N58" s="210"/>
    </row>
    <row r="59" spans="1:14" ht="15" customHeight="1">
      <c r="A59" s="221" t="s">
        <v>434</v>
      </c>
      <c r="B59" s="219">
        <v>-1859899.6868800002</v>
      </c>
      <c r="C59" s="219">
        <v>-2318819.9094400001</v>
      </c>
      <c r="D59" s="219">
        <v>-2565931.6907199998</v>
      </c>
      <c r="E59" s="219">
        <v>-3264257.5603200002</v>
      </c>
      <c r="F59" s="219">
        <v>-4259887.2069100002</v>
      </c>
      <c r="G59" s="219">
        <v>-4891234.0106199998</v>
      </c>
      <c r="H59" s="219">
        <v>-5660614.4021499995</v>
      </c>
      <c r="I59" s="219">
        <v>-6338717.2719399994</v>
      </c>
      <c r="J59" s="219">
        <v>-6795657.28938</v>
      </c>
      <c r="K59" s="219">
        <v>-5360476.2204300007</v>
      </c>
      <c r="L59" s="219">
        <v>-6521465.5658999998</v>
      </c>
      <c r="M59" s="219">
        <v>5946452.6557900002</v>
      </c>
      <c r="N59" s="210"/>
    </row>
    <row r="60" spans="1:14" ht="15" customHeight="1">
      <c r="A60" s="218" t="s">
        <v>435</v>
      </c>
      <c r="B60" s="219">
        <v>7686025.3746800004</v>
      </c>
      <c r="C60" s="219">
        <v>7947893.9391700001</v>
      </c>
      <c r="D60" s="219">
        <v>8732018.1730199996</v>
      </c>
      <c r="E60" s="219">
        <v>9687565.3080000002</v>
      </c>
      <c r="F60" s="219">
        <v>10081353.64549</v>
      </c>
      <c r="G60" s="219">
        <v>10607896.067950001</v>
      </c>
      <c r="H60" s="219">
        <v>9870217.2619599998</v>
      </c>
      <c r="I60" s="219">
        <v>9198560.4951900002</v>
      </c>
      <c r="J60" s="219">
        <v>10036681.317600001</v>
      </c>
      <c r="K60" s="219">
        <v>8500385.1273500007</v>
      </c>
      <c r="L60" s="219">
        <v>10312068.29159</v>
      </c>
      <c r="M60" s="219">
        <v>10136219.666499998</v>
      </c>
      <c r="N60" s="210"/>
    </row>
    <row r="61" spans="1:14" ht="15" customHeight="1">
      <c r="A61" s="226" t="s">
        <v>436</v>
      </c>
      <c r="B61" s="219">
        <v>2476224.29978</v>
      </c>
      <c r="C61" s="219">
        <v>2663937.2284599999</v>
      </c>
      <c r="D61" s="219">
        <v>3587822.4102800004</v>
      </c>
      <c r="E61" s="219">
        <v>4045111.2816599999</v>
      </c>
      <c r="F61" s="219">
        <v>3891120.40833</v>
      </c>
      <c r="G61" s="219">
        <v>4380431.6363999993</v>
      </c>
      <c r="H61" s="219">
        <v>3689145.5747699998</v>
      </c>
      <c r="I61" s="219">
        <v>4300385.07333</v>
      </c>
      <c r="J61" s="219">
        <v>4390421.0072799996</v>
      </c>
      <c r="K61" s="219">
        <v>5760155.0629099999</v>
      </c>
      <c r="L61" s="219">
        <v>7310906.2671499997</v>
      </c>
      <c r="M61" s="219">
        <v>10645113.390139999</v>
      </c>
      <c r="N61" s="210"/>
    </row>
    <row r="62" spans="1:14" ht="15" customHeight="1">
      <c r="A62" s="221" t="s">
        <v>437</v>
      </c>
      <c r="B62" s="219">
        <v>-700786.79061000003</v>
      </c>
      <c r="C62" s="219">
        <v>-1000202.38987</v>
      </c>
      <c r="D62" s="219">
        <v>-1799122.9833399998</v>
      </c>
      <c r="E62" s="219">
        <v>-2282509.1033200002</v>
      </c>
      <c r="F62" s="219">
        <v>-2490174.0078199999</v>
      </c>
      <c r="G62" s="219">
        <v>-2927738.9087800002</v>
      </c>
      <c r="H62" s="219">
        <v>-2451262.1805500002</v>
      </c>
      <c r="I62" s="219">
        <v>-2273552.2204499999</v>
      </c>
      <c r="J62" s="219">
        <v>-1992911.2801900001</v>
      </c>
      <c r="K62" s="219">
        <v>-3560073.16744</v>
      </c>
      <c r="L62" s="219">
        <v>-4543069.2744899997</v>
      </c>
      <c r="M62" s="219">
        <v>8295504.9284599992</v>
      </c>
      <c r="N62" s="210"/>
    </row>
    <row r="63" spans="1:14" ht="15" customHeight="1">
      <c r="A63" s="227" t="s">
        <v>438</v>
      </c>
      <c r="B63" s="219">
        <v>9461462.8838500008</v>
      </c>
      <c r="C63" s="219">
        <v>9611628.7777600009</v>
      </c>
      <c r="D63" s="219">
        <v>10520717.599959999</v>
      </c>
      <c r="E63" s="219">
        <v>11450167.486339999</v>
      </c>
      <c r="F63" s="219">
        <v>11482300.046</v>
      </c>
      <c r="G63" s="219">
        <v>12060588.795569999</v>
      </c>
      <c r="H63" s="219">
        <v>11108100.65618</v>
      </c>
      <c r="I63" s="219">
        <v>11225393.348069999</v>
      </c>
      <c r="J63" s="219">
        <v>12434191.04469</v>
      </c>
      <c r="K63" s="219">
        <v>10700467.02282</v>
      </c>
      <c r="L63" s="219">
        <v>13079905.28425</v>
      </c>
      <c r="M63" s="219">
        <v>12485828.128180001</v>
      </c>
      <c r="N63" s="210"/>
    </row>
    <row r="64" spans="1:14" ht="15" customHeight="1">
      <c r="A64" s="226" t="s">
        <v>439</v>
      </c>
      <c r="B64" s="219">
        <v>1724352.2065099999</v>
      </c>
      <c r="C64" s="219">
        <v>1772184.47633</v>
      </c>
      <c r="D64" s="219">
        <v>1966592.9776600001</v>
      </c>
      <c r="E64" s="219">
        <v>2278020.8902800004</v>
      </c>
      <c r="F64" s="219">
        <v>2219995.7315599998</v>
      </c>
      <c r="G64" s="219">
        <v>2207495.4247499998</v>
      </c>
      <c r="H64" s="219">
        <v>2227398.7173099997</v>
      </c>
      <c r="I64" s="219">
        <v>3359161.0576200001</v>
      </c>
      <c r="J64" s="219">
        <v>3496297.5199099998</v>
      </c>
      <c r="K64" s="219">
        <v>2635148.47444</v>
      </c>
      <c r="L64" s="219">
        <v>3421804.3908899999</v>
      </c>
      <c r="M64" s="219">
        <v>3098466.9195599998</v>
      </c>
      <c r="N64" s="210"/>
    </row>
    <row r="65" spans="1:14" ht="15" customHeight="1">
      <c r="A65" s="226" t="s">
        <v>440</v>
      </c>
      <c r="B65" s="219">
        <v>-2565909.0573</v>
      </c>
      <c r="C65" s="219">
        <v>-2418887.9800500004</v>
      </c>
      <c r="D65" s="219">
        <v>-2812558.2714800001</v>
      </c>
      <c r="E65" s="219">
        <v>-3466554.8563800002</v>
      </c>
      <c r="F65" s="219">
        <v>-3326740.4852100001</v>
      </c>
      <c r="G65" s="219">
        <v>-3275177.67894</v>
      </c>
      <c r="H65" s="219">
        <v>-4175304.3477099999</v>
      </c>
      <c r="I65" s="219">
        <v>-4570959.7150699999</v>
      </c>
      <c r="J65" s="219">
        <v>-5010196.98489</v>
      </c>
      <c r="K65" s="219">
        <v>-4595617.8831799999</v>
      </c>
      <c r="L65" s="219">
        <v>-5674005.65032</v>
      </c>
      <c r="M65" s="219">
        <v>5631954.3827300007</v>
      </c>
      <c r="N65" s="210"/>
    </row>
    <row r="66" spans="1:14" ht="15" customHeight="1">
      <c r="A66" s="218" t="s">
        <v>441</v>
      </c>
      <c r="B66" s="219">
        <v>8619906.0330599993</v>
      </c>
      <c r="C66" s="219">
        <v>8964925.2740400005</v>
      </c>
      <c r="D66" s="219">
        <v>9674752.30614</v>
      </c>
      <c r="E66" s="219">
        <v>10261633.52024</v>
      </c>
      <c r="F66" s="219">
        <v>10375555.29235</v>
      </c>
      <c r="G66" s="219">
        <v>10992906.541379999</v>
      </c>
      <c r="H66" s="219">
        <v>9160195.0257799998</v>
      </c>
      <c r="I66" s="219">
        <v>10013594.690620001</v>
      </c>
      <c r="J66" s="219">
        <v>10920291.579709999</v>
      </c>
      <c r="K66" s="219">
        <v>8739997.6140800007</v>
      </c>
      <c r="L66" s="219">
        <v>10827704.02482</v>
      </c>
      <c r="M66" s="219">
        <v>9952340.6650100015</v>
      </c>
      <c r="N66" s="210"/>
    </row>
    <row r="67" spans="1:14" ht="15" customHeight="1">
      <c r="A67" s="221" t="s">
        <v>442</v>
      </c>
      <c r="B67" s="219">
        <v>-5949914.3874599999</v>
      </c>
      <c r="C67" s="219">
        <v>-6572908.1644700002</v>
      </c>
      <c r="D67" s="219">
        <v>-6691104.6613800004</v>
      </c>
      <c r="E67" s="219">
        <v>-7117956.51119</v>
      </c>
      <c r="F67" s="219">
        <v>-7606865.4986999994</v>
      </c>
      <c r="G67" s="219">
        <v>-7405396.0778999999</v>
      </c>
      <c r="H67" s="219">
        <v>-7174367.6634799996</v>
      </c>
      <c r="I67" s="219">
        <v>-7403417.3297799993</v>
      </c>
      <c r="J67" s="219">
        <v>-7886019.0373200001</v>
      </c>
      <c r="K67" s="219">
        <v>-6499831.2770100003</v>
      </c>
      <c r="L67" s="219">
        <v>-7489691.0179399997</v>
      </c>
      <c r="M67" s="219">
        <v>7012679.8453300018</v>
      </c>
      <c r="N67" s="210"/>
    </row>
    <row r="68" spans="1:14" ht="15" customHeight="1">
      <c r="A68" s="227" t="s">
        <v>443</v>
      </c>
      <c r="B68" s="219">
        <v>2669991.6455999999</v>
      </c>
      <c r="C68" s="219">
        <v>2392017.1095700003</v>
      </c>
      <c r="D68" s="219">
        <v>2983647.6447600001</v>
      </c>
      <c r="E68" s="219">
        <v>3143677.00905</v>
      </c>
      <c r="F68" s="219">
        <v>2768689.7936499999</v>
      </c>
      <c r="G68" s="219">
        <v>3587510.4634799999</v>
      </c>
      <c r="H68" s="219">
        <v>1985827.3622999999</v>
      </c>
      <c r="I68" s="219">
        <v>2610177.3608400002</v>
      </c>
      <c r="J68" s="219">
        <v>3034272.5423900001</v>
      </c>
      <c r="K68" s="219">
        <v>2240166.3370700004</v>
      </c>
      <c r="L68" s="219">
        <v>3338013.0068800002</v>
      </c>
      <c r="M68" s="219">
        <v>2939660.8196799997</v>
      </c>
      <c r="N68" s="210"/>
    </row>
    <row r="69" spans="1:14" ht="15" customHeight="1">
      <c r="A69" s="227" t="s">
        <v>444</v>
      </c>
      <c r="B69" s="219">
        <v>-54934.329359999996</v>
      </c>
      <c r="C69" s="219">
        <v>-63982.779240000003</v>
      </c>
      <c r="D69" s="219">
        <v>5299.2937000000002</v>
      </c>
      <c r="E69" s="219">
        <v>232328.30074000001</v>
      </c>
      <c r="F69" s="219">
        <v>-14909.384699999999</v>
      </c>
      <c r="G69" s="219">
        <v>-76913.278030000001</v>
      </c>
      <c r="H69" s="219">
        <v>115146.03971</v>
      </c>
      <c r="I69" s="219">
        <v>-231849.58103999999</v>
      </c>
      <c r="J69" s="219">
        <v>39066.9876</v>
      </c>
      <c r="K69" s="219">
        <v>-60784.649969999999</v>
      </c>
      <c r="L69" s="219">
        <v>-93054.946819999997</v>
      </c>
      <c r="M69" s="219">
        <v>-42705.192579999995</v>
      </c>
      <c r="N69" s="210"/>
    </row>
    <row r="70" spans="1:14" ht="15" customHeight="1">
      <c r="A70" s="228" t="s">
        <v>445</v>
      </c>
      <c r="B70" s="219">
        <v>-60321.133049999997</v>
      </c>
      <c r="C70" s="219">
        <v>-66760.648239999995</v>
      </c>
      <c r="D70" s="219">
        <v>1693.1347800000001</v>
      </c>
      <c r="E70" s="219">
        <v>227598.16545</v>
      </c>
      <c r="F70" s="219">
        <v>-17694.064100000003</v>
      </c>
      <c r="G70" s="219">
        <v>-78977.314590000009</v>
      </c>
      <c r="H70" s="219">
        <v>113902.86012</v>
      </c>
      <c r="I70" s="219">
        <v>-232581.89869</v>
      </c>
      <c r="J70" s="219">
        <v>37319.261500000001</v>
      </c>
      <c r="K70" s="219">
        <v>-63638.261399999996</v>
      </c>
      <c r="L70" s="219">
        <v>-96332.513439999995</v>
      </c>
      <c r="M70" s="219">
        <v>-52347.47681</v>
      </c>
      <c r="N70" s="210"/>
    </row>
    <row r="71" spans="1:14" ht="15" customHeight="1">
      <c r="A71" s="228" t="s">
        <v>446</v>
      </c>
      <c r="B71" s="219">
        <v>5386.8036900000006</v>
      </c>
      <c r="C71" s="219">
        <v>2777.8690000000001</v>
      </c>
      <c r="D71" s="219">
        <v>3606.1589199999999</v>
      </c>
      <c r="E71" s="219">
        <v>4730.1352900000002</v>
      </c>
      <c r="F71" s="219">
        <v>2784.6794</v>
      </c>
      <c r="G71" s="219">
        <v>2064.03656</v>
      </c>
      <c r="H71" s="219">
        <v>1243.1795900000002</v>
      </c>
      <c r="I71" s="219">
        <v>732.31765000000007</v>
      </c>
      <c r="J71" s="219">
        <v>1747.7261000000001</v>
      </c>
      <c r="K71" s="219">
        <v>2853.6114300000004</v>
      </c>
      <c r="L71" s="219">
        <v>3277.5666200000001</v>
      </c>
      <c r="M71" s="219">
        <v>9642.2842300000011</v>
      </c>
      <c r="N71" s="210"/>
    </row>
    <row r="72" spans="1:14" ht="15" customHeight="1">
      <c r="A72" s="218" t="s">
        <v>447</v>
      </c>
      <c r="B72" s="219">
        <v>55228.270130000004</v>
      </c>
      <c r="C72" s="219">
        <v>61286.126750000003</v>
      </c>
      <c r="D72" s="219">
        <v>-8107.4235599999993</v>
      </c>
      <c r="E72" s="219">
        <v>-232706.11621000001</v>
      </c>
      <c r="F72" s="219">
        <v>12012.833289999999</v>
      </c>
      <c r="G72" s="219">
        <v>77291.382530000003</v>
      </c>
      <c r="H72" s="219">
        <v>-115458.13348</v>
      </c>
      <c r="I72" s="219">
        <v>230400.84849999999</v>
      </c>
      <c r="J72" s="219">
        <v>-40286.425929999998</v>
      </c>
      <c r="K72" s="219">
        <v>61691.867290000002</v>
      </c>
      <c r="L72" s="219">
        <v>96226.145250000001</v>
      </c>
      <c r="M72" s="219">
        <v>-45338.560559999998</v>
      </c>
      <c r="N72" s="210"/>
    </row>
    <row r="73" spans="1:14" ht="15" customHeight="1">
      <c r="A73" s="218" t="s">
        <v>448</v>
      </c>
      <c r="B73" s="219">
        <v>57436.759749999997</v>
      </c>
      <c r="C73" s="219">
        <v>63278.092939999995</v>
      </c>
      <c r="D73" s="219">
        <v>-6296.7914199999996</v>
      </c>
      <c r="E73" s="219">
        <v>-229772.79177000001</v>
      </c>
      <c r="F73" s="219">
        <v>13200.45508</v>
      </c>
      <c r="G73" s="219">
        <v>78003.090159999992</v>
      </c>
      <c r="H73" s="219">
        <v>-114975.79109</v>
      </c>
      <c r="I73" s="219">
        <v>230716.03237999999</v>
      </c>
      <c r="J73" s="219">
        <v>-39581.271509999999</v>
      </c>
      <c r="K73" s="219">
        <v>62625.175210000001</v>
      </c>
      <c r="L73" s="219">
        <v>97298.823969999998</v>
      </c>
      <c r="M73" s="219">
        <v>-46652.484929999999</v>
      </c>
      <c r="N73" s="210"/>
    </row>
    <row r="74" spans="1:14" ht="15" customHeight="1">
      <c r="A74" s="221" t="s">
        <v>449</v>
      </c>
      <c r="B74" s="219">
        <v>-2208.4896200000003</v>
      </c>
      <c r="C74" s="219">
        <v>-1991.9661899999999</v>
      </c>
      <c r="D74" s="219">
        <v>-1810.6321399999999</v>
      </c>
      <c r="E74" s="219">
        <v>-2933.3244399999999</v>
      </c>
      <c r="F74" s="219">
        <v>-1187.6217900000001</v>
      </c>
      <c r="G74" s="219">
        <v>-711.70762999999999</v>
      </c>
      <c r="H74" s="219">
        <v>-482.34239000000002</v>
      </c>
      <c r="I74" s="219">
        <v>-315.18387999999999</v>
      </c>
      <c r="J74" s="219">
        <v>-705.15442000000007</v>
      </c>
      <c r="K74" s="219">
        <v>-933.30792000000008</v>
      </c>
      <c r="L74" s="219">
        <v>-1072.6787199999999</v>
      </c>
      <c r="M74" s="219">
        <v>1313.9243699999997</v>
      </c>
      <c r="N74" s="210"/>
    </row>
    <row r="75" spans="1:14" ht="15" customHeight="1">
      <c r="A75" s="218" t="s">
        <v>450</v>
      </c>
      <c r="B75" s="219">
        <v>2670285.5863699997</v>
      </c>
      <c r="C75" s="219">
        <v>2389320.4570800001</v>
      </c>
      <c r="D75" s="219">
        <v>2980839.5149000003</v>
      </c>
      <c r="E75" s="219">
        <v>3143299.1935799997</v>
      </c>
      <c r="F75" s="219">
        <v>2765793.2422399996</v>
      </c>
      <c r="G75" s="219">
        <v>3587888.5679799998</v>
      </c>
      <c r="H75" s="219">
        <v>1985515.26853</v>
      </c>
      <c r="I75" s="219">
        <v>2608728.6283</v>
      </c>
      <c r="J75" s="219">
        <v>3033053.1040599998</v>
      </c>
      <c r="K75" s="219">
        <v>2241073.5543899997</v>
      </c>
      <c r="L75" s="219">
        <v>3341184.2053100001</v>
      </c>
      <c r="M75" s="219">
        <v>2942294.1876599994</v>
      </c>
      <c r="N75" s="210"/>
    </row>
    <row r="76" spans="1:14" ht="15" customHeight="1">
      <c r="A76" s="229" t="s">
        <v>451</v>
      </c>
      <c r="B76" s="219">
        <v>8682.3909000000003</v>
      </c>
      <c r="C76" s="219">
        <v>17958.311289999998</v>
      </c>
      <c r="D76" s="219">
        <v>32874.75389</v>
      </c>
      <c r="E76" s="219">
        <v>38247.219250000002</v>
      </c>
      <c r="F76" s="219">
        <v>62643.668659999996</v>
      </c>
      <c r="G76" s="219">
        <v>20594.910550000001</v>
      </c>
      <c r="H76" s="219">
        <v>29882.921979999999</v>
      </c>
      <c r="I76" s="219">
        <v>16681.11836</v>
      </c>
      <c r="J76" s="219">
        <v>15366.964910000001</v>
      </c>
      <c r="K76" s="219">
        <v>8384.9793800000007</v>
      </c>
      <c r="L76" s="219">
        <v>14596.286</v>
      </c>
      <c r="M76" s="219">
        <v>37870.196359999994</v>
      </c>
      <c r="N76" s="210"/>
    </row>
    <row r="77" spans="1:14" ht="15" customHeight="1">
      <c r="A77" s="227" t="s">
        <v>452</v>
      </c>
      <c r="B77" s="219">
        <v>2678967.9772700001</v>
      </c>
      <c r="C77" s="219">
        <v>2407278.7683699997</v>
      </c>
      <c r="D77" s="219">
        <v>3013714.2687900001</v>
      </c>
      <c r="E77" s="219">
        <v>3181546.4128299998</v>
      </c>
      <c r="F77" s="219">
        <v>2828436.9109</v>
      </c>
      <c r="G77" s="219">
        <v>3608483.4785300004</v>
      </c>
      <c r="H77" s="219">
        <v>2015398.1905100001</v>
      </c>
      <c r="I77" s="219">
        <v>2625409.7466599997</v>
      </c>
      <c r="J77" s="219">
        <v>3048420.0689699999</v>
      </c>
      <c r="K77" s="219">
        <v>2249458.5337700001</v>
      </c>
      <c r="L77" s="219">
        <v>3355780.49131</v>
      </c>
      <c r="M77" s="219">
        <v>2980164.3840199988</v>
      </c>
      <c r="N77" s="210"/>
    </row>
    <row r="78" spans="1:14" ht="15" customHeight="1">
      <c r="A78" s="226" t="s">
        <v>453</v>
      </c>
      <c r="B78" s="219">
        <v>-23479.058860000001</v>
      </c>
      <c r="C78" s="219">
        <v>9197.2765099999997</v>
      </c>
      <c r="D78" s="219">
        <v>1251.25757</v>
      </c>
      <c r="E78" s="219">
        <v>10208.583359999999</v>
      </c>
      <c r="F78" s="219">
        <v>39154.177380000001</v>
      </c>
      <c r="G78" s="219">
        <v>-12251.294</v>
      </c>
      <c r="H78" s="219">
        <v>31765.49912</v>
      </c>
      <c r="I78" s="219">
        <v>31110.47724</v>
      </c>
      <c r="J78" s="219">
        <v>3121.6348399999997</v>
      </c>
      <c r="K78" s="219">
        <v>17940.400989999998</v>
      </c>
      <c r="L78" s="219">
        <v>34691.124640000002</v>
      </c>
      <c r="M78" s="219">
        <v>61351.044139999998</v>
      </c>
      <c r="N78" s="210"/>
    </row>
    <row r="79" spans="1:14" ht="15" customHeight="1">
      <c r="A79" s="218" t="s">
        <v>454</v>
      </c>
      <c r="B79" s="219">
        <v>2655488.9184099999</v>
      </c>
      <c r="C79" s="219">
        <v>2416476.0448799999</v>
      </c>
      <c r="D79" s="219">
        <v>3014965.52636</v>
      </c>
      <c r="E79" s="219">
        <v>3191754.9961899999</v>
      </c>
      <c r="F79" s="219">
        <v>2867591.0882800003</v>
      </c>
      <c r="G79" s="219">
        <v>3596232.1845300002</v>
      </c>
      <c r="H79" s="219">
        <v>2047163.6896300002</v>
      </c>
      <c r="I79" s="219">
        <v>2656520.2239000001</v>
      </c>
      <c r="J79" s="219">
        <v>3051541.7038099999</v>
      </c>
      <c r="K79" s="219">
        <v>2267398.9347600001</v>
      </c>
      <c r="L79" s="219">
        <v>3390471.61595</v>
      </c>
      <c r="M79" s="219">
        <v>3041515.4281599987</v>
      </c>
      <c r="N79" s="210"/>
    </row>
    <row r="80" spans="1:14" ht="15" customHeight="1">
      <c r="A80" s="226" t="s">
        <v>455</v>
      </c>
      <c r="B80" s="219">
        <v>0</v>
      </c>
      <c r="C80" s="219">
        <v>0</v>
      </c>
      <c r="D80" s="219">
        <v>0</v>
      </c>
      <c r="E80" s="219">
        <v>4.0000000000000003E-5</v>
      </c>
      <c r="F80" s="219">
        <v>0</v>
      </c>
      <c r="G80" s="219">
        <v>-4.0000000000000003E-5</v>
      </c>
      <c r="H80" s="219">
        <v>1.0000000000000001E-5</v>
      </c>
      <c r="I80" s="219">
        <v>-5.9999999999999995E-5</v>
      </c>
      <c r="J80" s="219">
        <v>0</v>
      </c>
      <c r="K80" s="219">
        <v>0.26212000000000002</v>
      </c>
      <c r="L80" s="219">
        <v>0.31857000000000002</v>
      </c>
      <c r="M80" s="219">
        <v>0</v>
      </c>
      <c r="N80" s="210"/>
    </row>
    <row r="81" spans="1:14" ht="15" customHeight="1">
      <c r="A81" s="218" t="s">
        <v>456</v>
      </c>
      <c r="B81" s="219">
        <v>2655488.9184099999</v>
      </c>
      <c r="C81" s="219">
        <v>2416476.0448799999</v>
      </c>
      <c r="D81" s="219">
        <v>3014965.52636</v>
      </c>
      <c r="E81" s="219">
        <v>3191754.9962300002</v>
      </c>
      <c r="F81" s="219">
        <v>2867591.0882800003</v>
      </c>
      <c r="G81" s="219">
        <v>3596232.1844899999</v>
      </c>
      <c r="H81" s="219">
        <v>2047163.68964</v>
      </c>
      <c r="I81" s="219">
        <v>2656520.2238400001</v>
      </c>
      <c r="J81" s="219">
        <v>3051541.7038099999</v>
      </c>
      <c r="K81" s="219">
        <v>2267399.1968800002</v>
      </c>
      <c r="L81" s="219">
        <v>3390471.9345200001</v>
      </c>
      <c r="M81" s="219">
        <v>3041515.4281599987</v>
      </c>
      <c r="N81" s="210"/>
    </row>
    <row r="82" spans="1:14" ht="15" customHeight="1" thickBot="1">
      <c r="A82" s="226" t="s">
        <v>457</v>
      </c>
      <c r="B82" s="219">
        <v>-908387.92430999991</v>
      </c>
      <c r="C82" s="219">
        <v>-686674.46519000002</v>
      </c>
      <c r="D82" s="219">
        <v>-1049065.62157</v>
      </c>
      <c r="E82" s="219">
        <v>-1171049.1696199998</v>
      </c>
      <c r="F82" s="219">
        <v>-1091287.2861500001</v>
      </c>
      <c r="G82" s="219">
        <v>-1526605.44777</v>
      </c>
      <c r="H82" s="219">
        <v>-1252339.34243</v>
      </c>
      <c r="I82" s="219">
        <v>-1237332.2402599999</v>
      </c>
      <c r="J82" s="219">
        <v>-1290261.00468</v>
      </c>
      <c r="K82" s="219">
        <v>-878769.5168300001</v>
      </c>
      <c r="L82" s="219">
        <v>-1358428.6976099999</v>
      </c>
      <c r="M82" s="219">
        <v>1260170.8172700002</v>
      </c>
      <c r="N82" s="210"/>
    </row>
    <row r="83" spans="1:14" ht="15" customHeight="1" thickTop="1" thickBot="1">
      <c r="A83" s="216" t="s">
        <v>458</v>
      </c>
      <c r="B83" s="217">
        <v>1747100.9941</v>
      </c>
      <c r="C83" s="217">
        <v>1729801.57969</v>
      </c>
      <c r="D83" s="217">
        <v>1965899.9047900001</v>
      </c>
      <c r="E83" s="217">
        <v>2020705.8266099999</v>
      </c>
      <c r="F83" s="217">
        <v>1776303.8021300002</v>
      </c>
      <c r="G83" s="217">
        <v>2069626.7367199999</v>
      </c>
      <c r="H83" s="217">
        <v>794824.34721000004</v>
      </c>
      <c r="I83" s="217">
        <v>1419187.98358</v>
      </c>
      <c r="J83" s="217">
        <v>1761280.6991300001</v>
      </c>
      <c r="K83" s="217">
        <v>1388629.6800499998</v>
      </c>
      <c r="L83" s="217">
        <v>2032043.23691</v>
      </c>
      <c r="M83" s="217">
        <v>1781344.6108899992</v>
      </c>
      <c r="N83" s="210"/>
    </row>
    <row r="84" spans="1:14" ht="3.75" customHeight="1" thickTop="1" thickBot="1">
      <c r="A84" s="230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  <c r="N84" s="210"/>
    </row>
    <row r="85" spans="1:14" ht="15" customHeight="1" thickTop="1">
      <c r="A85" s="232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10"/>
    </row>
    <row r="86" spans="1:14" ht="15" customHeight="1">
      <c r="A86" s="234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10"/>
    </row>
  </sheetData>
  <mergeCells count="3">
    <mergeCell ref="A1:M1"/>
    <mergeCell ref="A2:M2"/>
    <mergeCell ref="A3:M3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"/>
  <sheetViews>
    <sheetView topLeftCell="C1" zoomScaleNormal="100" workbookViewId="0"/>
  </sheetViews>
  <sheetFormatPr baseColWidth="10" defaultColWidth="9.140625" defaultRowHeight="12.75"/>
  <cols>
    <col min="1" max="1" width="3" style="104" hidden="1" customWidth="1"/>
    <col min="2" max="2" width="6" style="104" hidden="1" customWidth="1"/>
    <col min="3" max="232" width="9.140625" style="104"/>
    <col min="233" max="234" width="0" style="104" hidden="1" customWidth="1"/>
    <col min="235" max="235" width="81.5703125" style="104" customWidth="1"/>
    <col min="236" max="242" width="8.28515625" style="104" bestFit="1" customWidth="1"/>
    <col min="243" max="243" width="8.28515625" style="104" customWidth="1"/>
    <col min="244" max="244" width="8.28515625" style="104" bestFit="1" customWidth="1"/>
    <col min="245" max="246" width="8.28515625" style="104" customWidth="1"/>
    <col min="247" max="247" width="9.140625" style="104" bestFit="1" customWidth="1"/>
    <col min="248" max="488" width="9.140625" style="104"/>
    <col min="489" max="490" width="0" style="104" hidden="1" customWidth="1"/>
    <col min="491" max="491" width="81.5703125" style="104" customWidth="1"/>
    <col min="492" max="498" width="8.28515625" style="104" bestFit="1" customWidth="1"/>
    <col min="499" max="499" width="8.28515625" style="104" customWidth="1"/>
    <col min="500" max="500" width="8.28515625" style="104" bestFit="1" customWidth="1"/>
    <col min="501" max="502" width="8.28515625" style="104" customWidth="1"/>
    <col min="503" max="503" width="9.140625" style="104" bestFit="1" customWidth="1"/>
    <col min="504" max="744" width="9.140625" style="104"/>
    <col min="745" max="746" width="0" style="104" hidden="1" customWidth="1"/>
    <col min="747" max="747" width="81.5703125" style="104" customWidth="1"/>
    <col min="748" max="754" width="8.28515625" style="104" bestFit="1" customWidth="1"/>
    <col min="755" max="755" width="8.28515625" style="104" customWidth="1"/>
    <col min="756" max="756" width="8.28515625" style="104" bestFit="1" customWidth="1"/>
    <col min="757" max="758" width="8.28515625" style="104" customWidth="1"/>
    <col min="759" max="759" width="9.140625" style="104" bestFit="1" customWidth="1"/>
    <col min="760" max="1000" width="9.140625" style="104"/>
    <col min="1001" max="1002" width="0" style="104" hidden="1" customWidth="1"/>
    <col min="1003" max="1003" width="81.5703125" style="104" customWidth="1"/>
    <col min="1004" max="1010" width="8.28515625" style="104" bestFit="1" customWidth="1"/>
    <col min="1011" max="1011" width="8.28515625" style="104" customWidth="1"/>
    <col min="1012" max="1012" width="8.28515625" style="104" bestFit="1" customWidth="1"/>
    <col min="1013" max="1014" width="8.28515625" style="104" customWidth="1"/>
    <col min="1015" max="1015" width="9.140625" style="104" bestFit="1" customWidth="1"/>
    <col min="1016" max="1256" width="9.140625" style="104"/>
    <col min="1257" max="1258" width="0" style="104" hidden="1" customWidth="1"/>
    <col min="1259" max="1259" width="81.5703125" style="104" customWidth="1"/>
    <col min="1260" max="1266" width="8.28515625" style="104" bestFit="1" customWidth="1"/>
    <col min="1267" max="1267" width="8.28515625" style="104" customWidth="1"/>
    <col min="1268" max="1268" width="8.28515625" style="104" bestFit="1" customWidth="1"/>
    <col min="1269" max="1270" width="8.28515625" style="104" customWidth="1"/>
    <col min="1271" max="1271" width="9.140625" style="104" bestFit="1" customWidth="1"/>
    <col min="1272" max="1512" width="9.140625" style="104"/>
    <col min="1513" max="1514" width="0" style="104" hidden="1" customWidth="1"/>
    <col min="1515" max="1515" width="81.5703125" style="104" customWidth="1"/>
    <col min="1516" max="1522" width="8.28515625" style="104" bestFit="1" customWidth="1"/>
    <col min="1523" max="1523" width="8.28515625" style="104" customWidth="1"/>
    <col min="1524" max="1524" width="8.28515625" style="104" bestFit="1" customWidth="1"/>
    <col min="1525" max="1526" width="8.28515625" style="104" customWidth="1"/>
    <col min="1527" max="1527" width="9.140625" style="104" bestFit="1" customWidth="1"/>
    <col min="1528" max="1768" width="9.140625" style="104"/>
    <col min="1769" max="1770" width="0" style="104" hidden="1" customWidth="1"/>
    <col min="1771" max="1771" width="81.5703125" style="104" customWidth="1"/>
    <col min="1772" max="1778" width="8.28515625" style="104" bestFit="1" customWidth="1"/>
    <col min="1779" max="1779" width="8.28515625" style="104" customWidth="1"/>
    <col min="1780" max="1780" width="8.28515625" style="104" bestFit="1" customWidth="1"/>
    <col min="1781" max="1782" width="8.28515625" style="104" customWidth="1"/>
    <col min="1783" max="1783" width="9.140625" style="104" bestFit="1" customWidth="1"/>
    <col min="1784" max="2024" width="9.140625" style="104"/>
    <col min="2025" max="2026" width="0" style="104" hidden="1" customWidth="1"/>
    <col min="2027" max="2027" width="81.5703125" style="104" customWidth="1"/>
    <col min="2028" max="2034" width="8.28515625" style="104" bestFit="1" customWidth="1"/>
    <col min="2035" max="2035" width="8.28515625" style="104" customWidth="1"/>
    <col min="2036" max="2036" width="8.28515625" style="104" bestFit="1" customWidth="1"/>
    <col min="2037" max="2038" width="8.28515625" style="104" customWidth="1"/>
    <col min="2039" max="2039" width="9.140625" style="104" bestFit="1" customWidth="1"/>
    <col min="2040" max="2280" width="9.140625" style="104"/>
    <col min="2281" max="2282" width="0" style="104" hidden="1" customWidth="1"/>
    <col min="2283" max="2283" width="81.5703125" style="104" customWidth="1"/>
    <col min="2284" max="2290" width="8.28515625" style="104" bestFit="1" customWidth="1"/>
    <col min="2291" max="2291" width="8.28515625" style="104" customWidth="1"/>
    <col min="2292" max="2292" width="8.28515625" style="104" bestFit="1" customWidth="1"/>
    <col min="2293" max="2294" width="8.28515625" style="104" customWidth="1"/>
    <col min="2295" max="2295" width="9.140625" style="104" bestFit="1" customWidth="1"/>
    <col min="2296" max="2536" width="9.140625" style="104"/>
    <col min="2537" max="2538" width="0" style="104" hidden="1" customWidth="1"/>
    <col min="2539" max="2539" width="81.5703125" style="104" customWidth="1"/>
    <col min="2540" max="2546" width="8.28515625" style="104" bestFit="1" customWidth="1"/>
    <col min="2547" max="2547" width="8.28515625" style="104" customWidth="1"/>
    <col min="2548" max="2548" width="8.28515625" style="104" bestFit="1" customWidth="1"/>
    <col min="2549" max="2550" width="8.28515625" style="104" customWidth="1"/>
    <col min="2551" max="2551" width="9.140625" style="104" bestFit="1" customWidth="1"/>
    <col min="2552" max="2792" width="9.140625" style="104"/>
    <col min="2793" max="2794" width="0" style="104" hidden="1" customWidth="1"/>
    <col min="2795" max="2795" width="81.5703125" style="104" customWidth="1"/>
    <col min="2796" max="2802" width="8.28515625" style="104" bestFit="1" customWidth="1"/>
    <col min="2803" max="2803" width="8.28515625" style="104" customWidth="1"/>
    <col min="2804" max="2804" width="8.28515625" style="104" bestFit="1" customWidth="1"/>
    <col min="2805" max="2806" width="8.28515625" style="104" customWidth="1"/>
    <col min="2807" max="2807" width="9.140625" style="104" bestFit="1" customWidth="1"/>
    <col min="2808" max="3048" width="9.140625" style="104"/>
    <col min="3049" max="3050" width="0" style="104" hidden="1" customWidth="1"/>
    <col min="3051" max="3051" width="81.5703125" style="104" customWidth="1"/>
    <col min="3052" max="3058" width="8.28515625" style="104" bestFit="1" customWidth="1"/>
    <col min="3059" max="3059" width="8.28515625" style="104" customWidth="1"/>
    <col min="3060" max="3060" width="8.28515625" style="104" bestFit="1" customWidth="1"/>
    <col min="3061" max="3062" width="8.28515625" style="104" customWidth="1"/>
    <col min="3063" max="3063" width="9.140625" style="104" bestFit="1" customWidth="1"/>
    <col min="3064" max="3304" width="9.140625" style="104"/>
    <col min="3305" max="3306" width="0" style="104" hidden="1" customWidth="1"/>
    <col min="3307" max="3307" width="81.5703125" style="104" customWidth="1"/>
    <col min="3308" max="3314" width="8.28515625" style="104" bestFit="1" customWidth="1"/>
    <col min="3315" max="3315" width="8.28515625" style="104" customWidth="1"/>
    <col min="3316" max="3316" width="8.28515625" style="104" bestFit="1" customWidth="1"/>
    <col min="3317" max="3318" width="8.28515625" style="104" customWidth="1"/>
    <col min="3319" max="3319" width="9.140625" style="104" bestFit="1" customWidth="1"/>
    <col min="3320" max="3560" width="9.140625" style="104"/>
    <col min="3561" max="3562" width="0" style="104" hidden="1" customWidth="1"/>
    <col min="3563" max="3563" width="81.5703125" style="104" customWidth="1"/>
    <col min="3564" max="3570" width="8.28515625" style="104" bestFit="1" customWidth="1"/>
    <col min="3571" max="3571" width="8.28515625" style="104" customWidth="1"/>
    <col min="3572" max="3572" width="8.28515625" style="104" bestFit="1" customWidth="1"/>
    <col min="3573" max="3574" width="8.28515625" style="104" customWidth="1"/>
    <col min="3575" max="3575" width="9.140625" style="104" bestFit="1" customWidth="1"/>
    <col min="3576" max="3816" width="9.140625" style="104"/>
    <col min="3817" max="3818" width="0" style="104" hidden="1" customWidth="1"/>
    <col min="3819" max="3819" width="81.5703125" style="104" customWidth="1"/>
    <col min="3820" max="3826" width="8.28515625" style="104" bestFit="1" customWidth="1"/>
    <col min="3827" max="3827" width="8.28515625" style="104" customWidth="1"/>
    <col min="3828" max="3828" width="8.28515625" style="104" bestFit="1" customWidth="1"/>
    <col min="3829" max="3830" width="8.28515625" style="104" customWidth="1"/>
    <col min="3831" max="3831" width="9.140625" style="104" bestFit="1" customWidth="1"/>
    <col min="3832" max="4072" width="9.140625" style="104"/>
    <col min="4073" max="4074" width="0" style="104" hidden="1" customWidth="1"/>
    <col min="4075" max="4075" width="81.5703125" style="104" customWidth="1"/>
    <col min="4076" max="4082" width="8.28515625" style="104" bestFit="1" customWidth="1"/>
    <col min="4083" max="4083" width="8.28515625" style="104" customWidth="1"/>
    <col min="4084" max="4084" width="8.28515625" style="104" bestFit="1" customWidth="1"/>
    <col min="4085" max="4086" width="8.28515625" style="104" customWidth="1"/>
    <col min="4087" max="4087" width="9.140625" style="104" bestFit="1" customWidth="1"/>
    <col min="4088" max="4328" width="9.140625" style="104"/>
    <col min="4329" max="4330" width="0" style="104" hidden="1" customWidth="1"/>
    <col min="4331" max="4331" width="81.5703125" style="104" customWidth="1"/>
    <col min="4332" max="4338" width="8.28515625" style="104" bestFit="1" customWidth="1"/>
    <col min="4339" max="4339" width="8.28515625" style="104" customWidth="1"/>
    <col min="4340" max="4340" width="8.28515625" style="104" bestFit="1" customWidth="1"/>
    <col min="4341" max="4342" width="8.28515625" style="104" customWidth="1"/>
    <col min="4343" max="4343" width="9.140625" style="104" bestFit="1" customWidth="1"/>
    <col min="4344" max="4584" width="9.140625" style="104"/>
    <col min="4585" max="4586" width="0" style="104" hidden="1" customWidth="1"/>
    <col min="4587" max="4587" width="81.5703125" style="104" customWidth="1"/>
    <col min="4588" max="4594" width="8.28515625" style="104" bestFit="1" customWidth="1"/>
    <col min="4595" max="4595" width="8.28515625" style="104" customWidth="1"/>
    <col min="4596" max="4596" width="8.28515625" style="104" bestFit="1" customWidth="1"/>
    <col min="4597" max="4598" width="8.28515625" style="104" customWidth="1"/>
    <col min="4599" max="4599" width="9.140625" style="104" bestFit="1" customWidth="1"/>
    <col min="4600" max="4840" width="9.140625" style="104"/>
    <col min="4841" max="4842" width="0" style="104" hidden="1" customWidth="1"/>
    <col min="4843" max="4843" width="81.5703125" style="104" customWidth="1"/>
    <col min="4844" max="4850" width="8.28515625" style="104" bestFit="1" customWidth="1"/>
    <col min="4851" max="4851" width="8.28515625" style="104" customWidth="1"/>
    <col min="4852" max="4852" width="8.28515625" style="104" bestFit="1" customWidth="1"/>
    <col min="4853" max="4854" width="8.28515625" style="104" customWidth="1"/>
    <col min="4855" max="4855" width="9.140625" style="104" bestFit="1" customWidth="1"/>
    <col min="4856" max="5096" width="9.140625" style="104"/>
    <col min="5097" max="5098" width="0" style="104" hidden="1" customWidth="1"/>
    <col min="5099" max="5099" width="81.5703125" style="104" customWidth="1"/>
    <col min="5100" max="5106" width="8.28515625" style="104" bestFit="1" customWidth="1"/>
    <col min="5107" max="5107" width="8.28515625" style="104" customWidth="1"/>
    <col min="5108" max="5108" width="8.28515625" style="104" bestFit="1" customWidth="1"/>
    <col min="5109" max="5110" width="8.28515625" style="104" customWidth="1"/>
    <col min="5111" max="5111" width="9.140625" style="104" bestFit="1" customWidth="1"/>
    <col min="5112" max="5352" width="9.140625" style="104"/>
    <col min="5353" max="5354" width="0" style="104" hidden="1" customWidth="1"/>
    <col min="5355" max="5355" width="81.5703125" style="104" customWidth="1"/>
    <col min="5356" max="5362" width="8.28515625" style="104" bestFit="1" customWidth="1"/>
    <col min="5363" max="5363" width="8.28515625" style="104" customWidth="1"/>
    <col min="5364" max="5364" width="8.28515625" style="104" bestFit="1" customWidth="1"/>
    <col min="5365" max="5366" width="8.28515625" style="104" customWidth="1"/>
    <col min="5367" max="5367" width="9.140625" style="104" bestFit="1" customWidth="1"/>
    <col min="5368" max="5608" width="9.140625" style="104"/>
    <col min="5609" max="5610" width="0" style="104" hidden="1" customWidth="1"/>
    <col min="5611" max="5611" width="81.5703125" style="104" customWidth="1"/>
    <col min="5612" max="5618" width="8.28515625" style="104" bestFit="1" customWidth="1"/>
    <col min="5619" max="5619" width="8.28515625" style="104" customWidth="1"/>
    <col min="5620" max="5620" width="8.28515625" style="104" bestFit="1" customWidth="1"/>
    <col min="5621" max="5622" width="8.28515625" style="104" customWidth="1"/>
    <col min="5623" max="5623" width="9.140625" style="104" bestFit="1" customWidth="1"/>
    <col min="5624" max="5864" width="9.140625" style="104"/>
    <col min="5865" max="5866" width="0" style="104" hidden="1" customWidth="1"/>
    <col min="5867" max="5867" width="81.5703125" style="104" customWidth="1"/>
    <col min="5868" max="5874" width="8.28515625" style="104" bestFit="1" customWidth="1"/>
    <col min="5875" max="5875" width="8.28515625" style="104" customWidth="1"/>
    <col min="5876" max="5876" width="8.28515625" style="104" bestFit="1" customWidth="1"/>
    <col min="5877" max="5878" width="8.28515625" style="104" customWidth="1"/>
    <col min="5879" max="5879" width="9.140625" style="104" bestFit="1" customWidth="1"/>
    <col min="5880" max="6120" width="9.140625" style="104"/>
    <col min="6121" max="6122" width="0" style="104" hidden="1" customWidth="1"/>
    <col min="6123" max="6123" width="81.5703125" style="104" customWidth="1"/>
    <col min="6124" max="6130" width="8.28515625" style="104" bestFit="1" customWidth="1"/>
    <col min="6131" max="6131" width="8.28515625" style="104" customWidth="1"/>
    <col min="6132" max="6132" width="8.28515625" style="104" bestFit="1" customWidth="1"/>
    <col min="6133" max="6134" width="8.28515625" style="104" customWidth="1"/>
    <col min="6135" max="6135" width="9.140625" style="104" bestFit="1" customWidth="1"/>
    <col min="6136" max="6376" width="9.140625" style="104"/>
    <col min="6377" max="6378" width="0" style="104" hidden="1" customWidth="1"/>
    <col min="6379" max="6379" width="81.5703125" style="104" customWidth="1"/>
    <col min="6380" max="6386" width="8.28515625" style="104" bestFit="1" customWidth="1"/>
    <col min="6387" max="6387" width="8.28515625" style="104" customWidth="1"/>
    <col min="6388" max="6388" width="8.28515625" style="104" bestFit="1" customWidth="1"/>
    <col min="6389" max="6390" width="8.28515625" style="104" customWidth="1"/>
    <col min="6391" max="6391" width="9.140625" style="104" bestFit="1" customWidth="1"/>
    <col min="6392" max="6632" width="9.140625" style="104"/>
    <col min="6633" max="6634" width="0" style="104" hidden="1" customWidth="1"/>
    <col min="6635" max="6635" width="81.5703125" style="104" customWidth="1"/>
    <col min="6636" max="6642" width="8.28515625" style="104" bestFit="1" customWidth="1"/>
    <col min="6643" max="6643" width="8.28515625" style="104" customWidth="1"/>
    <col min="6644" max="6644" width="8.28515625" style="104" bestFit="1" customWidth="1"/>
    <col min="6645" max="6646" width="8.28515625" style="104" customWidth="1"/>
    <col min="6647" max="6647" width="9.140625" style="104" bestFit="1" customWidth="1"/>
    <col min="6648" max="6888" width="9.140625" style="104"/>
    <col min="6889" max="6890" width="0" style="104" hidden="1" customWidth="1"/>
    <col min="6891" max="6891" width="81.5703125" style="104" customWidth="1"/>
    <col min="6892" max="6898" width="8.28515625" style="104" bestFit="1" customWidth="1"/>
    <col min="6899" max="6899" width="8.28515625" style="104" customWidth="1"/>
    <col min="6900" max="6900" width="8.28515625" style="104" bestFit="1" customWidth="1"/>
    <col min="6901" max="6902" width="8.28515625" style="104" customWidth="1"/>
    <col min="6903" max="6903" width="9.140625" style="104" bestFit="1" customWidth="1"/>
    <col min="6904" max="7144" width="9.140625" style="104"/>
    <col min="7145" max="7146" width="0" style="104" hidden="1" customWidth="1"/>
    <col min="7147" max="7147" width="81.5703125" style="104" customWidth="1"/>
    <col min="7148" max="7154" width="8.28515625" style="104" bestFit="1" customWidth="1"/>
    <col min="7155" max="7155" width="8.28515625" style="104" customWidth="1"/>
    <col min="7156" max="7156" width="8.28515625" style="104" bestFit="1" customWidth="1"/>
    <col min="7157" max="7158" width="8.28515625" style="104" customWidth="1"/>
    <col min="7159" max="7159" width="9.140625" style="104" bestFit="1" customWidth="1"/>
    <col min="7160" max="7400" width="9.140625" style="104"/>
    <col min="7401" max="7402" width="0" style="104" hidden="1" customWidth="1"/>
    <col min="7403" max="7403" width="81.5703125" style="104" customWidth="1"/>
    <col min="7404" max="7410" width="8.28515625" style="104" bestFit="1" customWidth="1"/>
    <col min="7411" max="7411" width="8.28515625" style="104" customWidth="1"/>
    <col min="7412" max="7412" width="8.28515625" style="104" bestFit="1" customWidth="1"/>
    <col min="7413" max="7414" width="8.28515625" style="104" customWidth="1"/>
    <col min="7415" max="7415" width="9.140625" style="104" bestFit="1" customWidth="1"/>
    <col min="7416" max="7656" width="9.140625" style="104"/>
    <col min="7657" max="7658" width="0" style="104" hidden="1" customWidth="1"/>
    <col min="7659" max="7659" width="81.5703125" style="104" customWidth="1"/>
    <col min="7660" max="7666" width="8.28515625" style="104" bestFit="1" customWidth="1"/>
    <col min="7667" max="7667" width="8.28515625" style="104" customWidth="1"/>
    <col min="7668" max="7668" width="8.28515625" style="104" bestFit="1" customWidth="1"/>
    <col min="7669" max="7670" width="8.28515625" style="104" customWidth="1"/>
    <col min="7671" max="7671" width="9.140625" style="104" bestFit="1" customWidth="1"/>
    <col min="7672" max="7912" width="9.140625" style="104"/>
    <col min="7913" max="7914" width="0" style="104" hidden="1" customWidth="1"/>
    <col min="7915" max="7915" width="81.5703125" style="104" customWidth="1"/>
    <col min="7916" max="7922" width="8.28515625" style="104" bestFit="1" customWidth="1"/>
    <col min="7923" max="7923" width="8.28515625" style="104" customWidth="1"/>
    <col min="7924" max="7924" width="8.28515625" style="104" bestFit="1" customWidth="1"/>
    <col min="7925" max="7926" width="8.28515625" style="104" customWidth="1"/>
    <col min="7927" max="7927" width="9.140625" style="104" bestFit="1" customWidth="1"/>
    <col min="7928" max="8168" width="9.140625" style="104"/>
    <col min="8169" max="8170" width="0" style="104" hidden="1" customWidth="1"/>
    <col min="8171" max="8171" width="81.5703125" style="104" customWidth="1"/>
    <col min="8172" max="8178" width="8.28515625" style="104" bestFit="1" customWidth="1"/>
    <col min="8179" max="8179" width="8.28515625" style="104" customWidth="1"/>
    <col min="8180" max="8180" width="8.28515625" style="104" bestFit="1" customWidth="1"/>
    <col min="8181" max="8182" width="8.28515625" style="104" customWidth="1"/>
    <col min="8183" max="8183" width="9.140625" style="104" bestFit="1" customWidth="1"/>
    <col min="8184" max="8424" width="9.140625" style="104"/>
    <col min="8425" max="8426" width="0" style="104" hidden="1" customWidth="1"/>
    <col min="8427" max="8427" width="81.5703125" style="104" customWidth="1"/>
    <col min="8428" max="8434" width="8.28515625" style="104" bestFit="1" customWidth="1"/>
    <col min="8435" max="8435" width="8.28515625" style="104" customWidth="1"/>
    <col min="8436" max="8436" width="8.28515625" style="104" bestFit="1" customWidth="1"/>
    <col min="8437" max="8438" width="8.28515625" style="104" customWidth="1"/>
    <col min="8439" max="8439" width="9.140625" style="104" bestFit="1" customWidth="1"/>
    <col min="8440" max="8680" width="9.140625" style="104"/>
    <col min="8681" max="8682" width="0" style="104" hidden="1" customWidth="1"/>
    <col min="8683" max="8683" width="81.5703125" style="104" customWidth="1"/>
    <col min="8684" max="8690" width="8.28515625" style="104" bestFit="1" customWidth="1"/>
    <col min="8691" max="8691" width="8.28515625" style="104" customWidth="1"/>
    <col min="8692" max="8692" width="8.28515625" style="104" bestFit="1" customWidth="1"/>
    <col min="8693" max="8694" width="8.28515625" style="104" customWidth="1"/>
    <col min="8695" max="8695" width="9.140625" style="104" bestFit="1" customWidth="1"/>
    <col min="8696" max="8936" width="9.140625" style="104"/>
    <col min="8937" max="8938" width="0" style="104" hidden="1" customWidth="1"/>
    <col min="8939" max="8939" width="81.5703125" style="104" customWidth="1"/>
    <col min="8940" max="8946" width="8.28515625" style="104" bestFit="1" customWidth="1"/>
    <col min="8947" max="8947" width="8.28515625" style="104" customWidth="1"/>
    <col min="8948" max="8948" width="8.28515625" style="104" bestFit="1" customWidth="1"/>
    <col min="8949" max="8950" width="8.28515625" style="104" customWidth="1"/>
    <col min="8951" max="8951" width="9.140625" style="104" bestFit="1" customWidth="1"/>
    <col min="8952" max="9192" width="9.140625" style="104"/>
    <col min="9193" max="9194" width="0" style="104" hidden="1" customWidth="1"/>
    <col min="9195" max="9195" width="81.5703125" style="104" customWidth="1"/>
    <col min="9196" max="9202" width="8.28515625" style="104" bestFit="1" customWidth="1"/>
    <col min="9203" max="9203" width="8.28515625" style="104" customWidth="1"/>
    <col min="9204" max="9204" width="8.28515625" style="104" bestFit="1" customWidth="1"/>
    <col min="9205" max="9206" width="8.28515625" style="104" customWidth="1"/>
    <col min="9207" max="9207" width="9.140625" style="104" bestFit="1" customWidth="1"/>
    <col min="9208" max="9448" width="9.140625" style="104"/>
    <col min="9449" max="9450" width="0" style="104" hidden="1" customWidth="1"/>
    <col min="9451" max="9451" width="81.5703125" style="104" customWidth="1"/>
    <col min="9452" max="9458" width="8.28515625" style="104" bestFit="1" customWidth="1"/>
    <col min="9459" max="9459" width="8.28515625" style="104" customWidth="1"/>
    <col min="9460" max="9460" width="8.28515625" style="104" bestFit="1" customWidth="1"/>
    <col min="9461" max="9462" width="8.28515625" style="104" customWidth="1"/>
    <col min="9463" max="9463" width="9.140625" style="104" bestFit="1" customWidth="1"/>
    <col min="9464" max="9704" width="9.140625" style="104"/>
    <col min="9705" max="9706" width="0" style="104" hidden="1" customWidth="1"/>
    <col min="9707" max="9707" width="81.5703125" style="104" customWidth="1"/>
    <col min="9708" max="9714" width="8.28515625" style="104" bestFit="1" customWidth="1"/>
    <col min="9715" max="9715" width="8.28515625" style="104" customWidth="1"/>
    <col min="9716" max="9716" width="8.28515625" style="104" bestFit="1" customWidth="1"/>
    <col min="9717" max="9718" width="8.28515625" style="104" customWidth="1"/>
    <col min="9719" max="9719" width="9.140625" style="104" bestFit="1" customWidth="1"/>
    <col min="9720" max="9960" width="9.140625" style="104"/>
    <col min="9961" max="9962" width="0" style="104" hidden="1" customWidth="1"/>
    <col min="9963" max="9963" width="81.5703125" style="104" customWidth="1"/>
    <col min="9964" max="9970" width="8.28515625" style="104" bestFit="1" customWidth="1"/>
    <col min="9971" max="9971" width="8.28515625" style="104" customWidth="1"/>
    <col min="9972" max="9972" width="8.28515625" style="104" bestFit="1" customWidth="1"/>
    <col min="9973" max="9974" width="8.28515625" style="104" customWidth="1"/>
    <col min="9975" max="9975" width="9.140625" style="104" bestFit="1" customWidth="1"/>
    <col min="9976" max="10216" width="9.140625" style="104"/>
    <col min="10217" max="10218" width="0" style="104" hidden="1" customWidth="1"/>
    <col min="10219" max="10219" width="81.5703125" style="104" customWidth="1"/>
    <col min="10220" max="10226" width="8.28515625" style="104" bestFit="1" customWidth="1"/>
    <col min="10227" max="10227" width="8.28515625" style="104" customWidth="1"/>
    <col min="10228" max="10228" width="8.28515625" style="104" bestFit="1" customWidth="1"/>
    <col min="10229" max="10230" width="8.28515625" style="104" customWidth="1"/>
    <col min="10231" max="10231" width="9.140625" style="104" bestFit="1" customWidth="1"/>
    <col min="10232" max="10472" width="9.140625" style="104"/>
    <col min="10473" max="10474" width="0" style="104" hidden="1" customWidth="1"/>
    <col min="10475" max="10475" width="81.5703125" style="104" customWidth="1"/>
    <col min="10476" max="10482" width="8.28515625" style="104" bestFit="1" customWidth="1"/>
    <col min="10483" max="10483" width="8.28515625" style="104" customWidth="1"/>
    <col min="10484" max="10484" width="8.28515625" style="104" bestFit="1" customWidth="1"/>
    <col min="10485" max="10486" width="8.28515625" style="104" customWidth="1"/>
    <col min="10487" max="10487" width="9.140625" style="104" bestFit="1" customWidth="1"/>
    <col min="10488" max="10728" width="9.140625" style="104"/>
    <col min="10729" max="10730" width="0" style="104" hidden="1" customWidth="1"/>
    <col min="10731" max="10731" width="81.5703125" style="104" customWidth="1"/>
    <col min="10732" max="10738" width="8.28515625" style="104" bestFit="1" customWidth="1"/>
    <col min="10739" max="10739" width="8.28515625" style="104" customWidth="1"/>
    <col min="10740" max="10740" width="8.28515625" style="104" bestFit="1" customWidth="1"/>
    <col min="10741" max="10742" width="8.28515625" style="104" customWidth="1"/>
    <col min="10743" max="10743" width="9.140625" style="104" bestFit="1" customWidth="1"/>
    <col min="10744" max="10984" width="9.140625" style="104"/>
    <col min="10985" max="10986" width="0" style="104" hidden="1" customWidth="1"/>
    <col min="10987" max="10987" width="81.5703125" style="104" customWidth="1"/>
    <col min="10988" max="10994" width="8.28515625" style="104" bestFit="1" customWidth="1"/>
    <col min="10995" max="10995" width="8.28515625" style="104" customWidth="1"/>
    <col min="10996" max="10996" width="8.28515625" style="104" bestFit="1" customWidth="1"/>
    <col min="10997" max="10998" width="8.28515625" style="104" customWidth="1"/>
    <col min="10999" max="10999" width="9.140625" style="104" bestFit="1" customWidth="1"/>
    <col min="11000" max="11240" width="9.140625" style="104"/>
    <col min="11241" max="11242" width="0" style="104" hidden="1" customWidth="1"/>
    <col min="11243" max="11243" width="81.5703125" style="104" customWidth="1"/>
    <col min="11244" max="11250" width="8.28515625" style="104" bestFit="1" customWidth="1"/>
    <col min="11251" max="11251" width="8.28515625" style="104" customWidth="1"/>
    <col min="11252" max="11252" width="8.28515625" style="104" bestFit="1" customWidth="1"/>
    <col min="11253" max="11254" width="8.28515625" style="104" customWidth="1"/>
    <col min="11255" max="11255" width="9.140625" style="104" bestFit="1" customWidth="1"/>
    <col min="11256" max="11496" width="9.140625" style="104"/>
    <col min="11497" max="11498" width="0" style="104" hidden="1" customWidth="1"/>
    <col min="11499" max="11499" width="81.5703125" style="104" customWidth="1"/>
    <col min="11500" max="11506" width="8.28515625" style="104" bestFit="1" customWidth="1"/>
    <col min="11507" max="11507" width="8.28515625" style="104" customWidth="1"/>
    <col min="11508" max="11508" width="8.28515625" style="104" bestFit="1" customWidth="1"/>
    <col min="11509" max="11510" width="8.28515625" style="104" customWidth="1"/>
    <col min="11511" max="11511" width="9.140625" style="104" bestFit="1" customWidth="1"/>
    <col min="11512" max="11752" width="9.140625" style="104"/>
    <col min="11753" max="11754" width="0" style="104" hidden="1" customWidth="1"/>
    <col min="11755" max="11755" width="81.5703125" style="104" customWidth="1"/>
    <col min="11756" max="11762" width="8.28515625" style="104" bestFit="1" customWidth="1"/>
    <col min="11763" max="11763" width="8.28515625" style="104" customWidth="1"/>
    <col min="11764" max="11764" width="8.28515625" style="104" bestFit="1" customWidth="1"/>
    <col min="11765" max="11766" width="8.28515625" style="104" customWidth="1"/>
    <col min="11767" max="11767" width="9.140625" style="104" bestFit="1" customWidth="1"/>
    <col min="11768" max="12008" width="9.140625" style="104"/>
    <col min="12009" max="12010" width="0" style="104" hidden="1" customWidth="1"/>
    <col min="12011" max="12011" width="81.5703125" style="104" customWidth="1"/>
    <col min="12012" max="12018" width="8.28515625" style="104" bestFit="1" customWidth="1"/>
    <col min="12019" max="12019" width="8.28515625" style="104" customWidth="1"/>
    <col min="12020" max="12020" width="8.28515625" style="104" bestFit="1" customWidth="1"/>
    <col min="12021" max="12022" width="8.28515625" style="104" customWidth="1"/>
    <col min="12023" max="12023" width="9.140625" style="104" bestFit="1" customWidth="1"/>
    <col min="12024" max="12264" width="9.140625" style="104"/>
    <col min="12265" max="12266" width="0" style="104" hidden="1" customWidth="1"/>
    <col min="12267" max="12267" width="81.5703125" style="104" customWidth="1"/>
    <col min="12268" max="12274" width="8.28515625" style="104" bestFit="1" customWidth="1"/>
    <col min="12275" max="12275" width="8.28515625" style="104" customWidth="1"/>
    <col min="12276" max="12276" width="8.28515625" style="104" bestFit="1" customWidth="1"/>
    <col min="12277" max="12278" width="8.28515625" style="104" customWidth="1"/>
    <col min="12279" max="12279" width="9.140625" style="104" bestFit="1" customWidth="1"/>
    <col min="12280" max="12520" width="9.140625" style="104"/>
    <col min="12521" max="12522" width="0" style="104" hidden="1" customWidth="1"/>
    <col min="12523" max="12523" width="81.5703125" style="104" customWidth="1"/>
    <col min="12524" max="12530" width="8.28515625" style="104" bestFit="1" customWidth="1"/>
    <col min="12531" max="12531" width="8.28515625" style="104" customWidth="1"/>
    <col min="12532" max="12532" width="8.28515625" style="104" bestFit="1" customWidth="1"/>
    <col min="12533" max="12534" width="8.28515625" style="104" customWidth="1"/>
    <col min="12535" max="12535" width="9.140625" style="104" bestFit="1" customWidth="1"/>
    <col min="12536" max="12776" width="9.140625" style="104"/>
    <col min="12777" max="12778" width="0" style="104" hidden="1" customWidth="1"/>
    <col min="12779" max="12779" width="81.5703125" style="104" customWidth="1"/>
    <col min="12780" max="12786" width="8.28515625" style="104" bestFit="1" customWidth="1"/>
    <col min="12787" max="12787" width="8.28515625" style="104" customWidth="1"/>
    <col min="12788" max="12788" width="8.28515625" style="104" bestFit="1" customWidth="1"/>
    <col min="12789" max="12790" width="8.28515625" style="104" customWidth="1"/>
    <col min="12791" max="12791" width="9.140625" style="104" bestFit="1" customWidth="1"/>
    <col min="12792" max="13032" width="9.140625" style="104"/>
    <col min="13033" max="13034" width="0" style="104" hidden="1" customWidth="1"/>
    <col min="13035" max="13035" width="81.5703125" style="104" customWidth="1"/>
    <col min="13036" max="13042" width="8.28515625" style="104" bestFit="1" customWidth="1"/>
    <col min="13043" max="13043" width="8.28515625" style="104" customWidth="1"/>
    <col min="13044" max="13044" width="8.28515625" style="104" bestFit="1" customWidth="1"/>
    <col min="13045" max="13046" width="8.28515625" style="104" customWidth="1"/>
    <col min="13047" max="13047" width="9.140625" style="104" bestFit="1" customWidth="1"/>
    <col min="13048" max="13288" width="9.140625" style="104"/>
    <col min="13289" max="13290" width="0" style="104" hidden="1" customWidth="1"/>
    <col min="13291" max="13291" width="81.5703125" style="104" customWidth="1"/>
    <col min="13292" max="13298" width="8.28515625" style="104" bestFit="1" customWidth="1"/>
    <col min="13299" max="13299" width="8.28515625" style="104" customWidth="1"/>
    <col min="13300" max="13300" width="8.28515625" style="104" bestFit="1" customWidth="1"/>
    <col min="13301" max="13302" width="8.28515625" style="104" customWidth="1"/>
    <col min="13303" max="13303" width="9.140625" style="104" bestFit="1" customWidth="1"/>
    <col min="13304" max="13544" width="9.140625" style="104"/>
    <col min="13545" max="13546" width="0" style="104" hidden="1" customWidth="1"/>
    <col min="13547" max="13547" width="81.5703125" style="104" customWidth="1"/>
    <col min="13548" max="13554" width="8.28515625" style="104" bestFit="1" customWidth="1"/>
    <col min="13555" max="13555" width="8.28515625" style="104" customWidth="1"/>
    <col min="13556" max="13556" width="8.28515625" style="104" bestFit="1" customWidth="1"/>
    <col min="13557" max="13558" width="8.28515625" style="104" customWidth="1"/>
    <col min="13559" max="13559" width="9.140625" style="104" bestFit="1" customWidth="1"/>
    <col min="13560" max="13800" width="9.140625" style="104"/>
    <col min="13801" max="13802" width="0" style="104" hidden="1" customWidth="1"/>
    <col min="13803" max="13803" width="81.5703125" style="104" customWidth="1"/>
    <col min="13804" max="13810" width="8.28515625" style="104" bestFit="1" customWidth="1"/>
    <col min="13811" max="13811" width="8.28515625" style="104" customWidth="1"/>
    <col min="13812" max="13812" width="8.28515625" style="104" bestFit="1" customWidth="1"/>
    <col min="13813" max="13814" width="8.28515625" style="104" customWidth="1"/>
    <col min="13815" max="13815" width="9.140625" style="104" bestFit="1" customWidth="1"/>
    <col min="13816" max="14056" width="9.140625" style="104"/>
    <col min="14057" max="14058" width="0" style="104" hidden="1" customWidth="1"/>
    <col min="14059" max="14059" width="81.5703125" style="104" customWidth="1"/>
    <col min="14060" max="14066" width="8.28515625" style="104" bestFit="1" customWidth="1"/>
    <col min="14067" max="14067" width="8.28515625" style="104" customWidth="1"/>
    <col min="14068" max="14068" width="8.28515625" style="104" bestFit="1" customWidth="1"/>
    <col min="14069" max="14070" width="8.28515625" style="104" customWidth="1"/>
    <col min="14071" max="14071" width="9.140625" style="104" bestFit="1" customWidth="1"/>
    <col min="14072" max="14312" width="9.140625" style="104"/>
    <col min="14313" max="14314" width="0" style="104" hidden="1" customWidth="1"/>
    <col min="14315" max="14315" width="81.5703125" style="104" customWidth="1"/>
    <col min="14316" max="14322" width="8.28515625" style="104" bestFit="1" customWidth="1"/>
    <col min="14323" max="14323" width="8.28515625" style="104" customWidth="1"/>
    <col min="14324" max="14324" width="8.28515625" style="104" bestFit="1" customWidth="1"/>
    <col min="14325" max="14326" width="8.28515625" style="104" customWidth="1"/>
    <col min="14327" max="14327" width="9.140625" style="104" bestFit="1" customWidth="1"/>
    <col min="14328" max="14568" width="9.140625" style="104"/>
    <col min="14569" max="14570" width="0" style="104" hidden="1" customWidth="1"/>
    <col min="14571" max="14571" width="81.5703125" style="104" customWidth="1"/>
    <col min="14572" max="14578" width="8.28515625" style="104" bestFit="1" customWidth="1"/>
    <col min="14579" max="14579" width="8.28515625" style="104" customWidth="1"/>
    <col min="14580" max="14580" width="8.28515625" style="104" bestFit="1" customWidth="1"/>
    <col min="14581" max="14582" width="8.28515625" style="104" customWidth="1"/>
    <col min="14583" max="14583" width="9.140625" style="104" bestFit="1" customWidth="1"/>
    <col min="14584" max="14824" width="9.140625" style="104"/>
    <col min="14825" max="14826" width="0" style="104" hidden="1" customWidth="1"/>
    <col min="14827" max="14827" width="81.5703125" style="104" customWidth="1"/>
    <col min="14828" max="14834" width="8.28515625" style="104" bestFit="1" customWidth="1"/>
    <col min="14835" max="14835" width="8.28515625" style="104" customWidth="1"/>
    <col min="14836" max="14836" width="8.28515625" style="104" bestFit="1" customWidth="1"/>
    <col min="14837" max="14838" width="8.28515625" style="104" customWidth="1"/>
    <col min="14839" max="14839" width="9.140625" style="104" bestFit="1" customWidth="1"/>
    <col min="14840" max="15080" width="9.140625" style="104"/>
    <col min="15081" max="15082" width="0" style="104" hidden="1" customWidth="1"/>
    <col min="15083" max="15083" width="81.5703125" style="104" customWidth="1"/>
    <col min="15084" max="15090" width="8.28515625" style="104" bestFit="1" customWidth="1"/>
    <col min="15091" max="15091" width="8.28515625" style="104" customWidth="1"/>
    <col min="15092" max="15092" width="8.28515625" style="104" bestFit="1" customWidth="1"/>
    <col min="15093" max="15094" width="8.28515625" style="104" customWidth="1"/>
    <col min="15095" max="15095" width="9.140625" style="104" bestFit="1" customWidth="1"/>
    <col min="15096" max="15336" width="9.140625" style="104"/>
    <col min="15337" max="15338" width="0" style="104" hidden="1" customWidth="1"/>
    <col min="15339" max="15339" width="81.5703125" style="104" customWidth="1"/>
    <col min="15340" max="15346" width="8.28515625" style="104" bestFit="1" customWidth="1"/>
    <col min="15347" max="15347" width="8.28515625" style="104" customWidth="1"/>
    <col min="15348" max="15348" width="8.28515625" style="104" bestFit="1" customWidth="1"/>
    <col min="15349" max="15350" width="8.28515625" style="104" customWidth="1"/>
    <col min="15351" max="15351" width="9.140625" style="104" bestFit="1" customWidth="1"/>
    <col min="15352" max="15592" width="9.140625" style="104"/>
    <col min="15593" max="15594" width="0" style="104" hidden="1" customWidth="1"/>
    <col min="15595" max="15595" width="81.5703125" style="104" customWidth="1"/>
    <col min="15596" max="15602" width="8.28515625" style="104" bestFit="1" customWidth="1"/>
    <col min="15603" max="15603" width="8.28515625" style="104" customWidth="1"/>
    <col min="15604" max="15604" width="8.28515625" style="104" bestFit="1" customWidth="1"/>
    <col min="15605" max="15606" width="8.28515625" style="104" customWidth="1"/>
    <col min="15607" max="15607" width="9.140625" style="104" bestFit="1" customWidth="1"/>
    <col min="15608" max="15848" width="9.140625" style="104"/>
    <col min="15849" max="15850" width="0" style="104" hidden="1" customWidth="1"/>
    <col min="15851" max="15851" width="81.5703125" style="104" customWidth="1"/>
    <col min="15852" max="15858" width="8.28515625" style="104" bestFit="1" customWidth="1"/>
    <col min="15859" max="15859" width="8.28515625" style="104" customWidth="1"/>
    <col min="15860" max="15860" width="8.28515625" style="104" bestFit="1" customWidth="1"/>
    <col min="15861" max="15862" width="8.28515625" style="104" customWidth="1"/>
    <col min="15863" max="15863" width="9.140625" style="104" bestFit="1" customWidth="1"/>
    <col min="15864" max="16104" width="9.140625" style="104"/>
    <col min="16105" max="16106" width="0" style="104" hidden="1" customWidth="1"/>
    <col min="16107" max="16107" width="81.5703125" style="104" customWidth="1"/>
    <col min="16108" max="16114" width="8.28515625" style="104" bestFit="1" customWidth="1"/>
    <col min="16115" max="16115" width="8.28515625" style="104" customWidth="1"/>
    <col min="16116" max="16116" width="8.28515625" style="104" bestFit="1" customWidth="1"/>
    <col min="16117" max="16118" width="8.28515625" style="104" customWidth="1"/>
    <col min="16119" max="16119" width="9.140625" style="104" bestFit="1" customWidth="1"/>
    <col min="16120" max="16384" width="9.140625" style="104"/>
  </cols>
  <sheetData>
    <row r="1" spans="1:2" s="99" customFormat="1" ht="15" customHeight="1">
      <c r="A1" s="110"/>
      <c r="B1" s="110"/>
    </row>
    <row r="2" spans="1:2" s="99" customFormat="1" ht="18">
      <c r="A2" s="596" t="s">
        <v>312</v>
      </c>
      <c r="B2" s="596"/>
    </row>
    <row r="3" spans="1:2" s="99" customFormat="1" ht="15" customHeight="1">
      <c r="A3" s="110"/>
      <c r="B3" s="110"/>
    </row>
    <row r="4" spans="1:2" s="99" customFormat="1" ht="15" customHeight="1">
      <c r="A4" s="597"/>
      <c r="B4" s="596"/>
    </row>
    <row r="5" spans="1:2" s="102" customFormat="1" ht="15" customHeight="1">
      <c r="A5" s="100"/>
      <c r="B5" s="101"/>
    </row>
    <row r="6" spans="1:2" s="2" customFormat="1" ht="30" customHeight="1">
      <c r="A6" s="133"/>
      <c r="B6" s="133"/>
    </row>
    <row r="7" spans="1:2" s="137" customFormat="1" ht="15" customHeight="1">
      <c r="A7" s="133"/>
      <c r="B7" s="133"/>
    </row>
    <row r="8" spans="1:2" s="139" customFormat="1" ht="15" customHeight="1">
      <c r="A8" s="133"/>
      <c r="B8" s="138"/>
    </row>
    <row r="9" spans="1:2" s="137" customFormat="1" ht="15" customHeight="1">
      <c r="A9" s="133" t="s">
        <v>459</v>
      </c>
      <c r="B9" s="34" t="s">
        <v>460</v>
      </c>
    </row>
    <row r="10" spans="1:2" s="137" customFormat="1" ht="15" customHeight="1">
      <c r="A10" s="133" t="s">
        <v>459</v>
      </c>
      <c r="B10" s="34" t="s">
        <v>461</v>
      </c>
    </row>
    <row r="11" spans="1:2" s="140" customFormat="1" ht="15" customHeight="1">
      <c r="A11" s="133"/>
      <c r="B11" s="138"/>
    </row>
    <row r="12" spans="1:2" s="2" customFormat="1" ht="15" customHeight="1">
      <c r="A12" s="133" t="s">
        <v>459</v>
      </c>
      <c r="B12" s="34" t="s">
        <v>462</v>
      </c>
    </row>
    <row r="13" spans="1:2" s="141" customFormat="1" ht="15" customHeight="1">
      <c r="A13" s="133" t="s">
        <v>459</v>
      </c>
      <c r="B13" s="34" t="s">
        <v>463</v>
      </c>
    </row>
    <row r="14" spans="1:2" s="141" customFormat="1" ht="15" customHeight="1">
      <c r="A14" s="133"/>
      <c r="B14" s="34"/>
    </row>
    <row r="15" spans="1:2" s="141" customFormat="1" ht="15" customHeight="1">
      <c r="A15" s="133" t="s">
        <v>459</v>
      </c>
      <c r="B15" s="34" t="s">
        <v>464</v>
      </c>
    </row>
    <row r="16" spans="1:2" s="140" customFormat="1" ht="15" customHeight="1">
      <c r="A16" s="133"/>
      <c r="B16" s="138"/>
    </row>
    <row r="17" spans="1:2" s="2" customFormat="1" ht="15" customHeight="1">
      <c r="A17" s="133" t="s">
        <v>459</v>
      </c>
      <c r="B17" s="34" t="s">
        <v>465</v>
      </c>
    </row>
    <row r="18" spans="1:2" s="141" customFormat="1" ht="15" customHeight="1">
      <c r="A18" s="133" t="s">
        <v>459</v>
      </c>
      <c r="B18" s="34" t="s">
        <v>466</v>
      </c>
    </row>
    <row r="19" spans="1:2" s="141" customFormat="1" ht="15" customHeight="1">
      <c r="A19" s="133" t="s">
        <v>459</v>
      </c>
      <c r="B19" s="34" t="s">
        <v>467</v>
      </c>
    </row>
    <row r="20" spans="1:2" s="140" customFormat="1" ht="15" customHeight="1">
      <c r="A20" s="133"/>
      <c r="B20" s="138"/>
    </row>
    <row r="21" spans="1:2" s="2" customFormat="1" ht="15" customHeight="1">
      <c r="A21" s="133" t="s">
        <v>459</v>
      </c>
      <c r="B21" s="34" t="s">
        <v>468</v>
      </c>
    </row>
    <row r="22" spans="1:2" s="141" customFormat="1" ht="15" customHeight="1">
      <c r="A22" s="133" t="s">
        <v>459</v>
      </c>
      <c r="B22" s="34" t="s">
        <v>469</v>
      </c>
    </row>
    <row r="23" spans="1:2" s="141" customFormat="1" ht="15" customHeight="1">
      <c r="A23" s="133" t="s">
        <v>459</v>
      </c>
      <c r="B23" s="34" t="s">
        <v>470</v>
      </c>
    </row>
    <row r="24" spans="1:2" s="141" customFormat="1" ht="15" customHeight="1">
      <c r="A24" s="133" t="s">
        <v>459</v>
      </c>
      <c r="B24" s="34" t="s">
        <v>471</v>
      </c>
    </row>
    <row r="25" spans="1:2" s="141" customFormat="1" ht="15" customHeight="1">
      <c r="A25" s="133" t="s">
        <v>459</v>
      </c>
      <c r="B25" s="34" t="s">
        <v>472</v>
      </c>
    </row>
    <row r="26" spans="1:2" s="141" customFormat="1" ht="15" customHeight="1">
      <c r="A26" s="133" t="s">
        <v>459</v>
      </c>
      <c r="B26" s="34" t="s">
        <v>473</v>
      </c>
    </row>
    <row r="27" spans="1:2" s="141" customFormat="1" ht="15" customHeight="1">
      <c r="A27" s="133" t="s">
        <v>459</v>
      </c>
      <c r="B27" s="34" t="s">
        <v>474</v>
      </c>
    </row>
    <row r="28" spans="1:2" s="141" customFormat="1" ht="15" customHeight="1">
      <c r="A28" s="133" t="s">
        <v>459</v>
      </c>
      <c r="B28" s="34" t="s">
        <v>475</v>
      </c>
    </row>
    <row r="29" spans="1:2" s="141" customFormat="1" ht="15" customHeight="1">
      <c r="A29" s="133" t="s">
        <v>459</v>
      </c>
      <c r="B29" s="34" t="s">
        <v>476</v>
      </c>
    </row>
    <row r="30" spans="1:2" s="141" customFormat="1" ht="15" customHeight="1">
      <c r="A30" s="133" t="s">
        <v>459</v>
      </c>
      <c r="B30" s="34" t="s">
        <v>477</v>
      </c>
    </row>
    <row r="31" spans="1:2" s="141" customFormat="1" ht="15" customHeight="1">
      <c r="A31" s="133" t="s">
        <v>459</v>
      </c>
      <c r="B31" s="34" t="s">
        <v>478</v>
      </c>
    </row>
    <row r="32" spans="1:2" s="141" customFormat="1" ht="15" customHeight="1">
      <c r="A32" s="133" t="s">
        <v>459</v>
      </c>
      <c r="B32" s="34" t="s">
        <v>479</v>
      </c>
    </row>
    <row r="33" spans="1:2" s="141" customFormat="1" ht="15" customHeight="1">
      <c r="A33" s="133" t="s">
        <v>459</v>
      </c>
      <c r="B33" s="35" t="s">
        <v>480</v>
      </c>
    </row>
    <row r="34" spans="1:2" s="140" customFormat="1" ht="15" customHeight="1">
      <c r="A34" s="133"/>
      <c r="B34" s="138"/>
    </row>
    <row r="35" spans="1:2" s="2" customFormat="1" ht="15" customHeight="1">
      <c r="A35" s="133" t="s">
        <v>459</v>
      </c>
      <c r="B35" s="34" t="s">
        <v>481</v>
      </c>
    </row>
    <row r="36" spans="1:2" s="141" customFormat="1" ht="15" customHeight="1">
      <c r="A36" s="133" t="s">
        <v>459</v>
      </c>
      <c r="B36" s="34" t="s">
        <v>482</v>
      </c>
    </row>
    <row r="37" spans="1:2" s="141" customFormat="1" ht="15" customHeight="1">
      <c r="A37" s="133" t="s">
        <v>459</v>
      </c>
      <c r="B37" s="34" t="s">
        <v>483</v>
      </c>
    </row>
    <row r="38" spans="1:2" s="141" customFormat="1" ht="15" customHeight="1">
      <c r="A38" s="133" t="s">
        <v>459</v>
      </c>
      <c r="B38" s="34" t="s">
        <v>484</v>
      </c>
    </row>
    <row r="39" spans="1:2" s="141" customFormat="1" ht="15" customHeight="1">
      <c r="A39" s="133" t="s">
        <v>459</v>
      </c>
      <c r="B39" s="34" t="s">
        <v>485</v>
      </c>
    </row>
    <row r="40" spans="1:2" s="140" customFormat="1" ht="15" customHeight="1">
      <c r="A40" s="133"/>
      <c r="B40" s="138"/>
    </row>
    <row r="41" spans="1:2" s="2" customFormat="1" ht="15" customHeight="1">
      <c r="A41" s="133" t="s">
        <v>459</v>
      </c>
      <c r="B41" s="34" t="s">
        <v>486</v>
      </c>
    </row>
    <row r="42" spans="1:2" s="141" customFormat="1" ht="15" customHeight="1">
      <c r="A42" s="133" t="s">
        <v>459</v>
      </c>
      <c r="B42" s="34" t="s">
        <v>487</v>
      </c>
    </row>
    <row r="43" spans="1:2" s="141" customFormat="1" ht="15" customHeight="1">
      <c r="A43" s="133" t="s">
        <v>459</v>
      </c>
      <c r="B43" s="34" t="s">
        <v>488</v>
      </c>
    </row>
    <row r="44" spans="1:2" s="141" customFormat="1" ht="15" customHeight="1">
      <c r="A44" s="133" t="s">
        <v>459</v>
      </c>
      <c r="B44" s="34" t="s">
        <v>489</v>
      </c>
    </row>
    <row r="45" spans="1:2" s="141" customFormat="1" ht="15" customHeight="1">
      <c r="A45" s="133" t="s">
        <v>459</v>
      </c>
      <c r="B45" s="34" t="s">
        <v>490</v>
      </c>
    </row>
    <row r="46" spans="1:2" s="141" customFormat="1" ht="15" customHeight="1">
      <c r="A46" s="133" t="s">
        <v>459</v>
      </c>
      <c r="B46" s="34" t="s">
        <v>491</v>
      </c>
    </row>
    <row r="47" spans="1:2" s="139" customFormat="1" ht="15" customHeight="1">
      <c r="A47" s="133"/>
      <c r="B47" s="138"/>
    </row>
    <row r="48" spans="1:2" s="2" customFormat="1" ht="15" customHeight="1">
      <c r="A48" s="133" t="s">
        <v>459</v>
      </c>
      <c r="B48" s="34" t="s">
        <v>492</v>
      </c>
    </row>
    <row r="49" spans="1:2" s="141" customFormat="1" ht="15" customHeight="1">
      <c r="A49" s="133" t="s">
        <v>459</v>
      </c>
      <c r="B49" s="34" t="s">
        <v>493</v>
      </c>
    </row>
    <row r="50" spans="1:2" s="141" customFormat="1" ht="15" customHeight="1">
      <c r="A50" s="133" t="s">
        <v>459</v>
      </c>
      <c r="B50" s="34" t="s">
        <v>494</v>
      </c>
    </row>
    <row r="51" spans="1:2" s="141" customFormat="1" ht="15" customHeight="1">
      <c r="A51" s="133" t="s">
        <v>459</v>
      </c>
      <c r="B51" s="34" t="s">
        <v>495</v>
      </c>
    </row>
    <row r="52" spans="1:2" s="137" customFormat="1" ht="3.75" customHeight="1">
      <c r="A52" s="133"/>
      <c r="B52" s="133"/>
    </row>
    <row r="53" spans="1:2" s="137" customFormat="1" ht="15" customHeight="1">
      <c r="A53" s="142" t="s">
        <v>496</v>
      </c>
      <c r="B53" s="35" t="s">
        <v>496</v>
      </c>
    </row>
    <row r="54" spans="1:2" s="137" customFormat="1" ht="51.75" customHeight="1">
      <c r="A54" s="133"/>
      <c r="B54" s="133"/>
    </row>
    <row r="55" spans="1:2" s="137" customFormat="1" ht="48" customHeight="1">
      <c r="A55" s="133"/>
      <c r="B55" s="133"/>
    </row>
    <row r="56" spans="1:2" s="137" customFormat="1" ht="15" customHeight="1">
      <c r="A56" s="133"/>
      <c r="B56" s="133"/>
    </row>
    <row r="57" spans="1:2" s="137" customFormat="1" ht="15" customHeight="1">
      <c r="A57" s="133"/>
      <c r="B57" s="133"/>
    </row>
    <row r="58" spans="1:2" s="137" customFormat="1" ht="29.25" customHeight="1">
      <c r="A58" s="133"/>
      <c r="B58" s="133"/>
    </row>
    <row r="59" spans="1:2" s="137" customFormat="1" ht="15"/>
    <row r="60" spans="1:2" s="137" customFormat="1" ht="15"/>
    <row r="61" spans="1:2" s="137" customFormat="1" ht="15"/>
  </sheetData>
  <mergeCells count="2">
    <mergeCell ref="A2:B2"/>
    <mergeCell ref="A4:B4"/>
  </mergeCells>
  <pageMargins left="0.93" right="0.62" top="0.77" bottom="0.56999999999999995" header="0.5" footer="0.5"/>
  <pageSetup scale="4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6"/>
  <sheetViews>
    <sheetView topLeftCell="C1" zoomScaleNormal="100" workbookViewId="0">
      <selection activeCell="K24" sqref="K24"/>
    </sheetView>
  </sheetViews>
  <sheetFormatPr baseColWidth="10" defaultColWidth="9.140625" defaultRowHeight="12.75"/>
  <cols>
    <col min="1" max="2" width="9.140625" style="109" hidden="1" customWidth="1"/>
    <col min="3" max="240" width="9.140625" style="105"/>
    <col min="241" max="242" width="0" style="105" hidden="1" customWidth="1"/>
    <col min="243" max="243" width="90.28515625" style="105" customWidth="1"/>
    <col min="244" max="250" width="7.28515625" style="105" bestFit="1" customWidth="1"/>
    <col min="251" max="251" width="7.28515625" style="105" customWidth="1"/>
    <col min="252" max="252" width="7.28515625" style="105" bestFit="1" customWidth="1"/>
    <col min="253" max="253" width="7.28515625" style="105" customWidth="1"/>
    <col min="254" max="254" width="7.28515625" style="105" bestFit="1" customWidth="1"/>
    <col min="255" max="255" width="7.28515625" style="105" customWidth="1"/>
    <col min="256" max="496" width="9.140625" style="105"/>
    <col min="497" max="498" width="0" style="105" hidden="1" customWidth="1"/>
    <col min="499" max="499" width="90.28515625" style="105" customWidth="1"/>
    <col min="500" max="506" width="7.28515625" style="105" bestFit="1" customWidth="1"/>
    <col min="507" max="507" width="7.28515625" style="105" customWidth="1"/>
    <col min="508" max="508" width="7.28515625" style="105" bestFit="1" customWidth="1"/>
    <col min="509" max="509" width="7.28515625" style="105" customWidth="1"/>
    <col min="510" max="510" width="7.28515625" style="105" bestFit="1" customWidth="1"/>
    <col min="511" max="511" width="7.28515625" style="105" customWidth="1"/>
    <col min="512" max="752" width="9.140625" style="105"/>
    <col min="753" max="754" width="0" style="105" hidden="1" customWidth="1"/>
    <col min="755" max="755" width="90.28515625" style="105" customWidth="1"/>
    <col min="756" max="762" width="7.28515625" style="105" bestFit="1" customWidth="1"/>
    <col min="763" max="763" width="7.28515625" style="105" customWidth="1"/>
    <col min="764" max="764" width="7.28515625" style="105" bestFit="1" customWidth="1"/>
    <col min="765" max="765" width="7.28515625" style="105" customWidth="1"/>
    <col min="766" max="766" width="7.28515625" style="105" bestFit="1" customWidth="1"/>
    <col min="767" max="767" width="7.28515625" style="105" customWidth="1"/>
    <col min="768" max="1008" width="9.140625" style="105"/>
    <col min="1009" max="1010" width="0" style="105" hidden="1" customWidth="1"/>
    <col min="1011" max="1011" width="90.28515625" style="105" customWidth="1"/>
    <col min="1012" max="1018" width="7.28515625" style="105" bestFit="1" customWidth="1"/>
    <col min="1019" max="1019" width="7.28515625" style="105" customWidth="1"/>
    <col min="1020" max="1020" width="7.28515625" style="105" bestFit="1" customWidth="1"/>
    <col min="1021" max="1021" width="7.28515625" style="105" customWidth="1"/>
    <col min="1022" max="1022" width="7.28515625" style="105" bestFit="1" customWidth="1"/>
    <col min="1023" max="1023" width="7.28515625" style="105" customWidth="1"/>
    <col min="1024" max="1264" width="9.140625" style="105"/>
    <col min="1265" max="1266" width="0" style="105" hidden="1" customWidth="1"/>
    <col min="1267" max="1267" width="90.28515625" style="105" customWidth="1"/>
    <col min="1268" max="1274" width="7.28515625" style="105" bestFit="1" customWidth="1"/>
    <col min="1275" max="1275" width="7.28515625" style="105" customWidth="1"/>
    <col min="1276" max="1276" width="7.28515625" style="105" bestFit="1" customWidth="1"/>
    <col min="1277" max="1277" width="7.28515625" style="105" customWidth="1"/>
    <col min="1278" max="1278" width="7.28515625" style="105" bestFit="1" customWidth="1"/>
    <col min="1279" max="1279" width="7.28515625" style="105" customWidth="1"/>
    <col min="1280" max="1520" width="9.140625" style="105"/>
    <col min="1521" max="1522" width="0" style="105" hidden="1" customWidth="1"/>
    <col min="1523" max="1523" width="90.28515625" style="105" customWidth="1"/>
    <col min="1524" max="1530" width="7.28515625" style="105" bestFit="1" customWidth="1"/>
    <col min="1531" max="1531" width="7.28515625" style="105" customWidth="1"/>
    <col min="1532" max="1532" width="7.28515625" style="105" bestFit="1" customWidth="1"/>
    <col min="1533" max="1533" width="7.28515625" style="105" customWidth="1"/>
    <col min="1534" max="1534" width="7.28515625" style="105" bestFit="1" customWidth="1"/>
    <col min="1535" max="1535" width="7.28515625" style="105" customWidth="1"/>
    <col min="1536" max="1776" width="9.140625" style="105"/>
    <col min="1777" max="1778" width="0" style="105" hidden="1" customWidth="1"/>
    <col min="1779" max="1779" width="90.28515625" style="105" customWidth="1"/>
    <col min="1780" max="1786" width="7.28515625" style="105" bestFit="1" customWidth="1"/>
    <col min="1787" max="1787" width="7.28515625" style="105" customWidth="1"/>
    <col min="1788" max="1788" width="7.28515625" style="105" bestFit="1" customWidth="1"/>
    <col min="1789" max="1789" width="7.28515625" style="105" customWidth="1"/>
    <col min="1790" max="1790" width="7.28515625" style="105" bestFit="1" customWidth="1"/>
    <col min="1791" max="1791" width="7.28515625" style="105" customWidth="1"/>
    <col min="1792" max="2032" width="9.140625" style="105"/>
    <col min="2033" max="2034" width="0" style="105" hidden="1" customWidth="1"/>
    <col min="2035" max="2035" width="90.28515625" style="105" customWidth="1"/>
    <col min="2036" max="2042" width="7.28515625" style="105" bestFit="1" customWidth="1"/>
    <col min="2043" max="2043" width="7.28515625" style="105" customWidth="1"/>
    <col min="2044" max="2044" width="7.28515625" style="105" bestFit="1" customWidth="1"/>
    <col min="2045" max="2045" width="7.28515625" style="105" customWidth="1"/>
    <col min="2046" max="2046" width="7.28515625" style="105" bestFit="1" customWidth="1"/>
    <col min="2047" max="2047" width="7.28515625" style="105" customWidth="1"/>
    <col min="2048" max="2288" width="9.140625" style="105"/>
    <col min="2289" max="2290" width="0" style="105" hidden="1" customWidth="1"/>
    <col min="2291" max="2291" width="90.28515625" style="105" customWidth="1"/>
    <col min="2292" max="2298" width="7.28515625" style="105" bestFit="1" customWidth="1"/>
    <col min="2299" max="2299" width="7.28515625" style="105" customWidth="1"/>
    <col min="2300" max="2300" width="7.28515625" style="105" bestFit="1" customWidth="1"/>
    <col min="2301" max="2301" width="7.28515625" style="105" customWidth="1"/>
    <col min="2302" max="2302" width="7.28515625" style="105" bestFit="1" customWidth="1"/>
    <col min="2303" max="2303" width="7.28515625" style="105" customWidth="1"/>
    <col min="2304" max="2544" width="9.140625" style="105"/>
    <col min="2545" max="2546" width="0" style="105" hidden="1" customWidth="1"/>
    <col min="2547" max="2547" width="90.28515625" style="105" customWidth="1"/>
    <col min="2548" max="2554" width="7.28515625" style="105" bestFit="1" customWidth="1"/>
    <col min="2555" max="2555" width="7.28515625" style="105" customWidth="1"/>
    <col min="2556" max="2556" width="7.28515625" style="105" bestFit="1" customWidth="1"/>
    <col min="2557" max="2557" width="7.28515625" style="105" customWidth="1"/>
    <col min="2558" max="2558" width="7.28515625" style="105" bestFit="1" customWidth="1"/>
    <col min="2559" max="2559" width="7.28515625" style="105" customWidth="1"/>
    <col min="2560" max="2800" width="9.140625" style="105"/>
    <col min="2801" max="2802" width="0" style="105" hidden="1" customWidth="1"/>
    <col min="2803" max="2803" width="90.28515625" style="105" customWidth="1"/>
    <col min="2804" max="2810" width="7.28515625" style="105" bestFit="1" customWidth="1"/>
    <col min="2811" max="2811" width="7.28515625" style="105" customWidth="1"/>
    <col min="2812" max="2812" width="7.28515625" style="105" bestFit="1" customWidth="1"/>
    <col min="2813" max="2813" width="7.28515625" style="105" customWidth="1"/>
    <col min="2814" max="2814" width="7.28515625" style="105" bestFit="1" customWidth="1"/>
    <col min="2815" max="2815" width="7.28515625" style="105" customWidth="1"/>
    <col min="2816" max="3056" width="9.140625" style="105"/>
    <col min="3057" max="3058" width="0" style="105" hidden="1" customWidth="1"/>
    <col min="3059" max="3059" width="90.28515625" style="105" customWidth="1"/>
    <col min="3060" max="3066" width="7.28515625" style="105" bestFit="1" customWidth="1"/>
    <col min="3067" max="3067" width="7.28515625" style="105" customWidth="1"/>
    <col min="3068" max="3068" width="7.28515625" style="105" bestFit="1" customWidth="1"/>
    <col min="3069" max="3069" width="7.28515625" style="105" customWidth="1"/>
    <col min="3070" max="3070" width="7.28515625" style="105" bestFit="1" customWidth="1"/>
    <col min="3071" max="3071" width="7.28515625" style="105" customWidth="1"/>
    <col min="3072" max="3312" width="9.140625" style="105"/>
    <col min="3313" max="3314" width="0" style="105" hidden="1" customWidth="1"/>
    <col min="3315" max="3315" width="90.28515625" style="105" customWidth="1"/>
    <col min="3316" max="3322" width="7.28515625" style="105" bestFit="1" customWidth="1"/>
    <col min="3323" max="3323" width="7.28515625" style="105" customWidth="1"/>
    <col min="3324" max="3324" width="7.28515625" style="105" bestFit="1" customWidth="1"/>
    <col min="3325" max="3325" width="7.28515625" style="105" customWidth="1"/>
    <col min="3326" max="3326" width="7.28515625" style="105" bestFit="1" customWidth="1"/>
    <col min="3327" max="3327" width="7.28515625" style="105" customWidth="1"/>
    <col min="3328" max="3568" width="9.140625" style="105"/>
    <col min="3569" max="3570" width="0" style="105" hidden="1" customWidth="1"/>
    <col min="3571" max="3571" width="90.28515625" style="105" customWidth="1"/>
    <col min="3572" max="3578" width="7.28515625" style="105" bestFit="1" customWidth="1"/>
    <col min="3579" max="3579" width="7.28515625" style="105" customWidth="1"/>
    <col min="3580" max="3580" width="7.28515625" style="105" bestFit="1" customWidth="1"/>
    <col min="3581" max="3581" width="7.28515625" style="105" customWidth="1"/>
    <col min="3582" max="3582" width="7.28515625" style="105" bestFit="1" customWidth="1"/>
    <col min="3583" max="3583" width="7.28515625" style="105" customWidth="1"/>
    <col min="3584" max="3824" width="9.140625" style="105"/>
    <col min="3825" max="3826" width="0" style="105" hidden="1" customWidth="1"/>
    <col min="3827" max="3827" width="90.28515625" style="105" customWidth="1"/>
    <col min="3828" max="3834" width="7.28515625" style="105" bestFit="1" customWidth="1"/>
    <col min="3835" max="3835" width="7.28515625" style="105" customWidth="1"/>
    <col min="3836" max="3836" width="7.28515625" style="105" bestFit="1" customWidth="1"/>
    <col min="3837" max="3837" width="7.28515625" style="105" customWidth="1"/>
    <col min="3838" max="3838" width="7.28515625" style="105" bestFit="1" customWidth="1"/>
    <col min="3839" max="3839" width="7.28515625" style="105" customWidth="1"/>
    <col min="3840" max="4080" width="9.140625" style="105"/>
    <col min="4081" max="4082" width="0" style="105" hidden="1" customWidth="1"/>
    <col min="4083" max="4083" width="90.28515625" style="105" customWidth="1"/>
    <col min="4084" max="4090" width="7.28515625" style="105" bestFit="1" customWidth="1"/>
    <col min="4091" max="4091" width="7.28515625" style="105" customWidth="1"/>
    <col min="4092" max="4092" width="7.28515625" style="105" bestFit="1" customWidth="1"/>
    <col min="4093" max="4093" width="7.28515625" style="105" customWidth="1"/>
    <col min="4094" max="4094" width="7.28515625" style="105" bestFit="1" customWidth="1"/>
    <col min="4095" max="4095" width="7.28515625" style="105" customWidth="1"/>
    <col min="4096" max="4336" width="9.140625" style="105"/>
    <col min="4337" max="4338" width="0" style="105" hidden="1" customWidth="1"/>
    <col min="4339" max="4339" width="90.28515625" style="105" customWidth="1"/>
    <col min="4340" max="4346" width="7.28515625" style="105" bestFit="1" customWidth="1"/>
    <col min="4347" max="4347" width="7.28515625" style="105" customWidth="1"/>
    <col min="4348" max="4348" width="7.28515625" style="105" bestFit="1" customWidth="1"/>
    <col min="4349" max="4349" width="7.28515625" style="105" customWidth="1"/>
    <col min="4350" max="4350" width="7.28515625" style="105" bestFit="1" customWidth="1"/>
    <col min="4351" max="4351" width="7.28515625" style="105" customWidth="1"/>
    <col min="4352" max="4592" width="9.140625" style="105"/>
    <col min="4593" max="4594" width="0" style="105" hidden="1" customWidth="1"/>
    <col min="4595" max="4595" width="90.28515625" style="105" customWidth="1"/>
    <col min="4596" max="4602" width="7.28515625" style="105" bestFit="1" customWidth="1"/>
    <col min="4603" max="4603" width="7.28515625" style="105" customWidth="1"/>
    <col min="4604" max="4604" width="7.28515625" style="105" bestFit="1" customWidth="1"/>
    <col min="4605" max="4605" width="7.28515625" style="105" customWidth="1"/>
    <col min="4606" max="4606" width="7.28515625" style="105" bestFit="1" customWidth="1"/>
    <col min="4607" max="4607" width="7.28515625" style="105" customWidth="1"/>
    <col min="4608" max="4848" width="9.140625" style="105"/>
    <col min="4849" max="4850" width="0" style="105" hidden="1" customWidth="1"/>
    <col min="4851" max="4851" width="90.28515625" style="105" customWidth="1"/>
    <col min="4852" max="4858" width="7.28515625" style="105" bestFit="1" customWidth="1"/>
    <col min="4859" max="4859" width="7.28515625" style="105" customWidth="1"/>
    <col min="4860" max="4860" width="7.28515625" style="105" bestFit="1" customWidth="1"/>
    <col min="4861" max="4861" width="7.28515625" style="105" customWidth="1"/>
    <col min="4862" max="4862" width="7.28515625" style="105" bestFit="1" customWidth="1"/>
    <col min="4863" max="4863" width="7.28515625" style="105" customWidth="1"/>
    <col min="4864" max="5104" width="9.140625" style="105"/>
    <col min="5105" max="5106" width="0" style="105" hidden="1" customWidth="1"/>
    <col min="5107" max="5107" width="90.28515625" style="105" customWidth="1"/>
    <col min="5108" max="5114" width="7.28515625" style="105" bestFit="1" customWidth="1"/>
    <col min="5115" max="5115" width="7.28515625" style="105" customWidth="1"/>
    <col min="5116" max="5116" width="7.28515625" style="105" bestFit="1" customWidth="1"/>
    <col min="5117" max="5117" width="7.28515625" style="105" customWidth="1"/>
    <col min="5118" max="5118" width="7.28515625" style="105" bestFit="1" customWidth="1"/>
    <col min="5119" max="5119" width="7.28515625" style="105" customWidth="1"/>
    <col min="5120" max="5360" width="9.140625" style="105"/>
    <col min="5361" max="5362" width="0" style="105" hidden="1" customWidth="1"/>
    <col min="5363" max="5363" width="90.28515625" style="105" customWidth="1"/>
    <col min="5364" max="5370" width="7.28515625" style="105" bestFit="1" customWidth="1"/>
    <col min="5371" max="5371" width="7.28515625" style="105" customWidth="1"/>
    <col min="5372" max="5372" width="7.28515625" style="105" bestFit="1" customWidth="1"/>
    <col min="5373" max="5373" width="7.28515625" style="105" customWidth="1"/>
    <col min="5374" max="5374" width="7.28515625" style="105" bestFit="1" customWidth="1"/>
    <col min="5375" max="5375" width="7.28515625" style="105" customWidth="1"/>
    <col min="5376" max="5616" width="9.140625" style="105"/>
    <col min="5617" max="5618" width="0" style="105" hidden="1" customWidth="1"/>
    <col min="5619" max="5619" width="90.28515625" style="105" customWidth="1"/>
    <col min="5620" max="5626" width="7.28515625" style="105" bestFit="1" customWidth="1"/>
    <col min="5627" max="5627" width="7.28515625" style="105" customWidth="1"/>
    <col min="5628" max="5628" width="7.28515625" style="105" bestFit="1" customWidth="1"/>
    <col min="5629" max="5629" width="7.28515625" style="105" customWidth="1"/>
    <col min="5630" max="5630" width="7.28515625" style="105" bestFit="1" customWidth="1"/>
    <col min="5631" max="5631" width="7.28515625" style="105" customWidth="1"/>
    <col min="5632" max="5872" width="9.140625" style="105"/>
    <col min="5873" max="5874" width="0" style="105" hidden="1" customWidth="1"/>
    <col min="5875" max="5875" width="90.28515625" style="105" customWidth="1"/>
    <col min="5876" max="5882" width="7.28515625" style="105" bestFit="1" customWidth="1"/>
    <col min="5883" max="5883" width="7.28515625" style="105" customWidth="1"/>
    <col min="5884" max="5884" width="7.28515625" style="105" bestFit="1" customWidth="1"/>
    <col min="5885" max="5885" width="7.28515625" style="105" customWidth="1"/>
    <col min="5886" max="5886" width="7.28515625" style="105" bestFit="1" customWidth="1"/>
    <col min="5887" max="5887" width="7.28515625" style="105" customWidth="1"/>
    <col min="5888" max="6128" width="9.140625" style="105"/>
    <col min="6129" max="6130" width="0" style="105" hidden="1" customWidth="1"/>
    <col min="6131" max="6131" width="90.28515625" style="105" customWidth="1"/>
    <col min="6132" max="6138" width="7.28515625" style="105" bestFit="1" customWidth="1"/>
    <col min="6139" max="6139" width="7.28515625" style="105" customWidth="1"/>
    <col min="6140" max="6140" width="7.28515625" style="105" bestFit="1" customWidth="1"/>
    <col min="6141" max="6141" width="7.28515625" style="105" customWidth="1"/>
    <col min="6142" max="6142" width="7.28515625" style="105" bestFit="1" customWidth="1"/>
    <col min="6143" max="6143" width="7.28515625" style="105" customWidth="1"/>
    <col min="6144" max="6384" width="9.140625" style="105"/>
    <col min="6385" max="6386" width="0" style="105" hidden="1" customWidth="1"/>
    <col min="6387" max="6387" width="90.28515625" style="105" customWidth="1"/>
    <col min="6388" max="6394" width="7.28515625" style="105" bestFit="1" customWidth="1"/>
    <col min="6395" max="6395" width="7.28515625" style="105" customWidth="1"/>
    <col min="6396" max="6396" width="7.28515625" style="105" bestFit="1" customWidth="1"/>
    <col min="6397" max="6397" width="7.28515625" style="105" customWidth="1"/>
    <col min="6398" max="6398" width="7.28515625" style="105" bestFit="1" customWidth="1"/>
    <col min="6399" max="6399" width="7.28515625" style="105" customWidth="1"/>
    <col min="6400" max="6640" width="9.140625" style="105"/>
    <col min="6641" max="6642" width="0" style="105" hidden="1" customWidth="1"/>
    <col min="6643" max="6643" width="90.28515625" style="105" customWidth="1"/>
    <col min="6644" max="6650" width="7.28515625" style="105" bestFit="1" customWidth="1"/>
    <col min="6651" max="6651" width="7.28515625" style="105" customWidth="1"/>
    <col min="6652" max="6652" width="7.28515625" style="105" bestFit="1" customWidth="1"/>
    <col min="6653" max="6653" width="7.28515625" style="105" customWidth="1"/>
    <col min="6654" max="6654" width="7.28515625" style="105" bestFit="1" customWidth="1"/>
    <col min="6655" max="6655" width="7.28515625" style="105" customWidth="1"/>
    <col min="6656" max="6896" width="9.140625" style="105"/>
    <col min="6897" max="6898" width="0" style="105" hidden="1" customWidth="1"/>
    <col min="6899" max="6899" width="90.28515625" style="105" customWidth="1"/>
    <col min="6900" max="6906" width="7.28515625" style="105" bestFit="1" customWidth="1"/>
    <col min="6907" max="6907" width="7.28515625" style="105" customWidth="1"/>
    <col min="6908" max="6908" width="7.28515625" style="105" bestFit="1" customWidth="1"/>
    <col min="6909" max="6909" width="7.28515625" style="105" customWidth="1"/>
    <col min="6910" max="6910" width="7.28515625" style="105" bestFit="1" customWidth="1"/>
    <col min="6911" max="6911" width="7.28515625" style="105" customWidth="1"/>
    <col min="6912" max="7152" width="9.140625" style="105"/>
    <col min="7153" max="7154" width="0" style="105" hidden="1" customWidth="1"/>
    <col min="7155" max="7155" width="90.28515625" style="105" customWidth="1"/>
    <col min="7156" max="7162" width="7.28515625" style="105" bestFit="1" customWidth="1"/>
    <col min="7163" max="7163" width="7.28515625" style="105" customWidth="1"/>
    <col min="7164" max="7164" width="7.28515625" style="105" bestFit="1" customWidth="1"/>
    <col min="7165" max="7165" width="7.28515625" style="105" customWidth="1"/>
    <col min="7166" max="7166" width="7.28515625" style="105" bestFit="1" customWidth="1"/>
    <col min="7167" max="7167" width="7.28515625" style="105" customWidth="1"/>
    <col min="7168" max="7408" width="9.140625" style="105"/>
    <col min="7409" max="7410" width="0" style="105" hidden="1" customWidth="1"/>
    <col min="7411" max="7411" width="90.28515625" style="105" customWidth="1"/>
    <col min="7412" max="7418" width="7.28515625" style="105" bestFit="1" customWidth="1"/>
    <col min="7419" max="7419" width="7.28515625" style="105" customWidth="1"/>
    <col min="7420" max="7420" width="7.28515625" style="105" bestFit="1" customWidth="1"/>
    <col min="7421" max="7421" width="7.28515625" style="105" customWidth="1"/>
    <col min="7422" max="7422" width="7.28515625" style="105" bestFit="1" customWidth="1"/>
    <col min="7423" max="7423" width="7.28515625" style="105" customWidth="1"/>
    <col min="7424" max="7664" width="9.140625" style="105"/>
    <col min="7665" max="7666" width="0" style="105" hidden="1" customWidth="1"/>
    <col min="7667" max="7667" width="90.28515625" style="105" customWidth="1"/>
    <col min="7668" max="7674" width="7.28515625" style="105" bestFit="1" customWidth="1"/>
    <col min="7675" max="7675" width="7.28515625" style="105" customWidth="1"/>
    <col min="7676" max="7676" width="7.28515625" style="105" bestFit="1" customWidth="1"/>
    <col min="7677" max="7677" width="7.28515625" style="105" customWidth="1"/>
    <col min="7678" max="7678" width="7.28515625" style="105" bestFit="1" customWidth="1"/>
    <col min="7679" max="7679" width="7.28515625" style="105" customWidth="1"/>
    <col min="7680" max="7920" width="9.140625" style="105"/>
    <col min="7921" max="7922" width="0" style="105" hidden="1" customWidth="1"/>
    <col min="7923" max="7923" width="90.28515625" style="105" customWidth="1"/>
    <col min="7924" max="7930" width="7.28515625" style="105" bestFit="1" customWidth="1"/>
    <col min="7931" max="7931" width="7.28515625" style="105" customWidth="1"/>
    <col min="7932" max="7932" width="7.28515625" style="105" bestFit="1" customWidth="1"/>
    <col min="7933" max="7933" width="7.28515625" style="105" customWidth="1"/>
    <col min="7934" max="7934" width="7.28515625" style="105" bestFit="1" customWidth="1"/>
    <col min="7935" max="7935" width="7.28515625" style="105" customWidth="1"/>
    <col min="7936" max="8176" width="9.140625" style="105"/>
    <col min="8177" max="8178" width="0" style="105" hidden="1" customWidth="1"/>
    <col min="8179" max="8179" width="90.28515625" style="105" customWidth="1"/>
    <col min="8180" max="8186" width="7.28515625" style="105" bestFit="1" customWidth="1"/>
    <col min="8187" max="8187" width="7.28515625" style="105" customWidth="1"/>
    <col min="8188" max="8188" width="7.28515625" style="105" bestFit="1" customWidth="1"/>
    <col min="8189" max="8189" width="7.28515625" style="105" customWidth="1"/>
    <col min="8190" max="8190" width="7.28515625" style="105" bestFit="1" customWidth="1"/>
    <col min="8191" max="8191" width="7.28515625" style="105" customWidth="1"/>
    <col min="8192" max="8432" width="9.140625" style="105"/>
    <col min="8433" max="8434" width="0" style="105" hidden="1" customWidth="1"/>
    <col min="8435" max="8435" width="90.28515625" style="105" customWidth="1"/>
    <col min="8436" max="8442" width="7.28515625" style="105" bestFit="1" customWidth="1"/>
    <col min="8443" max="8443" width="7.28515625" style="105" customWidth="1"/>
    <col min="8444" max="8444" width="7.28515625" style="105" bestFit="1" customWidth="1"/>
    <col min="8445" max="8445" width="7.28515625" style="105" customWidth="1"/>
    <col min="8446" max="8446" width="7.28515625" style="105" bestFit="1" customWidth="1"/>
    <col min="8447" max="8447" width="7.28515625" style="105" customWidth="1"/>
    <col min="8448" max="8688" width="9.140625" style="105"/>
    <col min="8689" max="8690" width="0" style="105" hidden="1" customWidth="1"/>
    <col min="8691" max="8691" width="90.28515625" style="105" customWidth="1"/>
    <col min="8692" max="8698" width="7.28515625" style="105" bestFit="1" customWidth="1"/>
    <col min="8699" max="8699" width="7.28515625" style="105" customWidth="1"/>
    <col min="8700" max="8700" width="7.28515625" style="105" bestFit="1" customWidth="1"/>
    <col min="8701" max="8701" width="7.28515625" style="105" customWidth="1"/>
    <col min="8702" max="8702" width="7.28515625" style="105" bestFit="1" customWidth="1"/>
    <col min="8703" max="8703" width="7.28515625" style="105" customWidth="1"/>
    <col min="8704" max="8944" width="9.140625" style="105"/>
    <col min="8945" max="8946" width="0" style="105" hidden="1" customWidth="1"/>
    <col min="8947" max="8947" width="90.28515625" style="105" customWidth="1"/>
    <col min="8948" max="8954" width="7.28515625" style="105" bestFit="1" customWidth="1"/>
    <col min="8955" max="8955" width="7.28515625" style="105" customWidth="1"/>
    <col min="8956" max="8956" width="7.28515625" style="105" bestFit="1" customWidth="1"/>
    <col min="8957" max="8957" width="7.28515625" style="105" customWidth="1"/>
    <col min="8958" max="8958" width="7.28515625" style="105" bestFit="1" customWidth="1"/>
    <col min="8959" max="8959" width="7.28515625" style="105" customWidth="1"/>
    <col min="8960" max="9200" width="9.140625" style="105"/>
    <col min="9201" max="9202" width="0" style="105" hidden="1" customWidth="1"/>
    <col min="9203" max="9203" width="90.28515625" style="105" customWidth="1"/>
    <col min="9204" max="9210" width="7.28515625" style="105" bestFit="1" customWidth="1"/>
    <col min="9211" max="9211" width="7.28515625" style="105" customWidth="1"/>
    <col min="9212" max="9212" width="7.28515625" style="105" bestFit="1" customWidth="1"/>
    <col min="9213" max="9213" width="7.28515625" style="105" customWidth="1"/>
    <col min="9214" max="9214" width="7.28515625" style="105" bestFit="1" customWidth="1"/>
    <col min="9215" max="9215" width="7.28515625" style="105" customWidth="1"/>
    <col min="9216" max="9456" width="9.140625" style="105"/>
    <col min="9457" max="9458" width="0" style="105" hidden="1" customWidth="1"/>
    <col min="9459" max="9459" width="90.28515625" style="105" customWidth="1"/>
    <col min="9460" max="9466" width="7.28515625" style="105" bestFit="1" customWidth="1"/>
    <col min="9467" max="9467" width="7.28515625" style="105" customWidth="1"/>
    <col min="9468" max="9468" width="7.28515625" style="105" bestFit="1" customWidth="1"/>
    <col min="9469" max="9469" width="7.28515625" style="105" customWidth="1"/>
    <col min="9470" max="9470" width="7.28515625" style="105" bestFit="1" customWidth="1"/>
    <col min="9471" max="9471" width="7.28515625" style="105" customWidth="1"/>
    <col min="9472" max="9712" width="9.140625" style="105"/>
    <col min="9713" max="9714" width="0" style="105" hidden="1" customWidth="1"/>
    <col min="9715" max="9715" width="90.28515625" style="105" customWidth="1"/>
    <col min="9716" max="9722" width="7.28515625" style="105" bestFit="1" customWidth="1"/>
    <col min="9723" max="9723" width="7.28515625" style="105" customWidth="1"/>
    <col min="9724" max="9724" width="7.28515625" style="105" bestFit="1" customWidth="1"/>
    <col min="9725" max="9725" width="7.28515625" style="105" customWidth="1"/>
    <col min="9726" max="9726" width="7.28515625" style="105" bestFit="1" customWidth="1"/>
    <col min="9727" max="9727" width="7.28515625" style="105" customWidth="1"/>
    <col min="9728" max="9968" width="9.140625" style="105"/>
    <col min="9969" max="9970" width="0" style="105" hidden="1" customWidth="1"/>
    <col min="9971" max="9971" width="90.28515625" style="105" customWidth="1"/>
    <col min="9972" max="9978" width="7.28515625" style="105" bestFit="1" customWidth="1"/>
    <col min="9979" max="9979" width="7.28515625" style="105" customWidth="1"/>
    <col min="9980" max="9980" width="7.28515625" style="105" bestFit="1" customWidth="1"/>
    <col min="9981" max="9981" width="7.28515625" style="105" customWidth="1"/>
    <col min="9982" max="9982" width="7.28515625" style="105" bestFit="1" customWidth="1"/>
    <col min="9983" max="9983" width="7.28515625" style="105" customWidth="1"/>
    <col min="9984" max="10224" width="9.140625" style="105"/>
    <col min="10225" max="10226" width="0" style="105" hidden="1" customWidth="1"/>
    <col min="10227" max="10227" width="90.28515625" style="105" customWidth="1"/>
    <col min="10228" max="10234" width="7.28515625" style="105" bestFit="1" customWidth="1"/>
    <col min="10235" max="10235" width="7.28515625" style="105" customWidth="1"/>
    <col min="10236" max="10236" width="7.28515625" style="105" bestFit="1" customWidth="1"/>
    <col min="10237" max="10237" width="7.28515625" style="105" customWidth="1"/>
    <col min="10238" max="10238" width="7.28515625" style="105" bestFit="1" customWidth="1"/>
    <col min="10239" max="10239" width="7.28515625" style="105" customWidth="1"/>
    <col min="10240" max="10480" width="9.140625" style="105"/>
    <col min="10481" max="10482" width="0" style="105" hidden="1" customWidth="1"/>
    <col min="10483" max="10483" width="90.28515625" style="105" customWidth="1"/>
    <col min="10484" max="10490" width="7.28515625" style="105" bestFit="1" customWidth="1"/>
    <col min="10491" max="10491" width="7.28515625" style="105" customWidth="1"/>
    <col min="10492" max="10492" width="7.28515625" style="105" bestFit="1" customWidth="1"/>
    <col min="10493" max="10493" width="7.28515625" style="105" customWidth="1"/>
    <col min="10494" max="10494" width="7.28515625" style="105" bestFit="1" customWidth="1"/>
    <col min="10495" max="10495" width="7.28515625" style="105" customWidth="1"/>
    <col min="10496" max="10736" width="9.140625" style="105"/>
    <col min="10737" max="10738" width="0" style="105" hidden="1" customWidth="1"/>
    <col min="10739" max="10739" width="90.28515625" style="105" customWidth="1"/>
    <col min="10740" max="10746" width="7.28515625" style="105" bestFit="1" customWidth="1"/>
    <col min="10747" max="10747" width="7.28515625" style="105" customWidth="1"/>
    <col min="10748" max="10748" width="7.28515625" style="105" bestFit="1" customWidth="1"/>
    <col min="10749" max="10749" width="7.28515625" style="105" customWidth="1"/>
    <col min="10750" max="10750" width="7.28515625" style="105" bestFit="1" customWidth="1"/>
    <col min="10751" max="10751" width="7.28515625" style="105" customWidth="1"/>
    <col min="10752" max="10992" width="9.140625" style="105"/>
    <col min="10993" max="10994" width="0" style="105" hidden="1" customWidth="1"/>
    <col min="10995" max="10995" width="90.28515625" style="105" customWidth="1"/>
    <col min="10996" max="11002" width="7.28515625" style="105" bestFit="1" customWidth="1"/>
    <col min="11003" max="11003" width="7.28515625" style="105" customWidth="1"/>
    <col min="11004" max="11004" width="7.28515625" style="105" bestFit="1" customWidth="1"/>
    <col min="11005" max="11005" width="7.28515625" style="105" customWidth="1"/>
    <col min="11006" max="11006" width="7.28515625" style="105" bestFit="1" customWidth="1"/>
    <col min="11007" max="11007" width="7.28515625" style="105" customWidth="1"/>
    <col min="11008" max="11248" width="9.140625" style="105"/>
    <col min="11249" max="11250" width="0" style="105" hidden="1" customWidth="1"/>
    <col min="11251" max="11251" width="90.28515625" style="105" customWidth="1"/>
    <col min="11252" max="11258" width="7.28515625" style="105" bestFit="1" customWidth="1"/>
    <col min="11259" max="11259" width="7.28515625" style="105" customWidth="1"/>
    <col min="11260" max="11260" width="7.28515625" style="105" bestFit="1" customWidth="1"/>
    <col min="11261" max="11261" width="7.28515625" style="105" customWidth="1"/>
    <col min="11262" max="11262" width="7.28515625" style="105" bestFit="1" customWidth="1"/>
    <col min="11263" max="11263" width="7.28515625" style="105" customWidth="1"/>
    <col min="11264" max="11504" width="9.140625" style="105"/>
    <col min="11505" max="11506" width="0" style="105" hidden="1" customWidth="1"/>
    <col min="11507" max="11507" width="90.28515625" style="105" customWidth="1"/>
    <col min="11508" max="11514" width="7.28515625" style="105" bestFit="1" customWidth="1"/>
    <col min="11515" max="11515" width="7.28515625" style="105" customWidth="1"/>
    <col min="11516" max="11516" width="7.28515625" style="105" bestFit="1" customWidth="1"/>
    <col min="11517" max="11517" width="7.28515625" style="105" customWidth="1"/>
    <col min="11518" max="11518" width="7.28515625" style="105" bestFit="1" customWidth="1"/>
    <col min="11519" max="11519" width="7.28515625" style="105" customWidth="1"/>
    <col min="11520" max="11760" width="9.140625" style="105"/>
    <col min="11761" max="11762" width="0" style="105" hidden="1" customWidth="1"/>
    <col min="11763" max="11763" width="90.28515625" style="105" customWidth="1"/>
    <col min="11764" max="11770" width="7.28515625" style="105" bestFit="1" customWidth="1"/>
    <col min="11771" max="11771" width="7.28515625" style="105" customWidth="1"/>
    <col min="11772" max="11772" width="7.28515625" style="105" bestFit="1" customWidth="1"/>
    <col min="11773" max="11773" width="7.28515625" style="105" customWidth="1"/>
    <col min="11774" max="11774" width="7.28515625" style="105" bestFit="1" customWidth="1"/>
    <col min="11775" max="11775" width="7.28515625" style="105" customWidth="1"/>
    <col min="11776" max="12016" width="9.140625" style="105"/>
    <col min="12017" max="12018" width="0" style="105" hidden="1" customWidth="1"/>
    <col min="12019" max="12019" width="90.28515625" style="105" customWidth="1"/>
    <col min="12020" max="12026" width="7.28515625" style="105" bestFit="1" customWidth="1"/>
    <col min="12027" max="12027" width="7.28515625" style="105" customWidth="1"/>
    <col min="12028" max="12028" width="7.28515625" style="105" bestFit="1" customWidth="1"/>
    <col min="12029" max="12029" width="7.28515625" style="105" customWidth="1"/>
    <col min="12030" max="12030" width="7.28515625" style="105" bestFit="1" customWidth="1"/>
    <col min="12031" max="12031" width="7.28515625" style="105" customWidth="1"/>
    <col min="12032" max="12272" width="9.140625" style="105"/>
    <col min="12273" max="12274" width="0" style="105" hidden="1" customWidth="1"/>
    <col min="12275" max="12275" width="90.28515625" style="105" customWidth="1"/>
    <col min="12276" max="12282" width="7.28515625" style="105" bestFit="1" customWidth="1"/>
    <col min="12283" max="12283" width="7.28515625" style="105" customWidth="1"/>
    <col min="12284" max="12284" width="7.28515625" style="105" bestFit="1" customWidth="1"/>
    <col min="12285" max="12285" width="7.28515625" style="105" customWidth="1"/>
    <col min="12286" max="12286" width="7.28515625" style="105" bestFit="1" customWidth="1"/>
    <col min="12287" max="12287" width="7.28515625" style="105" customWidth="1"/>
    <col min="12288" max="12528" width="9.140625" style="105"/>
    <col min="12529" max="12530" width="0" style="105" hidden="1" customWidth="1"/>
    <col min="12531" max="12531" width="90.28515625" style="105" customWidth="1"/>
    <col min="12532" max="12538" width="7.28515625" style="105" bestFit="1" customWidth="1"/>
    <col min="12539" max="12539" width="7.28515625" style="105" customWidth="1"/>
    <col min="12540" max="12540" width="7.28515625" style="105" bestFit="1" customWidth="1"/>
    <col min="12541" max="12541" width="7.28515625" style="105" customWidth="1"/>
    <col min="12542" max="12542" width="7.28515625" style="105" bestFit="1" customWidth="1"/>
    <col min="12543" max="12543" width="7.28515625" style="105" customWidth="1"/>
    <col min="12544" max="12784" width="9.140625" style="105"/>
    <col min="12785" max="12786" width="0" style="105" hidden="1" customWidth="1"/>
    <col min="12787" max="12787" width="90.28515625" style="105" customWidth="1"/>
    <col min="12788" max="12794" width="7.28515625" style="105" bestFit="1" customWidth="1"/>
    <col min="12795" max="12795" width="7.28515625" style="105" customWidth="1"/>
    <col min="12796" max="12796" width="7.28515625" style="105" bestFit="1" customWidth="1"/>
    <col min="12797" max="12797" width="7.28515625" style="105" customWidth="1"/>
    <col min="12798" max="12798" width="7.28515625" style="105" bestFit="1" customWidth="1"/>
    <col min="12799" max="12799" width="7.28515625" style="105" customWidth="1"/>
    <col min="12800" max="13040" width="9.140625" style="105"/>
    <col min="13041" max="13042" width="0" style="105" hidden="1" customWidth="1"/>
    <col min="13043" max="13043" width="90.28515625" style="105" customWidth="1"/>
    <col min="13044" max="13050" width="7.28515625" style="105" bestFit="1" customWidth="1"/>
    <col min="13051" max="13051" width="7.28515625" style="105" customWidth="1"/>
    <col min="13052" max="13052" width="7.28515625" style="105" bestFit="1" customWidth="1"/>
    <col min="13053" max="13053" width="7.28515625" style="105" customWidth="1"/>
    <col min="13054" max="13054" width="7.28515625" style="105" bestFit="1" customWidth="1"/>
    <col min="13055" max="13055" width="7.28515625" style="105" customWidth="1"/>
    <col min="13056" max="13296" width="9.140625" style="105"/>
    <col min="13297" max="13298" width="0" style="105" hidden="1" customWidth="1"/>
    <col min="13299" max="13299" width="90.28515625" style="105" customWidth="1"/>
    <col min="13300" max="13306" width="7.28515625" style="105" bestFit="1" customWidth="1"/>
    <col min="13307" max="13307" width="7.28515625" style="105" customWidth="1"/>
    <col min="13308" max="13308" width="7.28515625" style="105" bestFit="1" customWidth="1"/>
    <col min="13309" max="13309" width="7.28515625" style="105" customWidth="1"/>
    <col min="13310" max="13310" width="7.28515625" style="105" bestFit="1" customWidth="1"/>
    <col min="13311" max="13311" width="7.28515625" style="105" customWidth="1"/>
    <col min="13312" max="13552" width="9.140625" style="105"/>
    <col min="13553" max="13554" width="0" style="105" hidden="1" customWidth="1"/>
    <col min="13555" max="13555" width="90.28515625" style="105" customWidth="1"/>
    <col min="13556" max="13562" width="7.28515625" style="105" bestFit="1" customWidth="1"/>
    <col min="13563" max="13563" width="7.28515625" style="105" customWidth="1"/>
    <col min="13564" max="13564" width="7.28515625" style="105" bestFit="1" customWidth="1"/>
    <col min="13565" max="13565" width="7.28515625" style="105" customWidth="1"/>
    <col min="13566" max="13566" width="7.28515625" style="105" bestFit="1" customWidth="1"/>
    <col min="13567" max="13567" width="7.28515625" style="105" customWidth="1"/>
    <col min="13568" max="13808" width="9.140625" style="105"/>
    <col min="13809" max="13810" width="0" style="105" hidden="1" customWidth="1"/>
    <col min="13811" max="13811" width="90.28515625" style="105" customWidth="1"/>
    <col min="13812" max="13818" width="7.28515625" style="105" bestFit="1" customWidth="1"/>
    <col min="13819" max="13819" width="7.28515625" style="105" customWidth="1"/>
    <col min="13820" max="13820" width="7.28515625" style="105" bestFit="1" customWidth="1"/>
    <col min="13821" max="13821" width="7.28515625" style="105" customWidth="1"/>
    <col min="13822" max="13822" width="7.28515625" style="105" bestFit="1" customWidth="1"/>
    <col min="13823" max="13823" width="7.28515625" style="105" customWidth="1"/>
    <col min="13824" max="14064" width="9.140625" style="105"/>
    <col min="14065" max="14066" width="0" style="105" hidden="1" customWidth="1"/>
    <col min="14067" max="14067" width="90.28515625" style="105" customWidth="1"/>
    <col min="14068" max="14074" width="7.28515625" style="105" bestFit="1" customWidth="1"/>
    <col min="14075" max="14075" width="7.28515625" style="105" customWidth="1"/>
    <col min="14076" max="14076" width="7.28515625" style="105" bestFit="1" customWidth="1"/>
    <col min="14077" max="14077" width="7.28515625" style="105" customWidth="1"/>
    <col min="14078" max="14078" width="7.28515625" style="105" bestFit="1" customWidth="1"/>
    <col min="14079" max="14079" width="7.28515625" style="105" customWidth="1"/>
    <col min="14080" max="14320" width="9.140625" style="105"/>
    <col min="14321" max="14322" width="0" style="105" hidden="1" customWidth="1"/>
    <col min="14323" max="14323" width="90.28515625" style="105" customWidth="1"/>
    <col min="14324" max="14330" width="7.28515625" style="105" bestFit="1" customWidth="1"/>
    <col min="14331" max="14331" width="7.28515625" style="105" customWidth="1"/>
    <col min="14332" max="14332" width="7.28515625" style="105" bestFit="1" customWidth="1"/>
    <col min="14333" max="14333" width="7.28515625" style="105" customWidth="1"/>
    <col min="14334" max="14334" width="7.28515625" style="105" bestFit="1" customWidth="1"/>
    <col min="14335" max="14335" width="7.28515625" style="105" customWidth="1"/>
    <col min="14336" max="14576" width="9.140625" style="105"/>
    <col min="14577" max="14578" width="0" style="105" hidden="1" customWidth="1"/>
    <col min="14579" max="14579" width="90.28515625" style="105" customWidth="1"/>
    <col min="14580" max="14586" width="7.28515625" style="105" bestFit="1" customWidth="1"/>
    <col min="14587" max="14587" width="7.28515625" style="105" customWidth="1"/>
    <col min="14588" max="14588" width="7.28515625" style="105" bestFit="1" customWidth="1"/>
    <col min="14589" max="14589" width="7.28515625" style="105" customWidth="1"/>
    <col min="14590" max="14590" width="7.28515625" style="105" bestFit="1" customWidth="1"/>
    <col min="14591" max="14591" width="7.28515625" style="105" customWidth="1"/>
    <col min="14592" max="14832" width="9.140625" style="105"/>
    <col min="14833" max="14834" width="0" style="105" hidden="1" customWidth="1"/>
    <col min="14835" max="14835" width="90.28515625" style="105" customWidth="1"/>
    <col min="14836" max="14842" width="7.28515625" style="105" bestFit="1" customWidth="1"/>
    <col min="14843" max="14843" width="7.28515625" style="105" customWidth="1"/>
    <col min="14844" max="14844" width="7.28515625" style="105" bestFit="1" customWidth="1"/>
    <col min="14845" max="14845" width="7.28515625" style="105" customWidth="1"/>
    <col min="14846" max="14846" width="7.28515625" style="105" bestFit="1" customWidth="1"/>
    <col min="14847" max="14847" width="7.28515625" style="105" customWidth="1"/>
    <col min="14848" max="15088" width="9.140625" style="105"/>
    <col min="15089" max="15090" width="0" style="105" hidden="1" customWidth="1"/>
    <col min="15091" max="15091" width="90.28515625" style="105" customWidth="1"/>
    <col min="15092" max="15098" width="7.28515625" style="105" bestFit="1" customWidth="1"/>
    <col min="15099" max="15099" width="7.28515625" style="105" customWidth="1"/>
    <col min="15100" max="15100" width="7.28515625" style="105" bestFit="1" customWidth="1"/>
    <col min="15101" max="15101" width="7.28515625" style="105" customWidth="1"/>
    <col min="15102" max="15102" width="7.28515625" style="105" bestFit="1" customWidth="1"/>
    <col min="15103" max="15103" width="7.28515625" style="105" customWidth="1"/>
    <col min="15104" max="15344" width="9.140625" style="105"/>
    <col min="15345" max="15346" width="0" style="105" hidden="1" customWidth="1"/>
    <col min="15347" max="15347" width="90.28515625" style="105" customWidth="1"/>
    <col min="15348" max="15354" width="7.28515625" style="105" bestFit="1" customWidth="1"/>
    <col min="15355" max="15355" width="7.28515625" style="105" customWidth="1"/>
    <col min="15356" max="15356" width="7.28515625" style="105" bestFit="1" customWidth="1"/>
    <col min="15357" max="15357" width="7.28515625" style="105" customWidth="1"/>
    <col min="15358" max="15358" width="7.28515625" style="105" bestFit="1" customWidth="1"/>
    <col min="15359" max="15359" width="7.28515625" style="105" customWidth="1"/>
    <col min="15360" max="15600" width="9.140625" style="105"/>
    <col min="15601" max="15602" width="0" style="105" hidden="1" customWidth="1"/>
    <col min="15603" max="15603" width="90.28515625" style="105" customWidth="1"/>
    <col min="15604" max="15610" width="7.28515625" style="105" bestFit="1" customWidth="1"/>
    <col min="15611" max="15611" width="7.28515625" style="105" customWidth="1"/>
    <col min="15612" max="15612" width="7.28515625" style="105" bestFit="1" customWidth="1"/>
    <col min="15613" max="15613" width="7.28515625" style="105" customWidth="1"/>
    <col min="15614" max="15614" width="7.28515625" style="105" bestFit="1" customWidth="1"/>
    <col min="15615" max="15615" width="7.28515625" style="105" customWidth="1"/>
    <col min="15616" max="15856" width="9.140625" style="105"/>
    <col min="15857" max="15858" width="0" style="105" hidden="1" customWidth="1"/>
    <col min="15859" max="15859" width="90.28515625" style="105" customWidth="1"/>
    <col min="15860" max="15866" width="7.28515625" style="105" bestFit="1" customWidth="1"/>
    <col min="15867" max="15867" width="7.28515625" style="105" customWidth="1"/>
    <col min="15868" max="15868" width="7.28515625" style="105" bestFit="1" customWidth="1"/>
    <col min="15869" max="15869" width="7.28515625" style="105" customWidth="1"/>
    <col min="15870" max="15870" width="7.28515625" style="105" bestFit="1" customWidth="1"/>
    <col min="15871" max="15871" width="7.28515625" style="105" customWidth="1"/>
    <col min="15872" max="16112" width="9.140625" style="105"/>
    <col min="16113" max="16114" width="0" style="105" hidden="1" customWidth="1"/>
    <col min="16115" max="16115" width="90.28515625" style="105" customWidth="1"/>
    <col min="16116" max="16122" width="7.28515625" style="105" bestFit="1" customWidth="1"/>
    <col min="16123" max="16123" width="7.28515625" style="105" customWidth="1"/>
    <col min="16124" max="16124" width="7.28515625" style="105" bestFit="1" customWidth="1"/>
    <col min="16125" max="16125" width="7.28515625" style="105" customWidth="1"/>
    <col min="16126" max="16126" width="7.28515625" style="105" bestFit="1" customWidth="1"/>
    <col min="16127" max="16127" width="7.28515625" style="105" customWidth="1"/>
    <col min="16128" max="16384" width="9.140625" style="105"/>
  </cols>
  <sheetData>
    <row r="1" spans="1:2" ht="15" customHeight="1">
      <c r="A1" s="111"/>
      <c r="B1" s="111"/>
    </row>
    <row r="2" spans="1:2" ht="18">
      <c r="A2" s="596" t="s">
        <v>312</v>
      </c>
      <c r="B2" s="596"/>
    </row>
    <row r="3" spans="1:2" ht="15" customHeight="1">
      <c r="A3" s="111"/>
      <c r="B3" s="111"/>
    </row>
    <row r="4" spans="1:2" s="106" customFormat="1" ht="15" customHeight="1">
      <c r="A4" s="597"/>
      <c r="B4" s="596"/>
    </row>
    <row r="5" spans="1:2" s="108" customFormat="1" ht="15" customHeight="1">
      <c r="A5" s="107"/>
      <c r="B5" s="107"/>
    </row>
    <row r="6" spans="1:2" s="144" customFormat="1" ht="30" customHeight="1">
      <c r="A6" s="133"/>
      <c r="B6" s="143"/>
    </row>
    <row r="7" spans="1:2" s="144" customFormat="1" ht="15" customHeight="1">
      <c r="A7" s="133"/>
      <c r="B7" s="133"/>
    </row>
    <row r="8" spans="1:2" s="133" customFormat="1" ht="15" customHeight="1">
      <c r="B8" s="138"/>
    </row>
    <row r="9" spans="1:2" s="133" customFormat="1" ht="15" customHeight="1">
      <c r="A9" s="133" t="s">
        <v>459</v>
      </c>
      <c r="B9" s="34" t="s">
        <v>497</v>
      </c>
    </row>
    <row r="10" spans="1:2" s="145" customFormat="1" ht="15" customHeight="1">
      <c r="A10" s="133" t="s">
        <v>459</v>
      </c>
      <c r="B10" s="34" t="s">
        <v>498</v>
      </c>
    </row>
    <row r="11" spans="1:2" s="145" customFormat="1" ht="15" customHeight="1">
      <c r="A11" s="133" t="s">
        <v>459</v>
      </c>
      <c r="B11" s="34" t="s">
        <v>499</v>
      </c>
    </row>
    <row r="12" spans="1:2" s="145" customFormat="1" ht="15" customHeight="1">
      <c r="A12" s="133" t="s">
        <v>459</v>
      </c>
      <c r="B12" s="34" t="s">
        <v>500</v>
      </c>
    </row>
    <row r="13" spans="1:2" s="145" customFormat="1" ht="15" customHeight="1">
      <c r="A13" s="133" t="s">
        <v>459</v>
      </c>
      <c r="B13" s="34" t="s">
        <v>501</v>
      </c>
    </row>
    <row r="14" spans="1:2" s="145" customFormat="1" ht="15" customHeight="1">
      <c r="A14" s="133" t="s">
        <v>459</v>
      </c>
      <c r="B14" s="34" t="s">
        <v>502</v>
      </c>
    </row>
    <row r="15" spans="1:2" s="145" customFormat="1" ht="15" customHeight="1">
      <c r="A15" s="133" t="s">
        <v>459</v>
      </c>
      <c r="B15" s="34" t="s">
        <v>503</v>
      </c>
    </row>
    <row r="16" spans="1:2" s="146" customFormat="1" ht="15" customHeight="1">
      <c r="A16" s="133"/>
      <c r="B16" s="138"/>
    </row>
    <row r="17" spans="1:2" s="133" customFormat="1" ht="15" customHeight="1">
      <c r="A17" s="133" t="s">
        <v>459</v>
      </c>
      <c r="B17" s="34" t="s">
        <v>504</v>
      </c>
    </row>
    <row r="18" spans="1:2" s="145" customFormat="1" ht="15" customHeight="1">
      <c r="A18" s="133" t="s">
        <v>459</v>
      </c>
      <c r="B18" s="34" t="s">
        <v>505</v>
      </c>
    </row>
    <row r="19" spans="1:2" s="145" customFormat="1" ht="15" customHeight="1">
      <c r="A19" s="133" t="s">
        <v>459</v>
      </c>
      <c r="B19" s="34" t="s">
        <v>506</v>
      </c>
    </row>
    <row r="20" spans="1:2" s="145" customFormat="1" ht="15" customHeight="1">
      <c r="A20" s="133" t="s">
        <v>459</v>
      </c>
      <c r="B20" s="34" t="s">
        <v>507</v>
      </c>
    </row>
    <row r="21" spans="1:2" s="145" customFormat="1" ht="15" customHeight="1">
      <c r="A21" s="133" t="s">
        <v>459</v>
      </c>
      <c r="B21" s="34" t="s">
        <v>508</v>
      </c>
    </row>
    <row r="22" spans="1:2" s="145" customFormat="1" ht="15" customHeight="1">
      <c r="A22" s="133" t="s">
        <v>459</v>
      </c>
      <c r="B22" s="34" t="s">
        <v>509</v>
      </c>
    </row>
    <row r="23" spans="1:2" s="145" customFormat="1" ht="15" customHeight="1">
      <c r="A23" s="133" t="s">
        <v>459</v>
      </c>
      <c r="B23" s="34" t="s">
        <v>510</v>
      </c>
    </row>
    <row r="24" spans="1:2" s="145" customFormat="1" ht="15" customHeight="1">
      <c r="A24" s="133" t="s">
        <v>459</v>
      </c>
      <c r="B24" s="34" t="s">
        <v>511</v>
      </c>
    </row>
    <row r="25" spans="1:2" s="145" customFormat="1" ht="15" customHeight="1">
      <c r="A25" s="133" t="s">
        <v>459</v>
      </c>
      <c r="B25" s="34" t="s">
        <v>512</v>
      </c>
    </row>
    <row r="26" spans="1:2" s="146" customFormat="1" ht="15" customHeight="1">
      <c r="A26" s="133"/>
      <c r="B26" s="147"/>
    </row>
    <row r="27" spans="1:2" s="133" customFormat="1" ht="15" customHeight="1">
      <c r="A27" s="133" t="s">
        <v>459</v>
      </c>
      <c r="B27" s="34" t="s">
        <v>513</v>
      </c>
    </row>
    <row r="28" spans="1:2" s="145" customFormat="1" ht="15" customHeight="1">
      <c r="A28" s="133" t="s">
        <v>459</v>
      </c>
      <c r="B28" s="34" t="s">
        <v>514</v>
      </c>
    </row>
    <row r="29" spans="1:2" s="145" customFormat="1" ht="15" customHeight="1">
      <c r="A29" s="133" t="s">
        <v>459</v>
      </c>
      <c r="B29" s="34" t="s">
        <v>515</v>
      </c>
    </row>
    <row r="30" spans="1:2" s="145" customFormat="1" ht="15" customHeight="1">
      <c r="A30" s="133" t="s">
        <v>459</v>
      </c>
      <c r="B30" s="34" t="s">
        <v>516</v>
      </c>
    </row>
    <row r="31" spans="1:2" s="145" customFormat="1" ht="15" customHeight="1">
      <c r="A31" s="133" t="s">
        <v>459</v>
      </c>
      <c r="B31" s="34" t="s">
        <v>517</v>
      </c>
    </row>
    <row r="32" spans="1:2" s="145" customFormat="1" ht="15" customHeight="1">
      <c r="A32" s="133" t="s">
        <v>459</v>
      </c>
      <c r="B32" s="34" t="s">
        <v>518</v>
      </c>
    </row>
    <row r="33" spans="1:2" s="145" customFormat="1" ht="15" customHeight="1">
      <c r="A33" s="133" t="s">
        <v>459</v>
      </c>
      <c r="B33" s="34" t="s">
        <v>519</v>
      </c>
    </row>
    <row r="34" spans="1:2" s="145" customFormat="1" ht="15" customHeight="1">
      <c r="A34" s="133" t="s">
        <v>459</v>
      </c>
      <c r="B34" s="34" t="s">
        <v>520</v>
      </c>
    </row>
    <row r="35" spans="1:2" s="145" customFormat="1" ht="15" customHeight="1">
      <c r="A35" s="133" t="s">
        <v>459</v>
      </c>
      <c r="B35" s="34" t="s">
        <v>521</v>
      </c>
    </row>
    <row r="36" spans="1:2" s="145" customFormat="1" ht="15" customHeight="1">
      <c r="A36" s="133" t="s">
        <v>459</v>
      </c>
      <c r="B36" s="34" t="s">
        <v>522</v>
      </c>
    </row>
    <row r="37" spans="1:2" s="145" customFormat="1" ht="15" customHeight="1">
      <c r="A37" s="133"/>
      <c r="B37" s="34"/>
    </row>
    <row r="38" spans="1:2" s="145" customFormat="1" ht="15" customHeight="1">
      <c r="A38" s="133" t="s">
        <v>459</v>
      </c>
      <c r="B38" s="34" t="s">
        <v>523</v>
      </c>
    </row>
    <row r="39" spans="1:2" s="146" customFormat="1" ht="15" customHeight="1">
      <c r="A39" s="133"/>
      <c r="B39" s="148"/>
    </row>
    <row r="40" spans="1:2" s="146" customFormat="1" ht="15" customHeight="1">
      <c r="A40" s="133"/>
      <c r="B40" s="147"/>
    </row>
    <row r="41" spans="1:2" s="133" customFormat="1" ht="15" customHeight="1">
      <c r="A41" s="133" t="s">
        <v>459</v>
      </c>
      <c r="B41" s="34" t="s">
        <v>524</v>
      </c>
    </row>
    <row r="42" spans="1:2" s="145" customFormat="1" ht="15" customHeight="1">
      <c r="A42" s="133" t="s">
        <v>459</v>
      </c>
      <c r="B42" s="34" t="s">
        <v>525</v>
      </c>
    </row>
    <row r="43" spans="1:2" s="145" customFormat="1" ht="15" customHeight="1">
      <c r="A43" s="133" t="s">
        <v>459</v>
      </c>
      <c r="B43" s="34" t="s">
        <v>526</v>
      </c>
    </row>
    <row r="44" spans="1:2" s="145" customFormat="1" ht="15" customHeight="1">
      <c r="A44" s="133" t="s">
        <v>459</v>
      </c>
      <c r="B44" s="34" t="s">
        <v>527</v>
      </c>
    </row>
    <row r="45" spans="1:2" s="146" customFormat="1" ht="15" customHeight="1">
      <c r="A45" s="133"/>
      <c r="B45" s="147"/>
    </row>
    <row r="46" spans="1:2" s="149" customFormat="1" ht="15" customHeight="1">
      <c r="A46" s="149" t="s">
        <v>459</v>
      </c>
      <c r="B46" s="34" t="s">
        <v>528</v>
      </c>
    </row>
    <row r="47" spans="1:2" s="144" customFormat="1" ht="15" customHeight="1">
      <c r="A47" s="133" t="s">
        <v>459</v>
      </c>
      <c r="B47" s="34" t="s">
        <v>529</v>
      </c>
    </row>
    <row r="48" spans="1:2" s="144" customFormat="1" ht="15" customHeight="1">
      <c r="A48" s="133" t="s">
        <v>459</v>
      </c>
      <c r="B48" s="34" t="s">
        <v>530</v>
      </c>
    </row>
    <row r="49" spans="1:2" s="144" customFormat="1" ht="15" customHeight="1">
      <c r="A49" s="133" t="s">
        <v>459</v>
      </c>
      <c r="B49" s="34" t="s">
        <v>531</v>
      </c>
    </row>
    <row r="50" spans="1:2" s="133" customFormat="1" ht="15" customHeight="1">
      <c r="B50" s="148"/>
    </row>
    <row r="51" spans="1:2" s="133" customFormat="1" ht="15" customHeight="1">
      <c r="A51" s="133" t="s">
        <v>459</v>
      </c>
      <c r="B51" s="34" t="s">
        <v>532</v>
      </c>
    </row>
    <row r="52" spans="1:2" s="133" customFormat="1" ht="15" customHeight="1">
      <c r="A52" s="133" t="s">
        <v>459</v>
      </c>
      <c r="B52" s="34" t="s">
        <v>533</v>
      </c>
    </row>
    <row r="53" spans="1:2" s="133" customFormat="1" ht="15" customHeight="1">
      <c r="A53" s="133" t="s">
        <v>459</v>
      </c>
      <c r="B53" s="34" t="s">
        <v>534</v>
      </c>
    </row>
    <row r="54" spans="1:2" s="133" customFormat="1" ht="15" customHeight="1">
      <c r="A54" s="133" t="s">
        <v>459</v>
      </c>
      <c r="B54" s="34" t="s">
        <v>535</v>
      </c>
    </row>
    <row r="55" spans="1:2" s="133" customFormat="1" ht="15" customHeight="1">
      <c r="A55" s="133" t="s">
        <v>459</v>
      </c>
      <c r="B55" s="34" t="s">
        <v>536</v>
      </c>
    </row>
    <row r="56" spans="1:2" s="133" customFormat="1" ht="15" customHeight="1">
      <c r="A56" s="133" t="s">
        <v>459</v>
      </c>
      <c r="B56" s="34" t="s">
        <v>537</v>
      </c>
    </row>
    <row r="57" spans="1:2" s="133" customFormat="1" ht="15" customHeight="1">
      <c r="A57" s="133" t="s">
        <v>459</v>
      </c>
      <c r="B57" s="34" t="s">
        <v>538</v>
      </c>
    </row>
    <row r="58" spans="1:2" s="146" customFormat="1" ht="15" customHeight="1">
      <c r="A58" s="133"/>
      <c r="B58" s="133"/>
    </row>
    <row r="59" spans="1:2" s="133" customFormat="1" ht="15" customHeight="1">
      <c r="A59" s="133" t="s">
        <v>459</v>
      </c>
      <c r="B59" s="34" t="s">
        <v>532</v>
      </c>
    </row>
    <row r="60" spans="1:2" s="133" customFormat="1" ht="15" customHeight="1">
      <c r="A60" s="133" t="s">
        <v>459</v>
      </c>
      <c r="B60" s="34" t="s">
        <v>539</v>
      </c>
    </row>
    <row r="61" spans="1:2" s="145" customFormat="1" ht="15" customHeight="1">
      <c r="A61" s="133" t="s">
        <v>459</v>
      </c>
      <c r="B61" s="34" t="s">
        <v>540</v>
      </c>
    </row>
    <row r="62" spans="1:2" s="145" customFormat="1" ht="15" customHeight="1">
      <c r="A62" s="133" t="s">
        <v>459</v>
      </c>
      <c r="B62" s="34" t="s">
        <v>541</v>
      </c>
    </row>
    <row r="63" spans="1:2" s="145" customFormat="1" ht="15" customHeight="1">
      <c r="A63" s="133" t="s">
        <v>459</v>
      </c>
      <c r="B63" s="34" t="s">
        <v>542</v>
      </c>
    </row>
    <row r="64" spans="1:2" s="145" customFormat="1" ht="15" customHeight="1">
      <c r="A64" s="133"/>
      <c r="B64" s="34"/>
    </row>
    <row r="65" spans="1:2" s="133" customFormat="1" ht="15" customHeight="1">
      <c r="A65" s="133" t="s">
        <v>459</v>
      </c>
      <c r="B65" s="34" t="s">
        <v>543</v>
      </c>
    </row>
    <row r="66" spans="1:2" s="144" customFormat="1" ht="3.75" customHeight="1" thickBot="1">
      <c r="A66" s="150"/>
      <c r="B66" s="150"/>
    </row>
    <row r="67" spans="1:2" s="144" customFormat="1" ht="15" customHeight="1">
      <c r="A67" s="133"/>
      <c r="B67" s="133"/>
    </row>
    <row r="68" spans="1:2" s="144" customFormat="1" ht="15" customHeight="1">
      <c r="A68" s="133"/>
      <c r="B68" s="133"/>
    </row>
    <row r="69" spans="1:2" s="144" customFormat="1" ht="15" customHeight="1">
      <c r="A69" s="133"/>
      <c r="B69" s="133"/>
    </row>
    <row r="70" spans="1:2" s="144" customFormat="1" ht="15" customHeight="1">
      <c r="A70" s="133"/>
      <c r="B70" s="133"/>
    </row>
    <row r="71" spans="1:2" s="144" customFormat="1" ht="15" customHeight="1">
      <c r="A71" s="133"/>
      <c r="B71" s="133"/>
    </row>
    <row r="72" spans="1:2" s="144" customFormat="1" ht="30" customHeight="1">
      <c r="A72" s="133"/>
      <c r="B72" s="133"/>
    </row>
    <row r="73" spans="1:2" s="144" customFormat="1" ht="15" customHeight="1">
      <c r="A73" s="133"/>
      <c r="B73" s="133"/>
    </row>
    <row r="74" spans="1:2" s="144" customFormat="1" ht="30" customHeight="1">
      <c r="A74" s="133"/>
      <c r="B74" s="133"/>
    </row>
    <row r="75" spans="1:2" s="144" customFormat="1" ht="15" customHeight="1">
      <c r="A75" s="133"/>
      <c r="B75" s="133"/>
    </row>
    <row r="76" spans="1:2" s="144" customFormat="1">
      <c r="A76" s="151"/>
      <c r="B76" s="151"/>
    </row>
  </sheetData>
  <mergeCells count="2">
    <mergeCell ref="A2:B2"/>
    <mergeCell ref="A4:B4"/>
  </mergeCells>
  <pageMargins left="0.93" right="0.42" top="0.69" bottom="0.59" header="0.5" footer="0.5"/>
  <pageSetup scale="3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zoomScale="70" zoomScaleNormal="70" workbookViewId="0">
      <selection sqref="A1:M1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1.28515625" style="211" bestFit="1" customWidth="1"/>
    <col min="11" max="12" width="10.7109375" style="211" customWidth="1"/>
    <col min="13" max="13" width="10.7109375" style="235" bestFit="1" customWidth="1"/>
    <col min="14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1.28515625" style="211" bestFit="1" customWidth="1"/>
    <col min="267" max="268" width="10.7109375" style="211" customWidth="1"/>
    <col min="269" max="269" width="10.7109375" style="211" bestFit="1" customWidth="1"/>
    <col min="270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1.28515625" style="211" bestFit="1" customWidth="1"/>
    <col min="523" max="524" width="10.7109375" style="211" customWidth="1"/>
    <col min="525" max="525" width="10.7109375" style="211" bestFit="1" customWidth="1"/>
    <col min="526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1.28515625" style="211" bestFit="1" customWidth="1"/>
    <col min="779" max="780" width="10.7109375" style="211" customWidth="1"/>
    <col min="781" max="781" width="10.7109375" style="211" bestFit="1" customWidth="1"/>
    <col min="782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1.28515625" style="211" bestFit="1" customWidth="1"/>
    <col min="1035" max="1036" width="10.7109375" style="211" customWidth="1"/>
    <col min="1037" max="1037" width="10.7109375" style="211" bestFit="1" customWidth="1"/>
    <col min="1038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1.28515625" style="211" bestFit="1" customWidth="1"/>
    <col min="1291" max="1292" width="10.7109375" style="211" customWidth="1"/>
    <col min="1293" max="1293" width="10.7109375" style="211" bestFit="1" customWidth="1"/>
    <col min="1294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1.28515625" style="211" bestFit="1" customWidth="1"/>
    <col min="1547" max="1548" width="10.7109375" style="211" customWidth="1"/>
    <col min="1549" max="1549" width="10.7109375" style="211" bestFit="1" customWidth="1"/>
    <col min="1550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1.28515625" style="211" bestFit="1" customWidth="1"/>
    <col min="1803" max="1804" width="10.7109375" style="211" customWidth="1"/>
    <col min="1805" max="1805" width="10.7109375" style="211" bestFit="1" customWidth="1"/>
    <col min="1806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1.28515625" style="211" bestFit="1" customWidth="1"/>
    <col min="2059" max="2060" width="10.7109375" style="211" customWidth="1"/>
    <col min="2061" max="2061" width="10.7109375" style="211" bestFit="1" customWidth="1"/>
    <col min="2062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1.28515625" style="211" bestFit="1" customWidth="1"/>
    <col min="2315" max="2316" width="10.7109375" style="211" customWidth="1"/>
    <col min="2317" max="2317" width="10.7109375" style="211" bestFit="1" customWidth="1"/>
    <col min="2318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1.28515625" style="211" bestFit="1" customWidth="1"/>
    <col min="2571" max="2572" width="10.7109375" style="211" customWidth="1"/>
    <col min="2573" max="2573" width="10.7109375" style="211" bestFit="1" customWidth="1"/>
    <col min="2574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1.28515625" style="211" bestFit="1" customWidth="1"/>
    <col min="2827" max="2828" width="10.7109375" style="211" customWidth="1"/>
    <col min="2829" max="2829" width="10.7109375" style="211" bestFit="1" customWidth="1"/>
    <col min="2830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1.28515625" style="211" bestFit="1" customWidth="1"/>
    <col min="3083" max="3084" width="10.7109375" style="211" customWidth="1"/>
    <col min="3085" max="3085" width="10.7109375" style="211" bestFit="1" customWidth="1"/>
    <col min="3086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1.28515625" style="211" bestFit="1" customWidth="1"/>
    <col min="3339" max="3340" width="10.7109375" style="211" customWidth="1"/>
    <col min="3341" max="3341" width="10.7109375" style="211" bestFit="1" customWidth="1"/>
    <col min="3342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1.28515625" style="211" bestFit="1" customWidth="1"/>
    <col min="3595" max="3596" width="10.7109375" style="211" customWidth="1"/>
    <col min="3597" max="3597" width="10.7109375" style="211" bestFit="1" customWidth="1"/>
    <col min="3598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1.28515625" style="211" bestFit="1" customWidth="1"/>
    <col min="3851" max="3852" width="10.7109375" style="211" customWidth="1"/>
    <col min="3853" max="3853" width="10.7109375" style="211" bestFit="1" customWidth="1"/>
    <col min="3854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1.28515625" style="211" bestFit="1" customWidth="1"/>
    <col min="4107" max="4108" width="10.7109375" style="211" customWidth="1"/>
    <col min="4109" max="4109" width="10.7109375" style="211" bestFit="1" customWidth="1"/>
    <col min="4110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1.28515625" style="211" bestFit="1" customWidth="1"/>
    <col min="4363" max="4364" width="10.7109375" style="211" customWidth="1"/>
    <col min="4365" max="4365" width="10.7109375" style="211" bestFit="1" customWidth="1"/>
    <col min="4366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1.28515625" style="211" bestFit="1" customWidth="1"/>
    <col min="4619" max="4620" width="10.7109375" style="211" customWidth="1"/>
    <col min="4621" max="4621" width="10.7109375" style="211" bestFit="1" customWidth="1"/>
    <col min="4622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1.28515625" style="211" bestFit="1" customWidth="1"/>
    <col min="4875" max="4876" width="10.7109375" style="211" customWidth="1"/>
    <col min="4877" max="4877" width="10.7109375" style="211" bestFit="1" customWidth="1"/>
    <col min="4878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1.28515625" style="211" bestFit="1" customWidth="1"/>
    <col min="5131" max="5132" width="10.7109375" style="211" customWidth="1"/>
    <col min="5133" max="5133" width="10.7109375" style="211" bestFit="1" customWidth="1"/>
    <col min="5134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1.28515625" style="211" bestFit="1" customWidth="1"/>
    <col min="5387" max="5388" width="10.7109375" style="211" customWidth="1"/>
    <col min="5389" max="5389" width="10.7109375" style="211" bestFit="1" customWidth="1"/>
    <col min="5390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1.28515625" style="211" bestFit="1" customWidth="1"/>
    <col min="5643" max="5644" width="10.7109375" style="211" customWidth="1"/>
    <col min="5645" max="5645" width="10.7109375" style="211" bestFit="1" customWidth="1"/>
    <col min="5646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1.28515625" style="211" bestFit="1" customWidth="1"/>
    <col min="5899" max="5900" width="10.7109375" style="211" customWidth="1"/>
    <col min="5901" max="5901" width="10.7109375" style="211" bestFit="1" customWidth="1"/>
    <col min="5902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1.28515625" style="211" bestFit="1" customWidth="1"/>
    <col min="6155" max="6156" width="10.7109375" style="211" customWidth="1"/>
    <col min="6157" max="6157" width="10.7109375" style="211" bestFit="1" customWidth="1"/>
    <col min="6158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1.28515625" style="211" bestFit="1" customWidth="1"/>
    <col min="6411" max="6412" width="10.7109375" style="211" customWidth="1"/>
    <col min="6413" max="6413" width="10.7109375" style="211" bestFit="1" customWidth="1"/>
    <col min="6414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1.28515625" style="211" bestFit="1" customWidth="1"/>
    <col min="6667" max="6668" width="10.7109375" style="211" customWidth="1"/>
    <col min="6669" max="6669" width="10.7109375" style="211" bestFit="1" customWidth="1"/>
    <col min="6670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1.28515625" style="211" bestFit="1" customWidth="1"/>
    <col min="6923" max="6924" width="10.7109375" style="211" customWidth="1"/>
    <col min="6925" max="6925" width="10.7109375" style="211" bestFit="1" customWidth="1"/>
    <col min="6926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1.28515625" style="211" bestFit="1" customWidth="1"/>
    <col min="7179" max="7180" width="10.7109375" style="211" customWidth="1"/>
    <col min="7181" max="7181" width="10.7109375" style="211" bestFit="1" customWidth="1"/>
    <col min="7182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1.28515625" style="211" bestFit="1" customWidth="1"/>
    <col min="7435" max="7436" width="10.7109375" style="211" customWidth="1"/>
    <col min="7437" max="7437" width="10.7109375" style="211" bestFit="1" customWidth="1"/>
    <col min="7438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1.28515625" style="211" bestFit="1" customWidth="1"/>
    <col min="7691" max="7692" width="10.7109375" style="211" customWidth="1"/>
    <col min="7693" max="7693" width="10.7109375" style="211" bestFit="1" customWidth="1"/>
    <col min="7694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1.28515625" style="211" bestFit="1" customWidth="1"/>
    <col min="7947" max="7948" width="10.7109375" style="211" customWidth="1"/>
    <col min="7949" max="7949" width="10.7109375" style="211" bestFit="1" customWidth="1"/>
    <col min="7950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1.28515625" style="211" bestFit="1" customWidth="1"/>
    <col min="8203" max="8204" width="10.7109375" style="211" customWidth="1"/>
    <col min="8205" max="8205" width="10.7109375" style="211" bestFit="1" customWidth="1"/>
    <col min="8206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1.28515625" style="211" bestFit="1" customWidth="1"/>
    <col min="8459" max="8460" width="10.7109375" style="211" customWidth="1"/>
    <col min="8461" max="8461" width="10.7109375" style="211" bestFit="1" customWidth="1"/>
    <col min="8462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1.28515625" style="211" bestFit="1" customWidth="1"/>
    <col min="8715" max="8716" width="10.7109375" style="211" customWidth="1"/>
    <col min="8717" max="8717" width="10.7109375" style="211" bestFit="1" customWidth="1"/>
    <col min="8718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1.28515625" style="211" bestFit="1" customWidth="1"/>
    <col min="8971" max="8972" width="10.7109375" style="211" customWidth="1"/>
    <col min="8973" max="8973" width="10.7109375" style="211" bestFit="1" customWidth="1"/>
    <col min="8974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1.28515625" style="211" bestFit="1" customWidth="1"/>
    <col min="9227" max="9228" width="10.7109375" style="211" customWidth="1"/>
    <col min="9229" max="9229" width="10.7109375" style="211" bestFit="1" customWidth="1"/>
    <col min="9230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1.28515625" style="211" bestFit="1" customWidth="1"/>
    <col min="9483" max="9484" width="10.7109375" style="211" customWidth="1"/>
    <col min="9485" max="9485" width="10.7109375" style="211" bestFit="1" customWidth="1"/>
    <col min="9486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1.28515625" style="211" bestFit="1" customWidth="1"/>
    <col min="9739" max="9740" width="10.7109375" style="211" customWidth="1"/>
    <col min="9741" max="9741" width="10.7109375" style="211" bestFit="1" customWidth="1"/>
    <col min="9742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1.28515625" style="211" bestFit="1" customWidth="1"/>
    <col min="9995" max="9996" width="10.7109375" style="211" customWidth="1"/>
    <col min="9997" max="9997" width="10.7109375" style="211" bestFit="1" customWidth="1"/>
    <col min="9998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1.28515625" style="211" bestFit="1" customWidth="1"/>
    <col min="10251" max="10252" width="10.7109375" style="211" customWidth="1"/>
    <col min="10253" max="10253" width="10.7109375" style="211" bestFit="1" customWidth="1"/>
    <col min="10254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1.28515625" style="211" bestFit="1" customWidth="1"/>
    <col min="10507" max="10508" width="10.7109375" style="211" customWidth="1"/>
    <col min="10509" max="10509" width="10.7109375" style="211" bestFit="1" customWidth="1"/>
    <col min="10510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1.28515625" style="211" bestFit="1" customWidth="1"/>
    <col min="10763" max="10764" width="10.7109375" style="211" customWidth="1"/>
    <col min="10765" max="10765" width="10.7109375" style="211" bestFit="1" customWidth="1"/>
    <col min="10766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1.28515625" style="211" bestFit="1" customWidth="1"/>
    <col min="11019" max="11020" width="10.7109375" style="211" customWidth="1"/>
    <col min="11021" max="11021" width="10.7109375" style="211" bestFit="1" customWidth="1"/>
    <col min="11022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1.28515625" style="211" bestFit="1" customWidth="1"/>
    <col min="11275" max="11276" width="10.7109375" style="211" customWidth="1"/>
    <col min="11277" max="11277" width="10.7109375" style="211" bestFit="1" customWidth="1"/>
    <col min="11278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1.28515625" style="211" bestFit="1" customWidth="1"/>
    <col min="11531" max="11532" width="10.7109375" style="211" customWidth="1"/>
    <col min="11533" max="11533" width="10.7109375" style="211" bestFit="1" customWidth="1"/>
    <col min="11534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1.28515625" style="211" bestFit="1" customWidth="1"/>
    <col min="11787" max="11788" width="10.7109375" style="211" customWidth="1"/>
    <col min="11789" max="11789" width="10.7109375" style="211" bestFit="1" customWidth="1"/>
    <col min="11790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1.28515625" style="211" bestFit="1" customWidth="1"/>
    <col min="12043" max="12044" width="10.7109375" style="211" customWidth="1"/>
    <col min="12045" max="12045" width="10.7109375" style="211" bestFit="1" customWidth="1"/>
    <col min="12046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1.28515625" style="211" bestFit="1" customWidth="1"/>
    <col min="12299" max="12300" width="10.7109375" style="211" customWidth="1"/>
    <col min="12301" max="12301" width="10.7109375" style="211" bestFit="1" customWidth="1"/>
    <col min="12302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1.28515625" style="211" bestFit="1" customWidth="1"/>
    <col min="12555" max="12556" width="10.7109375" style="211" customWidth="1"/>
    <col min="12557" max="12557" width="10.7109375" style="211" bestFit="1" customWidth="1"/>
    <col min="12558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1.28515625" style="211" bestFit="1" customWidth="1"/>
    <col min="12811" max="12812" width="10.7109375" style="211" customWidth="1"/>
    <col min="12813" max="12813" width="10.7109375" style="211" bestFit="1" customWidth="1"/>
    <col min="12814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1.28515625" style="211" bestFit="1" customWidth="1"/>
    <col min="13067" max="13068" width="10.7109375" style="211" customWidth="1"/>
    <col min="13069" max="13069" width="10.7109375" style="211" bestFit="1" customWidth="1"/>
    <col min="13070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1.28515625" style="211" bestFit="1" customWidth="1"/>
    <col min="13323" max="13324" width="10.7109375" style="211" customWidth="1"/>
    <col min="13325" max="13325" width="10.7109375" style="211" bestFit="1" customWidth="1"/>
    <col min="13326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1.28515625" style="211" bestFit="1" customWidth="1"/>
    <col min="13579" max="13580" width="10.7109375" style="211" customWidth="1"/>
    <col min="13581" max="13581" width="10.7109375" style="211" bestFit="1" customWidth="1"/>
    <col min="13582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1.28515625" style="211" bestFit="1" customWidth="1"/>
    <col min="13835" max="13836" width="10.7109375" style="211" customWidth="1"/>
    <col min="13837" max="13837" width="10.7109375" style="211" bestFit="1" customWidth="1"/>
    <col min="13838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1.28515625" style="211" bestFit="1" customWidth="1"/>
    <col min="14091" max="14092" width="10.7109375" style="211" customWidth="1"/>
    <col min="14093" max="14093" width="10.7109375" style="211" bestFit="1" customWidth="1"/>
    <col min="14094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1.28515625" style="211" bestFit="1" customWidth="1"/>
    <col min="14347" max="14348" width="10.7109375" style="211" customWidth="1"/>
    <col min="14349" max="14349" width="10.7109375" style="211" bestFit="1" customWidth="1"/>
    <col min="14350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1.28515625" style="211" bestFit="1" customWidth="1"/>
    <col min="14603" max="14604" width="10.7109375" style="211" customWidth="1"/>
    <col min="14605" max="14605" width="10.7109375" style="211" bestFit="1" customWidth="1"/>
    <col min="14606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1.28515625" style="211" bestFit="1" customWidth="1"/>
    <col min="14859" max="14860" width="10.7109375" style="211" customWidth="1"/>
    <col min="14861" max="14861" width="10.7109375" style="211" bestFit="1" customWidth="1"/>
    <col min="14862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1.28515625" style="211" bestFit="1" customWidth="1"/>
    <col min="15115" max="15116" width="10.7109375" style="211" customWidth="1"/>
    <col min="15117" max="15117" width="10.7109375" style="211" bestFit="1" customWidth="1"/>
    <col min="15118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1.28515625" style="211" bestFit="1" customWidth="1"/>
    <col min="15371" max="15372" width="10.7109375" style="211" customWidth="1"/>
    <col min="15373" max="15373" width="10.7109375" style="211" bestFit="1" customWidth="1"/>
    <col min="15374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1.28515625" style="211" bestFit="1" customWidth="1"/>
    <col min="15627" max="15628" width="10.7109375" style="211" customWidth="1"/>
    <col min="15629" max="15629" width="10.7109375" style="211" bestFit="1" customWidth="1"/>
    <col min="15630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1.28515625" style="211" bestFit="1" customWidth="1"/>
    <col min="15883" max="15884" width="10.7109375" style="211" customWidth="1"/>
    <col min="15885" max="15885" width="10.7109375" style="211" bestFit="1" customWidth="1"/>
    <col min="15886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1.28515625" style="211" bestFit="1" customWidth="1"/>
    <col min="16139" max="16140" width="10.7109375" style="211" customWidth="1"/>
    <col min="16141" max="16141" width="10.7109375" style="211" bestFit="1" customWidth="1"/>
    <col min="16142" max="16384" width="9.140625" style="211"/>
  </cols>
  <sheetData>
    <row r="1" spans="1:1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210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210"/>
    </row>
    <row r="3" spans="1:14" ht="15" customHeight="1">
      <c r="A3" s="594" t="s">
        <v>544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210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210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N6" s="214"/>
    </row>
    <row r="7" spans="1:14" ht="15" customHeight="1" thickTop="1" thickBot="1">
      <c r="A7" s="216" t="s">
        <v>396</v>
      </c>
      <c r="B7" s="217">
        <v>18707588.974709999</v>
      </c>
      <c r="C7" s="217">
        <v>20056491.02172</v>
      </c>
      <c r="D7" s="217">
        <v>21982227.826269999</v>
      </c>
      <c r="E7" s="217">
        <v>25325902.376630001</v>
      </c>
      <c r="F7" s="217">
        <v>26429790.742869999</v>
      </c>
      <c r="G7" s="217">
        <v>28067116.098990001</v>
      </c>
      <c r="H7" s="217">
        <v>30536611.048860002</v>
      </c>
      <c r="I7" s="217">
        <v>31592654.18744</v>
      </c>
      <c r="J7" s="217">
        <v>32325818.927389998</v>
      </c>
      <c r="K7" s="217">
        <v>33900062.892849997</v>
      </c>
      <c r="L7" s="217">
        <v>34676692.13679</v>
      </c>
      <c r="M7" s="217">
        <v>35258318.722599998</v>
      </c>
      <c r="N7" s="239"/>
    </row>
    <row r="8" spans="1:14" s="220" customFormat="1" ht="15" customHeight="1" thickTop="1">
      <c r="A8" s="218" t="s">
        <v>9</v>
      </c>
      <c r="B8" s="219">
        <v>3695632.7010999997</v>
      </c>
      <c r="C8" s="219">
        <v>3683343.4373699999</v>
      </c>
      <c r="D8" s="219">
        <v>3288991.42662</v>
      </c>
      <c r="E8" s="219">
        <v>3992229.6861999999</v>
      </c>
      <c r="F8" s="219">
        <v>2958433.9348599999</v>
      </c>
      <c r="G8" s="219">
        <v>3472626.9432600001</v>
      </c>
      <c r="H8" s="219">
        <v>4156241.5425</v>
      </c>
      <c r="I8" s="219">
        <v>3750409.09785</v>
      </c>
      <c r="J8" s="219">
        <v>3131532.63864</v>
      </c>
      <c r="K8" s="219">
        <v>3447143.5834700004</v>
      </c>
      <c r="L8" s="219">
        <v>4112982.9418000001</v>
      </c>
      <c r="M8" s="219">
        <v>3642747.5382300005</v>
      </c>
      <c r="N8" s="239"/>
    </row>
    <row r="9" spans="1:14" s="220" customFormat="1" ht="15" customHeight="1">
      <c r="A9" s="218" t="s">
        <v>18</v>
      </c>
      <c r="B9" s="219">
        <v>4185464.9424899998</v>
      </c>
      <c r="C9" s="219">
        <v>3773823.4758800003</v>
      </c>
      <c r="D9" s="219">
        <v>4578636.3033800004</v>
      </c>
      <c r="E9" s="219">
        <v>5512010.6951099997</v>
      </c>
      <c r="F9" s="219">
        <v>4582504.8181400001</v>
      </c>
      <c r="G9" s="219">
        <v>3817180.0004799999</v>
      </c>
      <c r="H9" s="219">
        <v>4114008.0157099999</v>
      </c>
      <c r="I9" s="219">
        <v>4540264.8784399992</v>
      </c>
      <c r="J9" s="219">
        <v>4268423.2406900004</v>
      </c>
      <c r="K9" s="219">
        <v>4217060.7702599997</v>
      </c>
      <c r="L9" s="219">
        <v>4271865.0422600005</v>
      </c>
      <c r="M9" s="219">
        <v>5009524.0763299996</v>
      </c>
      <c r="N9" s="239"/>
    </row>
    <row r="10" spans="1:14" s="220" customFormat="1" ht="15" customHeight="1">
      <c r="A10" s="218" t="s">
        <v>27</v>
      </c>
      <c r="B10" s="219">
        <v>9726701.3621200006</v>
      </c>
      <c r="C10" s="219">
        <v>11511902.07855</v>
      </c>
      <c r="D10" s="219">
        <v>13045814.107530002</v>
      </c>
      <c r="E10" s="219">
        <v>14640417.47222</v>
      </c>
      <c r="F10" s="219">
        <v>17346454.611950003</v>
      </c>
      <c r="G10" s="219">
        <v>18700889.46731</v>
      </c>
      <c r="H10" s="219">
        <v>19647517.207849998</v>
      </c>
      <c r="I10" s="219">
        <v>19936037.08887</v>
      </c>
      <c r="J10" s="219">
        <v>20559956.40064</v>
      </c>
      <c r="K10" s="219">
        <v>22265189.116179995</v>
      </c>
      <c r="L10" s="219">
        <v>22363491.94977</v>
      </c>
      <c r="M10" s="219">
        <v>22926713.91054</v>
      </c>
      <c r="N10" s="239"/>
    </row>
    <row r="11" spans="1:14" s="220" customFormat="1" ht="15" customHeight="1">
      <c r="A11" s="221" t="s">
        <v>397</v>
      </c>
      <c r="B11" s="219">
        <v>9769880.3050100002</v>
      </c>
      <c r="C11" s="219">
        <v>11522582.1569</v>
      </c>
      <c r="D11" s="219">
        <v>13041734.093499999</v>
      </c>
      <c r="E11" s="219">
        <v>14665411.11249</v>
      </c>
      <c r="F11" s="219">
        <v>17296215.372810002</v>
      </c>
      <c r="G11" s="219">
        <v>18628239.48996</v>
      </c>
      <c r="H11" s="219">
        <v>19212320.501259997</v>
      </c>
      <c r="I11" s="219">
        <v>19283152.842089999</v>
      </c>
      <c r="J11" s="219">
        <v>19893168.185349997</v>
      </c>
      <c r="K11" s="219">
        <v>21482653.94664</v>
      </c>
      <c r="L11" s="219">
        <v>21657445.72577</v>
      </c>
      <c r="M11" s="219">
        <v>22199446.890039999</v>
      </c>
      <c r="N11" s="239"/>
    </row>
    <row r="12" spans="1:14" s="220" customFormat="1" ht="15" customHeight="1">
      <c r="A12" s="221" t="s">
        <v>398</v>
      </c>
      <c r="B12" s="219">
        <v>9714966.8466800004</v>
      </c>
      <c r="C12" s="219">
        <v>11453065.618240001</v>
      </c>
      <c r="D12" s="219">
        <v>12931396.657950001</v>
      </c>
      <c r="E12" s="219">
        <v>14414582.9268</v>
      </c>
      <c r="F12" s="219">
        <v>16959928.550039999</v>
      </c>
      <c r="G12" s="219">
        <v>18148113.343589999</v>
      </c>
      <c r="H12" s="219">
        <v>18521546.442060001</v>
      </c>
      <c r="I12" s="219">
        <v>13939725.877049999</v>
      </c>
      <c r="J12" s="219">
        <v>15317841.91935</v>
      </c>
      <c r="K12" s="219">
        <v>17621803.509100001</v>
      </c>
      <c r="L12" s="219">
        <v>17798635.086139999</v>
      </c>
      <c r="M12" s="219">
        <v>18831743.652139999</v>
      </c>
      <c r="N12" s="239"/>
    </row>
    <row r="13" spans="1:14" s="220" customFormat="1" ht="15" customHeight="1">
      <c r="A13" s="221" t="s">
        <v>399</v>
      </c>
      <c r="B13" s="219">
        <v>54913.458330000001</v>
      </c>
      <c r="C13" s="219">
        <v>69516.538659999991</v>
      </c>
      <c r="D13" s="219">
        <v>110337.43554999999</v>
      </c>
      <c r="E13" s="219">
        <v>250828.18568999998</v>
      </c>
      <c r="F13" s="219">
        <v>336286.82276999997</v>
      </c>
      <c r="G13" s="219">
        <v>480126.14637000003</v>
      </c>
      <c r="H13" s="219">
        <v>690774.05920000002</v>
      </c>
      <c r="I13" s="219">
        <v>5343426.9650400002</v>
      </c>
      <c r="J13" s="219">
        <v>4575326.2659999998</v>
      </c>
      <c r="K13" s="219">
        <v>3860850.4375399998</v>
      </c>
      <c r="L13" s="219">
        <v>3858810.6396300001</v>
      </c>
      <c r="M13" s="219">
        <v>3367703.2379000001</v>
      </c>
      <c r="N13" s="239"/>
    </row>
    <row r="14" spans="1:14" s="220" customFormat="1" ht="15" customHeight="1">
      <c r="A14" s="221" t="s">
        <v>400</v>
      </c>
      <c r="B14" s="219">
        <v>49501.785929999998</v>
      </c>
      <c r="C14" s="219">
        <v>91848.225449999998</v>
      </c>
      <c r="D14" s="219">
        <v>122741.86867</v>
      </c>
      <c r="E14" s="219">
        <v>69918.597739999997</v>
      </c>
      <c r="F14" s="219">
        <v>105826.19787</v>
      </c>
      <c r="G14" s="219">
        <v>105223.84565999999</v>
      </c>
      <c r="H14" s="219">
        <v>15329.726409999999</v>
      </c>
      <c r="I14" s="219">
        <v>105059.9875</v>
      </c>
      <c r="J14" s="219">
        <v>140573.31224</v>
      </c>
      <c r="K14" s="219">
        <v>388749.77835000004</v>
      </c>
      <c r="L14" s="219">
        <v>257927.56049</v>
      </c>
      <c r="M14" s="219">
        <v>305737.30411000003</v>
      </c>
      <c r="N14" s="239"/>
    </row>
    <row r="15" spans="1:14" s="220" customFormat="1" ht="15" customHeight="1">
      <c r="A15" s="221" t="s">
        <v>401</v>
      </c>
      <c r="B15" s="219">
        <v>43776.709340000001</v>
      </c>
      <c r="C15" s="219">
        <v>85335.020349999992</v>
      </c>
      <c r="D15" s="219">
        <v>93022.23633</v>
      </c>
      <c r="E15" s="219">
        <v>67332.736900000004</v>
      </c>
      <c r="F15" s="219">
        <v>92838.572159999996</v>
      </c>
      <c r="G15" s="219">
        <v>86408.375290000011</v>
      </c>
      <c r="H15" s="219">
        <v>13223.914419999999</v>
      </c>
      <c r="I15" s="219">
        <v>41044.068289999996</v>
      </c>
      <c r="J15" s="219">
        <v>46880.412939999995</v>
      </c>
      <c r="K15" s="219">
        <v>106412.77668</v>
      </c>
      <c r="L15" s="219">
        <v>111028.31770999999</v>
      </c>
      <c r="M15" s="219">
        <v>111187.20643000001</v>
      </c>
      <c r="N15" s="239"/>
    </row>
    <row r="16" spans="1:14" s="220" customFormat="1" ht="15" customHeight="1">
      <c r="A16" s="221" t="s">
        <v>402</v>
      </c>
      <c r="B16" s="219">
        <v>5725.0765899999997</v>
      </c>
      <c r="C16" s="219">
        <v>6513.2050999999992</v>
      </c>
      <c r="D16" s="219">
        <v>29719.63234</v>
      </c>
      <c r="E16" s="219">
        <v>2585.8608399999998</v>
      </c>
      <c r="F16" s="219">
        <v>12987.62571</v>
      </c>
      <c r="G16" s="219">
        <v>18815.470370000003</v>
      </c>
      <c r="H16" s="219">
        <v>2105.8119900000002</v>
      </c>
      <c r="I16" s="219">
        <v>64015.91921</v>
      </c>
      <c r="J16" s="219">
        <v>93692.89929999999</v>
      </c>
      <c r="K16" s="219">
        <v>282337.00167000003</v>
      </c>
      <c r="L16" s="219">
        <v>146899.24278</v>
      </c>
      <c r="M16" s="219">
        <v>194550.09768000001</v>
      </c>
      <c r="N16" s="239"/>
    </row>
    <row r="17" spans="1:14" s="220" customFormat="1" ht="15" customHeight="1">
      <c r="A17" s="221" t="s">
        <v>403</v>
      </c>
      <c r="B17" s="219">
        <v>85208.711110000004</v>
      </c>
      <c r="C17" s="219">
        <v>90830.90135</v>
      </c>
      <c r="D17" s="219">
        <v>118780.81845000001</v>
      </c>
      <c r="E17" s="219">
        <v>206498.88128</v>
      </c>
      <c r="F17" s="219">
        <v>253463.13586000001</v>
      </c>
      <c r="G17" s="219">
        <v>251270.23727000001</v>
      </c>
      <c r="H17" s="219">
        <v>285648.99158999999</v>
      </c>
      <c r="I17" s="219">
        <v>210078.43340000001</v>
      </c>
      <c r="J17" s="219">
        <v>305302.75887000002</v>
      </c>
      <c r="K17" s="219">
        <v>418522.91189999995</v>
      </c>
      <c r="L17" s="219">
        <v>475219.14423000003</v>
      </c>
      <c r="M17" s="219">
        <v>628739.06831</v>
      </c>
      <c r="N17" s="239"/>
    </row>
    <row r="18" spans="1:14" s="220" customFormat="1" ht="15" customHeight="1">
      <c r="A18" s="221" t="s">
        <v>404</v>
      </c>
      <c r="B18" s="219">
        <v>55778.79952</v>
      </c>
      <c r="C18" s="219">
        <v>69866.335200000001</v>
      </c>
      <c r="D18" s="219">
        <v>101655.73745999999</v>
      </c>
      <c r="E18" s="219">
        <v>172859.2108</v>
      </c>
      <c r="F18" s="219">
        <v>212864.26952999999</v>
      </c>
      <c r="G18" s="219">
        <v>197311.65003999998</v>
      </c>
      <c r="H18" s="219">
        <v>232362.72991999998</v>
      </c>
      <c r="I18" s="219">
        <v>160216.45955</v>
      </c>
      <c r="J18" s="219">
        <v>129397.89036</v>
      </c>
      <c r="K18" s="219">
        <v>141744.85537</v>
      </c>
      <c r="L18" s="219">
        <v>148716.14225</v>
      </c>
      <c r="M18" s="219">
        <v>218849.82624000002</v>
      </c>
      <c r="N18" s="239"/>
    </row>
    <row r="19" spans="1:14" s="220" customFormat="1" ht="15" customHeight="1">
      <c r="A19" s="221" t="s">
        <v>405</v>
      </c>
      <c r="B19" s="219">
        <v>29429.91159</v>
      </c>
      <c r="C19" s="219">
        <v>20964.566149999999</v>
      </c>
      <c r="D19" s="219">
        <v>17125.080989999999</v>
      </c>
      <c r="E19" s="219">
        <v>33639.670479999993</v>
      </c>
      <c r="F19" s="219">
        <v>40598.866329999997</v>
      </c>
      <c r="G19" s="219">
        <v>53958.587229999997</v>
      </c>
      <c r="H19" s="219">
        <v>53286.26167</v>
      </c>
      <c r="I19" s="219">
        <v>49861.973850000002</v>
      </c>
      <c r="J19" s="219">
        <v>175904.86851</v>
      </c>
      <c r="K19" s="219">
        <v>276778.05652999994</v>
      </c>
      <c r="L19" s="219">
        <v>326503.00198</v>
      </c>
      <c r="M19" s="219">
        <v>409889.24206999998</v>
      </c>
      <c r="N19" s="239"/>
    </row>
    <row r="20" spans="1:14" s="220" customFormat="1" ht="15" customHeight="1">
      <c r="A20" s="221" t="s">
        <v>34</v>
      </c>
      <c r="B20" s="219">
        <v>69393.80101000001</v>
      </c>
      <c r="C20" s="219">
        <v>81356.11626000001</v>
      </c>
      <c r="D20" s="219">
        <v>85609.130900000004</v>
      </c>
      <c r="E20" s="219">
        <v>99967.15148</v>
      </c>
      <c r="F20" s="219">
        <v>106566.62844</v>
      </c>
      <c r="G20" s="219">
        <v>121742.2084</v>
      </c>
      <c r="H20" s="219">
        <v>692135.62927999999</v>
      </c>
      <c r="I20" s="219">
        <v>846568.70837000001</v>
      </c>
      <c r="J20" s="219">
        <v>753831.85934000008</v>
      </c>
      <c r="K20" s="219">
        <v>693815.21954999992</v>
      </c>
      <c r="L20" s="219">
        <v>678149.42367999989</v>
      </c>
      <c r="M20" s="219">
        <v>611320.56716000009</v>
      </c>
      <c r="N20" s="239"/>
    </row>
    <row r="21" spans="1:14" s="220" customFormat="1" ht="15" customHeight="1">
      <c r="A21" s="221" t="s">
        <v>406</v>
      </c>
      <c r="B21" s="219">
        <v>-247283.24093999999</v>
      </c>
      <c r="C21" s="219">
        <v>-274715.32141000003</v>
      </c>
      <c r="D21" s="219">
        <v>-323051.80398999999</v>
      </c>
      <c r="E21" s="219">
        <v>-401378.27077</v>
      </c>
      <c r="F21" s="219">
        <v>-415616.72302999999</v>
      </c>
      <c r="G21" s="219">
        <v>-405586.31398000004</v>
      </c>
      <c r="H21" s="219">
        <v>-557917.64069000003</v>
      </c>
      <c r="I21" s="219">
        <v>-508822.88248999999</v>
      </c>
      <c r="J21" s="219">
        <v>-532919.71516000002</v>
      </c>
      <c r="K21" s="219">
        <v>-718552.74026000011</v>
      </c>
      <c r="L21" s="219">
        <v>-705249.9044</v>
      </c>
      <c r="M21" s="219">
        <v>-818529.91907999991</v>
      </c>
      <c r="N21" s="239"/>
    </row>
    <row r="22" spans="1:14" s="220" customFormat="1" ht="15" customHeight="1">
      <c r="A22" s="218" t="s">
        <v>64</v>
      </c>
      <c r="B22" s="219">
        <v>77068.819860000003</v>
      </c>
      <c r="C22" s="219">
        <v>97946.060440000001</v>
      </c>
      <c r="D22" s="219">
        <v>98522.880749999997</v>
      </c>
      <c r="E22" s="219">
        <v>107813.7316</v>
      </c>
      <c r="F22" s="219">
        <v>119412.18695</v>
      </c>
      <c r="G22" s="219">
        <v>131663.99406</v>
      </c>
      <c r="H22" s="219">
        <v>176971.45355999999</v>
      </c>
      <c r="I22" s="219">
        <v>201237.07285</v>
      </c>
      <c r="J22" s="219">
        <v>150157.94274999999</v>
      </c>
      <c r="K22" s="219">
        <v>123603.77141999999</v>
      </c>
      <c r="L22" s="219">
        <v>169688.90638</v>
      </c>
      <c r="M22" s="219">
        <v>141764.39603999999</v>
      </c>
      <c r="N22" s="239"/>
    </row>
    <row r="23" spans="1:14" s="220" customFormat="1" ht="15" customHeight="1">
      <c r="A23" s="218" t="s">
        <v>70</v>
      </c>
      <c r="B23" s="219">
        <v>668.66707999999994</v>
      </c>
      <c r="C23" s="219">
        <v>2000.6695400000001</v>
      </c>
      <c r="D23" s="219">
        <v>12978.39048</v>
      </c>
      <c r="E23" s="219">
        <v>4582.7873099999997</v>
      </c>
      <c r="F23" s="219">
        <v>8737.8687499999996</v>
      </c>
      <c r="G23" s="219">
        <v>10058.223099999999</v>
      </c>
      <c r="H23" s="219">
        <v>4381.3975599999994</v>
      </c>
      <c r="I23" s="219">
        <v>21317.426350000002</v>
      </c>
      <c r="J23" s="219">
        <v>28177.360049999999</v>
      </c>
      <c r="K23" s="219">
        <v>30946.277600000012</v>
      </c>
      <c r="L23" s="219">
        <v>40494.14415</v>
      </c>
      <c r="M23" s="219">
        <v>41098.292299999979</v>
      </c>
      <c r="N23" s="239"/>
    </row>
    <row r="24" spans="1:14" s="220" customFormat="1" ht="15" customHeight="1">
      <c r="A24" s="218" t="s">
        <v>407</v>
      </c>
      <c r="B24" s="219">
        <v>665743.67625999998</v>
      </c>
      <c r="C24" s="219">
        <v>618218.59114999999</v>
      </c>
      <c r="D24" s="219">
        <v>588623.66541000002</v>
      </c>
      <c r="E24" s="219">
        <v>684154.74375999998</v>
      </c>
      <c r="F24" s="219">
        <v>1039327.69862</v>
      </c>
      <c r="G24" s="219">
        <v>1561762.7764400002</v>
      </c>
      <c r="H24" s="219">
        <v>2070529.0788800002</v>
      </c>
      <c r="I24" s="219">
        <v>2766205.2402900001</v>
      </c>
      <c r="J24" s="219">
        <v>3820624.6610100004</v>
      </c>
      <c r="K24" s="219">
        <v>3391073.8136499999</v>
      </c>
      <c r="L24" s="219">
        <v>3251540.18829</v>
      </c>
      <c r="M24" s="219">
        <v>3010114.8251999994</v>
      </c>
      <c r="N24" s="239"/>
    </row>
    <row r="25" spans="1:14" s="220" customFormat="1" ht="15" customHeight="1">
      <c r="A25" s="218" t="s">
        <v>80</v>
      </c>
      <c r="B25" s="219">
        <v>326161.24536</v>
      </c>
      <c r="C25" s="219">
        <v>341730.25611999998</v>
      </c>
      <c r="D25" s="219">
        <v>336226.88231000002</v>
      </c>
      <c r="E25" s="219">
        <v>353255.13894999999</v>
      </c>
      <c r="F25" s="219">
        <v>351441.2328</v>
      </c>
      <c r="G25" s="219">
        <v>344823.14332999999</v>
      </c>
      <c r="H25" s="219">
        <v>336325.49472000002</v>
      </c>
      <c r="I25" s="219">
        <v>344731.2133</v>
      </c>
      <c r="J25" s="219">
        <v>333218.18610000005</v>
      </c>
      <c r="K25" s="219">
        <v>384525.92450999998</v>
      </c>
      <c r="L25" s="219">
        <v>393926.26686999999</v>
      </c>
      <c r="M25" s="219">
        <v>428719.92012999993</v>
      </c>
      <c r="N25" s="239"/>
    </row>
    <row r="26" spans="1:14" s="220" customFormat="1" ht="15" customHeight="1">
      <c r="A26" s="218" t="s">
        <v>408</v>
      </c>
      <c r="B26" s="219">
        <v>30147.560440000001</v>
      </c>
      <c r="C26" s="219">
        <v>27526.452670000002</v>
      </c>
      <c r="D26" s="219">
        <v>32434.16979</v>
      </c>
      <c r="E26" s="219">
        <v>31438.121480000002</v>
      </c>
      <c r="F26" s="219">
        <v>23478.390800000001</v>
      </c>
      <c r="G26" s="219">
        <v>28111.551010000003</v>
      </c>
      <c r="H26" s="219">
        <v>30636.858079999998</v>
      </c>
      <c r="I26" s="219">
        <v>32452.169489999997</v>
      </c>
      <c r="J26" s="219">
        <v>33728.497510000001</v>
      </c>
      <c r="K26" s="219">
        <v>40519.635760000005</v>
      </c>
      <c r="L26" s="219">
        <v>72702.69726999999</v>
      </c>
      <c r="M26" s="219">
        <v>57635.763829999996</v>
      </c>
      <c r="N26" s="239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39"/>
    </row>
    <row r="28" spans="1:14" ht="15" customHeight="1" thickTop="1" thickBot="1">
      <c r="A28" s="216" t="s">
        <v>409</v>
      </c>
      <c r="B28" s="217">
        <v>17416060.240900002</v>
      </c>
      <c r="C28" s="217">
        <v>18646624.03029</v>
      </c>
      <c r="D28" s="217">
        <v>20456359.37469</v>
      </c>
      <c r="E28" s="217">
        <v>23675919.626680002</v>
      </c>
      <c r="F28" s="217">
        <v>24677010.180689998</v>
      </c>
      <c r="G28" s="217">
        <v>26171786.080119997</v>
      </c>
      <c r="H28" s="217">
        <v>28693137.811150003</v>
      </c>
      <c r="I28" s="217">
        <v>29529544.654259998</v>
      </c>
      <c r="J28" s="217">
        <v>30168896.992759999</v>
      </c>
      <c r="K28" s="217">
        <v>31666316.78407</v>
      </c>
      <c r="L28" s="217">
        <v>32395731.14395</v>
      </c>
      <c r="M28" s="217">
        <v>32868623.553770006</v>
      </c>
      <c r="N28" s="239"/>
    </row>
    <row r="29" spans="1:14" s="220" customFormat="1" ht="15" customHeight="1" thickTop="1">
      <c r="A29" s="218" t="s">
        <v>410</v>
      </c>
      <c r="B29" s="219">
        <v>16139403.34842</v>
      </c>
      <c r="C29" s="219">
        <v>17340819.179340001</v>
      </c>
      <c r="D29" s="219">
        <v>18773137.933910001</v>
      </c>
      <c r="E29" s="219">
        <v>21067664.692000002</v>
      </c>
      <c r="F29" s="219">
        <v>20264120.341460001</v>
      </c>
      <c r="G29" s="219">
        <v>20007768.056019999</v>
      </c>
      <c r="H29" s="219">
        <v>22062726.73364</v>
      </c>
      <c r="I29" s="219">
        <v>22117705.047800001</v>
      </c>
      <c r="J29" s="219">
        <v>23641309.643830001</v>
      </c>
      <c r="K29" s="219">
        <v>14986582.562409999</v>
      </c>
      <c r="L29" s="219">
        <v>14264580.900110001</v>
      </c>
      <c r="M29" s="219">
        <v>25569144.457180005</v>
      </c>
      <c r="N29" s="239"/>
    </row>
    <row r="30" spans="1:14" s="220" customFormat="1" ht="15" customHeight="1">
      <c r="A30" s="221" t="s">
        <v>411</v>
      </c>
      <c r="B30" s="219">
        <v>6030709.0619399995</v>
      </c>
      <c r="C30" s="219">
        <v>5205759.7517600004</v>
      </c>
      <c r="D30" s="219">
        <v>5703018.3211199995</v>
      </c>
      <c r="E30" s="219">
        <v>5601128.2103800001</v>
      </c>
      <c r="F30" s="219">
        <v>4616492.5103000002</v>
      </c>
      <c r="G30" s="219">
        <v>4241397.1219100002</v>
      </c>
      <c r="H30" s="219">
        <v>4463727.2304300005</v>
      </c>
      <c r="I30" s="219">
        <v>4730762.9716999996</v>
      </c>
      <c r="J30" s="219">
        <v>4615390.6799799995</v>
      </c>
      <c r="K30" s="219">
        <v>4320296.5752700008</v>
      </c>
      <c r="L30" s="219">
        <v>4710019.4624100002</v>
      </c>
      <c r="M30" s="219">
        <v>5159409.708300001</v>
      </c>
      <c r="N30" s="239"/>
    </row>
    <row r="31" spans="1:14" s="220" customFormat="1" ht="15" customHeight="1">
      <c r="A31" s="221" t="s">
        <v>412</v>
      </c>
      <c r="B31" s="219">
        <v>4980332.7655800004</v>
      </c>
      <c r="C31" s="219">
        <v>5570532.0457299994</v>
      </c>
      <c r="D31" s="219">
        <v>6045449.0961499996</v>
      </c>
      <c r="E31" s="219">
        <v>7249649.4338400001</v>
      </c>
      <c r="F31" s="219">
        <v>6795348.9971400006</v>
      </c>
      <c r="G31" s="219">
        <v>6724824.3115299996</v>
      </c>
      <c r="H31" s="219">
        <v>7034340.9308599997</v>
      </c>
      <c r="I31" s="219">
        <v>7216369.0790200001</v>
      </c>
      <c r="J31" s="219">
        <v>7318359.7898800001</v>
      </c>
      <c r="K31" s="219">
        <v>6867845.7628099993</v>
      </c>
      <c r="L31" s="219">
        <v>7167039.3676100001</v>
      </c>
      <c r="M31" s="219">
        <v>7287415.1677800007</v>
      </c>
      <c r="N31" s="239"/>
    </row>
    <row r="32" spans="1:14" s="220" customFormat="1" ht="15" customHeight="1">
      <c r="A32" s="221" t="s">
        <v>413</v>
      </c>
      <c r="B32" s="219">
        <v>334710.97012000001</v>
      </c>
      <c r="C32" s="219">
        <v>146768.09469999999</v>
      </c>
      <c r="D32" s="219">
        <v>61102.699979999998</v>
      </c>
      <c r="E32" s="219">
        <v>43643.37717</v>
      </c>
      <c r="F32" s="219">
        <v>35659.557159999997</v>
      </c>
      <c r="G32" s="219">
        <v>34499.827520000006</v>
      </c>
      <c r="H32" s="219">
        <v>49921.88781</v>
      </c>
      <c r="I32" s="219">
        <v>163331.72313</v>
      </c>
      <c r="J32" s="219">
        <v>1058.8095600000001</v>
      </c>
      <c r="K32" s="219">
        <v>812.32431000000008</v>
      </c>
      <c r="L32" s="219">
        <v>709.90771999999993</v>
      </c>
      <c r="M32" s="219">
        <v>167.36847000000003</v>
      </c>
      <c r="N32" s="239"/>
    </row>
    <row r="33" spans="1:14" s="220" customFormat="1" ht="15" customHeight="1">
      <c r="A33" s="221" t="s">
        <v>414</v>
      </c>
      <c r="B33" s="219">
        <v>644441.92788999993</v>
      </c>
      <c r="C33" s="219">
        <v>922304.78058000002</v>
      </c>
      <c r="D33" s="219">
        <v>749490.97678999999</v>
      </c>
      <c r="E33" s="219">
        <v>783692.37635999999</v>
      </c>
      <c r="F33" s="219">
        <v>613460.20551999996</v>
      </c>
      <c r="G33" s="219">
        <v>567189.84001000004</v>
      </c>
      <c r="H33" s="219">
        <v>441475.26417000004</v>
      </c>
      <c r="I33" s="219">
        <v>370531.63824</v>
      </c>
      <c r="J33" s="219">
        <v>324407.29801999999</v>
      </c>
      <c r="K33" s="219">
        <v>356797.68992999999</v>
      </c>
      <c r="L33" s="219">
        <v>381657.16381</v>
      </c>
      <c r="M33" s="219">
        <v>410825.97493999993</v>
      </c>
      <c r="N33" s="239"/>
    </row>
    <row r="34" spans="1:14" s="220" customFormat="1" ht="15" customHeight="1">
      <c r="A34" s="221" t="s">
        <v>415</v>
      </c>
      <c r="B34" s="219">
        <v>3856732.1535999998</v>
      </c>
      <c r="C34" s="219">
        <v>5102520.8719199998</v>
      </c>
      <c r="D34" s="219">
        <v>5729277.3404799998</v>
      </c>
      <c r="E34" s="219">
        <v>6802125.5549300006</v>
      </c>
      <c r="F34" s="219">
        <v>7498305.3774300003</v>
      </c>
      <c r="G34" s="219">
        <v>7607766.7070899997</v>
      </c>
      <c r="H34" s="219">
        <v>9062520.3819900006</v>
      </c>
      <c r="I34" s="219">
        <v>8556763.1741700005</v>
      </c>
      <c r="J34" s="219">
        <v>10192443.503860001</v>
      </c>
      <c r="K34" s="219">
        <v>2004307.53532</v>
      </c>
      <c r="L34" s="219">
        <v>1899971.9722899999</v>
      </c>
      <c r="M34" s="219">
        <v>11301217.046279998</v>
      </c>
      <c r="N34" s="239"/>
    </row>
    <row r="35" spans="1:14" s="220" customFormat="1" ht="15" customHeight="1">
      <c r="A35" s="221" t="s">
        <v>416</v>
      </c>
      <c r="B35" s="219">
        <v>292476.46929000004</v>
      </c>
      <c r="C35" s="219">
        <v>392933.63464999996</v>
      </c>
      <c r="D35" s="219">
        <v>484799.49939000001</v>
      </c>
      <c r="E35" s="219">
        <v>587425.73932000005</v>
      </c>
      <c r="F35" s="219">
        <v>704853.69390999991</v>
      </c>
      <c r="G35" s="219">
        <v>832090.24796000007</v>
      </c>
      <c r="H35" s="219">
        <v>1010741.03838</v>
      </c>
      <c r="I35" s="219">
        <v>1079946.46154</v>
      </c>
      <c r="J35" s="219">
        <v>1189649.56253</v>
      </c>
      <c r="K35" s="219">
        <v>1436522.6747700002</v>
      </c>
      <c r="L35" s="219">
        <v>105183.02627</v>
      </c>
      <c r="M35" s="219">
        <v>1410109.1914099997</v>
      </c>
      <c r="N35" s="239"/>
    </row>
    <row r="36" spans="1:14" s="220" customFormat="1" ht="15" customHeight="1">
      <c r="A36" s="218" t="s">
        <v>417</v>
      </c>
      <c r="B36" s="219">
        <v>5157.0286900000001</v>
      </c>
      <c r="C36" s="219">
        <v>6915.0809200000003</v>
      </c>
      <c r="D36" s="219">
        <v>5030.7679100000005</v>
      </c>
      <c r="E36" s="219">
        <v>5828.5589300000001</v>
      </c>
      <c r="F36" s="219">
        <v>10050.88768</v>
      </c>
      <c r="G36" s="219">
        <v>5785.83763</v>
      </c>
      <c r="H36" s="219">
        <v>10271.188779999999</v>
      </c>
      <c r="I36" s="219">
        <v>10835.9094</v>
      </c>
      <c r="J36" s="219">
        <v>19789.020499999999</v>
      </c>
      <c r="K36" s="219">
        <v>14017.58634</v>
      </c>
      <c r="L36" s="219">
        <v>23738.284339999998</v>
      </c>
      <c r="M36" s="219">
        <v>17144.164270000001</v>
      </c>
      <c r="N36" s="239"/>
    </row>
    <row r="37" spans="1:14" s="220" customFormat="1" ht="15" customHeight="1">
      <c r="A37" s="218" t="s">
        <v>418</v>
      </c>
      <c r="B37" s="219">
        <v>152039.22153000001</v>
      </c>
      <c r="C37" s="219">
        <v>233005.61802000002</v>
      </c>
      <c r="D37" s="219">
        <v>269667.60557999997</v>
      </c>
      <c r="E37" s="219">
        <v>961837.00612999999</v>
      </c>
      <c r="F37" s="219">
        <v>1284797.01428</v>
      </c>
      <c r="G37" s="219">
        <v>1920417.6024200001</v>
      </c>
      <c r="H37" s="219">
        <v>2329848.7167800004</v>
      </c>
      <c r="I37" s="219">
        <v>2485607.7139699999</v>
      </c>
      <c r="J37" s="219">
        <v>3619284.0600300003</v>
      </c>
      <c r="K37" s="219">
        <v>4541822.0564999999</v>
      </c>
      <c r="L37" s="219">
        <v>4422967.0412799995</v>
      </c>
      <c r="M37" s="219">
        <v>4092298.4474400007</v>
      </c>
      <c r="N37" s="239"/>
    </row>
    <row r="38" spans="1:14" s="220" customFormat="1" ht="15" customHeight="1">
      <c r="A38" s="218" t="s">
        <v>419</v>
      </c>
      <c r="B38" s="219">
        <v>319729.72867000004</v>
      </c>
      <c r="C38" s="219">
        <v>362075.82627999998</v>
      </c>
      <c r="D38" s="219">
        <v>369484.34910000005</v>
      </c>
      <c r="E38" s="219">
        <v>392495.66836000001</v>
      </c>
      <c r="F38" s="219">
        <v>421431.34593000001</v>
      </c>
      <c r="G38" s="219">
        <v>416199.22416000004</v>
      </c>
      <c r="H38" s="219">
        <v>428518.24926999997</v>
      </c>
      <c r="I38" s="219">
        <v>588751.07296999998</v>
      </c>
      <c r="J38" s="219">
        <v>656819.4860700001</v>
      </c>
      <c r="K38" s="219">
        <v>448753.28026999987</v>
      </c>
      <c r="L38" s="219">
        <v>788979.86135999998</v>
      </c>
      <c r="M38" s="219">
        <v>485559.37911999994</v>
      </c>
      <c r="N38" s="239"/>
    </row>
    <row r="39" spans="1:14" s="220" customFormat="1" ht="15" customHeight="1">
      <c r="A39" s="218" t="s">
        <v>141</v>
      </c>
      <c r="B39" s="219">
        <v>149583.44699</v>
      </c>
      <c r="C39" s="219">
        <v>170162.55194</v>
      </c>
      <c r="D39" s="219">
        <v>191083.01552000002</v>
      </c>
      <c r="E39" s="219">
        <v>218332.02249999999</v>
      </c>
      <c r="F39" s="219">
        <v>235754.15368000002</v>
      </c>
      <c r="G39" s="219">
        <v>251717.91553</v>
      </c>
      <c r="H39" s="219">
        <v>271790.34288999997</v>
      </c>
      <c r="I39" s="219">
        <v>264683.50890000002</v>
      </c>
      <c r="J39" s="219">
        <v>278346.25316000002</v>
      </c>
      <c r="K39" s="219">
        <v>294981.06301000004</v>
      </c>
      <c r="L39" s="219">
        <v>301297.70756999997</v>
      </c>
      <c r="M39" s="219">
        <v>319115.08147000003</v>
      </c>
      <c r="N39" s="239"/>
    </row>
    <row r="40" spans="1:14" s="220" customFormat="1" ht="15" customHeight="1">
      <c r="A40" s="218" t="s">
        <v>148</v>
      </c>
      <c r="B40" s="219">
        <v>342698.56573999999</v>
      </c>
      <c r="C40" s="219">
        <v>274064.98161999998</v>
      </c>
      <c r="D40" s="219">
        <v>447063.05297000002</v>
      </c>
      <c r="E40" s="219">
        <v>515857.24022000004</v>
      </c>
      <c r="F40" s="219">
        <v>413304.16664999997</v>
      </c>
      <c r="G40" s="219">
        <v>413500.69443000003</v>
      </c>
      <c r="H40" s="219">
        <v>563689.37970000005</v>
      </c>
      <c r="I40" s="219">
        <v>564023.92288999993</v>
      </c>
      <c r="J40" s="219">
        <v>461427.20913999999</v>
      </c>
      <c r="K40" s="219">
        <v>430750.36452</v>
      </c>
      <c r="L40" s="219">
        <v>433951.81322000001</v>
      </c>
      <c r="M40" s="219">
        <v>361099.72314999998</v>
      </c>
      <c r="N40" s="239"/>
    </row>
    <row r="41" spans="1:14" s="220" customFormat="1" ht="15" customHeight="1">
      <c r="A41" s="218" t="s">
        <v>420</v>
      </c>
      <c r="B41" s="219">
        <v>276604.68267000001</v>
      </c>
      <c r="C41" s="219">
        <v>255853.01266000001</v>
      </c>
      <c r="D41" s="219">
        <v>393442.57216000004</v>
      </c>
      <c r="E41" s="219">
        <v>509621.29227999999</v>
      </c>
      <c r="F41" s="219">
        <v>438909.41576</v>
      </c>
      <c r="G41" s="219">
        <v>531561.09490999999</v>
      </c>
      <c r="H41" s="219">
        <v>453538.39293000003</v>
      </c>
      <c r="I41" s="219">
        <v>370871.77824000001</v>
      </c>
      <c r="J41" s="219">
        <v>300390.20316000003</v>
      </c>
      <c r="K41" s="219">
        <v>241933.23775</v>
      </c>
      <c r="L41" s="219">
        <v>240328.50218000001</v>
      </c>
      <c r="M41" s="219">
        <v>151982.99515</v>
      </c>
      <c r="N41" s="239"/>
    </row>
    <row r="42" spans="1:14" s="222" customFormat="1" ht="15" customHeight="1" thickBot="1">
      <c r="A42" s="218" t="s">
        <v>122</v>
      </c>
      <c r="B42" s="219">
        <v>30844.21819</v>
      </c>
      <c r="C42" s="219">
        <v>3727.7795099999998</v>
      </c>
      <c r="D42" s="219">
        <v>7450.0775400000002</v>
      </c>
      <c r="E42" s="219">
        <v>4283.1462599999995</v>
      </c>
      <c r="F42" s="219">
        <v>1608642.85525</v>
      </c>
      <c r="G42" s="219">
        <v>2624835.6550199999</v>
      </c>
      <c r="H42" s="219">
        <v>2572754.8071599999</v>
      </c>
      <c r="I42" s="219">
        <v>3127065.7000899999</v>
      </c>
      <c r="J42" s="219">
        <v>1191531.1168699998</v>
      </c>
      <c r="K42" s="219">
        <v>10707476.633270001</v>
      </c>
      <c r="L42" s="219">
        <v>11919887.03389</v>
      </c>
      <c r="M42" s="219">
        <v>1872279.3059900003</v>
      </c>
      <c r="N42" s="239"/>
    </row>
    <row r="43" spans="1:14" ht="15" customHeight="1" thickTop="1" thickBot="1">
      <c r="A43" s="216" t="s">
        <v>421</v>
      </c>
      <c r="B43" s="217">
        <v>1291528.7338099999</v>
      </c>
      <c r="C43" s="217">
        <v>1409866.9914300002</v>
      </c>
      <c r="D43" s="217">
        <v>1525868.4515799999</v>
      </c>
      <c r="E43" s="217">
        <v>1649982.7499500001</v>
      </c>
      <c r="F43" s="217">
        <v>1752780.5621800001</v>
      </c>
      <c r="G43" s="217">
        <v>1895330.0188699998</v>
      </c>
      <c r="H43" s="217">
        <v>1843473.23771</v>
      </c>
      <c r="I43" s="217">
        <v>2063109.53318</v>
      </c>
      <c r="J43" s="217">
        <v>2156921.93463</v>
      </c>
      <c r="K43" s="217">
        <v>2233746.1087799999</v>
      </c>
      <c r="L43" s="217">
        <v>2280960.99284</v>
      </c>
      <c r="M43" s="217">
        <v>2389695.1688299999</v>
      </c>
      <c r="N43" s="239"/>
    </row>
    <row r="44" spans="1:14" s="220" customFormat="1" ht="15" customHeight="1" thickTop="1">
      <c r="A44" s="218" t="s">
        <v>163</v>
      </c>
      <c r="B44" s="219">
        <v>655372.64</v>
      </c>
      <c r="C44" s="219">
        <v>1057261.43</v>
      </c>
      <c r="D44" s="219">
        <v>1057261.43</v>
      </c>
      <c r="E44" s="219">
        <v>1057261.43</v>
      </c>
      <c r="F44" s="219">
        <v>1257023.6000000001</v>
      </c>
      <c r="G44" s="219">
        <v>1366039.47</v>
      </c>
      <c r="H44" s="219">
        <v>1517992.79</v>
      </c>
      <c r="I44" s="219">
        <v>1517992.79</v>
      </c>
      <c r="J44" s="219">
        <v>1701086.88</v>
      </c>
      <c r="K44" s="219">
        <v>1701086.88</v>
      </c>
      <c r="L44" s="219">
        <v>1701086.88</v>
      </c>
      <c r="M44" s="219">
        <v>1701086.88</v>
      </c>
      <c r="N44" s="239"/>
    </row>
    <row r="45" spans="1:14" s="220" customFormat="1" ht="15" customHeight="1">
      <c r="A45" s="218" t="s">
        <v>167</v>
      </c>
      <c r="B45" s="219">
        <v>96085</v>
      </c>
      <c r="C45" s="219">
        <v>20717.2</v>
      </c>
      <c r="D45" s="219">
        <v>41297.199999999997</v>
      </c>
      <c r="E45" s="219">
        <v>97084.800000000003</v>
      </c>
      <c r="F45" s="219">
        <v>70415.199999999997</v>
      </c>
      <c r="G45" s="219">
        <v>74534.561400000006</v>
      </c>
      <c r="H45" s="219">
        <v>0.36419999999999997</v>
      </c>
      <c r="I45" s="219">
        <v>82056.687000000005</v>
      </c>
      <c r="J45" s="219">
        <v>0</v>
      </c>
      <c r="K45" s="219">
        <v>59552.656799999997</v>
      </c>
      <c r="L45" s="219">
        <v>59552.656799999997</v>
      </c>
      <c r="M45" s="219">
        <v>146496.9828</v>
      </c>
      <c r="N45" s="239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39"/>
    </row>
    <row r="47" spans="1:14" s="220" customFormat="1" ht="15" customHeight="1">
      <c r="A47" s="218" t="s">
        <v>422</v>
      </c>
      <c r="B47" s="219">
        <v>311438.12951</v>
      </c>
      <c r="C47" s="219">
        <v>110521.41165000001</v>
      </c>
      <c r="D47" s="219">
        <v>200482.38653999998</v>
      </c>
      <c r="E47" s="219">
        <v>257961.22406000001</v>
      </c>
      <c r="F47" s="219">
        <v>203561.41201</v>
      </c>
      <c r="G47" s="219">
        <v>201171.4657</v>
      </c>
      <c r="H47" s="219">
        <v>231566.83471999998</v>
      </c>
      <c r="I47" s="219">
        <v>243130.30351</v>
      </c>
      <c r="J47" s="219">
        <v>262892.86301999999</v>
      </c>
      <c r="K47" s="219">
        <v>309297.01014999999</v>
      </c>
      <c r="L47" s="219">
        <v>309297.01014999999</v>
      </c>
      <c r="M47" s="219">
        <v>331932.79826999997</v>
      </c>
      <c r="N47" s="239"/>
    </row>
    <row r="48" spans="1:14" s="220" customFormat="1" ht="15" customHeight="1">
      <c r="A48" s="218" t="s">
        <v>177</v>
      </c>
      <c r="B48" s="219">
        <v>228632.96430000002</v>
      </c>
      <c r="C48" s="219">
        <v>221366.94978</v>
      </c>
      <c r="D48" s="219">
        <v>226827.43503999998</v>
      </c>
      <c r="E48" s="219">
        <v>237675.29588999998</v>
      </c>
      <c r="F48" s="219">
        <v>221780.35016999999</v>
      </c>
      <c r="G48" s="219">
        <v>253584.52177000002</v>
      </c>
      <c r="H48" s="219">
        <v>93913.248790000012</v>
      </c>
      <c r="I48" s="219">
        <v>219929.75266999999</v>
      </c>
      <c r="J48" s="219">
        <v>192942.19161000001</v>
      </c>
      <c r="K48" s="219">
        <v>163809.56182999999</v>
      </c>
      <c r="L48" s="219">
        <v>211024.44588999997</v>
      </c>
      <c r="M48" s="219">
        <v>210178.50775999998</v>
      </c>
      <c r="N48" s="239"/>
    </row>
    <row r="49" spans="1:14" s="220" customFormat="1" ht="15" customHeight="1">
      <c r="A49" s="221" t="s">
        <v>423</v>
      </c>
      <c r="B49" s="219">
        <v>285</v>
      </c>
      <c r="C49" s="219">
        <v>285</v>
      </c>
      <c r="D49" s="219">
        <v>285</v>
      </c>
      <c r="E49" s="219">
        <v>289.77999999999997</v>
      </c>
      <c r="F49" s="219">
        <v>289.77999999999997</v>
      </c>
      <c r="G49" s="219">
        <v>289.77999999999997</v>
      </c>
      <c r="H49" s="219">
        <v>289.77999999999997</v>
      </c>
      <c r="I49" s="219">
        <v>293.4572</v>
      </c>
      <c r="J49" s="219">
        <v>293.4572</v>
      </c>
      <c r="K49" s="219">
        <v>293.4572</v>
      </c>
      <c r="L49" s="219">
        <v>293.4572</v>
      </c>
      <c r="M49" s="219">
        <v>293.4572</v>
      </c>
      <c r="N49" s="239"/>
    </row>
    <row r="50" spans="1:14" s="222" customFormat="1" ht="15" customHeight="1" thickBot="1">
      <c r="A50" s="221" t="s">
        <v>424</v>
      </c>
      <c r="B50" s="219">
        <v>228347.96430000002</v>
      </c>
      <c r="C50" s="219">
        <v>221081.94978</v>
      </c>
      <c r="D50" s="219">
        <v>226542.43503999998</v>
      </c>
      <c r="E50" s="219">
        <v>237385.51588999998</v>
      </c>
      <c r="F50" s="219">
        <v>221490.57016999999</v>
      </c>
      <c r="G50" s="219">
        <v>253294.74177000002</v>
      </c>
      <c r="H50" s="219">
        <v>93623.468790000014</v>
      </c>
      <c r="I50" s="219">
        <v>219636.29547000001</v>
      </c>
      <c r="J50" s="219">
        <v>192648.73441</v>
      </c>
      <c r="K50" s="219">
        <v>163516.10462999999</v>
      </c>
      <c r="L50" s="219">
        <v>210730.98869</v>
      </c>
      <c r="M50" s="219">
        <v>209885.05056</v>
      </c>
      <c r="N50" s="239"/>
    </row>
    <row r="51" spans="1:14" ht="15" customHeight="1" thickTop="1" thickBot="1">
      <c r="A51" s="216" t="s">
        <v>425</v>
      </c>
      <c r="B51" s="217">
        <v>18707588.974709999</v>
      </c>
      <c r="C51" s="217">
        <v>20056491.02172</v>
      </c>
      <c r="D51" s="217">
        <v>21982227.826269999</v>
      </c>
      <c r="E51" s="217">
        <v>25325902.376630001</v>
      </c>
      <c r="F51" s="217">
        <v>26429790.742869999</v>
      </c>
      <c r="G51" s="217">
        <v>28067116.098990001</v>
      </c>
      <c r="H51" s="217">
        <v>30536611.048860002</v>
      </c>
      <c r="I51" s="217">
        <v>31592654.18744</v>
      </c>
      <c r="J51" s="217">
        <v>32325818.927389998</v>
      </c>
      <c r="K51" s="217">
        <v>33900062.892849997</v>
      </c>
      <c r="L51" s="217">
        <v>34676692.13679</v>
      </c>
      <c r="M51" s="217">
        <v>35258318.722600006</v>
      </c>
      <c r="N51" s="239"/>
    </row>
    <row r="52" spans="1:14" s="220" customFormat="1" ht="15" customHeight="1" thickTop="1">
      <c r="A52" s="223" t="s">
        <v>426</v>
      </c>
      <c r="B52" s="219">
        <v>2838112.6881399998</v>
      </c>
      <c r="C52" s="219">
        <v>3603510.24364</v>
      </c>
      <c r="D52" s="219">
        <v>4426580.4471899997</v>
      </c>
      <c r="E52" s="219">
        <v>4487317.00765</v>
      </c>
      <c r="F52" s="219">
        <v>4012596.9292700002</v>
      </c>
      <c r="G52" s="219">
        <v>3576076.8070399999</v>
      </c>
      <c r="H52" s="219">
        <v>2955995.0753099998</v>
      </c>
      <c r="I52" s="219">
        <v>2294984.9506199998</v>
      </c>
      <c r="J52" s="219">
        <v>2420343.7037199996</v>
      </c>
      <c r="K52" s="219">
        <v>2450429.4765300001</v>
      </c>
      <c r="L52" s="219">
        <v>2637949.07339</v>
      </c>
      <c r="M52" s="219">
        <v>2455235.32528</v>
      </c>
      <c r="N52" s="239"/>
    </row>
    <row r="53" spans="1:14" s="222" customFormat="1" ht="15" customHeight="1">
      <c r="A53" s="221" t="s">
        <v>427</v>
      </c>
      <c r="B53" s="219">
        <v>126635.9317</v>
      </c>
      <c r="C53" s="219">
        <v>269310.53667</v>
      </c>
      <c r="D53" s="219">
        <v>136430.09747000001</v>
      </c>
      <c r="E53" s="219">
        <v>227930.51197999998</v>
      </c>
      <c r="F53" s="219">
        <v>165696.30635</v>
      </c>
      <c r="G53" s="219">
        <v>153949.08453999998</v>
      </c>
      <c r="H53" s="219">
        <v>96336.715430000011</v>
      </c>
      <c r="I53" s="219">
        <v>80061.995260000011</v>
      </c>
      <c r="J53" s="219">
        <v>96641.587809999997</v>
      </c>
      <c r="K53" s="219">
        <v>107990.35372</v>
      </c>
      <c r="L53" s="219">
        <v>77981.90238</v>
      </c>
      <c r="M53" s="219">
        <v>52213.889200000005</v>
      </c>
      <c r="N53" s="239"/>
    </row>
    <row r="54" spans="1:14" s="222" customFormat="1" ht="15" customHeight="1">
      <c r="A54" s="221" t="s">
        <v>428</v>
      </c>
      <c r="B54" s="219">
        <v>2485602.7755700001</v>
      </c>
      <c r="C54" s="219">
        <v>3105003.69961</v>
      </c>
      <c r="D54" s="219">
        <v>4027306.6261700001</v>
      </c>
      <c r="E54" s="219">
        <v>3987731.2868000004</v>
      </c>
      <c r="F54" s="219">
        <v>3568226.3175999997</v>
      </c>
      <c r="G54" s="219">
        <v>3055755.84938</v>
      </c>
      <c r="H54" s="219">
        <v>2486566.5959399999</v>
      </c>
      <c r="I54" s="219">
        <v>1859268.4377599999</v>
      </c>
      <c r="J54" s="219">
        <v>1901394.4307500001</v>
      </c>
      <c r="K54" s="219">
        <v>1889066.2341500001</v>
      </c>
      <c r="L54" s="219">
        <v>2091185.0387200001</v>
      </c>
      <c r="M54" s="219">
        <v>1896570.7850200005</v>
      </c>
      <c r="N54" s="239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39"/>
    </row>
    <row r="56" spans="1:14" s="222" customFormat="1" ht="15" customHeight="1">
      <c r="A56" s="221" t="s">
        <v>430</v>
      </c>
      <c r="B56" s="219">
        <v>225873.98087</v>
      </c>
      <c r="C56" s="219">
        <v>229196.00736000002</v>
      </c>
      <c r="D56" s="219">
        <v>262843.72355</v>
      </c>
      <c r="E56" s="219">
        <v>271655.20887000003</v>
      </c>
      <c r="F56" s="219">
        <v>278674.30531999998</v>
      </c>
      <c r="G56" s="219">
        <v>366371.87312</v>
      </c>
      <c r="H56" s="219">
        <v>373091.76393999998</v>
      </c>
      <c r="I56" s="219">
        <v>355654.51760000002</v>
      </c>
      <c r="J56" s="219">
        <v>422307.68516000005</v>
      </c>
      <c r="K56" s="219">
        <v>453372.88865999994</v>
      </c>
      <c r="L56" s="219">
        <v>468782.13229000004</v>
      </c>
      <c r="M56" s="219">
        <v>506450.65105999995</v>
      </c>
      <c r="N56" s="239"/>
    </row>
    <row r="57" spans="1:1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39"/>
    </row>
    <row r="58" spans="1:14" s="222" customFormat="1" ht="15" customHeight="1">
      <c r="A58" s="218" t="s">
        <v>432</v>
      </c>
      <c r="B58" s="219">
        <v>25759889.666560002</v>
      </c>
      <c r="C58" s="219">
        <v>30140022.74955</v>
      </c>
      <c r="D58" s="219">
        <v>32591196.9069</v>
      </c>
      <c r="E58" s="219">
        <v>36851601.807259999</v>
      </c>
      <c r="F58" s="219">
        <v>40894895.717179999</v>
      </c>
      <c r="G58" s="219">
        <v>44363916.439379998</v>
      </c>
      <c r="H58" s="219">
        <v>46014571.041940004</v>
      </c>
      <c r="I58" s="219">
        <v>44090921.909910001</v>
      </c>
      <c r="J58" s="219">
        <v>45881735.815820001</v>
      </c>
      <c r="K58" s="219">
        <v>56458309.396579988</v>
      </c>
      <c r="L58" s="219">
        <v>57039308.897550002</v>
      </c>
      <c r="M58" s="219">
        <v>57274858.136240005</v>
      </c>
      <c r="N58" s="239"/>
    </row>
    <row r="59" spans="1:14">
      <c r="A59" s="224" t="s">
        <v>433</v>
      </c>
      <c r="B59" s="225">
        <v>943419.10533000005</v>
      </c>
      <c r="C59" s="225">
        <v>1054180.5422499999</v>
      </c>
      <c r="D59" s="225">
        <v>1126632.8447400001</v>
      </c>
      <c r="E59" s="225">
        <v>1252890.31088</v>
      </c>
      <c r="F59" s="225">
        <v>1372137.8280199999</v>
      </c>
      <c r="G59" s="225">
        <v>1510875.9652</v>
      </c>
      <c r="H59" s="225">
        <v>1521651.7346400002</v>
      </c>
      <c r="I59" s="225">
        <v>1471927.01908</v>
      </c>
      <c r="J59" s="225">
        <v>1501858.7786400001</v>
      </c>
      <c r="K59" s="225">
        <v>1361346.1941400003</v>
      </c>
      <c r="L59" s="225">
        <v>1649016.1990399999</v>
      </c>
      <c r="M59" s="225">
        <v>1730074.3519899996</v>
      </c>
      <c r="N59" s="239"/>
    </row>
    <row r="60" spans="1:14" ht="15" customHeight="1">
      <c r="A60" s="221" t="s">
        <v>434</v>
      </c>
      <c r="B60" s="219">
        <v>-206590.98290999999</v>
      </c>
      <c r="C60" s="219">
        <v>-264435.50060999999</v>
      </c>
      <c r="D60" s="219">
        <v>-279212.84606999997</v>
      </c>
      <c r="E60" s="219">
        <v>-351833.90017000004</v>
      </c>
      <c r="F60" s="219">
        <v>-484198.32649000001</v>
      </c>
      <c r="G60" s="219">
        <v>-524281.85245000001</v>
      </c>
      <c r="H60" s="219">
        <v>-611283.45853999991</v>
      </c>
      <c r="I60" s="219">
        <v>-651514.33427999995</v>
      </c>
      <c r="J60" s="219">
        <v>-677327.80429999996</v>
      </c>
      <c r="K60" s="219">
        <v>-627365.89909000008</v>
      </c>
      <c r="L60" s="219">
        <v>-760305.99638000003</v>
      </c>
      <c r="M60" s="219">
        <v>-683752.12653999997</v>
      </c>
      <c r="N60" s="239"/>
    </row>
    <row r="61" spans="1:14" ht="15" customHeight="1">
      <c r="A61" s="218" t="s">
        <v>435</v>
      </c>
      <c r="B61" s="219">
        <v>736828.12241999991</v>
      </c>
      <c r="C61" s="219">
        <v>789745.04163999995</v>
      </c>
      <c r="D61" s="219">
        <v>847419.99867</v>
      </c>
      <c r="E61" s="219">
        <v>901056.41071000008</v>
      </c>
      <c r="F61" s="219">
        <v>887939.50153000001</v>
      </c>
      <c r="G61" s="219">
        <v>986594.11274999997</v>
      </c>
      <c r="H61" s="219">
        <v>910368.27610000002</v>
      </c>
      <c r="I61" s="219">
        <v>820412.68479999993</v>
      </c>
      <c r="J61" s="219">
        <v>824530.97434000007</v>
      </c>
      <c r="K61" s="219">
        <v>733980.29505000019</v>
      </c>
      <c r="L61" s="219">
        <v>888710.20265999995</v>
      </c>
      <c r="M61" s="219">
        <v>1046322.2254499997</v>
      </c>
      <c r="N61" s="239"/>
    </row>
    <row r="62" spans="1:14" ht="15" customHeight="1">
      <c r="A62" s="226" t="s">
        <v>436</v>
      </c>
      <c r="B62" s="219">
        <v>333203.61981</v>
      </c>
      <c r="C62" s="219">
        <v>370526.50992000004</v>
      </c>
      <c r="D62" s="219">
        <v>496514.59254000004</v>
      </c>
      <c r="E62" s="219">
        <v>498340.28583000001</v>
      </c>
      <c r="F62" s="219">
        <v>556628.78267999995</v>
      </c>
      <c r="G62" s="219">
        <v>568640.69559999998</v>
      </c>
      <c r="H62" s="219">
        <v>460963.59311999998</v>
      </c>
      <c r="I62" s="219">
        <v>458804.00433999998</v>
      </c>
      <c r="J62" s="219">
        <v>456551.34669999999</v>
      </c>
      <c r="K62" s="219">
        <v>539619.17422999989</v>
      </c>
      <c r="L62" s="219">
        <v>682353.40177</v>
      </c>
      <c r="M62" s="219">
        <v>1139811.6071600001</v>
      </c>
      <c r="N62" s="239"/>
    </row>
    <row r="63" spans="1:14" ht="15" customHeight="1">
      <c r="A63" s="221" t="s">
        <v>437</v>
      </c>
      <c r="B63" s="219">
        <v>-106075.42561000001</v>
      </c>
      <c r="C63" s="219">
        <v>-149660.08319999999</v>
      </c>
      <c r="D63" s="219">
        <v>-266652.91266999999</v>
      </c>
      <c r="E63" s="219">
        <v>-302050.45133999997</v>
      </c>
      <c r="F63" s="219">
        <v>-377719.72820000001</v>
      </c>
      <c r="G63" s="219">
        <v>-436409.15831999999</v>
      </c>
      <c r="H63" s="219">
        <v>-337744.02333</v>
      </c>
      <c r="I63" s="219">
        <v>-253088.73272</v>
      </c>
      <c r="J63" s="219">
        <v>-222624.62466</v>
      </c>
      <c r="K63" s="219">
        <v>-347450.09912000003</v>
      </c>
      <c r="L63" s="219">
        <v>-442978.98277</v>
      </c>
      <c r="M63" s="219">
        <v>-1029098.6976</v>
      </c>
      <c r="N63" s="239"/>
    </row>
    <row r="64" spans="1:14" ht="15" customHeight="1">
      <c r="A64" s="227" t="s">
        <v>438</v>
      </c>
      <c r="B64" s="219">
        <v>963956.31662000006</v>
      </c>
      <c r="C64" s="219">
        <v>1010611.4683600001</v>
      </c>
      <c r="D64" s="219">
        <v>1077281.67854</v>
      </c>
      <c r="E64" s="219">
        <v>1097346.2452</v>
      </c>
      <c r="F64" s="219">
        <v>1066848.5560099999</v>
      </c>
      <c r="G64" s="219">
        <v>1118825.6500299999</v>
      </c>
      <c r="H64" s="219">
        <v>1033587.84589</v>
      </c>
      <c r="I64" s="219">
        <v>1026127.9564199999</v>
      </c>
      <c r="J64" s="219">
        <v>1058457.6963800001</v>
      </c>
      <c r="K64" s="219">
        <v>926149.37016000005</v>
      </c>
      <c r="L64" s="219">
        <v>1128084.6216600002</v>
      </c>
      <c r="M64" s="219">
        <v>1157035.1350099999</v>
      </c>
      <c r="N64" s="239"/>
    </row>
    <row r="65" spans="1:14" ht="15" customHeight="1">
      <c r="A65" s="226" t="s">
        <v>439</v>
      </c>
      <c r="B65" s="219">
        <v>132744.47372000001</v>
      </c>
      <c r="C65" s="219">
        <v>153004.66928999999</v>
      </c>
      <c r="D65" s="219">
        <v>152952.51088999998</v>
      </c>
      <c r="E65" s="219">
        <v>306011.55898999999</v>
      </c>
      <c r="F65" s="219">
        <v>241459.69803999999</v>
      </c>
      <c r="G65" s="219">
        <v>201435.49283999999</v>
      </c>
      <c r="H65" s="219">
        <v>204657.46175999998</v>
      </c>
      <c r="I65" s="219">
        <v>207587.44168000002</v>
      </c>
      <c r="J65" s="219">
        <v>213278.43356999999</v>
      </c>
      <c r="K65" s="219">
        <v>465681.03289999999</v>
      </c>
      <c r="L65" s="219">
        <v>577662.54128</v>
      </c>
      <c r="M65" s="219">
        <v>369612.91837999999</v>
      </c>
      <c r="N65" s="239"/>
    </row>
    <row r="66" spans="1:14" ht="15" customHeight="1">
      <c r="A66" s="226" t="s">
        <v>440</v>
      </c>
      <c r="B66" s="219">
        <v>-186323.21637000001</v>
      </c>
      <c r="C66" s="219">
        <v>-209914.75800999999</v>
      </c>
      <c r="D66" s="219">
        <v>-262560.86017</v>
      </c>
      <c r="E66" s="219">
        <v>-439500.37650999997</v>
      </c>
      <c r="F66" s="219">
        <v>-325103.38958999998</v>
      </c>
      <c r="G66" s="219">
        <v>-281046.95816000004</v>
      </c>
      <c r="H66" s="219">
        <v>-427355.80520999996</v>
      </c>
      <c r="I66" s="219">
        <v>-242426.06884999998</v>
      </c>
      <c r="J66" s="219">
        <v>-341367.86272000003</v>
      </c>
      <c r="K66" s="219">
        <v>-619031.82107999979</v>
      </c>
      <c r="L66" s="219">
        <v>-752164.86150999996</v>
      </c>
      <c r="M66" s="219">
        <v>-629303.80299999996</v>
      </c>
      <c r="N66" s="239"/>
    </row>
    <row r="67" spans="1:14" ht="15" customHeight="1">
      <c r="A67" s="218" t="s">
        <v>441</v>
      </c>
      <c r="B67" s="219">
        <v>910377.57397000003</v>
      </c>
      <c r="C67" s="219">
        <v>953701.37963999994</v>
      </c>
      <c r="D67" s="219">
        <v>967673.32926000003</v>
      </c>
      <c r="E67" s="219">
        <v>963857.42767999996</v>
      </c>
      <c r="F67" s="219">
        <v>983204.86446000007</v>
      </c>
      <c r="G67" s="219">
        <v>1039214.1847100001</v>
      </c>
      <c r="H67" s="219">
        <v>810889.50244000007</v>
      </c>
      <c r="I67" s="219">
        <v>991289.32924999995</v>
      </c>
      <c r="J67" s="219">
        <v>930368.26723</v>
      </c>
      <c r="K67" s="219">
        <v>772798.58198000013</v>
      </c>
      <c r="L67" s="219">
        <v>953582.30142999999</v>
      </c>
      <c r="M67" s="219">
        <v>897344.25038999983</v>
      </c>
      <c r="N67" s="239"/>
    </row>
    <row r="68" spans="1:14" ht="15" customHeight="1">
      <c r="A68" s="221" t="s">
        <v>442</v>
      </c>
      <c r="B68" s="219">
        <v>-575563.28786000004</v>
      </c>
      <c r="C68" s="219">
        <v>-646383.09724000003</v>
      </c>
      <c r="D68" s="219">
        <v>-635804.16003000003</v>
      </c>
      <c r="E68" s="219">
        <v>-624936.82261000003</v>
      </c>
      <c r="F68" s="219">
        <v>-638925.21939999994</v>
      </c>
      <c r="G68" s="219">
        <v>-623433.12369000004</v>
      </c>
      <c r="H68" s="219">
        <v>-575825.68666000001</v>
      </c>
      <c r="I68" s="219">
        <v>-565139.01634000009</v>
      </c>
      <c r="J68" s="219">
        <v>-599666.14996000007</v>
      </c>
      <c r="K68" s="219">
        <v>-564385.34207999997</v>
      </c>
      <c r="L68" s="219">
        <v>-628067.2317</v>
      </c>
      <c r="M68" s="219">
        <v>-628089.73417999991</v>
      </c>
      <c r="N68" s="239"/>
    </row>
    <row r="69" spans="1:14" ht="15" customHeight="1">
      <c r="A69" s="227" t="s">
        <v>443</v>
      </c>
      <c r="B69" s="219">
        <v>334814.28610999999</v>
      </c>
      <c r="C69" s="219">
        <v>307318.28239999997</v>
      </c>
      <c r="D69" s="219">
        <v>331869.16923</v>
      </c>
      <c r="E69" s="219">
        <v>338920.60506999999</v>
      </c>
      <c r="F69" s="219">
        <v>344279.64506000001</v>
      </c>
      <c r="G69" s="219">
        <v>415781.06101999996</v>
      </c>
      <c r="H69" s="219">
        <v>235063.81578</v>
      </c>
      <c r="I69" s="219">
        <v>426150.31291000004</v>
      </c>
      <c r="J69" s="219">
        <v>330702.11726999999</v>
      </c>
      <c r="K69" s="219">
        <v>208413.23990000016</v>
      </c>
      <c r="L69" s="219">
        <v>325515.06973000005</v>
      </c>
      <c r="M69" s="219">
        <v>269254.51620999991</v>
      </c>
      <c r="N69" s="239"/>
    </row>
    <row r="70" spans="1:14" ht="15" customHeight="1">
      <c r="A70" s="227" t="s">
        <v>444</v>
      </c>
      <c r="B70" s="219">
        <v>-7102.3124900000003</v>
      </c>
      <c r="C70" s="219">
        <v>-7210.6304099999998</v>
      </c>
      <c r="D70" s="219">
        <v>-592.66287</v>
      </c>
      <c r="E70" s="219">
        <v>6963.3630400000002</v>
      </c>
      <c r="F70" s="219">
        <v>-434.79220000000004</v>
      </c>
      <c r="G70" s="219">
        <v>443.41766999999999</v>
      </c>
      <c r="H70" s="219">
        <v>1614.1552300000001</v>
      </c>
      <c r="I70" s="219">
        <v>-1510.0544299999999</v>
      </c>
      <c r="J70" s="219">
        <v>-851.22288000000003</v>
      </c>
      <c r="K70" s="219">
        <v>835.65175999999997</v>
      </c>
      <c r="L70" s="219">
        <v>1251.21603</v>
      </c>
      <c r="M70" s="219">
        <v>2059.3303900000001</v>
      </c>
      <c r="N70" s="239"/>
    </row>
    <row r="71" spans="1:14" ht="15" customHeight="1">
      <c r="A71" s="228" t="s">
        <v>445</v>
      </c>
      <c r="B71" s="219">
        <v>-9087.4842100000005</v>
      </c>
      <c r="C71" s="219">
        <v>-8227.806849999999</v>
      </c>
      <c r="D71" s="219">
        <v>-1405.18758</v>
      </c>
      <c r="E71" s="219">
        <v>6278.4925899999998</v>
      </c>
      <c r="F71" s="219">
        <v>-1076.5829799999999</v>
      </c>
      <c r="G71" s="219">
        <v>-80.98245</v>
      </c>
      <c r="H71" s="219">
        <v>1289.0473200000001</v>
      </c>
      <c r="I71" s="219">
        <v>-1679.25297</v>
      </c>
      <c r="J71" s="219">
        <v>-1217.42482</v>
      </c>
      <c r="K71" s="219">
        <v>271.85553999999996</v>
      </c>
      <c r="L71" s="219">
        <v>524.26625999999999</v>
      </c>
      <c r="M71" s="219">
        <v>88.55431999999999</v>
      </c>
      <c r="N71" s="239"/>
    </row>
    <row r="72" spans="1:14" ht="15" customHeight="1">
      <c r="A72" s="228" t="s">
        <v>446</v>
      </c>
      <c r="B72" s="219">
        <v>1985.1717200000001</v>
      </c>
      <c r="C72" s="219">
        <v>1017.17644</v>
      </c>
      <c r="D72" s="219">
        <v>812.52470999999991</v>
      </c>
      <c r="E72" s="219">
        <v>684.87045000000001</v>
      </c>
      <c r="F72" s="219">
        <v>641.79078000000004</v>
      </c>
      <c r="G72" s="219">
        <v>524.40012000000002</v>
      </c>
      <c r="H72" s="219">
        <v>325.10790999999995</v>
      </c>
      <c r="I72" s="219">
        <v>169.19854000000001</v>
      </c>
      <c r="J72" s="219">
        <v>366.20193999999998</v>
      </c>
      <c r="K72" s="219">
        <v>563.79621999999995</v>
      </c>
      <c r="L72" s="219">
        <v>726.94977000000006</v>
      </c>
      <c r="M72" s="219">
        <v>1970.7760700000001</v>
      </c>
      <c r="N72" s="239"/>
    </row>
    <row r="73" spans="1:14" ht="15" customHeight="1">
      <c r="A73" s="218" t="s">
        <v>447</v>
      </c>
      <c r="B73" s="219">
        <v>8823.2157100000004</v>
      </c>
      <c r="C73" s="219">
        <v>6456.9579599999997</v>
      </c>
      <c r="D73" s="219">
        <v>1994.62184</v>
      </c>
      <c r="E73" s="219">
        <v>-7549.24892</v>
      </c>
      <c r="F73" s="219">
        <v>1448.86968</v>
      </c>
      <c r="G73" s="219">
        <v>533.41266000000007</v>
      </c>
      <c r="H73" s="219">
        <v>-2348.0102499999998</v>
      </c>
      <c r="I73" s="219">
        <v>1789.8712700000001</v>
      </c>
      <c r="J73" s="219">
        <v>1166.0378000000001</v>
      </c>
      <c r="K73" s="219">
        <v>23.819849999999995</v>
      </c>
      <c r="L73" s="219">
        <v>-700.06501000000003</v>
      </c>
      <c r="M73" s="219">
        <v>-64.239069999999913</v>
      </c>
      <c r="N73" s="239"/>
    </row>
    <row r="74" spans="1:14" ht="15" customHeight="1">
      <c r="A74" s="218" t="s">
        <v>545</v>
      </c>
      <c r="B74" s="219">
        <v>9114.96119</v>
      </c>
      <c r="C74" s="219">
        <v>6747.0638399999998</v>
      </c>
      <c r="D74" s="219">
        <v>2170.50794</v>
      </c>
      <c r="E74" s="219">
        <v>-7435.9162699999997</v>
      </c>
      <c r="F74" s="219">
        <v>1545.0291499999998</v>
      </c>
      <c r="G74" s="219">
        <v>641.55925999999999</v>
      </c>
      <c r="H74" s="219">
        <v>-2297.7579000000001</v>
      </c>
      <c r="I74" s="219">
        <v>1828.62787</v>
      </c>
      <c r="J74" s="219">
        <v>1262.2957099999999</v>
      </c>
      <c r="K74" s="219">
        <v>30.057589999999998</v>
      </c>
      <c r="L74" s="219">
        <v>-585.08485999999994</v>
      </c>
      <c r="M74" s="219">
        <v>58.067660000000004</v>
      </c>
      <c r="N74" s="239"/>
    </row>
    <row r="75" spans="1:14" ht="15" customHeight="1">
      <c r="A75" s="221" t="s">
        <v>302</v>
      </c>
      <c r="B75" s="219">
        <v>-291.74547999999999</v>
      </c>
      <c r="C75" s="219">
        <v>-290.10588000000001</v>
      </c>
      <c r="D75" s="219">
        <v>-175.8861</v>
      </c>
      <c r="E75" s="219">
        <v>-113.33265</v>
      </c>
      <c r="F75" s="219">
        <v>-96.159469999999999</v>
      </c>
      <c r="G75" s="219">
        <v>-108.14660000000001</v>
      </c>
      <c r="H75" s="219">
        <v>-50.25235</v>
      </c>
      <c r="I75" s="219">
        <v>-38.756599999999999</v>
      </c>
      <c r="J75" s="219">
        <v>-96.25791000000001</v>
      </c>
      <c r="K75" s="219">
        <v>-6.2377400000000014</v>
      </c>
      <c r="L75" s="219">
        <v>-114.98014999999999</v>
      </c>
      <c r="M75" s="219">
        <v>-122.30673000000002</v>
      </c>
      <c r="N75" s="239"/>
    </row>
    <row r="76" spans="1:14" ht="15" customHeight="1">
      <c r="A76" s="218" t="s">
        <v>450</v>
      </c>
      <c r="B76" s="219">
        <v>336535.18932999996</v>
      </c>
      <c r="C76" s="219">
        <v>306564.60995000001</v>
      </c>
      <c r="D76" s="219">
        <v>333271.12819999998</v>
      </c>
      <c r="E76" s="219">
        <v>338334.71918999997</v>
      </c>
      <c r="F76" s="219">
        <v>345293.72254000005</v>
      </c>
      <c r="G76" s="219">
        <v>416757.89135000005</v>
      </c>
      <c r="H76" s="219">
        <v>234329.96075999999</v>
      </c>
      <c r="I76" s="219">
        <v>426430.12975000002</v>
      </c>
      <c r="J76" s="219">
        <v>331016.93219000002</v>
      </c>
      <c r="K76" s="219">
        <v>209272.71151000017</v>
      </c>
      <c r="L76" s="219">
        <v>326066.22074999998</v>
      </c>
      <c r="M76" s="219">
        <v>271249.60752999992</v>
      </c>
      <c r="N76" s="239"/>
    </row>
    <row r="77" spans="1:14" ht="15" customHeight="1">
      <c r="A77" s="229" t="s">
        <v>451</v>
      </c>
      <c r="B77" s="219">
        <v>907.38535000000002</v>
      </c>
      <c r="C77" s="219">
        <v>2151.0972999999999</v>
      </c>
      <c r="D77" s="219">
        <v>3829.25218</v>
      </c>
      <c r="E77" s="219">
        <v>4441.7303099999999</v>
      </c>
      <c r="F77" s="219">
        <v>4487.8670400000001</v>
      </c>
      <c r="G77" s="219">
        <v>3717.25713</v>
      </c>
      <c r="H77" s="219">
        <v>2990.3485499999997</v>
      </c>
      <c r="I77" s="219">
        <v>2304.3674900000001</v>
      </c>
      <c r="J77" s="219">
        <v>1873.1541200000001</v>
      </c>
      <c r="K77" s="219">
        <v>1318.4769000000001</v>
      </c>
      <c r="L77" s="219">
        <v>1600.9798799999999</v>
      </c>
      <c r="M77" s="219">
        <v>1532.55846</v>
      </c>
      <c r="N77" s="239"/>
    </row>
    <row r="78" spans="1:14" ht="15" customHeight="1">
      <c r="A78" s="227" t="s">
        <v>452</v>
      </c>
      <c r="B78" s="219">
        <v>337442.57468000002</v>
      </c>
      <c r="C78" s="219">
        <v>308715.70724999998</v>
      </c>
      <c r="D78" s="219">
        <v>337100.38037999999</v>
      </c>
      <c r="E78" s="219">
        <v>342776.44949999999</v>
      </c>
      <c r="F78" s="219">
        <v>349781.58957999997</v>
      </c>
      <c r="G78" s="219">
        <v>420475.14848000003</v>
      </c>
      <c r="H78" s="219">
        <v>237320.30931000001</v>
      </c>
      <c r="I78" s="219">
        <v>428734.49724</v>
      </c>
      <c r="J78" s="219">
        <v>332890.08630999998</v>
      </c>
      <c r="K78" s="219">
        <v>210591.18841000015</v>
      </c>
      <c r="L78" s="219">
        <v>327667.20062999998</v>
      </c>
      <c r="M78" s="219">
        <v>272782.16598999989</v>
      </c>
      <c r="N78" s="239"/>
    </row>
    <row r="79" spans="1:14" ht="15" customHeight="1">
      <c r="A79" s="226" t="s">
        <v>453</v>
      </c>
      <c r="B79" s="219">
        <v>-592.14200000000005</v>
      </c>
      <c r="C79" s="219">
        <v>214.71576999999999</v>
      </c>
      <c r="D79" s="219">
        <v>0</v>
      </c>
      <c r="E79" s="219">
        <v>-989.94533999999999</v>
      </c>
      <c r="F79" s="219">
        <v>-340.85513000000003</v>
      </c>
      <c r="G79" s="219">
        <v>-0.89800000000000002</v>
      </c>
      <c r="H79" s="219">
        <v>0</v>
      </c>
      <c r="I79" s="219">
        <v>0</v>
      </c>
      <c r="J79" s="219">
        <v>-7906.8939099999998</v>
      </c>
      <c r="K79" s="219">
        <v>-31.962000000000003</v>
      </c>
      <c r="L79" s="219">
        <v>-31.962</v>
      </c>
      <c r="M79" s="219">
        <v>-549.11479999999995</v>
      </c>
      <c r="N79" s="239"/>
    </row>
    <row r="80" spans="1:14" ht="15" customHeight="1">
      <c r="A80" s="218" t="s">
        <v>454</v>
      </c>
      <c r="B80" s="219">
        <v>336850.43268000003</v>
      </c>
      <c r="C80" s="219">
        <v>308930.42301999999</v>
      </c>
      <c r="D80" s="219">
        <v>337100.38037999999</v>
      </c>
      <c r="E80" s="219">
        <v>341786.50416000001</v>
      </c>
      <c r="F80" s="219">
        <v>349440.73444999999</v>
      </c>
      <c r="G80" s="219">
        <v>420474.25048000005</v>
      </c>
      <c r="H80" s="219">
        <v>237320.30931000001</v>
      </c>
      <c r="I80" s="219">
        <v>428734.49724</v>
      </c>
      <c r="J80" s="219">
        <v>324983.1924</v>
      </c>
      <c r="K80" s="219">
        <v>210559.22641000015</v>
      </c>
      <c r="L80" s="219">
        <v>327635.23862999998</v>
      </c>
      <c r="M80" s="219">
        <v>272233.05118999991</v>
      </c>
      <c r="N80" s="239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39"/>
    </row>
    <row r="82" spans="1:14" ht="15" customHeight="1">
      <c r="A82" s="218" t="s">
        <v>456</v>
      </c>
      <c r="B82" s="219">
        <v>336850.43268000003</v>
      </c>
      <c r="C82" s="219">
        <v>308930.42301999999</v>
      </c>
      <c r="D82" s="219">
        <v>337100.38037999999</v>
      </c>
      <c r="E82" s="219">
        <v>341786.50416000001</v>
      </c>
      <c r="F82" s="219">
        <v>349440.73444999999</v>
      </c>
      <c r="G82" s="219">
        <v>420474.25048000005</v>
      </c>
      <c r="H82" s="219">
        <v>237320.30931000001</v>
      </c>
      <c r="I82" s="219">
        <v>428734.49724</v>
      </c>
      <c r="J82" s="219">
        <v>324983.1924</v>
      </c>
      <c r="K82" s="219">
        <v>210559.22641000015</v>
      </c>
      <c r="L82" s="219">
        <v>327635.23862999998</v>
      </c>
      <c r="M82" s="219">
        <v>272233.05118999991</v>
      </c>
      <c r="N82" s="239"/>
    </row>
    <row r="83" spans="1:14" ht="15" customHeight="1" thickBot="1">
      <c r="A83" s="226" t="s">
        <v>457</v>
      </c>
      <c r="B83" s="219">
        <v>-108502.46837999999</v>
      </c>
      <c r="C83" s="219">
        <v>-87848.473239999992</v>
      </c>
      <c r="D83" s="219">
        <v>-110557.94534000001</v>
      </c>
      <c r="E83" s="219">
        <v>-104400.98827</v>
      </c>
      <c r="F83" s="219">
        <v>-127950.16428</v>
      </c>
      <c r="G83" s="219">
        <v>-167179.50870999999</v>
      </c>
      <c r="H83" s="219">
        <v>-143696.84052</v>
      </c>
      <c r="I83" s="219">
        <v>-209098.20177000001</v>
      </c>
      <c r="J83" s="219">
        <v>-132334.45799</v>
      </c>
      <c r="K83" s="219">
        <v>-47043.121780000001</v>
      </c>
      <c r="L83" s="219">
        <v>-116904.24993999999</v>
      </c>
      <c r="M83" s="219">
        <v>-62348.000630000002</v>
      </c>
      <c r="N83" s="239"/>
    </row>
    <row r="84" spans="1:14" ht="15" customHeight="1" thickTop="1" thickBot="1">
      <c r="A84" s="216" t="s">
        <v>458</v>
      </c>
      <c r="B84" s="217">
        <v>228347.96430000002</v>
      </c>
      <c r="C84" s="217">
        <v>221081.94978</v>
      </c>
      <c r="D84" s="217">
        <v>226542.43503999998</v>
      </c>
      <c r="E84" s="217">
        <v>237385.51588999998</v>
      </c>
      <c r="F84" s="217">
        <v>221490.57016999999</v>
      </c>
      <c r="G84" s="217">
        <v>253294.74177000002</v>
      </c>
      <c r="H84" s="217">
        <v>93623.468790000014</v>
      </c>
      <c r="I84" s="217">
        <v>219636.29547000001</v>
      </c>
      <c r="J84" s="217">
        <v>192648.73441</v>
      </c>
      <c r="K84" s="217">
        <v>163516.10463000013</v>
      </c>
      <c r="L84" s="217">
        <v>210730.98869</v>
      </c>
      <c r="M84" s="217">
        <v>209885.05055999992</v>
      </c>
      <c r="N84" s="239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10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2"/>
      <c r="K86" s="233"/>
      <c r="L86" s="233"/>
      <c r="M86" s="233"/>
      <c r="N86" s="210"/>
    </row>
    <row r="87" spans="1:14" ht="15" customHeight="1">
      <c r="A87" s="232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10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zoomScale="85" zoomScaleNormal="85" workbookViewId="0">
      <selection activeCell="A16" sqref="A16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1.140625" style="211" bestFit="1" customWidth="1"/>
    <col min="11" max="11" width="10.7109375" style="211" customWidth="1"/>
    <col min="12" max="12" width="11.7109375" style="211" bestFit="1" customWidth="1"/>
    <col min="13" max="13" width="11.7109375" style="235" bestFit="1" customWidth="1"/>
    <col min="14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1.140625" style="211" bestFit="1" customWidth="1"/>
    <col min="267" max="267" width="10.7109375" style="211" customWidth="1"/>
    <col min="268" max="269" width="11.7109375" style="211" bestFit="1" customWidth="1"/>
    <col min="270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1.140625" style="211" bestFit="1" customWidth="1"/>
    <col min="523" max="523" width="10.7109375" style="211" customWidth="1"/>
    <col min="524" max="525" width="11.7109375" style="211" bestFit="1" customWidth="1"/>
    <col min="526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1.140625" style="211" bestFit="1" customWidth="1"/>
    <col min="779" max="779" width="10.7109375" style="211" customWidth="1"/>
    <col min="780" max="781" width="11.7109375" style="211" bestFit="1" customWidth="1"/>
    <col min="782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1.140625" style="211" bestFit="1" customWidth="1"/>
    <col min="1035" max="1035" width="10.7109375" style="211" customWidth="1"/>
    <col min="1036" max="1037" width="11.7109375" style="211" bestFit="1" customWidth="1"/>
    <col min="1038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1.140625" style="211" bestFit="1" customWidth="1"/>
    <col min="1291" max="1291" width="10.7109375" style="211" customWidth="1"/>
    <col min="1292" max="1293" width="11.7109375" style="211" bestFit="1" customWidth="1"/>
    <col min="1294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1.140625" style="211" bestFit="1" customWidth="1"/>
    <col min="1547" max="1547" width="10.7109375" style="211" customWidth="1"/>
    <col min="1548" max="1549" width="11.7109375" style="211" bestFit="1" customWidth="1"/>
    <col min="1550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1.140625" style="211" bestFit="1" customWidth="1"/>
    <col min="1803" max="1803" width="10.7109375" style="211" customWidth="1"/>
    <col min="1804" max="1805" width="11.7109375" style="211" bestFit="1" customWidth="1"/>
    <col min="1806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1.140625" style="211" bestFit="1" customWidth="1"/>
    <col min="2059" max="2059" width="10.7109375" style="211" customWidth="1"/>
    <col min="2060" max="2061" width="11.7109375" style="211" bestFit="1" customWidth="1"/>
    <col min="2062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1.140625" style="211" bestFit="1" customWidth="1"/>
    <col min="2315" max="2315" width="10.7109375" style="211" customWidth="1"/>
    <col min="2316" max="2317" width="11.7109375" style="211" bestFit="1" customWidth="1"/>
    <col min="2318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1.140625" style="211" bestFit="1" customWidth="1"/>
    <col min="2571" max="2571" width="10.7109375" style="211" customWidth="1"/>
    <col min="2572" max="2573" width="11.7109375" style="211" bestFit="1" customWidth="1"/>
    <col min="2574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1.140625" style="211" bestFit="1" customWidth="1"/>
    <col min="2827" max="2827" width="10.7109375" style="211" customWidth="1"/>
    <col min="2828" max="2829" width="11.7109375" style="211" bestFit="1" customWidth="1"/>
    <col min="2830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1.140625" style="211" bestFit="1" customWidth="1"/>
    <col min="3083" max="3083" width="10.7109375" style="211" customWidth="1"/>
    <col min="3084" max="3085" width="11.7109375" style="211" bestFit="1" customWidth="1"/>
    <col min="3086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1.140625" style="211" bestFit="1" customWidth="1"/>
    <col min="3339" max="3339" width="10.7109375" style="211" customWidth="1"/>
    <col min="3340" max="3341" width="11.7109375" style="211" bestFit="1" customWidth="1"/>
    <col min="3342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1.140625" style="211" bestFit="1" customWidth="1"/>
    <col min="3595" max="3595" width="10.7109375" style="211" customWidth="1"/>
    <col min="3596" max="3597" width="11.7109375" style="211" bestFit="1" customWidth="1"/>
    <col min="3598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1.140625" style="211" bestFit="1" customWidth="1"/>
    <col min="3851" max="3851" width="10.7109375" style="211" customWidth="1"/>
    <col min="3852" max="3853" width="11.7109375" style="211" bestFit="1" customWidth="1"/>
    <col min="3854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1.140625" style="211" bestFit="1" customWidth="1"/>
    <col min="4107" max="4107" width="10.7109375" style="211" customWidth="1"/>
    <col min="4108" max="4109" width="11.7109375" style="211" bestFit="1" customWidth="1"/>
    <col min="4110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1.140625" style="211" bestFit="1" customWidth="1"/>
    <col min="4363" max="4363" width="10.7109375" style="211" customWidth="1"/>
    <col min="4364" max="4365" width="11.7109375" style="211" bestFit="1" customWidth="1"/>
    <col min="4366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1.140625" style="211" bestFit="1" customWidth="1"/>
    <col min="4619" max="4619" width="10.7109375" style="211" customWidth="1"/>
    <col min="4620" max="4621" width="11.7109375" style="211" bestFit="1" customWidth="1"/>
    <col min="4622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1.140625" style="211" bestFit="1" customWidth="1"/>
    <col min="4875" max="4875" width="10.7109375" style="211" customWidth="1"/>
    <col min="4876" max="4877" width="11.7109375" style="211" bestFit="1" customWidth="1"/>
    <col min="4878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1.140625" style="211" bestFit="1" customWidth="1"/>
    <col min="5131" max="5131" width="10.7109375" style="211" customWidth="1"/>
    <col min="5132" max="5133" width="11.7109375" style="211" bestFit="1" customWidth="1"/>
    <col min="5134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1.140625" style="211" bestFit="1" customWidth="1"/>
    <col min="5387" max="5387" width="10.7109375" style="211" customWidth="1"/>
    <col min="5388" max="5389" width="11.7109375" style="211" bestFit="1" customWidth="1"/>
    <col min="5390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1.140625" style="211" bestFit="1" customWidth="1"/>
    <col min="5643" max="5643" width="10.7109375" style="211" customWidth="1"/>
    <col min="5644" max="5645" width="11.7109375" style="211" bestFit="1" customWidth="1"/>
    <col min="5646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1.140625" style="211" bestFit="1" customWidth="1"/>
    <col min="5899" max="5899" width="10.7109375" style="211" customWidth="1"/>
    <col min="5900" max="5901" width="11.7109375" style="211" bestFit="1" customWidth="1"/>
    <col min="5902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1.140625" style="211" bestFit="1" customWidth="1"/>
    <col min="6155" max="6155" width="10.7109375" style="211" customWidth="1"/>
    <col min="6156" max="6157" width="11.7109375" style="211" bestFit="1" customWidth="1"/>
    <col min="6158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1.140625" style="211" bestFit="1" customWidth="1"/>
    <col min="6411" max="6411" width="10.7109375" style="211" customWidth="1"/>
    <col min="6412" max="6413" width="11.7109375" style="211" bestFit="1" customWidth="1"/>
    <col min="6414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1.140625" style="211" bestFit="1" customWidth="1"/>
    <col min="6667" max="6667" width="10.7109375" style="211" customWidth="1"/>
    <col min="6668" max="6669" width="11.7109375" style="211" bestFit="1" customWidth="1"/>
    <col min="6670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1.140625" style="211" bestFit="1" customWidth="1"/>
    <col min="6923" max="6923" width="10.7109375" style="211" customWidth="1"/>
    <col min="6924" max="6925" width="11.7109375" style="211" bestFit="1" customWidth="1"/>
    <col min="6926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1.140625" style="211" bestFit="1" customWidth="1"/>
    <col min="7179" max="7179" width="10.7109375" style="211" customWidth="1"/>
    <col min="7180" max="7181" width="11.7109375" style="211" bestFit="1" customWidth="1"/>
    <col min="7182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1.140625" style="211" bestFit="1" customWidth="1"/>
    <col min="7435" max="7435" width="10.7109375" style="211" customWidth="1"/>
    <col min="7436" max="7437" width="11.7109375" style="211" bestFit="1" customWidth="1"/>
    <col min="7438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1.140625" style="211" bestFit="1" customWidth="1"/>
    <col min="7691" max="7691" width="10.7109375" style="211" customWidth="1"/>
    <col min="7692" max="7693" width="11.7109375" style="211" bestFit="1" customWidth="1"/>
    <col min="7694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1.140625" style="211" bestFit="1" customWidth="1"/>
    <col min="7947" max="7947" width="10.7109375" style="211" customWidth="1"/>
    <col min="7948" max="7949" width="11.7109375" style="211" bestFit="1" customWidth="1"/>
    <col min="7950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1.140625" style="211" bestFit="1" customWidth="1"/>
    <col min="8203" max="8203" width="10.7109375" style="211" customWidth="1"/>
    <col min="8204" max="8205" width="11.7109375" style="211" bestFit="1" customWidth="1"/>
    <col min="8206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1.140625" style="211" bestFit="1" customWidth="1"/>
    <col min="8459" max="8459" width="10.7109375" style="211" customWidth="1"/>
    <col min="8460" max="8461" width="11.7109375" style="211" bestFit="1" customWidth="1"/>
    <col min="8462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1.140625" style="211" bestFit="1" customWidth="1"/>
    <col min="8715" max="8715" width="10.7109375" style="211" customWidth="1"/>
    <col min="8716" max="8717" width="11.7109375" style="211" bestFit="1" customWidth="1"/>
    <col min="8718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1.140625" style="211" bestFit="1" customWidth="1"/>
    <col min="8971" max="8971" width="10.7109375" style="211" customWidth="1"/>
    <col min="8972" max="8973" width="11.7109375" style="211" bestFit="1" customWidth="1"/>
    <col min="8974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1.140625" style="211" bestFit="1" customWidth="1"/>
    <col min="9227" max="9227" width="10.7109375" style="211" customWidth="1"/>
    <col min="9228" max="9229" width="11.7109375" style="211" bestFit="1" customWidth="1"/>
    <col min="9230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1.140625" style="211" bestFit="1" customWidth="1"/>
    <col min="9483" max="9483" width="10.7109375" style="211" customWidth="1"/>
    <col min="9484" max="9485" width="11.7109375" style="211" bestFit="1" customWidth="1"/>
    <col min="9486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1.140625" style="211" bestFit="1" customWidth="1"/>
    <col min="9739" max="9739" width="10.7109375" style="211" customWidth="1"/>
    <col min="9740" max="9741" width="11.7109375" style="211" bestFit="1" customWidth="1"/>
    <col min="9742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1.140625" style="211" bestFit="1" customWidth="1"/>
    <col min="9995" max="9995" width="10.7109375" style="211" customWidth="1"/>
    <col min="9996" max="9997" width="11.7109375" style="211" bestFit="1" customWidth="1"/>
    <col min="9998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1.140625" style="211" bestFit="1" customWidth="1"/>
    <col min="10251" max="10251" width="10.7109375" style="211" customWidth="1"/>
    <col min="10252" max="10253" width="11.7109375" style="211" bestFit="1" customWidth="1"/>
    <col min="10254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1.140625" style="211" bestFit="1" customWidth="1"/>
    <col min="10507" max="10507" width="10.7109375" style="211" customWidth="1"/>
    <col min="10508" max="10509" width="11.7109375" style="211" bestFit="1" customWidth="1"/>
    <col min="10510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1.140625" style="211" bestFit="1" customWidth="1"/>
    <col min="10763" max="10763" width="10.7109375" style="211" customWidth="1"/>
    <col min="10764" max="10765" width="11.7109375" style="211" bestFit="1" customWidth="1"/>
    <col min="10766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1.140625" style="211" bestFit="1" customWidth="1"/>
    <col min="11019" max="11019" width="10.7109375" style="211" customWidth="1"/>
    <col min="11020" max="11021" width="11.7109375" style="211" bestFit="1" customWidth="1"/>
    <col min="11022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1.140625" style="211" bestFit="1" customWidth="1"/>
    <col min="11275" max="11275" width="10.7109375" style="211" customWidth="1"/>
    <col min="11276" max="11277" width="11.7109375" style="211" bestFit="1" customWidth="1"/>
    <col min="11278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1.140625" style="211" bestFit="1" customWidth="1"/>
    <col min="11531" max="11531" width="10.7109375" style="211" customWidth="1"/>
    <col min="11532" max="11533" width="11.7109375" style="211" bestFit="1" customWidth="1"/>
    <col min="11534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1.140625" style="211" bestFit="1" customWidth="1"/>
    <col min="11787" max="11787" width="10.7109375" style="211" customWidth="1"/>
    <col min="11788" max="11789" width="11.7109375" style="211" bestFit="1" customWidth="1"/>
    <col min="11790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1.140625" style="211" bestFit="1" customWidth="1"/>
    <col min="12043" max="12043" width="10.7109375" style="211" customWidth="1"/>
    <col min="12044" max="12045" width="11.7109375" style="211" bestFit="1" customWidth="1"/>
    <col min="12046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1.140625" style="211" bestFit="1" customWidth="1"/>
    <col min="12299" max="12299" width="10.7109375" style="211" customWidth="1"/>
    <col min="12300" max="12301" width="11.7109375" style="211" bestFit="1" customWidth="1"/>
    <col min="12302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1.140625" style="211" bestFit="1" customWidth="1"/>
    <col min="12555" max="12555" width="10.7109375" style="211" customWidth="1"/>
    <col min="12556" max="12557" width="11.7109375" style="211" bestFit="1" customWidth="1"/>
    <col min="12558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1.140625" style="211" bestFit="1" customWidth="1"/>
    <col min="12811" max="12811" width="10.7109375" style="211" customWidth="1"/>
    <col min="12812" max="12813" width="11.7109375" style="211" bestFit="1" customWidth="1"/>
    <col min="12814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1.140625" style="211" bestFit="1" customWidth="1"/>
    <col min="13067" max="13067" width="10.7109375" style="211" customWidth="1"/>
    <col min="13068" max="13069" width="11.7109375" style="211" bestFit="1" customWidth="1"/>
    <col min="13070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1.140625" style="211" bestFit="1" customWidth="1"/>
    <col min="13323" max="13323" width="10.7109375" style="211" customWidth="1"/>
    <col min="13324" max="13325" width="11.7109375" style="211" bestFit="1" customWidth="1"/>
    <col min="13326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1.140625" style="211" bestFit="1" customWidth="1"/>
    <col min="13579" max="13579" width="10.7109375" style="211" customWidth="1"/>
    <col min="13580" max="13581" width="11.7109375" style="211" bestFit="1" customWidth="1"/>
    <col min="13582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1.140625" style="211" bestFit="1" customWidth="1"/>
    <col min="13835" max="13835" width="10.7109375" style="211" customWidth="1"/>
    <col min="13836" max="13837" width="11.7109375" style="211" bestFit="1" customWidth="1"/>
    <col min="13838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1.140625" style="211" bestFit="1" customWidth="1"/>
    <col min="14091" max="14091" width="10.7109375" style="211" customWidth="1"/>
    <col min="14092" max="14093" width="11.7109375" style="211" bestFit="1" customWidth="1"/>
    <col min="14094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1.140625" style="211" bestFit="1" customWidth="1"/>
    <col min="14347" max="14347" width="10.7109375" style="211" customWidth="1"/>
    <col min="14348" max="14349" width="11.7109375" style="211" bestFit="1" customWidth="1"/>
    <col min="14350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1.140625" style="211" bestFit="1" customWidth="1"/>
    <col min="14603" max="14603" width="10.7109375" style="211" customWidth="1"/>
    <col min="14604" max="14605" width="11.7109375" style="211" bestFit="1" customWidth="1"/>
    <col min="14606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1.140625" style="211" bestFit="1" customWidth="1"/>
    <col min="14859" max="14859" width="10.7109375" style="211" customWidth="1"/>
    <col min="14860" max="14861" width="11.7109375" style="211" bestFit="1" customWidth="1"/>
    <col min="14862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1.140625" style="211" bestFit="1" customWidth="1"/>
    <col min="15115" max="15115" width="10.7109375" style="211" customWidth="1"/>
    <col min="15116" max="15117" width="11.7109375" style="211" bestFit="1" customWidth="1"/>
    <col min="15118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1.140625" style="211" bestFit="1" customWidth="1"/>
    <col min="15371" max="15371" width="10.7109375" style="211" customWidth="1"/>
    <col min="15372" max="15373" width="11.7109375" style="211" bestFit="1" customWidth="1"/>
    <col min="15374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1.140625" style="211" bestFit="1" customWidth="1"/>
    <col min="15627" max="15627" width="10.7109375" style="211" customWidth="1"/>
    <col min="15628" max="15629" width="11.7109375" style="211" bestFit="1" customWidth="1"/>
    <col min="15630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1.140625" style="211" bestFit="1" customWidth="1"/>
    <col min="15883" max="15883" width="10.7109375" style="211" customWidth="1"/>
    <col min="15884" max="15885" width="11.7109375" style="211" bestFit="1" customWidth="1"/>
    <col min="15886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1.140625" style="211" bestFit="1" customWidth="1"/>
    <col min="16139" max="16139" width="10.7109375" style="211" customWidth="1"/>
    <col min="16140" max="16141" width="11.7109375" style="211" bestFit="1" customWidth="1"/>
    <col min="16142" max="16384" width="9.140625" style="211"/>
  </cols>
  <sheetData>
    <row r="1" spans="1:1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210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210"/>
    </row>
    <row r="3" spans="1:14" ht="15" customHeight="1">
      <c r="A3" s="594" t="s">
        <v>546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210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210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N6" s="214"/>
    </row>
    <row r="7" spans="1:14" ht="15" customHeight="1" thickTop="1" thickBot="1">
      <c r="A7" s="216" t="s">
        <v>396</v>
      </c>
      <c r="B7" s="217">
        <v>19540940.07344</v>
      </c>
      <c r="C7" s="217">
        <v>29038527.784110002</v>
      </c>
      <c r="D7" s="217">
        <v>22361224.640620001</v>
      </c>
      <c r="E7" s="217">
        <v>26257174.966630001</v>
      </c>
      <c r="F7" s="217">
        <v>30201381.69325</v>
      </c>
      <c r="G7" s="217">
        <v>29405490.767689999</v>
      </c>
      <c r="H7" s="217">
        <v>37405807.694959998</v>
      </c>
      <c r="I7" s="217">
        <v>41194090.221900001</v>
      </c>
      <c r="J7" s="217">
        <v>45859769.191489995</v>
      </c>
      <c r="K7" s="217">
        <v>49206934.184019998</v>
      </c>
      <c r="L7" s="217">
        <v>52523041.577410005</v>
      </c>
      <c r="M7" s="217">
        <v>53141939.153279997</v>
      </c>
      <c r="N7" s="239"/>
    </row>
    <row r="8" spans="1:14" s="220" customFormat="1" ht="15" customHeight="1" thickTop="1">
      <c r="A8" s="218" t="s">
        <v>9</v>
      </c>
      <c r="B8" s="219">
        <v>5262453.6626700005</v>
      </c>
      <c r="C8" s="219">
        <v>12881109.649879999</v>
      </c>
      <c r="D8" s="219">
        <v>3908747.8115300001</v>
      </c>
      <c r="E8" s="219">
        <v>6190914.7188800005</v>
      </c>
      <c r="F8" s="219">
        <v>7595717.1706400001</v>
      </c>
      <c r="G8" s="219">
        <v>4886714.2241199994</v>
      </c>
      <c r="H8" s="219">
        <v>9343321.938959999</v>
      </c>
      <c r="I8" s="219">
        <v>8597789.3376399986</v>
      </c>
      <c r="J8" s="219">
        <v>10005216.99079</v>
      </c>
      <c r="K8" s="219">
        <v>9397584.6918599978</v>
      </c>
      <c r="L8" s="219">
        <v>10153699.9016</v>
      </c>
      <c r="M8" s="219">
        <v>8098303.9161</v>
      </c>
      <c r="N8" s="239"/>
    </row>
    <row r="9" spans="1:14" s="220" customFormat="1" ht="15" customHeight="1">
      <c r="A9" s="218" t="s">
        <v>18</v>
      </c>
      <c r="B9" s="219">
        <v>4347456.8643000005</v>
      </c>
      <c r="C9" s="219">
        <v>4728451.5996000003</v>
      </c>
      <c r="D9" s="219">
        <v>4851834.3443599995</v>
      </c>
      <c r="E9" s="219">
        <v>4063929.8576700003</v>
      </c>
      <c r="F9" s="219">
        <v>4541889.64279</v>
      </c>
      <c r="G9" s="219">
        <v>3601044.2955200002</v>
      </c>
      <c r="H9" s="219">
        <v>4242469.2447899999</v>
      </c>
      <c r="I9" s="219">
        <v>4635655.4193500001</v>
      </c>
      <c r="J9" s="219">
        <v>4975068.4010600001</v>
      </c>
      <c r="K9" s="219">
        <v>4517223.6313200006</v>
      </c>
      <c r="L9" s="219">
        <v>6336850.8459300008</v>
      </c>
      <c r="M9" s="219">
        <v>7805380.9449699996</v>
      </c>
      <c r="N9" s="239"/>
    </row>
    <row r="10" spans="1:14" s="220" customFormat="1" ht="15" customHeight="1">
      <c r="A10" s="218" t="s">
        <v>27</v>
      </c>
      <c r="B10" s="219">
        <v>9196812.9354400001</v>
      </c>
      <c r="C10" s="219">
        <v>10494514.735169999</v>
      </c>
      <c r="D10" s="219">
        <v>12499287.02307</v>
      </c>
      <c r="E10" s="219">
        <v>14538916.439719999</v>
      </c>
      <c r="F10" s="219">
        <v>16585231.206969999</v>
      </c>
      <c r="G10" s="219">
        <v>18052213.130959999</v>
      </c>
      <c r="H10" s="219">
        <v>20413526.94884</v>
      </c>
      <c r="I10" s="219">
        <v>22540122.164490003</v>
      </c>
      <c r="J10" s="219">
        <v>24885871.059919998</v>
      </c>
      <c r="K10" s="219">
        <v>29835630.04098</v>
      </c>
      <c r="L10" s="219">
        <v>30404741.198410001</v>
      </c>
      <c r="M10" s="219">
        <v>31946427.13769</v>
      </c>
      <c r="N10" s="239"/>
    </row>
    <row r="11" spans="1:14" s="220" customFormat="1" ht="15" customHeight="1">
      <c r="A11" s="221" t="s">
        <v>397</v>
      </c>
      <c r="B11" s="219">
        <v>9235275.0536900014</v>
      </c>
      <c r="C11" s="219">
        <v>10538390.90399</v>
      </c>
      <c r="D11" s="219">
        <v>12551281.354549998</v>
      </c>
      <c r="E11" s="219">
        <v>14566567.77891</v>
      </c>
      <c r="F11" s="219">
        <v>16611971.45321</v>
      </c>
      <c r="G11" s="219">
        <v>18000190.824810002</v>
      </c>
      <c r="H11" s="219">
        <v>19716433.582210001</v>
      </c>
      <c r="I11" s="219">
        <v>21615175.85249</v>
      </c>
      <c r="J11" s="219">
        <v>23981084.120039999</v>
      </c>
      <c r="K11" s="219">
        <v>29066263.372189999</v>
      </c>
      <c r="L11" s="219">
        <v>29716068.213849999</v>
      </c>
      <c r="M11" s="219">
        <v>31361313.357079998</v>
      </c>
      <c r="N11" s="239"/>
    </row>
    <row r="12" spans="1:14" s="220" customFormat="1" ht="15" customHeight="1">
      <c r="A12" s="221" t="s">
        <v>398</v>
      </c>
      <c r="B12" s="219">
        <v>9114383.7860700004</v>
      </c>
      <c r="C12" s="219">
        <v>10309848.60592</v>
      </c>
      <c r="D12" s="219">
        <v>12138077.087469999</v>
      </c>
      <c r="E12" s="219">
        <v>14126477.1734</v>
      </c>
      <c r="F12" s="219">
        <v>16085669.990379998</v>
      </c>
      <c r="G12" s="219">
        <v>16911773.285560001</v>
      </c>
      <c r="H12" s="219">
        <v>18398503.319090001</v>
      </c>
      <c r="I12" s="219">
        <v>16478838.74045</v>
      </c>
      <c r="J12" s="219">
        <v>19730082.43976</v>
      </c>
      <c r="K12" s="219">
        <v>24517391.90645</v>
      </c>
      <c r="L12" s="219">
        <v>25162562.085689999</v>
      </c>
      <c r="M12" s="219">
        <v>27331025.162169997</v>
      </c>
      <c r="N12" s="239"/>
    </row>
    <row r="13" spans="1:14" s="220" customFormat="1" ht="15" customHeight="1">
      <c r="A13" s="221" t="s">
        <v>399</v>
      </c>
      <c r="B13" s="219">
        <v>120891.26762</v>
      </c>
      <c r="C13" s="219">
        <v>228542.29806999999</v>
      </c>
      <c r="D13" s="219">
        <v>413204.26707999996</v>
      </c>
      <c r="E13" s="219">
        <v>440090.60550999996</v>
      </c>
      <c r="F13" s="219">
        <v>526301.46282999997</v>
      </c>
      <c r="G13" s="219">
        <v>1088417.5392499999</v>
      </c>
      <c r="H13" s="219">
        <v>1317930.2631199998</v>
      </c>
      <c r="I13" s="219">
        <v>5136337.11204</v>
      </c>
      <c r="J13" s="219">
        <v>4251001.68028</v>
      </c>
      <c r="K13" s="219">
        <v>4548871.465739999</v>
      </c>
      <c r="L13" s="219">
        <v>4553506.1281599998</v>
      </c>
      <c r="M13" s="219">
        <v>4030288.1949100001</v>
      </c>
      <c r="N13" s="239"/>
    </row>
    <row r="14" spans="1:14" s="220" customFormat="1" ht="15" customHeight="1">
      <c r="A14" s="221" t="s">
        <v>400</v>
      </c>
      <c r="B14" s="219">
        <v>28853.839829999997</v>
      </c>
      <c r="C14" s="219">
        <v>32931.684390000002</v>
      </c>
      <c r="D14" s="219">
        <v>40902.683280000005</v>
      </c>
      <c r="E14" s="219">
        <v>35672.755320000004</v>
      </c>
      <c r="F14" s="219">
        <v>54546.954020000005</v>
      </c>
      <c r="G14" s="219">
        <v>79300.810329999993</v>
      </c>
      <c r="H14" s="219">
        <v>15648.762640000001</v>
      </c>
      <c r="I14" s="219">
        <v>85650.619129999992</v>
      </c>
      <c r="J14" s="219">
        <v>106048.07784999999</v>
      </c>
      <c r="K14" s="219">
        <v>199416.77763</v>
      </c>
      <c r="L14" s="219">
        <v>132910.91476000001</v>
      </c>
      <c r="M14" s="219">
        <v>220629.24799</v>
      </c>
      <c r="N14" s="239"/>
    </row>
    <row r="15" spans="1:14" s="220" customFormat="1" ht="15" customHeight="1">
      <c r="A15" s="221" t="s">
        <v>401</v>
      </c>
      <c r="B15" s="219">
        <v>27720.601699999999</v>
      </c>
      <c r="C15" s="219">
        <v>31369.831340000001</v>
      </c>
      <c r="D15" s="219">
        <v>38297.370909999998</v>
      </c>
      <c r="E15" s="219">
        <v>31579.317899999998</v>
      </c>
      <c r="F15" s="219">
        <v>39636.640899999999</v>
      </c>
      <c r="G15" s="219">
        <v>56312.350450000005</v>
      </c>
      <c r="H15" s="219">
        <v>14852.705019999999</v>
      </c>
      <c r="I15" s="219">
        <v>41061.856979999997</v>
      </c>
      <c r="J15" s="219">
        <v>32534.252920000003</v>
      </c>
      <c r="K15" s="219">
        <v>97114.920549999995</v>
      </c>
      <c r="L15" s="219">
        <v>55081.260390000003</v>
      </c>
      <c r="M15" s="219">
        <v>103443.28971</v>
      </c>
      <c r="N15" s="239"/>
    </row>
    <row r="16" spans="1:14" s="220" customFormat="1" ht="15" customHeight="1">
      <c r="A16" s="221" t="s">
        <v>402</v>
      </c>
      <c r="B16" s="219">
        <v>1133.23813</v>
      </c>
      <c r="C16" s="219">
        <v>1561.8530499999999</v>
      </c>
      <c r="D16" s="219">
        <v>2605.3123700000001</v>
      </c>
      <c r="E16" s="219">
        <v>4093.4374199999997</v>
      </c>
      <c r="F16" s="219">
        <v>14910.313119999999</v>
      </c>
      <c r="G16" s="219">
        <v>22988.459879999999</v>
      </c>
      <c r="H16" s="219">
        <v>796.05762000000004</v>
      </c>
      <c r="I16" s="219">
        <v>44588.762149999995</v>
      </c>
      <c r="J16" s="219">
        <v>73513.824930000002</v>
      </c>
      <c r="K16" s="219">
        <v>102301.85708</v>
      </c>
      <c r="L16" s="219">
        <v>77829.654370000004</v>
      </c>
      <c r="M16" s="219">
        <v>117185.95828000002</v>
      </c>
      <c r="N16" s="239"/>
    </row>
    <row r="17" spans="1:14" s="220" customFormat="1" ht="15" customHeight="1">
      <c r="A17" s="221" t="s">
        <v>403</v>
      </c>
      <c r="B17" s="219">
        <v>116018.77256</v>
      </c>
      <c r="C17" s="219">
        <v>129358.11641</v>
      </c>
      <c r="D17" s="219">
        <v>139507.21421000001</v>
      </c>
      <c r="E17" s="219">
        <v>164203.02044999998</v>
      </c>
      <c r="F17" s="219">
        <v>210733.42294999998</v>
      </c>
      <c r="G17" s="219">
        <v>309327.88861999998</v>
      </c>
      <c r="H17" s="219">
        <v>379354.62695999997</v>
      </c>
      <c r="I17" s="219">
        <v>425000.08337000001</v>
      </c>
      <c r="J17" s="219">
        <v>610698.45672999998</v>
      </c>
      <c r="K17" s="219">
        <v>852788.81429999997</v>
      </c>
      <c r="L17" s="219">
        <v>877107.40486999997</v>
      </c>
      <c r="M17" s="219">
        <v>983586.87840000028</v>
      </c>
      <c r="N17" s="239"/>
    </row>
    <row r="18" spans="1:14" s="220" customFormat="1" ht="15" customHeight="1">
      <c r="A18" s="221" t="s">
        <v>404</v>
      </c>
      <c r="B18" s="219">
        <v>85810.886400000003</v>
      </c>
      <c r="C18" s="219">
        <v>94484.794900000008</v>
      </c>
      <c r="D18" s="219">
        <v>102628.63773999999</v>
      </c>
      <c r="E18" s="219">
        <v>131364.60655</v>
      </c>
      <c r="F18" s="219">
        <v>163897.32277</v>
      </c>
      <c r="G18" s="219">
        <v>202137.31837999998</v>
      </c>
      <c r="H18" s="219">
        <v>229955.71346</v>
      </c>
      <c r="I18" s="219">
        <v>235709.08022999999</v>
      </c>
      <c r="J18" s="219">
        <v>237899.29761000001</v>
      </c>
      <c r="K18" s="219">
        <v>270891.13587000006</v>
      </c>
      <c r="L18" s="219">
        <v>275793.07673999999</v>
      </c>
      <c r="M18" s="219">
        <v>319244.17125000001</v>
      </c>
      <c r="N18" s="239"/>
    </row>
    <row r="19" spans="1:14" s="220" customFormat="1" ht="15" customHeight="1">
      <c r="A19" s="221" t="s">
        <v>405</v>
      </c>
      <c r="B19" s="219">
        <v>30207.886160000002</v>
      </c>
      <c r="C19" s="219">
        <v>34873.321509999994</v>
      </c>
      <c r="D19" s="219">
        <v>36878.57647</v>
      </c>
      <c r="E19" s="219">
        <v>32838.4139</v>
      </c>
      <c r="F19" s="219">
        <v>46836.100180000001</v>
      </c>
      <c r="G19" s="219">
        <v>107190.57024</v>
      </c>
      <c r="H19" s="219">
        <v>149398.9135</v>
      </c>
      <c r="I19" s="219">
        <v>189291.00313999999</v>
      </c>
      <c r="J19" s="219">
        <v>372799.15912000003</v>
      </c>
      <c r="K19" s="219">
        <v>581897.67842999997</v>
      </c>
      <c r="L19" s="219">
        <v>601314.32813000004</v>
      </c>
      <c r="M19" s="219">
        <v>664342.70715000026</v>
      </c>
      <c r="N19" s="239"/>
    </row>
    <row r="20" spans="1:14" s="220" customFormat="1" ht="15" customHeight="1">
      <c r="A20" s="221" t="s">
        <v>34</v>
      </c>
      <c r="B20" s="219">
        <v>85458.088640000002</v>
      </c>
      <c r="C20" s="219">
        <v>89146.863629999993</v>
      </c>
      <c r="D20" s="219">
        <v>100326.91164000001</v>
      </c>
      <c r="E20" s="219">
        <v>120662.60805</v>
      </c>
      <c r="F20" s="219">
        <v>137535.93503999998</v>
      </c>
      <c r="G20" s="219">
        <v>159961.21256000001</v>
      </c>
      <c r="H20" s="219">
        <v>922099.64955999993</v>
      </c>
      <c r="I20" s="219">
        <v>1107871.38784</v>
      </c>
      <c r="J20" s="219">
        <v>971909.78136000002</v>
      </c>
      <c r="K20" s="219">
        <v>888676.96164999984</v>
      </c>
      <c r="L20" s="219">
        <v>881762.15834000008</v>
      </c>
      <c r="M20" s="219">
        <v>741495.41501999996</v>
      </c>
      <c r="N20" s="239"/>
    </row>
    <row r="21" spans="1:14" s="220" customFormat="1" ht="15" customHeight="1">
      <c r="A21" s="221" t="s">
        <v>406</v>
      </c>
      <c r="B21" s="219">
        <v>-268792.81928</v>
      </c>
      <c r="C21" s="219">
        <v>-295312.83325000003</v>
      </c>
      <c r="D21" s="219">
        <v>-332731.14061</v>
      </c>
      <c r="E21" s="219">
        <v>-348189.72301000002</v>
      </c>
      <c r="F21" s="219">
        <v>-429556.55825</v>
      </c>
      <c r="G21" s="219">
        <v>-496567.60535999999</v>
      </c>
      <c r="H21" s="219">
        <v>-620009.67252999998</v>
      </c>
      <c r="I21" s="219">
        <v>-693575.77834000008</v>
      </c>
      <c r="J21" s="219">
        <v>-783869.37605999992</v>
      </c>
      <c r="K21" s="219">
        <v>-1171515.8847900003</v>
      </c>
      <c r="L21" s="219">
        <v>-1203107.4934100001</v>
      </c>
      <c r="M21" s="219">
        <v>-1360597.7608</v>
      </c>
      <c r="N21" s="239"/>
    </row>
    <row r="22" spans="1:14" s="220" customFormat="1" ht="15" customHeight="1">
      <c r="A22" s="218" t="s">
        <v>64</v>
      </c>
      <c r="B22" s="219">
        <v>96169.410770000002</v>
      </c>
      <c r="C22" s="219">
        <v>103746.59203</v>
      </c>
      <c r="D22" s="219">
        <v>104395.30511</v>
      </c>
      <c r="E22" s="219">
        <v>107840.57462</v>
      </c>
      <c r="F22" s="219">
        <v>107978.87501999999</v>
      </c>
      <c r="G22" s="219">
        <v>117917.64465</v>
      </c>
      <c r="H22" s="219">
        <v>186798.24356</v>
      </c>
      <c r="I22" s="219">
        <v>192556.49806000001</v>
      </c>
      <c r="J22" s="219">
        <v>168869.89968</v>
      </c>
      <c r="K22" s="219">
        <v>254771.59279000002</v>
      </c>
      <c r="L22" s="219">
        <v>345231.38162</v>
      </c>
      <c r="M22" s="219">
        <v>207422.26437000008</v>
      </c>
      <c r="N22" s="239"/>
    </row>
    <row r="23" spans="1:14" s="220" customFormat="1" ht="15" customHeight="1">
      <c r="A23" s="218" t="s">
        <v>70</v>
      </c>
      <c r="B23" s="219">
        <v>256.83129000000002</v>
      </c>
      <c r="C23" s="219">
        <v>153.75670000000002</v>
      </c>
      <c r="D23" s="219">
        <v>652.27449000000001</v>
      </c>
      <c r="E23" s="219">
        <v>890.44313</v>
      </c>
      <c r="F23" s="219">
        <v>931.48018999999999</v>
      </c>
      <c r="G23" s="219">
        <v>1481.23936</v>
      </c>
      <c r="H23" s="219">
        <v>1900.15535</v>
      </c>
      <c r="I23" s="219">
        <v>2509.8942099999999</v>
      </c>
      <c r="J23" s="219">
        <v>9631.60275</v>
      </c>
      <c r="K23" s="219">
        <v>10036.894469999994</v>
      </c>
      <c r="L23" s="219">
        <v>11951.76784</v>
      </c>
      <c r="M23" s="219">
        <v>21611.804810000009</v>
      </c>
      <c r="N23" s="239"/>
    </row>
    <row r="24" spans="1:14" s="220" customFormat="1" ht="15" customHeight="1">
      <c r="A24" s="218" t="s">
        <v>407</v>
      </c>
      <c r="B24" s="219">
        <v>297382.53258</v>
      </c>
      <c r="C24" s="219">
        <v>451822.21489999996</v>
      </c>
      <c r="D24" s="219">
        <v>582497.77037000004</v>
      </c>
      <c r="E24" s="219">
        <v>877248.87676000001</v>
      </c>
      <c r="F24" s="219">
        <v>889461.10169000004</v>
      </c>
      <c r="G24" s="219">
        <v>2279969.1881900001</v>
      </c>
      <c r="H24" s="219">
        <v>2731237.3283099998</v>
      </c>
      <c r="I24" s="219">
        <v>4734341.5676000006</v>
      </c>
      <c r="J24" s="219">
        <v>5266665.2753400002</v>
      </c>
      <c r="K24" s="219">
        <v>4550041.6262000008</v>
      </c>
      <c r="L24" s="219">
        <v>4549133.8259499995</v>
      </c>
      <c r="M24" s="219">
        <v>4367645.604030001</v>
      </c>
      <c r="N24" s="239"/>
    </row>
    <row r="25" spans="1:14" s="220" customFormat="1" ht="15" customHeight="1">
      <c r="A25" s="218" t="s">
        <v>80</v>
      </c>
      <c r="B25" s="219">
        <v>313345.14570999995</v>
      </c>
      <c r="C25" s="219">
        <v>359045.64919999999</v>
      </c>
      <c r="D25" s="219">
        <v>392047.02289999998</v>
      </c>
      <c r="E25" s="219">
        <v>443660.27824999997</v>
      </c>
      <c r="F25" s="219">
        <v>430132.78920999996</v>
      </c>
      <c r="G25" s="219">
        <v>427934.73647</v>
      </c>
      <c r="H25" s="219">
        <v>412636.08967000002</v>
      </c>
      <c r="I25" s="219">
        <v>406781.21461999998</v>
      </c>
      <c r="J25" s="219">
        <v>457740.77354000002</v>
      </c>
      <c r="K25" s="219">
        <v>495076.63189000002</v>
      </c>
      <c r="L25" s="219">
        <v>591752.55704999994</v>
      </c>
      <c r="M25" s="219">
        <v>610654.86486999993</v>
      </c>
      <c r="N25" s="239"/>
    </row>
    <row r="26" spans="1:14" s="220" customFormat="1" ht="15" customHeight="1">
      <c r="A26" s="218" t="s">
        <v>408</v>
      </c>
      <c r="B26" s="219">
        <v>27062.69068</v>
      </c>
      <c r="C26" s="219">
        <v>19683.586629999998</v>
      </c>
      <c r="D26" s="219">
        <v>21763.088789999998</v>
      </c>
      <c r="E26" s="219">
        <v>33773.777600000001</v>
      </c>
      <c r="F26" s="219">
        <v>50039.426740000003</v>
      </c>
      <c r="G26" s="219">
        <v>38216.308420000001</v>
      </c>
      <c r="H26" s="219">
        <v>73917.745479999998</v>
      </c>
      <c r="I26" s="219">
        <v>84334.125930000009</v>
      </c>
      <c r="J26" s="219">
        <v>90705.188410000002</v>
      </c>
      <c r="K26" s="219">
        <v>146569.07450999998</v>
      </c>
      <c r="L26" s="219">
        <v>129680.09901000001</v>
      </c>
      <c r="M26" s="219">
        <v>84492.616440000013</v>
      </c>
      <c r="N26" s="239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39"/>
    </row>
    <row r="28" spans="1:14" ht="15" customHeight="1" thickTop="1" thickBot="1">
      <c r="A28" s="216" t="s">
        <v>409</v>
      </c>
      <c r="B28" s="217">
        <v>18313187.961369999</v>
      </c>
      <c r="C28" s="217">
        <v>27675165.293680001</v>
      </c>
      <c r="D28" s="217">
        <v>20677176.70538</v>
      </c>
      <c r="E28" s="217">
        <v>24409818.483310003</v>
      </c>
      <c r="F28" s="217">
        <v>28161941.947509997</v>
      </c>
      <c r="G28" s="217">
        <v>27112889.420029998</v>
      </c>
      <c r="H28" s="217">
        <v>35000351.377190001</v>
      </c>
      <c r="I28" s="217">
        <v>38637639.7042</v>
      </c>
      <c r="J28" s="217">
        <v>43138279.455820002</v>
      </c>
      <c r="K28" s="217">
        <v>46307422.066980004</v>
      </c>
      <c r="L28" s="217">
        <v>49466530.866570003</v>
      </c>
      <c r="M28" s="217">
        <v>49863191.65918</v>
      </c>
      <c r="N28" s="239"/>
    </row>
    <row r="29" spans="1:14" s="220" customFormat="1" ht="15" customHeight="1" thickTop="1">
      <c r="A29" s="218" t="s">
        <v>410</v>
      </c>
      <c r="B29" s="219">
        <v>15206837.091610001</v>
      </c>
      <c r="C29" s="219">
        <v>21998200.75437</v>
      </c>
      <c r="D29" s="219">
        <v>15820471.67564</v>
      </c>
      <c r="E29" s="219">
        <v>16649221.31088</v>
      </c>
      <c r="F29" s="219">
        <v>20613960.020479999</v>
      </c>
      <c r="G29" s="219">
        <v>18313557.345589999</v>
      </c>
      <c r="H29" s="219">
        <v>21763384.64954</v>
      </c>
      <c r="I29" s="219">
        <v>24480083.696869999</v>
      </c>
      <c r="J29" s="219">
        <v>25745882.818870001</v>
      </c>
      <c r="K29" s="219">
        <v>19610642.860950001</v>
      </c>
      <c r="L29" s="219">
        <v>22673632.38992</v>
      </c>
      <c r="M29" s="219">
        <v>28440327.731500003</v>
      </c>
      <c r="N29" s="239"/>
    </row>
    <row r="30" spans="1:14" s="220" customFormat="1" ht="15" customHeight="1">
      <c r="A30" s="221" t="s">
        <v>411</v>
      </c>
      <c r="B30" s="219">
        <v>3921123.9153100001</v>
      </c>
      <c r="C30" s="219">
        <v>6040077.2302700002</v>
      </c>
      <c r="D30" s="219">
        <v>4643454.0537900003</v>
      </c>
      <c r="E30" s="219">
        <v>4022127.5671100002</v>
      </c>
      <c r="F30" s="219">
        <v>4307212.3771599997</v>
      </c>
      <c r="G30" s="219">
        <v>2949791.3217099998</v>
      </c>
      <c r="H30" s="219">
        <v>3943470.9010700001</v>
      </c>
      <c r="I30" s="219">
        <v>4502997.5368599994</v>
      </c>
      <c r="J30" s="219">
        <v>5061376.3287299993</v>
      </c>
      <c r="K30" s="219">
        <v>3734985.3242199994</v>
      </c>
      <c r="L30" s="219">
        <v>4859678.7408800004</v>
      </c>
      <c r="M30" s="219">
        <v>4775569.9834900005</v>
      </c>
      <c r="N30" s="239"/>
    </row>
    <row r="31" spans="1:14" s="220" customFormat="1" ht="15" customHeight="1">
      <c r="A31" s="221" t="s">
        <v>412</v>
      </c>
      <c r="B31" s="219">
        <v>7130167.2214899994</v>
      </c>
      <c r="C31" s="219">
        <v>11622798.352149999</v>
      </c>
      <c r="D31" s="219">
        <v>6999865.8011400001</v>
      </c>
      <c r="E31" s="219">
        <v>7786295.3412100002</v>
      </c>
      <c r="F31" s="219">
        <v>9828827.570629999</v>
      </c>
      <c r="G31" s="219">
        <v>8125320.6398299998</v>
      </c>
      <c r="H31" s="219">
        <v>9883346.9450700004</v>
      </c>
      <c r="I31" s="219">
        <v>10925139.346170001</v>
      </c>
      <c r="J31" s="219">
        <v>12458699.66605</v>
      </c>
      <c r="K31" s="219">
        <v>11593015.085380001</v>
      </c>
      <c r="L31" s="219">
        <v>13553851.979459999</v>
      </c>
      <c r="M31" s="219">
        <v>13740396.539779998</v>
      </c>
      <c r="N31" s="239"/>
    </row>
    <row r="32" spans="1:14" s="220" customFormat="1" ht="15" customHeight="1">
      <c r="A32" s="221" t="s">
        <v>413</v>
      </c>
      <c r="B32" s="219">
        <v>80285.847069999989</v>
      </c>
      <c r="C32" s="219">
        <v>46519.527030000005</v>
      </c>
      <c r="D32" s="219">
        <v>25124.122299999999</v>
      </c>
      <c r="E32" s="219">
        <v>33831.829880000005</v>
      </c>
      <c r="F32" s="219">
        <v>6561.4993299999996</v>
      </c>
      <c r="G32" s="219">
        <v>5077.8899499999998</v>
      </c>
      <c r="H32" s="219">
        <v>1146.0907199999999</v>
      </c>
      <c r="I32" s="219">
        <v>348.55607000000003</v>
      </c>
      <c r="J32" s="219">
        <v>195.89548000000002</v>
      </c>
      <c r="K32" s="219">
        <v>84.547989999999999</v>
      </c>
      <c r="L32" s="219">
        <v>84.549229999999994</v>
      </c>
      <c r="M32" s="219">
        <v>84.555679999999995</v>
      </c>
      <c r="N32" s="239"/>
    </row>
    <row r="33" spans="1:14" s="220" customFormat="1" ht="15" customHeight="1">
      <c r="A33" s="221" t="s">
        <v>414</v>
      </c>
      <c r="B33" s="219">
        <v>347714.42633999995</v>
      </c>
      <c r="C33" s="219">
        <v>656808.18958000001</v>
      </c>
      <c r="D33" s="219">
        <v>710407.06960000005</v>
      </c>
      <c r="E33" s="219">
        <v>616273.61379999993</v>
      </c>
      <c r="F33" s="219">
        <v>462074.35363999999</v>
      </c>
      <c r="G33" s="219">
        <v>1066153.88656</v>
      </c>
      <c r="H33" s="219">
        <v>696583.00179000001</v>
      </c>
      <c r="I33" s="219">
        <v>800858.84505999996</v>
      </c>
      <c r="J33" s="219">
        <v>425316.42972000001</v>
      </c>
      <c r="K33" s="219">
        <v>589395.42102999997</v>
      </c>
      <c r="L33" s="219">
        <v>602948.45636000007</v>
      </c>
      <c r="M33" s="219">
        <v>627424.89035999984</v>
      </c>
      <c r="N33" s="239"/>
    </row>
    <row r="34" spans="1:14" s="220" customFormat="1" ht="15" customHeight="1">
      <c r="A34" s="221" t="s">
        <v>415</v>
      </c>
      <c r="B34" s="219">
        <v>3537325.2198699997</v>
      </c>
      <c r="C34" s="219">
        <v>3377299.2399899997</v>
      </c>
      <c r="D34" s="219">
        <v>3141647.9826199999</v>
      </c>
      <c r="E34" s="219">
        <v>3808636.0388400001</v>
      </c>
      <c r="F34" s="219">
        <v>5530540.38368</v>
      </c>
      <c r="G34" s="219">
        <v>5576185.1310299998</v>
      </c>
      <c r="H34" s="219">
        <v>6550402.3439100003</v>
      </c>
      <c r="I34" s="219">
        <v>7581732.2060799999</v>
      </c>
      <c r="J34" s="219">
        <v>7096264.3273799997</v>
      </c>
      <c r="K34" s="219">
        <v>3599139.11521</v>
      </c>
      <c r="L34" s="219">
        <v>3557088.9960599998</v>
      </c>
      <c r="M34" s="219">
        <v>8401425.5662700012</v>
      </c>
      <c r="N34" s="239"/>
    </row>
    <row r="35" spans="1:14" s="220" customFormat="1" ht="15" customHeight="1">
      <c r="A35" s="221" t="s">
        <v>416</v>
      </c>
      <c r="B35" s="219">
        <v>190220.46153</v>
      </c>
      <c r="C35" s="219">
        <v>254698.21534999998</v>
      </c>
      <c r="D35" s="219">
        <v>299972.64619</v>
      </c>
      <c r="E35" s="219">
        <v>382056.92004</v>
      </c>
      <c r="F35" s="219">
        <v>478743.83604000002</v>
      </c>
      <c r="G35" s="219">
        <v>591028.47650999995</v>
      </c>
      <c r="H35" s="219">
        <v>688435.36698000005</v>
      </c>
      <c r="I35" s="219">
        <v>669007.20663000003</v>
      </c>
      <c r="J35" s="219">
        <v>704030.17151000001</v>
      </c>
      <c r="K35" s="219">
        <v>94023.367119999995</v>
      </c>
      <c r="L35" s="219">
        <v>99979.667930000011</v>
      </c>
      <c r="M35" s="219">
        <v>895426.19592000009</v>
      </c>
      <c r="N35" s="239"/>
    </row>
    <row r="36" spans="1:14" s="220" customFormat="1" ht="15" customHeight="1">
      <c r="A36" s="218" t="s">
        <v>417</v>
      </c>
      <c r="B36" s="219">
        <v>102758.11087</v>
      </c>
      <c r="C36" s="219">
        <v>196081.15238999997</v>
      </c>
      <c r="D36" s="219">
        <v>117024.45144</v>
      </c>
      <c r="E36" s="219">
        <v>58968.294529999999</v>
      </c>
      <c r="F36" s="219">
        <v>89278.41562</v>
      </c>
      <c r="G36" s="219">
        <v>85628.838599999988</v>
      </c>
      <c r="H36" s="219">
        <v>134350.35159999999</v>
      </c>
      <c r="I36" s="219">
        <v>99598.44094</v>
      </c>
      <c r="J36" s="219">
        <v>133453.73819999999</v>
      </c>
      <c r="K36" s="219">
        <v>95452.767519999994</v>
      </c>
      <c r="L36" s="219">
        <v>171687.36586000002</v>
      </c>
      <c r="M36" s="219">
        <v>66419.140700000004</v>
      </c>
      <c r="N36" s="239"/>
    </row>
    <row r="37" spans="1:14" s="220" customFormat="1" ht="15" customHeight="1">
      <c r="A37" s="218" t="s">
        <v>418</v>
      </c>
      <c r="B37" s="219">
        <v>765369.53162999998</v>
      </c>
      <c r="C37" s="219">
        <v>896524.86805999989</v>
      </c>
      <c r="D37" s="219">
        <v>1143942.8863499998</v>
      </c>
      <c r="E37" s="219">
        <v>2088034.6581999999</v>
      </c>
      <c r="F37" s="219">
        <v>1923054.7456800002</v>
      </c>
      <c r="G37" s="219">
        <v>3895736.1414600001</v>
      </c>
      <c r="H37" s="219">
        <v>4486631.2998599997</v>
      </c>
      <c r="I37" s="219">
        <v>4239485.7915099999</v>
      </c>
      <c r="J37" s="219">
        <v>4007053.7392299999</v>
      </c>
      <c r="K37" s="219">
        <v>5209332.1967400005</v>
      </c>
      <c r="L37" s="219">
        <v>5266511.1495699994</v>
      </c>
      <c r="M37" s="219">
        <v>4976580.82063</v>
      </c>
      <c r="N37" s="239"/>
    </row>
    <row r="38" spans="1:14" s="220" customFormat="1" ht="15" customHeight="1">
      <c r="A38" s="218" t="s">
        <v>419</v>
      </c>
      <c r="B38" s="219">
        <v>336712.19042</v>
      </c>
      <c r="C38" s="219">
        <v>338193.77468999999</v>
      </c>
      <c r="D38" s="219">
        <v>361484.03256999998</v>
      </c>
      <c r="E38" s="219">
        <v>425531.04518000002</v>
      </c>
      <c r="F38" s="219">
        <v>453472.25979000004</v>
      </c>
      <c r="G38" s="219">
        <v>515844.26647999999</v>
      </c>
      <c r="H38" s="219">
        <v>621595.23811000003</v>
      </c>
      <c r="I38" s="219">
        <v>862515.48762000003</v>
      </c>
      <c r="J38" s="219">
        <v>1088926.3016300001</v>
      </c>
      <c r="K38" s="219">
        <v>989257.41519999981</v>
      </c>
      <c r="L38" s="219">
        <v>952765.55130999989</v>
      </c>
      <c r="M38" s="219">
        <v>1022208.69463</v>
      </c>
      <c r="N38" s="239"/>
    </row>
    <row r="39" spans="1:14" s="220" customFormat="1" ht="15" customHeight="1">
      <c r="A39" s="218" t="s">
        <v>141</v>
      </c>
      <c r="B39" s="219">
        <v>153046.23752000002</v>
      </c>
      <c r="C39" s="219">
        <v>202238.58353</v>
      </c>
      <c r="D39" s="219">
        <v>193730.24202000001</v>
      </c>
      <c r="E39" s="219">
        <v>239684.80334000001</v>
      </c>
      <c r="F39" s="219">
        <v>281290.25310000003</v>
      </c>
      <c r="G39" s="219">
        <v>296076.50206000003</v>
      </c>
      <c r="H39" s="219">
        <v>314320.27352999995</v>
      </c>
      <c r="I39" s="219">
        <v>323251.34305000002</v>
      </c>
      <c r="J39" s="219">
        <v>351932.16816</v>
      </c>
      <c r="K39" s="219">
        <v>404226.70715999999</v>
      </c>
      <c r="L39" s="219">
        <v>414033.08658999996</v>
      </c>
      <c r="M39" s="219">
        <v>470688.98015999998</v>
      </c>
      <c r="N39" s="239"/>
    </row>
    <row r="40" spans="1:14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171251.38887999998</v>
      </c>
      <c r="K40" s="219">
        <v>174179.16662999999</v>
      </c>
      <c r="L40" s="219">
        <v>171369.44440000001</v>
      </c>
      <c r="M40" s="219">
        <v>170070.83333000002</v>
      </c>
      <c r="N40" s="239"/>
    </row>
    <row r="41" spans="1:14" s="220" customFormat="1" ht="15" customHeight="1">
      <c r="A41" s="218" t="s">
        <v>420</v>
      </c>
      <c r="B41" s="219">
        <v>0</v>
      </c>
      <c r="C41" s="219">
        <v>0</v>
      </c>
      <c r="D41" s="219">
        <v>0</v>
      </c>
      <c r="E41" s="219">
        <v>0</v>
      </c>
      <c r="F41" s="219">
        <v>0</v>
      </c>
      <c r="G41" s="219">
        <v>0</v>
      </c>
      <c r="H41" s="219">
        <v>0</v>
      </c>
      <c r="I41" s="219">
        <v>0</v>
      </c>
      <c r="J41" s="219">
        <v>171662.22222999998</v>
      </c>
      <c r="K41" s="219">
        <v>324501.28889999999</v>
      </c>
      <c r="L41" s="219">
        <v>345970.30556999997</v>
      </c>
      <c r="M41" s="219">
        <v>343087.38889999996</v>
      </c>
      <c r="N41" s="239"/>
    </row>
    <row r="42" spans="1:14" s="222" customFormat="1" ht="15" customHeight="1" thickBot="1">
      <c r="A42" s="218" t="s">
        <v>122</v>
      </c>
      <c r="B42" s="219">
        <v>1748464.79932</v>
      </c>
      <c r="C42" s="219">
        <v>4043926.1606399999</v>
      </c>
      <c r="D42" s="219">
        <v>3040523.4173600003</v>
      </c>
      <c r="E42" s="219">
        <v>4948378.3711800007</v>
      </c>
      <c r="F42" s="219">
        <v>4800886.2528400002</v>
      </c>
      <c r="G42" s="219">
        <v>4006046.3258400001</v>
      </c>
      <c r="H42" s="219">
        <v>7680069.5645500002</v>
      </c>
      <c r="I42" s="219">
        <v>8632704.9442099985</v>
      </c>
      <c r="J42" s="219">
        <v>11468117.078620002</v>
      </c>
      <c r="K42" s="219">
        <v>19499829.663880002</v>
      </c>
      <c r="L42" s="219">
        <v>19470561.573349997</v>
      </c>
      <c r="M42" s="219">
        <v>14373808.069329999</v>
      </c>
      <c r="N42" s="239"/>
    </row>
    <row r="43" spans="1:14" ht="15" customHeight="1" thickTop="1" thickBot="1">
      <c r="A43" s="216" t="s">
        <v>421</v>
      </c>
      <c r="B43" s="217">
        <v>1227752.11206</v>
      </c>
      <c r="C43" s="217">
        <v>1363362.4904100001</v>
      </c>
      <c r="D43" s="217">
        <v>1684047.9352299999</v>
      </c>
      <c r="E43" s="217">
        <v>1847356.4832899999</v>
      </c>
      <c r="F43" s="217">
        <v>2039439.7457300001</v>
      </c>
      <c r="G43" s="217">
        <v>2292601.3476300002</v>
      </c>
      <c r="H43" s="217">
        <v>2405456.3177399999</v>
      </c>
      <c r="I43" s="217">
        <v>2556450.51767</v>
      </c>
      <c r="J43" s="217">
        <v>2721489.7356400001</v>
      </c>
      <c r="K43" s="217">
        <v>2899512.1170100002</v>
      </c>
      <c r="L43" s="217">
        <v>3056510.7108200002</v>
      </c>
      <c r="M43" s="217">
        <v>3278747.4940500003</v>
      </c>
      <c r="N43" s="239"/>
    </row>
    <row r="44" spans="1:14" s="220" customFormat="1" ht="15" customHeight="1" thickTop="1">
      <c r="A44" s="218" t="s">
        <v>163</v>
      </c>
      <c r="B44" s="219">
        <v>1023772.39</v>
      </c>
      <c r="C44" s="219">
        <v>1145007.69</v>
      </c>
      <c r="D44" s="219">
        <v>1405394.55</v>
      </c>
      <c r="E44" s="219">
        <v>1565113.55</v>
      </c>
      <c r="F44" s="219">
        <v>1711875.84</v>
      </c>
      <c r="G44" s="219">
        <v>1882031.5</v>
      </c>
      <c r="H44" s="219">
        <v>2104896.58</v>
      </c>
      <c r="I44" s="219">
        <v>2216017.4300000002</v>
      </c>
      <c r="J44" s="219">
        <v>2342852.52</v>
      </c>
      <c r="K44" s="219">
        <v>2474928.96</v>
      </c>
      <c r="L44" s="219">
        <v>2474928.96</v>
      </c>
      <c r="M44" s="219">
        <v>2732121.16</v>
      </c>
      <c r="N44" s="239"/>
    </row>
    <row r="45" spans="1:14" s="220" customFormat="1" ht="15" customHeight="1">
      <c r="A45" s="218" t="s">
        <v>167</v>
      </c>
      <c r="B45" s="219">
        <v>0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39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39"/>
    </row>
    <row r="47" spans="1:14" s="220" customFormat="1" ht="15" customHeight="1">
      <c r="A47" s="218" t="s">
        <v>422</v>
      </c>
      <c r="B47" s="219">
        <v>59651.93028</v>
      </c>
      <c r="C47" s="219">
        <v>74084.754549999998</v>
      </c>
      <c r="D47" s="219">
        <v>88511.737659999999</v>
      </c>
      <c r="E47" s="219">
        <v>107525.88639</v>
      </c>
      <c r="F47" s="219">
        <v>124997.62048</v>
      </c>
      <c r="G47" s="219">
        <v>145254.26863999999</v>
      </c>
      <c r="H47" s="219">
        <v>177092.14446000001</v>
      </c>
      <c r="I47" s="219">
        <v>189438.88772999999</v>
      </c>
      <c r="J47" s="219">
        <v>204538.34565</v>
      </c>
      <c r="K47" s="219">
        <v>221948.17644000001</v>
      </c>
      <c r="L47" s="219">
        <v>221948.17644000001</v>
      </c>
      <c r="M47" s="219">
        <v>256494.86939000001</v>
      </c>
      <c r="N47" s="239"/>
    </row>
    <row r="48" spans="1:14" s="220" customFormat="1" ht="15" customHeight="1">
      <c r="A48" s="218" t="s">
        <v>177</v>
      </c>
      <c r="B48" s="219">
        <v>144327.79178</v>
      </c>
      <c r="C48" s="219">
        <v>144270.04586000001</v>
      </c>
      <c r="D48" s="219">
        <v>190141.64757</v>
      </c>
      <c r="E48" s="219">
        <v>174717.04690000002</v>
      </c>
      <c r="F48" s="219">
        <v>202566.28524999999</v>
      </c>
      <c r="G48" s="219">
        <v>265315.57899000001</v>
      </c>
      <c r="H48" s="219">
        <v>123467.59328</v>
      </c>
      <c r="I48" s="219">
        <v>150994.19993999999</v>
      </c>
      <c r="J48" s="219">
        <v>174098.86999000001</v>
      </c>
      <c r="K48" s="219">
        <v>202634.98056999999</v>
      </c>
      <c r="L48" s="219">
        <v>359633.57438000001</v>
      </c>
      <c r="M48" s="219">
        <v>290131.46465999994</v>
      </c>
      <c r="N48" s="239"/>
    </row>
    <row r="49" spans="1:14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0</v>
      </c>
      <c r="G49" s="219">
        <v>0</v>
      </c>
      <c r="H49" s="219">
        <v>0</v>
      </c>
      <c r="I49" s="219">
        <v>0</v>
      </c>
      <c r="J49" s="219">
        <v>0</v>
      </c>
      <c r="K49" s="219">
        <v>14166.666999999999</v>
      </c>
      <c r="L49" s="219">
        <v>14166.666999999999</v>
      </c>
      <c r="M49" s="219">
        <v>47166.667000000001</v>
      </c>
      <c r="N49" s="239"/>
    </row>
    <row r="50" spans="1:14" s="222" customFormat="1" ht="15" customHeight="1" thickBot="1">
      <c r="A50" s="221" t="s">
        <v>424</v>
      </c>
      <c r="B50" s="219">
        <v>144327.79178</v>
      </c>
      <c r="C50" s="219">
        <v>144270.04586000001</v>
      </c>
      <c r="D50" s="219">
        <v>190141.64757</v>
      </c>
      <c r="E50" s="219">
        <v>174717.04690000002</v>
      </c>
      <c r="F50" s="219">
        <v>202566.28524999999</v>
      </c>
      <c r="G50" s="219">
        <v>265315.57899000001</v>
      </c>
      <c r="H50" s="219">
        <v>123467.59328</v>
      </c>
      <c r="I50" s="219">
        <v>150994.19993999999</v>
      </c>
      <c r="J50" s="219">
        <v>174098.86999000001</v>
      </c>
      <c r="K50" s="219">
        <v>188468.31357</v>
      </c>
      <c r="L50" s="219">
        <v>345466.90737999999</v>
      </c>
      <c r="M50" s="219">
        <v>242964.79765999998</v>
      </c>
      <c r="N50" s="239"/>
    </row>
    <row r="51" spans="1:14" ht="15" customHeight="1" thickTop="1" thickBot="1">
      <c r="A51" s="216" t="s">
        <v>425</v>
      </c>
      <c r="B51" s="217">
        <v>19540940.073430002</v>
      </c>
      <c r="C51" s="217">
        <v>29038527.784090001</v>
      </c>
      <c r="D51" s="217">
        <v>22361224.640610002</v>
      </c>
      <c r="E51" s="217">
        <v>26257174.966599997</v>
      </c>
      <c r="F51" s="217">
        <v>30201381.693240002</v>
      </c>
      <c r="G51" s="217">
        <v>29405490.767659999</v>
      </c>
      <c r="H51" s="217">
        <v>37405807.694930002</v>
      </c>
      <c r="I51" s="217">
        <v>41194090.221870005</v>
      </c>
      <c r="J51" s="217">
        <v>45859769.191459998</v>
      </c>
      <c r="K51" s="217">
        <v>49206934.183990002</v>
      </c>
      <c r="L51" s="217">
        <v>52523041.57739</v>
      </c>
      <c r="M51" s="217">
        <v>53141939.153230004</v>
      </c>
      <c r="N51" s="239"/>
    </row>
    <row r="52" spans="1:14" s="220" customFormat="1" ht="15" customHeight="1" thickTop="1">
      <c r="A52" s="223" t="s">
        <v>426</v>
      </c>
      <c r="B52" s="219">
        <v>1107349.74535</v>
      </c>
      <c r="C52" s="219">
        <v>1507792.5715300001</v>
      </c>
      <c r="D52" s="219">
        <v>1590394.90329</v>
      </c>
      <c r="E52" s="219">
        <v>1456489.89001</v>
      </c>
      <c r="F52" s="219">
        <v>1177499.6113699998</v>
      </c>
      <c r="G52" s="219">
        <v>1100235.01229</v>
      </c>
      <c r="H52" s="219">
        <v>824850.12285000004</v>
      </c>
      <c r="I52" s="219">
        <v>808695.75572000002</v>
      </c>
      <c r="J52" s="219">
        <v>892157.75495000009</v>
      </c>
      <c r="K52" s="219">
        <v>1023692.0499499999</v>
      </c>
      <c r="L52" s="219">
        <v>1030468.3020499999</v>
      </c>
      <c r="M52" s="219">
        <v>1131977.23508</v>
      </c>
      <c r="N52" s="239"/>
    </row>
    <row r="53" spans="1:14" s="222" customFormat="1" ht="15" customHeight="1">
      <c r="A53" s="221" t="s">
        <v>427</v>
      </c>
      <c r="B53" s="219">
        <v>140717.05882000001</v>
      </c>
      <c r="C53" s="219">
        <v>130612.24309</v>
      </c>
      <c r="D53" s="219">
        <v>253926.85183</v>
      </c>
      <c r="E53" s="219">
        <v>82621.259080000003</v>
      </c>
      <c r="F53" s="219">
        <v>35453.115659999996</v>
      </c>
      <c r="G53" s="219">
        <v>53515.408259999997</v>
      </c>
      <c r="H53" s="219">
        <v>52972.23461</v>
      </c>
      <c r="I53" s="219">
        <v>53973.150979999999</v>
      </c>
      <c r="J53" s="219">
        <v>40819.676200000002</v>
      </c>
      <c r="K53" s="219">
        <v>73135.272469999996</v>
      </c>
      <c r="L53" s="219">
        <v>69447.820989999993</v>
      </c>
      <c r="M53" s="219">
        <v>117233.88622</v>
      </c>
      <c r="N53" s="239"/>
    </row>
    <row r="54" spans="1:14" s="222" customFormat="1" ht="15" customHeight="1">
      <c r="A54" s="221" t="s">
        <v>428</v>
      </c>
      <c r="B54" s="219">
        <v>923021.57632000011</v>
      </c>
      <c r="C54" s="219">
        <v>1333914.2200499999</v>
      </c>
      <c r="D54" s="219">
        <v>1286416.22689</v>
      </c>
      <c r="E54" s="219">
        <v>1320814.95386</v>
      </c>
      <c r="F54" s="219">
        <v>1086613.1690799999</v>
      </c>
      <c r="G54" s="219">
        <v>989866.34973000002</v>
      </c>
      <c r="H54" s="219">
        <v>715747.81990999996</v>
      </c>
      <c r="I54" s="219">
        <v>696289.47120000003</v>
      </c>
      <c r="J54" s="219">
        <v>790154.35615000001</v>
      </c>
      <c r="K54" s="219">
        <v>888829.41415999981</v>
      </c>
      <c r="L54" s="219">
        <v>897832.85620000004</v>
      </c>
      <c r="M54" s="219">
        <v>946957.30453000008</v>
      </c>
      <c r="N54" s="239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39"/>
    </row>
    <row r="56" spans="1:14" s="222" customFormat="1" ht="15" customHeight="1">
      <c r="A56" s="221" t="s">
        <v>430</v>
      </c>
      <c r="B56" s="219">
        <v>43611.110209999999</v>
      </c>
      <c r="C56" s="219">
        <v>43266.108390000001</v>
      </c>
      <c r="D56" s="219">
        <v>50051.824569999997</v>
      </c>
      <c r="E56" s="219">
        <v>53053.677069999998</v>
      </c>
      <c r="F56" s="219">
        <v>55433.326630000003</v>
      </c>
      <c r="G56" s="219">
        <v>56853.254300000001</v>
      </c>
      <c r="H56" s="219">
        <v>56130.068329999995</v>
      </c>
      <c r="I56" s="219">
        <v>58433.133540000003</v>
      </c>
      <c r="J56" s="219">
        <v>61183.722600000001</v>
      </c>
      <c r="K56" s="219">
        <v>61727.363319999997</v>
      </c>
      <c r="L56" s="219">
        <v>63187.624859999996</v>
      </c>
      <c r="M56" s="219">
        <v>67786.044330000004</v>
      </c>
      <c r="N56" s="239"/>
    </row>
    <row r="57" spans="1:1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39"/>
    </row>
    <row r="58" spans="1:14" s="222" customFormat="1" ht="15" customHeight="1">
      <c r="A58" s="218" t="s">
        <v>432</v>
      </c>
      <c r="B58" s="219">
        <v>50118723.616999999</v>
      </c>
      <c r="C58" s="219">
        <v>52118673.665959999</v>
      </c>
      <c r="D58" s="219">
        <v>54075939.261199996</v>
      </c>
      <c r="E58" s="219">
        <v>57048943.715810001</v>
      </c>
      <c r="F58" s="219">
        <v>60544313.260589994</v>
      </c>
      <c r="G58" s="219">
        <v>61874415.016800001</v>
      </c>
      <c r="H58" s="219">
        <v>62514761.17921</v>
      </c>
      <c r="I58" s="219">
        <v>68675657.731550008</v>
      </c>
      <c r="J58" s="219">
        <v>76850416.948809996</v>
      </c>
      <c r="K58" s="219">
        <v>126543715.83096997</v>
      </c>
      <c r="L58" s="219">
        <v>113662452.17638001</v>
      </c>
      <c r="M58" s="219">
        <v>119897314.59103996</v>
      </c>
      <c r="N58" s="239"/>
    </row>
    <row r="59" spans="1:14">
      <c r="A59" s="224" t="s">
        <v>433</v>
      </c>
      <c r="B59" s="225">
        <v>1054467.2258200001</v>
      </c>
      <c r="C59" s="225">
        <v>1170763.4408</v>
      </c>
      <c r="D59" s="225">
        <v>1231575.5424300001</v>
      </c>
      <c r="E59" s="225">
        <v>1381570.56736</v>
      </c>
      <c r="F59" s="225">
        <v>1552237.4139700001</v>
      </c>
      <c r="G59" s="225">
        <v>1749005.89099</v>
      </c>
      <c r="H59" s="225">
        <v>1720907.1551900001</v>
      </c>
      <c r="I59" s="225">
        <v>1922357.5677100001</v>
      </c>
      <c r="J59" s="225">
        <v>2061896.9952499999</v>
      </c>
      <c r="K59" s="225">
        <v>1998952.7012100003</v>
      </c>
      <c r="L59" s="225">
        <v>2434917.58604</v>
      </c>
      <c r="M59" s="225">
        <v>2339745.8580499999</v>
      </c>
      <c r="N59" s="239"/>
    </row>
    <row r="60" spans="1:14" ht="15" customHeight="1">
      <c r="A60" s="221" t="s">
        <v>434</v>
      </c>
      <c r="B60" s="219">
        <v>-143518.57343000002</v>
      </c>
      <c r="C60" s="219">
        <v>-194033.91063</v>
      </c>
      <c r="D60" s="219">
        <v>-174989.57236000002</v>
      </c>
      <c r="E60" s="219">
        <v>-224475.45957000001</v>
      </c>
      <c r="F60" s="219">
        <v>-327992.07935000001</v>
      </c>
      <c r="G60" s="219">
        <v>-376060.29179000005</v>
      </c>
      <c r="H60" s="219">
        <v>-464439.61616000003</v>
      </c>
      <c r="I60" s="219">
        <v>-634616.38974999997</v>
      </c>
      <c r="J60" s="219">
        <v>-737020.49453999999</v>
      </c>
      <c r="K60" s="219">
        <v>-656937.18192</v>
      </c>
      <c r="L60" s="219">
        <v>-810490.98430999997</v>
      </c>
      <c r="M60" s="219">
        <v>-784007.45809000009</v>
      </c>
      <c r="N60" s="239"/>
    </row>
    <row r="61" spans="1:14" ht="15" customHeight="1">
      <c r="A61" s="218" t="s">
        <v>435</v>
      </c>
      <c r="B61" s="219">
        <v>910948.65238999994</v>
      </c>
      <c r="C61" s="219">
        <v>976729.53016999993</v>
      </c>
      <c r="D61" s="219">
        <v>1056585.97007</v>
      </c>
      <c r="E61" s="219">
        <v>1157095.10779</v>
      </c>
      <c r="F61" s="219">
        <v>1224245.3346199999</v>
      </c>
      <c r="G61" s="219">
        <v>1372945.5992000001</v>
      </c>
      <c r="H61" s="219">
        <v>1256467.5390299999</v>
      </c>
      <c r="I61" s="219">
        <v>1287741.17796</v>
      </c>
      <c r="J61" s="219">
        <v>1324876.5007100001</v>
      </c>
      <c r="K61" s="219">
        <v>1342015.5192900002</v>
      </c>
      <c r="L61" s="219">
        <v>1624426.60173</v>
      </c>
      <c r="M61" s="219">
        <v>1555738.3999599998</v>
      </c>
      <c r="N61" s="239"/>
    </row>
    <row r="62" spans="1:14" ht="15" customHeight="1">
      <c r="A62" s="226" t="s">
        <v>436</v>
      </c>
      <c r="B62" s="219">
        <v>374788.08441000001</v>
      </c>
      <c r="C62" s="219">
        <v>446759.68631999998</v>
      </c>
      <c r="D62" s="219">
        <v>525550.67966000002</v>
      </c>
      <c r="E62" s="219">
        <v>567498.59389999998</v>
      </c>
      <c r="F62" s="219">
        <v>534565.64194999996</v>
      </c>
      <c r="G62" s="219">
        <v>672863.37251999998</v>
      </c>
      <c r="H62" s="219">
        <v>604465.72312999994</v>
      </c>
      <c r="I62" s="219">
        <v>566523.00674999994</v>
      </c>
      <c r="J62" s="219">
        <v>621432.27146000008</v>
      </c>
      <c r="K62" s="219">
        <v>840853.35468000011</v>
      </c>
      <c r="L62" s="219">
        <v>1102992.6174100002</v>
      </c>
      <c r="M62" s="219">
        <v>881332.25298999972</v>
      </c>
      <c r="N62" s="239"/>
    </row>
    <row r="63" spans="1:14" ht="15" customHeight="1">
      <c r="A63" s="221" t="s">
        <v>437</v>
      </c>
      <c r="B63" s="219">
        <v>-93457.174459999995</v>
      </c>
      <c r="C63" s="219">
        <v>-96240.914999999994</v>
      </c>
      <c r="D63" s="219">
        <v>-184360.22694999998</v>
      </c>
      <c r="E63" s="219">
        <v>-211993.13978999999</v>
      </c>
      <c r="F63" s="219">
        <v>-200672.62081999998</v>
      </c>
      <c r="G63" s="219">
        <v>-321429.89647000004</v>
      </c>
      <c r="H63" s="219">
        <v>-291884.12138999999</v>
      </c>
      <c r="I63" s="219">
        <v>-229853.50607</v>
      </c>
      <c r="J63" s="219">
        <v>-223367.10653999998</v>
      </c>
      <c r="K63" s="219">
        <v>-386820.69562999997</v>
      </c>
      <c r="L63" s="219">
        <v>-490631.51845999999</v>
      </c>
      <c r="M63" s="219">
        <v>-338794.20698000008</v>
      </c>
      <c r="N63" s="239"/>
    </row>
    <row r="64" spans="1:14" ht="15" customHeight="1">
      <c r="A64" s="227" t="s">
        <v>438</v>
      </c>
      <c r="B64" s="219">
        <v>1192279.5623399999</v>
      </c>
      <c r="C64" s="219">
        <v>1327248.30149</v>
      </c>
      <c r="D64" s="219">
        <v>1397776.4227799999</v>
      </c>
      <c r="E64" s="219">
        <v>1512600.5619000001</v>
      </c>
      <c r="F64" s="219">
        <v>1558138.3557500001</v>
      </c>
      <c r="G64" s="219">
        <v>1724379.07525</v>
      </c>
      <c r="H64" s="219">
        <v>1569049.1407699999</v>
      </c>
      <c r="I64" s="219">
        <v>1624410.6786400001</v>
      </c>
      <c r="J64" s="219">
        <v>1722941.6656300002</v>
      </c>
      <c r="K64" s="219">
        <v>1796048.1783400001</v>
      </c>
      <c r="L64" s="219">
        <v>2236787.7006799998</v>
      </c>
      <c r="M64" s="219">
        <v>2098276.4459699993</v>
      </c>
      <c r="N64" s="239"/>
    </row>
    <row r="65" spans="1:14" ht="15" customHeight="1">
      <c r="A65" s="226" t="s">
        <v>439</v>
      </c>
      <c r="B65" s="219">
        <v>192469.22731000002</v>
      </c>
      <c r="C65" s="219">
        <v>211066.14285</v>
      </c>
      <c r="D65" s="219">
        <v>285406.28489000001</v>
      </c>
      <c r="E65" s="219">
        <v>248689.22696999999</v>
      </c>
      <c r="F65" s="219">
        <v>306788.58017999999</v>
      </c>
      <c r="G65" s="219">
        <v>299872.81226999999</v>
      </c>
      <c r="H65" s="219">
        <v>226103.63938000001</v>
      </c>
      <c r="I65" s="219">
        <v>279257.51948000002</v>
      </c>
      <c r="J65" s="219">
        <v>456325.61475999997</v>
      </c>
      <c r="K65" s="219">
        <v>474514.91125999996</v>
      </c>
      <c r="L65" s="219">
        <v>570090.83159000007</v>
      </c>
      <c r="M65" s="219">
        <v>556681.32789000007</v>
      </c>
      <c r="N65" s="239"/>
    </row>
    <row r="66" spans="1:14" ht="15" customHeight="1">
      <c r="A66" s="226" t="s">
        <v>440</v>
      </c>
      <c r="B66" s="219">
        <v>-297317.96883999999</v>
      </c>
      <c r="C66" s="219">
        <v>-298710.71861000004</v>
      </c>
      <c r="D66" s="219">
        <v>-375341.36285000003</v>
      </c>
      <c r="E66" s="219">
        <v>-414954.69498000003</v>
      </c>
      <c r="F66" s="219">
        <v>-449327.31943000003</v>
      </c>
      <c r="G66" s="219">
        <v>-421162.31156</v>
      </c>
      <c r="H66" s="219">
        <v>-419986.91696</v>
      </c>
      <c r="I66" s="219">
        <v>-471032.87935</v>
      </c>
      <c r="J66" s="219">
        <v>-684332.36786999996</v>
      </c>
      <c r="K66" s="219">
        <v>-780164.25258999993</v>
      </c>
      <c r="L66" s="219">
        <v>-946665.91340999992</v>
      </c>
      <c r="M66" s="219">
        <v>-976959.36790999991</v>
      </c>
      <c r="N66" s="239"/>
    </row>
    <row r="67" spans="1:14" ht="15" customHeight="1">
      <c r="A67" s="218" t="s">
        <v>441</v>
      </c>
      <c r="B67" s="219">
        <v>1087430.8208099999</v>
      </c>
      <c r="C67" s="219">
        <v>1239603.7257300001</v>
      </c>
      <c r="D67" s="219">
        <v>1307841.34482</v>
      </c>
      <c r="E67" s="219">
        <v>1346335.0938900001</v>
      </c>
      <c r="F67" s="219">
        <v>1415599.6165</v>
      </c>
      <c r="G67" s="219">
        <v>1603089.57596</v>
      </c>
      <c r="H67" s="219">
        <v>1375165.8631899999</v>
      </c>
      <c r="I67" s="219">
        <v>1432635.31877</v>
      </c>
      <c r="J67" s="219">
        <v>1494934.91252</v>
      </c>
      <c r="K67" s="219">
        <v>1490398.8370100001</v>
      </c>
      <c r="L67" s="219">
        <v>1860212.6188599998</v>
      </c>
      <c r="M67" s="219">
        <v>1677998.4059499991</v>
      </c>
      <c r="N67" s="239"/>
    </row>
    <row r="68" spans="1:14" ht="15" customHeight="1">
      <c r="A68" s="221" t="s">
        <v>442</v>
      </c>
      <c r="B68" s="219">
        <v>-853966.15090999997</v>
      </c>
      <c r="C68" s="219">
        <v>-1010114.82985</v>
      </c>
      <c r="D68" s="219">
        <v>-1027431.70791</v>
      </c>
      <c r="E68" s="219">
        <v>-1050696.9902999999</v>
      </c>
      <c r="F68" s="219">
        <v>-1123612.2882300001</v>
      </c>
      <c r="G68" s="219">
        <v>-1151258.8498800001</v>
      </c>
      <c r="H68" s="219">
        <v>-1133325.7542699999</v>
      </c>
      <c r="I68" s="219">
        <v>-1164667.85182</v>
      </c>
      <c r="J68" s="219">
        <v>-1233776.1100000001</v>
      </c>
      <c r="K68" s="219">
        <v>-1170303.8085699999</v>
      </c>
      <c r="L68" s="219">
        <v>-1338372.1358</v>
      </c>
      <c r="M68" s="219">
        <v>-1327568.5074400001</v>
      </c>
      <c r="N68" s="239"/>
    </row>
    <row r="69" spans="1:14" ht="15" customHeight="1">
      <c r="A69" s="227" t="s">
        <v>443</v>
      </c>
      <c r="B69" s="219">
        <v>233464.66990000001</v>
      </c>
      <c r="C69" s="219">
        <v>229488.89588</v>
      </c>
      <c r="D69" s="219">
        <v>280409.63691</v>
      </c>
      <c r="E69" s="219">
        <v>295638.10358999996</v>
      </c>
      <c r="F69" s="219">
        <v>291987.32827</v>
      </c>
      <c r="G69" s="219">
        <v>451830.72607999999</v>
      </c>
      <c r="H69" s="219">
        <v>241840.10892</v>
      </c>
      <c r="I69" s="219">
        <v>267967.46694999997</v>
      </c>
      <c r="J69" s="219">
        <v>261158.80252</v>
      </c>
      <c r="K69" s="219">
        <v>320095.02844000026</v>
      </c>
      <c r="L69" s="219">
        <v>521840.48306</v>
      </c>
      <c r="M69" s="219">
        <v>350429.89850999904</v>
      </c>
      <c r="N69" s="239"/>
    </row>
    <row r="70" spans="1:14" ht="15" customHeight="1">
      <c r="A70" s="227" t="s">
        <v>444</v>
      </c>
      <c r="B70" s="219">
        <v>68.75009</v>
      </c>
      <c r="C70" s="219">
        <v>64.290720000000007</v>
      </c>
      <c r="D70" s="219">
        <v>92.660219999999995</v>
      </c>
      <c r="E70" s="219">
        <v>37.114139999999999</v>
      </c>
      <c r="F70" s="219">
        <v>97.26821000000001</v>
      </c>
      <c r="G70" s="219">
        <v>38.011180000000003</v>
      </c>
      <c r="H70" s="219">
        <v>7.4028100000000006</v>
      </c>
      <c r="I70" s="219">
        <v>6.6018699999999999</v>
      </c>
      <c r="J70" s="219">
        <v>13.678990000000001</v>
      </c>
      <c r="K70" s="219">
        <v>12.040650000000001</v>
      </c>
      <c r="L70" s="219">
        <v>1563.20939</v>
      </c>
      <c r="M70" s="219">
        <v>11358.196759999999</v>
      </c>
      <c r="N70" s="239"/>
    </row>
    <row r="71" spans="1:14" ht="15" customHeight="1">
      <c r="A71" s="228" t="s">
        <v>445</v>
      </c>
      <c r="B71" s="219">
        <v>1.0000000000000001E-5</v>
      </c>
      <c r="C71" s="219">
        <v>0</v>
      </c>
      <c r="D71" s="219">
        <v>0</v>
      </c>
      <c r="E71" s="219">
        <v>1.0000000000000001E-5</v>
      </c>
      <c r="F71" s="219">
        <v>0</v>
      </c>
      <c r="G71" s="219">
        <v>1.0000000000000001E-5</v>
      </c>
      <c r="H71" s="219">
        <v>1.3000000000000002E-4</v>
      </c>
      <c r="I71" s="219">
        <v>0.54841999999999991</v>
      </c>
      <c r="J71" s="219">
        <v>3.2200000000000002E-3</v>
      </c>
      <c r="K71" s="219">
        <v>0</v>
      </c>
      <c r="L71" s="219">
        <v>1548.5058300000001</v>
      </c>
      <c r="M71" s="219">
        <v>0</v>
      </c>
      <c r="N71" s="239"/>
    </row>
    <row r="72" spans="1:14" ht="15" customHeight="1">
      <c r="A72" s="228" t="s">
        <v>446</v>
      </c>
      <c r="B72" s="219">
        <v>68.750079999999997</v>
      </c>
      <c r="C72" s="219">
        <v>64.290720000000007</v>
      </c>
      <c r="D72" s="219">
        <v>92.660219999999995</v>
      </c>
      <c r="E72" s="219">
        <v>37.114129999999996</v>
      </c>
      <c r="F72" s="219">
        <v>97.26821000000001</v>
      </c>
      <c r="G72" s="219">
        <v>38.01117</v>
      </c>
      <c r="H72" s="219">
        <v>7.4026800000000001</v>
      </c>
      <c r="I72" s="219">
        <v>6.0534499999999998</v>
      </c>
      <c r="J72" s="219">
        <v>13.67577</v>
      </c>
      <c r="K72" s="219">
        <v>5.9999999999999995E-5</v>
      </c>
      <c r="L72" s="219">
        <v>14.70356</v>
      </c>
      <c r="M72" s="219">
        <v>15214.994130000001</v>
      </c>
      <c r="N72" s="239"/>
    </row>
    <row r="73" spans="1:14" ht="15" customHeight="1">
      <c r="A73" s="218" t="s">
        <v>447</v>
      </c>
      <c r="B73" s="219">
        <v>-1175.27936</v>
      </c>
      <c r="C73" s="219">
        <v>-1193.0952400000001</v>
      </c>
      <c r="D73" s="219">
        <v>-2965.2384500000003</v>
      </c>
      <c r="E73" s="219">
        <v>-191.54129</v>
      </c>
      <c r="F73" s="219">
        <v>-157.5455</v>
      </c>
      <c r="G73" s="219">
        <v>-64.852059999999994</v>
      </c>
      <c r="H73" s="219">
        <v>-40.202809999999999</v>
      </c>
      <c r="I73" s="219">
        <v>-19.265540000000001</v>
      </c>
      <c r="J73" s="219">
        <v>-46.641949999999994</v>
      </c>
      <c r="K73" s="219">
        <v>-71.081199999999995</v>
      </c>
      <c r="L73" s="219">
        <v>-80.868220000000008</v>
      </c>
      <c r="M73" s="219">
        <v>-15282.871740000001</v>
      </c>
      <c r="N73" s="239"/>
    </row>
    <row r="74" spans="1:14" ht="15" customHeight="1">
      <c r="A74" s="218" t="s">
        <v>545</v>
      </c>
      <c r="B74" s="219">
        <v>-798.71964000000003</v>
      </c>
      <c r="C74" s="219">
        <v>-765.95702000000006</v>
      </c>
      <c r="D74" s="219">
        <v>-2659.9407700000002</v>
      </c>
      <c r="E74" s="219">
        <v>0</v>
      </c>
      <c r="F74" s="219">
        <v>-2.0000000000000002E-5</v>
      </c>
      <c r="G74" s="219">
        <v>0</v>
      </c>
      <c r="H74" s="219">
        <v>-1.56E-3</v>
      </c>
      <c r="I74" s="219">
        <v>-0.54765999999999992</v>
      </c>
      <c r="J74" s="219">
        <v>-2.0000000000000002E-5</v>
      </c>
      <c r="K74" s="219">
        <v>-5.9999999999999995E-5</v>
      </c>
      <c r="L74" s="219">
        <v>-5.9999999999999995E-5</v>
      </c>
      <c r="M74" s="219">
        <v>-1.7000000000000001E-4</v>
      </c>
      <c r="N74" s="239"/>
    </row>
    <row r="75" spans="1:14" ht="15" customHeight="1">
      <c r="A75" s="221" t="s">
        <v>302</v>
      </c>
      <c r="B75" s="219">
        <v>-376.55971999999997</v>
      </c>
      <c r="C75" s="219">
        <v>-427.13821999999999</v>
      </c>
      <c r="D75" s="219">
        <v>-305.29768000000001</v>
      </c>
      <c r="E75" s="219">
        <v>-191.54129</v>
      </c>
      <c r="F75" s="219">
        <v>-157.54548</v>
      </c>
      <c r="G75" s="219">
        <v>-64.852059999999994</v>
      </c>
      <c r="H75" s="219">
        <v>-40.201250000000002</v>
      </c>
      <c r="I75" s="219">
        <v>-18.717880000000001</v>
      </c>
      <c r="J75" s="219">
        <v>-46.641930000000002</v>
      </c>
      <c r="K75" s="219">
        <v>-71.081140000000005</v>
      </c>
      <c r="L75" s="219">
        <v>-80.868160000000003</v>
      </c>
      <c r="M75" s="219">
        <v>-15282.871570000001</v>
      </c>
      <c r="N75" s="239"/>
    </row>
    <row r="76" spans="1:14" ht="15" customHeight="1">
      <c r="A76" s="218" t="s">
        <v>450</v>
      </c>
      <c r="B76" s="219">
        <v>232358.14063000001</v>
      </c>
      <c r="C76" s="219">
        <v>228360.09136000002</v>
      </c>
      <c r="D76" s="219">
        <v>277537.05868000002</v>
      </c>
      <c r="E76" s="219">
        <v>295483.67644000001</v>
      </c>
      <c r="F76" s="219">
        <v>291927.05098</v>
      </c>
      <c r="G76" s="219">
        <v>451803.88519999996</v>
      </c>
      <c r="H76" s="219">
        <v>241807.30891999998</v>
      </c>
      <c r="I76" s="219">
        <v>267954.80327999999</v>
      </c>
      <c r="J76" s="219">
        <v>261125.83955999999</v>
      </c>
      <c r="K76" s="219">
        <v>320035.98789000022</v>
      </c>
      <c r="L76" s="219">
        <v>523322.82423000003</v>
      </c>
      <c r="M76" s="219">
        <v>346505.22352999909</v>
      </c>
      <c r="N76" s="239"/>
    </row>
    <row r="77" spans="1:14" ht="15" customHeight="1">
      <c r="A77" s="229" t="s">
        <v>451</v>
      </c>
      <c r="B77" s="219">
        <v>0</v>
      </c>
      <c r="C77" s="219">
        <v>0</v>
      </c>
      <c r="D77" s="219">
        <v>0</v>
      </c>
      <c r="E77" s="219">
        <v>-2.9999999999999997E-5</v>
      </c>
      <c r="F77" s="219">
        <v>-1.0000000000000001E-5</v>
      </c>
      <c r="G77" s="219">
        <v>-2.9999999999999997E-5</v>
      </c>
      <c r="H77" s="219">
        <v>7820.80195</v>
      </c>
      <c r="I77" s="219">
        <v>44.531949999999995</v>
      </c>
      <c r="J77" s="219">
        <v>1078.57871</v>
      </c>
      <c r="K77" s="219">
        <v>-11.416889999999999</v>
      </c>
      <c r="L77" s="219">
        <v>-14.15889</v>
      </c>
      <c r="M77" s="219">
        <v>15252.007049999989</v>
      </c>
      <c r="N77" s="239"/>
    </row>
    <row r="78" spans="1:14" ht="15" customHeight="1">
      <c r="A78" s="227" t="s">
        <v>452</v>
      </c>
      <c r="B78" s="219">
        <v>232358.14063000001</v>
      </c>
      <c r="C78" s="219">
        <v>228360.09136000002</v>
      </c>
      <c r="D78" s="219">
        <v>277537.05868000002</v>
      </c>
      <c r="E78" s="219">
        <v>295483.67641000001</v>
      </c>
      <c r="F78" s="219">
        <v>291927.05097000004</v>
      </c>
      <c r="G78" s="219">
        <v>451803.88517000002</v>
      </c>
      <c r="H78" s="219">
        <v>249628.11087</v>
      </c>
      <c r="I78" s="219">
        <v>267999.33522999997</v>
      </c>
      <c r="J78" s="219">
        <v>262204.41827000002</v>
      </c>
      <c r="K78" s="219">
        <v>320024.57100000023</v>
      </c>
      <c r="L78" s="219">
        <v>523308.66533999995</v>
      </c>
      <c r="M78" s="219">
        <v>361757.2305799991</v>
      </c>
      <c r="N78" s="239"/>
    </row>
    <row r="79" spans="1:14" ht="15" customHeight="1">
      <c r="A79" s="226" t="s">
        <v>453</v>
      </c>
      <c r="B79" s="219">
        <v>4.2009999999999996</v>
      </c>
      <c r="C79" s="219">
        <v>1286.6023300000002</v>
      </c>
      <c r="D79" s="219">
        <v>5470.2887199999996</v>
      </c>
      <c r="E79" s="219">
        <v>10827.086080000001</v>
      </c>
      <c r="F79" s="219">
        <v>9265.3102400000007</v>
      </c>
      <c r="G79" s="219">
        <v>-1803.10634</v>
      </c>
      <c r="H79" s="219">
        <v>13614.63341</v>
      </c>
      <c r="I79" s="219">
        <v>13363.500699999999</v>
      </c>
      <c r="J79" s="219">
        <v>2427.86085</v>
      </c>
      <c r="K79" s="219">
        <v>2495.8402100000003</v>
      </c>
      <c r="L79" s="219">
        <v>3547.0405099999998</v>
      </c>
      <c r="M79" s="219">
        <v>1032.2160800000001</v>
      </c>
      <c r="N79" s="239"/>
    </row>
    <row r="80" spans="1:14" ht="15" customHeight="1">
      <c r="A80" s="218" t="s">
        <v>454</v>
      </c>
      <c r="B80" s="219">
        <v>232362.34162999998</v>
      </c>
      <c r="C80" s="219">
        <v>229646.69368999999</v>
      </c>
      <c r="D80" s="219">
        <v>283007.34739999997</v>
      </c>
      <c r="E80" s="219">
        <v>306310.76248999999</v>
      </c>
      <c r="F80" s="219">
        <v>301192.36121</v>
      </c>
      <c r="G80" s="219">
        <v>450000.77882999997</v>
      </c>
      <c r="H80" s="219">
        <v>263242.74427999998</v>
      </c>
      <c r="I80" s="219">
        <v>281362.83593</v>
      </c>
      <c r="J80" s="219">
        <v>264632.27912000002</v>
      </c>
      <c r="K80" s="219">
        <v>322520.41121000022</v>
      </c>
      <c r="L80" s="219">
        <v>526855.70585000003</v>
      </c>
      <c r="M80" s="219">
        <v>362789.44665999908</v>
      </c>
      <c r="N80" s="239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1.0000000000000001E-5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39"/>
    </row>
    <row r="82" spans="1:14" ht="15" customHeight="1">
      <c r="A82" s="218" t="s">
        <v>456</v>
      </c>
      <c r="B82" s="219">
        <v>232362.34162999998</v>
      </c>
      <c r="C82" s="219">
        <v>229646.69368999999</v>
      </c>
      <c r="D82" s="219">
        <v>283007.34739999997</v>
      </c>
      <c r="E82" s="219">
        <v>306310.76248999999</v>
      </c>
      <c r="F82" s="219">
        <v>301192.36121</v>
      </c>
      <c r="G82" s="219">
        <v>450000.77882999997</v>
      </c>
      <c r="H82" s="219">
        <v>263242.74429</v>
      </c>
      <c r="I82" s="219">
        <v>281362.83593</v>
      </c>
      <c r="J82" s="219">
        <v>264632.27912000002</v>
      </c>
      <c r="K82" s="219">
        <v>322520.41121000022</v>
      </c>
      <c r="L82" s="219">
        <v>526855.70585000003</v>
      </c>
      <c r="M82" s="219">
        <v>362789.44665999908</v>
      </c>
      <c r="N82" s="239"/>
    </row>
    <row r="83" spans="1:14" ht="15" customHeight="1" thickBot="1">
      <c r="A83" s="226" t="s">
        <v>457</v>
      </c>
      <c r="B83" s="219">
        <v>-88034.549849999996</v>
      </c>
      <c r="C83" s="219">
        <v>-85376.647830000002</v>
      </c>
      <c r="D83" s="219">
        <v>-92865.699800000002</v>
      </c>
      <c r="E83" s="219">
        <v>-131593.71561000001</v>
      </c>
      <c r="F83" s="219">
        <v>-98626.076239999995</v>
      </c>
      <c r="G83" s="219">
        <v>-184685.19988</v>
      </c>
      <c r="H83" s="219">
        <v>-139775.15080999999</v>
      </c>
      <c r="I83" s="219">
        <v>-130368.63595</v>
      </c>
      <c r="J83" s="219">
        <v>-90533.409379999997</v>
      </c>
      <c r="K83" s="219">
        <v>-134052.09690999999</v>
      </c>
      <c r="L83" s="219">
        <v>-181388.79783000002</v>
      </c>
      <c r="M83" s="219">
        <v>-119824.649</v>
      </c>
      <c r="N83" s="239"/>
    </row>
    <row r="84" spans="1:14" ht="15" customHeight="1" thickTop="1" thickBot="1">
      <c r="A84" s="216" t="s">
        <v>458</v>
      </c>
      <c r="B84" s="217">
        <v>144327.79178</v>
      </c>
      <c r="C84" s="217">
        <v>144270.04586000001</v>
      </c>
      <c r="D84" s="217">
        <v>190141.6476</v>
      </c>
      <c r="E84" s="217">
        <v>174717.04688000001</v>
      </c>
      <c r="F84" s="217">
        <v>202566.28497000001</v>
      </c>
      <c r="G84" s="217">
        <v>265315.57895</v>
      </c>
      <c r="H84" s="217">
        <v>123467.59348000001</v>
      </c>
      <c r="I84" s="217">
        <v>150994.19997999998</v>
      </c>
      <c r="J84" s="217">
        <v>174098.86974000002</v>
      </c>
      <c r="K84" s="217">
        <v>188468.31430000023</v>
      </c>
      <c r="L84" s="217">
        <v>345466.90801999997</v>
      </c>
      <c r="M84" s="217">
        <v>242964.79765999908</v>
      </c>
      <c r="N84" s="239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10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10"/>
    </row>
    <row r="87" spans="1:14" ht="15" customHeight="1">
      <c r="A87" s="232"/>
      <c r="B87" s="233"/>
      <c r="C87" s="233"/>
      <c r="D87" s="233"/>
      <c r="E87" s="233"/>
      <c r="F87" s="233"/>
      <c r="G87" s="233"/>
      <c r="H87" s="233"/>
      <c r="I87" s="233"/>
      <c r="J87" s="232"/>
      <c r="K87" s="233"/>
      <c r="L87" s="233"/>
      <c r="M87" s="233"/>
      <c r="N87" s="210"/>
    </row>
    <row r="89" spans="1:14">
      <c r="J89" s="240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zoomScale="85" zoomScaleNormal="85" workbookViewId="0">
      <selection activeCell="A22" sqref="A22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2" width="10.7109375" style="211" customWidth="1"/>
    <col min="13" max="13" width="10.7109375" style="235" bestFit="1" customWidth="1"/>
    <col min="14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8" width="10.7109375" style="211" customWidth="1"/>
    <col min="269" max="269" width="10.7109375" style="211" bestFit="1" customWidth="1"/>
    <col min="270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4" width="10.7109375" style="211" customWidth="1"/>
    <col min="525" max="525" width="10.7109375" style="211" bestFit="1" customWidth="1"/>
    <col min="526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80" width="10.7109375" style="211" customWidth="1"/>
    <col min="781" max="781" width="10.7109375" style="211" bestFit="1" customWidth="1"/>
    <col min="782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6" width="10.7109375" style="211" customWidth="1"/>
    <col min="1037" max="1037" width="10.7109375" style="211" bestFit="1" customWidth="1"/>
    <col min="1038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2" width="10.7109375" style="211" customWidth="1"/>
    <col min="1293" max="1293" width="10.7109375" style="211" bestFit="1" customWidth="1"/>
    <col min="1294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8" width="10.7109375" style="211" customWidth="1"/>
    <col min="1549" max="1549" width="10.7109375" style="211" bestFit="1" customWidth="1"/>
    <col min="1550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4" width="10.7109375" style="211" customWidth="1"/>
    <col min="1805" max="1805" width="10.7109375" style="211" bestFit="1" customWidth="1"/>
    <col min="1806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60" width="10.7109375" style="211" customWidth="1"/>
    <col min="2061" max="2061" width="10.7109375" style="211" bestFit="1" customWidth="1"/>
    <col min="2062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6" width="10.7109375" style="211" customWidth="1"/>
    <col min="2317" max="2317" width="10.7109375" style="211" bestFit="1" customWidth="1"/>
    <col min="2318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2" width="10.7109375" style="211" customWidth="1"/>
    <col min="2573" max="2573" width="10.7109375" style="211" bestFit="1" customWidth="1"/>
    <col min="2574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8" width="10.7109375" style="211" customWidth="1"/>
    <col min="2829" max="2829" width="10.7109375" style="211" bestFit="1" customWidth="1"/>
    <col min="2830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4" width="10.7109375" style="211" customWidth="1"/>
    <col min="3085" max="3085" width="10.7109375" style="211" bestFit="1" customWidth="1"/>
    <col min="3086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40" width="10.7109375" style="211" customWidth="1"/>
    <col min="3341" max="3341" width="10.7109375" style="211" bestFit="1" customWidth="1"/>
    <col min="3342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6" width="10.7109375" style="211" customWidth="1"/>
    <col min="3597" max="3597" width="10.7109375" style="211" bestFit="1" customWidth="1"/>
    <col min="3598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2" width="10.7109375" style="211" customWidth="1"/>
    <col min="3853" max="3853" width="10.7109375" style="211" bestFit="1" customWidth="1"/>
    <col min="3854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8" width="10.7109375" style="211" customWidth="1"/>
    <col min="4109" max="4109" width="10.7109375" style="211" bestFit="1" customWidth="1"/>
    <col min="4110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4" width="10.7109375" style="211" customWidth="1"/>
    <col min="4365" max="4365" width="10.7109375" style="211" bestFit="1" customWidth="1"/>
    <col min="4366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20" width="10.7109375" style="211" customWidth="1"/>
    <col min="4621" max="4621" width="10.7109375" style="211" bestFit="1" customWidth="1"/>
    <col min="4622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6" width="10.7109375" style="211" customWidth="1"/>
    <col min="4877" max="4877" width="10.7109375" style="211" bestFit="1" customWidth="1"/>
    <col min="4878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2" width="10.7109375" style="211" customWidth="1"/>
    <col min="5133" max="5133" width="10.7109375" style="211" bestFit="1" customWidth="1"/>
    <col min="5134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8" width="10.7109375" style="211" customWidth="1"/>
    <col min="5389" max="5389" width="10.7109375" style="211" bestFit="1" customWidth="1"/>
    <col min="5390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4" width="10.7109375" style="211" customWidth="1"/>
    <col min="5645" max="5645" width="10.7109375" style="211" bestFit="1" customWidth="1"/>
    <col min="5646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900" width="10.7109375" style="211" customWidth="1"/>
    <col min="5901" max="5901" width="10.7109375" style="211" bestFit="1" customWidth="1"/>
    <col min="5902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6" width="10.7109375" style="211" customWidth="1"/>
    <col min="6157" max="6157" width="10.7109375" style="211" bestFit="1" customWidth="1"/>
    <col min="6158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2" width="10.7109375" style="211" customWidth="1"/>
    <col min="6413" max="6413" width="10.7109375" style="211" bestFit="1" customWidth="1"/>
    <col min="6414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8" width="10.7109375" style="211" customWidth="1"/>
    <col min="6669" max="6669" width="10.7109375" style="211" bestFit="1" customWidth="1"/>
    <col min="6670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4" width="10.7109375" style="211" customWidth="1"/>
    <col min="6925" max="6925" width="10.7109375" style="211" bestFit="1" customWidth="1"/>
    <col min="6926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80" width="10.7109375" style="211" customWidth="1"/>
    <col min="7181" max="7181" width="10.7109375" style="211" bestFit="1" customWidth="1"/>
    <col min="7182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6" width="10.7109375" style="211" customWidth="1"/>
    <col min="7437" max="7437" width="10.7109375" style="211" bestFit="1" customWidth="1"/>
    <col min="7438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2" width="10.7109375" style="211" customWidth="1"/>
    <col min="7693" max="7693" width="10.7109375" style="211" bestFit="1" customWidth="1"/>
    <col min="7694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8" width="10.7109375" style="211" customWidth="1"/>
    <col min="7949" max="7949" width="10.7109375" style="211" bestFit="1" customWidth="1"/>
    <col min="7950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4" width="10.7109375" style="211" customWidth="1"/>
    <col min="8205" max="8205" width="10.7109375" style="211" bestFit="1" customWidth="1"/>
    <col min="8206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60" width="10.7109375" style="211" customWidth="1"/>
    <col min="8461" max="8461" width="10.7109375" style="211" bestFit="1" customWidth="1"/>
    <col min="8462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6" width="10.7109375" style="211" customWidth="1"/>
    <col min="8717" max="8717" width="10.7109375" style="211" bestFit="1" customWidth="1"/>
    <col min="8718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2" width="10.7109375" style="211" customWidth="1"/>
    <col min="8973" max="8973" width="10.7109375" style="211" bestFit="1" customWidth="1"/>
    <col min="8974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8" width="10.7109375" style="211" customWidth="1"/>
    <col min="9229" max="9229" width="10.7109375" style="211" bestFit="1" customWidth="1"/>
    <col min="9230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4" width="10.7109375" style="211" customWidth="1"/>
    <col min="9485" max="9485" width="10.7109375" style="211" bestFit="1" customWidth="1"/>
    <col min="9486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40" width="10.7109375" style="211" customWidth="1"/>
    <col min="9741" max="9741" width="10.7109375" style="211" bestFit="1" customWidth="1"/>
    <col min="9742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6" width="10.7109375" style="211" customWidth="1"/>
    <col min="9997" max="9997" width="10.7109375" style="211" bestFit="1" customWidth="1"/>
    <col min="9998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2" width="10.7109375" style="211" customWidth="1"/>
    <col min="10253" max="10253" width="10.7109375" style="211" bestFit="1" customWidth="1"/>
    <col min="10254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8" width="10.7109375" style="211" customWidth="1"/>
    <col min="10509" max="10509" width="10.7109375" style="211" bestFit="1" customWidth="1"/>
    <col min="10510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4" width="10.7109375" style="211" customWidth="1"/>
    <col min="10765" max="10765" width="10.7109375" style="211" bestFit="1" customWidth="1"/>
    <col min="10766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20" width="10.7109375" style="211" customWidth="1"/>
    <col min="11021" max="11021" width="10.7109375" style="211" bestFit="1" customWidth="1"/>
    <col min="11022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6" width="10.7109375" style="211" customWidth="1"/>
    <col min="11277" max="11277" width="10.7109375" style="211" bestFit="1" customWidth="1"/>
    <col min="11278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2" width="10.7109375" style="211" customWidth="1"/>
    <col min="11533" max="11533" width="10.7109375" style="211" bestFit="1" customWidth="1"/>
    <col min="11534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8" width="10.7109375" style="211" customWidth="1"/>
    <col min="11789" max="11789" width="10.7109375" style="211" bestFit="1" customWidth="1"/>
    <col min="11790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4" width="10.7109375" style="211" customWidth="1"/>
    <col min="12045" max="12045" width="10.7109375" style="211" bestFit="1" customWidth="1"/>
    <col min="12046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300" width="10.7109375" style="211" customWidth="1"/>
    <col min="12301" max="12301" width="10.7109375" style="211" bestFit="1" customWidth="1"/>
    <col min="12302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6" width="10.7109375" style="211" customWidth="1"/>
    <col min="12557" max="12557" width="10.7109375" style="211" bestFit="1" customWidth="1"/>
    <col min="12558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2" width="10.7109375" style="211" customWidth="1"/>
    <col min="12813" max="12813" width="10.7109375" style="211" bestFit="1" customWidth="1"/>
    <col min="12814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8" width="10.7109375" style="211" customWidth="1"/>
    <col min="13069" max="13069" width="10.7109375" style="211" bestFit="1" customWidth="1"/>
    <col min="13070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4" width="10.7109375" style="211" customWidth="1"/>
    <col min="13325" max="13325" width="10.7109375" style="211" bestFit="1" customWidth="1"/>
    <col min="13326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80" width="10.7109375" style="211" customWidth="1"/>
    <col min="13581" max="13581" width="10.7109375" style="211" bestFit="1" customWidth="1"/>
    <col min="13582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6" width="10.7109375" style="211" customWidth="1"/>
    <col min="13837" max="13837" width="10.7109375" style="211" bestFit="1" customWidth="1"/>
    <col min="13838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2" width="10.7109375" style="211" customWidth="1"/>
    <col min="14093" max="14093" width="10.7109375" style="211" bestFit="1" customWidth="1"/>
    <col min="14094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8" width="10.7109375" style="211" customWidth="1"/>
    <col min="14349" max="14349" width="10.7109375" style="211" bestFit="1" customWidth="1"/>
    <col min="14350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4" width="10.7109375" style="211" customWidth="1"/>
    <col min="14605" max="14605" width="10.7109375" style="211" bestFit="1" customWidth="1"/>
    <col min="14606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60" width="10.7109375" style="211" customWidth="1"/>
    <col min="14861" max="14861" width="10.7109375" style="211" bestFit="1" customWidth="1"/>
    <col min="14862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6" width="10.7109375" style="211" customWidth="1"/>
    <col min="15117" max="15117" width="10.7109375" style="211" bestFit="1" customWidth="1"/>
    <col min="15118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2" width="10.7109375" style="211" customWidth="1"/>
    <col min="15373" max="15373" width="10.7109375" style="211" bestFit="1" customWidth="1"/>
    <col min="15374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8" width="10.7109375" style="211" customWidth="1"/>
    <col min="15629" max="15629" width="10.7109375" style="211" bestFit="1" customWidth="1"/>
    <col min="15630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4" width="10.7109375" style="211" customWidth="1"/>
    <col min="15885" max="15885" width="10.7109375" style="211" bestFit="1" customWidth="1"/>
    <col min="15886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40" width="10.7109375" style="211" customWidth="1"/>
    <col min="16141" max="16141" width="10.7109375" style="211" bestFit="1" customWidth="1"/>
    <col min="16142" max="16384" width="9.140625" style="211"/>
  </cols>
  <sheetData>
    <row r="1" spans="1:13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ht="15" customHeight="1">
      <c r="A3" s="594" t="s">
        <v>547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3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3" ht="15" customHeight="1" thickTop="1" thickBot="1">
      <c r="A7" s="216" t="s">
        <v>396</v>
      </c>
      <c r="B7" s="217">
        <v>21617398.879590001</v>
      </c>
      <c r="C7" s="217">
        <v>25399495.692700002</v>
      </c>
      <c r="D7" s="217">
        <v>28029830.424970001</v>
      </c>
      <c r="E7" s="217">
        <v>34377292.038539998</v>
      </c>
      <c r="F7" s="217">
        <v>35753537.751999997</v>
      </c>
      <c r="G7" s="217">
        <v>37217701.680879995</v>
      </c>
      <c r="H7" s="217">
        <v>39505831.388959996</v>
      </c>
      <c r="I7" s="217">
        <v>39900323.907190003</v>
      </c>
      <c r="J7" s="217">
        <v>40668909.908580005</v>
      </c>
      <c r="K7" s="217">
        <v>40874130.307360001</v>
      </c>
      <c r="L7" s="217">
        <v>42166430.634839997</v>
      </c>
      <c r="M7" s="217">
        <v>41938549.829720005</v>
      </c>
    </row>
    <row r="8" spans="1:13" s="220" customFormat="1" ht="15" customHeight="1" thickTop="1">
      <c r="A8" s="218" t="s">
        <v>9</v>
      </c>
      <c r="B8" s="219">
        <v>3161721.5009400002</v>
      </c>
      <c r="C8" s="219">
        <v>4880164.94135</v>
      </c>
      <c r="D8" s="219">
        <v>4659529.61766</v>
      </c>
      <c r="E8" s="219">
        <v>4264145.4583000001</v>
      </c>
      <c r="F8" s="219">
        <v>3435214.9212199999</v>
      </c>
      <c r="G8" s="219">
        <v>3447334.9240199998</v>
      </c>
      <c r="H8" s="219">
        <v>4218452.3643000005</v>
      </c>
      <c r="I8" s="219">
        <v>4399492.7113699997</v>
      </c>
      <c r="J8" s="219">
        <v>4602541.4209500002</v>
      </c>
      <c r="K8" s="219">
        <v>3528823.7742099995</v>
      </c>
      <c r="L8" s="219">
        <v>3988309.59063</v>
      </c>
      <c r="M8" s="219">
        <v>3312590.9902000003</v>
      </c>
    </row>
    <row r="9" spans="1:13" s="220" customFormat="1" ht="15" customHeight="1">
      <c r="A9" s="218" t="s">
        <v>18</v>
      </c>
      <c r="B9" s="219">
        <v>5656336.2305800002</v>
      </c>
      <c r="C9" s="219">
        <v>5745277.4148699995</v>
      </c>
      <c r="D9" s="219">
        <v>5854798.50722</v>
      </c>
      <c r="E9" s="219">
        <v>6411401.5929199997</v>
      </c>
      <c r="F9" s="219">
        <v>5902895.6624399992</v>
      </c>
      <c r="G9" s="219">
        <v>5032597.0370899998</v>
      </c>
      <c r="H9" s="219">
        <v>4338125.8052599998</v>
      </c>
      <c r="I9" s="219">
        <v>4682158.3863599999</v>
      </c>
      <c r="J9" s="219">
        <v>4389363.3581699999</v>
      </c>
      <c r="K9" s="219">
        <v>4971890.1576000005</v>
      </c>
      <c r="L9" s="219">
        <v>5896046.2477900004</v>
      </c>
      <c r="M9" s="219">
        <v>7281280.2544800006</v>
      </c>
    </row>
    <row r="10" spans="1:13" s="220" customFormat="1" ht="15" customHeight="1">
      <c r="A10" s="218" t="s">
        <v>27</v>
      </c>
      <c r="B10" s="219">
        <v>11851576.622629998</v>
      </c>
      <c r="C10" s="219">
        <v>13604878.59564</v>
      </c>
      <c r="D10" s="219">
        <v>16175338.00794</v>
      </c>
      <c r="E10" s="219">
        <v>21857899.296380002</v>
      </c>
      <c r="F10" s="219">
        <v>23644805.734110001</v>
      </c>
      <c r="G10" s="219">
        <v>24862894.65825</v>
      </c>
      <c r="H10" s="219">
        <v>25865828.699439999</v>
      </c>
      <c r="I10" s="219">
        <v>25798482.58199</v>
      </c>
      <c r="J10" s="219">
        <v>26359763.923080001</v>
      </c>
      <c r="K10" s="219">
        <v>27769583.685970001</v>
      </c>
      <c r="L10" s="219">
        <v>27746013.03779</v>
      </c>
      <c r="M10" s="219">
        <v>27298404.836980004</v>
      </c>
    </row>
    <row r="11" spans="1:13" s="220" customFormat="1" ht="15" customHeight="1">
      <c r="A11" s="221" t="s">
        <v>397</v>
      </c>
      <c r="B11" s="219">
        <v>11797035.31638</v>
      </c>
      <c r="C11" s="219">
        <v>13594967.903620001</v>
      </c>
      <c r="D11" s="219">
        <v>16129785.70208</v>
      </c>
      <c r="E11" s="219">
        <v>21757660.728349999</v>
      </c>
      <c r="F11" s="219">
        <v>23559639.275349997</v>
      </c>
      <c r="G11" s="219">
        <v>24760704.726740003</v>
      </c>
      <c r="H11" s="219">
        <v>25146741.31371</v>
      </c>
      <c r="I11" s="219">
        <v>24797464.969289999</v>
      </c>
      <c r="J11" s="219">
        <v>25270049.933729999</v>
      </c>
      <c r="K11" s="219">
        <v>26703408.483680002</v>
      </c>
      <c r="L11" s="219">
        <v>26672900.531150002</v>
      </c>
      <c r="M11" s="219">
        <v>26332392.538869999</v>
      </c>
    </row>
    <row r="12" spans="1:13" s="220" customFormat="1" ht="15" customHeight="1">
      <c r="A12" s="221" t="s">
        <v>398</v>
      </c>
      <c r="B12" s="219">
        <v>11694459.06003</v>
      </c>
      <c r="C12" s="219">
        <v>13488393.134569999</v>
      </c>
      <c r="D12" s="219">
        <v>15927510.128590001</v>
      </c>
      <c r="E12" s="219">
        <v>21401876.134290002</v>
      </c>
      <c r="F12" s="219">
        <v>23133780.488029998</v>
      </c>
      <c r="G12" s="219">
        <v>24008484.97727</v>
      </c>
      <c r="H12" s="219">
        <v>24185497.073540002</v>
      </c>
      <c r="I12" s="219">
        <v>18460569.5229</v>
      </c>
      <c r="J12" s="219">
        <v>19447517.61496</v>
      </c>
      <c r="K12" s="219">
        <v>21366820.950280003</v>
      </c>
      <c r="L12" s="219">
        <v>21457684.12765</v>
      </c>
      <c r="M12" s="219">
        <v>21374247.306510001</v>
      </c>
    </row>
    <row r="13" spans="1:13" s="220" customFormat="1" ht="15" customHeight="1">
      <c r="A13" s="221" t="s">
        <v>399</v>
      </c>
      <c r="B13" s="219">
        <v>102576.25635</v>
      </c>
      <c r="C13" s="219">
        <v>106574.76905</v>
      </c>
      <c r="D13" s="219">
        <v>202275.57349000001</v>
      </c>
      <c r="E13" s="219">
        <v>355784.59405999997</v>
      </c>
      <c r="F13" s="219">
        <v>425858.78732</v>
      </c>
      <c r="G13" s="219">
        <v>752219.74947000004</v>
      </c>
      <c r="H13" s="219">
        <v>961244.24017</v>
      </c>
      <c r="I13" s="219">
        <v>6336895.4463900002</v>
      </c>
      <c r="J13" s="219">
        <v>5822532.3187700007</v>
      </c>
      <c r="K13" s="219">
        <v>5336587.5334000001</v>
      </c>
      <c r="L13" s="219">
        <v>5215216.4035</v>
      </c>
      <c r="M13" s="219">
        <v>4958145.2323599998</v>
      </c>
    </row>
    <row r="14" spans="1:13" s="220" customFormat="1" ht="15" customHeight="1">
      <c r="A14" s="221" t="s">
        <v>400</v>
      </c>
      <c r="B14" s="219">
        <v>47998.590880000003</v>
      </c>
      <c r="C14" s="219">
        <v>46121.991609999997</v>
      </c>
      <c r="D14" s="219">
        <v>49351.359450000004</v>
      </c>
      <c r="E14" s="219">
        <v>94091.46981000001</v>
      </c>
      <c r="F14" s="219">
        <v>109178.46534000001</v>
      </c>
      <c r="G14" s="219">
        <v>95120.051720000003</v>
      </c>
      <c r="H14" s="219">
        <v>8005.7859200000003</v>
      </c>
      <c r="I14" s="219">
        <v>110376.06326000001</v>
      </c>
      <c r="J14" s="219">
        <v>191173.47836000001</v>
      </c>
      <c r="K14" s="219">
        <v>242019.39682999998</v>
      </c>
      <c r="L14" s="219">
        <v>228611.24546999999</v>
      </c>
      <c r="M14" s="219">
        <v>223306.52377000003</v>
      </c>
    </row>
    <row r="15" spans="1:13" s="220" customFormat="1" ht="15" customHeight="1">
      <c r="A15" s="221" t="s">
        <v>401</v>
      </c>
      <c r="B15" s="219">
        <v>47993.624349999998</v>
      </c>
      <c r="C15" s="219">
        <v>45427.980869999999</v>
      </c>
      <c r="D15" s="219">
        <v>49251.359450000004</v>
      </c>
      <c r="E15" s="219">
        <v>89195.357919999995</v>
      </c>
      <c r="F15" s="219">
        <v>104300.46251000001</v>
      </c>
      <c r="G15" s="219">
        <v>91927.141239999997</v>
      </c>
      <c r="H15" s="219">
        <v>3943.35752</v>
      </c>
      <c r="I15" s="219">
        <v>40014.110919999999</v>
      </c>
      <c r="J15" s="219">
        <v>76283.749479999999</v>
      </c>
      <c r="K15" s="219">
        <v>122838.06704999998</v>
      </c>
      <c r="L15" s="219">
        <v>111980.57631999999</v>
      </c>
      <c r="M15" s="219">
        <v>96781.851770000008</v>
      </c>
    </row>
    <row r="16" spans="1:13" s="220" customFormat="1" ht="15" customHeight="1">
      <c r="A16" s="221" t="s">
        <v>402</v>
      </c>
      <c r="B16" s="219">
        <v>4.9665299999999997</v>
      </c>
      <c r="C16" s="219">
        <v>694.01073999999994</v>
      </c>
      <c r="D16" s="219">
        <v>100</v>
      </c>
      <c r="E16" s="219">
        <v>4896.1118899999992</v>
      </c>
      <c r="F16" s="219">
        <v>4878.0028300000004</v>
      </c>
      <c r="G16" s="219">
        <v>3192.91048</v>
      </c>
      <c r="H16" s="219">
        <v>4062.4283999999998</v>
      </c>
      <c r="I16" s="219">
        <v>70361.952340000003</v>
      </c>
      <c r="J16" s="219">
        <v>114889.72888</v>
      </c>
      <c r="K16" s="219">
        <v>119181.32978</v>
      </c>
      <c r="L16" s="219">
        <v>116630.66915</v>
      </c>
      <c r="M16" s="219">
        <v>126524.67200000002</v>
      </c>
    </row>
    <row r="17" spans="1:13" s="220" customFormat="1" ht="15" customHeight="1">
      <c r="A17" s="221" t="s">
        <v>403</v>
      </c>
      <c r="B17" s="219">
        <v>218805.99831999998</v>
      </c>
      <c r="C17" s="219">
        <v>224107.94878999999</v>
      </c>
      <c r="D17" s="219">
        <v>272333.43222000002</v>
      </c>
      <c r="E17" s="219">
        <v>402728.69325999997</v>
      </c>
      <c r="F17" s="219">
        <v>483976.52549999999</v>
      </c>
      <c r="G17" s="219">
        <v>601726.65251000004</v>
      </c>
      <c r="H17" s="219">
        <v>526754.89737999998</v>
      </c>
      <c r="I17" s="219">
        <v>412580.54414999997</v>
      </c>
      <c r="J17" s="219">
        <v>527413.97618</v>
      </c>
      <c r="K17" s="219">
        <v>713790.39718000009</v>
      </c>
      <c r="L17" s="219">
        <v>731086.65537000005</v>
      </c>
      <c r="M17" s="219">
        <v>887846.07541000005</v>
      </c>
    </row>
    <row r="18" spans="1:13" s="220" customFormat="1" ht="15" customHeight="1">
      <c r="A18" s="221" t="s">
        <v>404</v>
      </c>
      <c r="B18" s="219">
        <v>145822.13255000001</v>
      </c>
      <c r="C18" s="219">
        <v>160379.62230000002</v>
      </c>
      <c r="D18" s="219">
        <v>210544.62112</v>
      </c>
      <c r="E18" s="219">
        <v>317749.94550999999</v>
      </c>
      <c r="F18" s="219">
        <v>394918.72781999997</v>
      </c>
      <c r="G18" s="219">
        <v>510843.74335</v>
      </c>
      <c r="H18" s="219">
        <v>463035.93569999997</v>
      </c>
      <c r="I18" s="219">
        <v>377764.12629000004</v>
      </c>
      <c r="J18" s="219">
        <v>333596.46252999996</v>
      </c>
      <c r="K18" s="219">
        <v>375914.47149000008</v>
      </c>
      <c r="L18" s="219">
        <v>377165.60080000001</v>
      </c>
      <c r="M18" s="219">
        <v>427452.05514000001</v>
      </c>
    </row>
    <row r="19" spans="1:13" s="220" customFormat="1" ht="15" customHeight="1">
      <c r="A19" s="221" t="s">
        <v>405</v>
      </c>
      <c r="B19" s="219">
        <v>72983.865769999989</v>
      </c>
      <c r="C19" s="219">
        <v>63728.326489999999</v>
      </c>
      <c r="D19" s="219">
        <v>61788.811099999999</v>
      </c>
      <c r="E19" s="219">
        <v>84978.747749999995</v>
      </c>
      <c r="F19" s="219">
        <v>89057.797680000003</v>
      </c>
      <c r="G19" s="219">
        <v>90882.909159999996</v>
      </c>
      <c r="H19" s="219">
        <v>63718.96168</v>
      </c>
      <c r="I19" s="219">
        <v>34816.417860000001</v>
      </c>
      <c r="J19" s="219">
        <v>193817.51365000001</v>
      </c>
      <c r="K19" s="219">
        <v>337875.92569</v>
      </c>
      <c r="L19" s="219">
        <v>353921.05456999998</v>
      </c>
      <c r="M19" s="219">
        <v>460394.02026999998</v>
      </c>
    </row>
    <row r="20" spans="1:13" s="220" customFormat="1" ht="15" customHeight="1">
      <c r="A20" s="221" t="s">
        <v>34</v>
      </c>
      <c r="B20" s="219">
        <v>80000.753479999999</v>
      </c>
      <c r="C20" s="219">
        <v>84635.601180000012</v>
      </c>
      <c r="D20" s="219">
        <v>90651.122140000007</v>
      </c>
      <c r="E20" s="219">
        <v>135001.73261000001</v>
      </c>
      <c r="F20" s="219">
        <v>141646.39377000002</v>
      </c>
      <c r="G20" s="219">
        <v>149043.56533000001</v>
      </c>
      <c r="H20" s="219">
        <v>1038336.78924</v>
      </c>
      <c r="I20" s="219">
        <v>1398210.0926199998</v>
      </c>
      <c r="J20" s="219">
        <v>1252014.9013499999</v>
      </c>
      <c r="K20" s="219">
        <v>1167745.24899</v>
      </c>
      <c r="L20" s="219">
        <v>1137711.0401300001</v>
      </c>
      <c r="M20" s="219">
        <v>1023335.13737</v>
      </c>
    </row>
    <row r="21" spans="1:13" s="220" customFormat="1" ht="15" customHeight="1">
      <c r="A21" s="221" t="s">
        <v>406</v>
      </c>
      <c r="B21" s="219">
        <v>-292264.03642999998</v>
      </c>
      <c r="C21" s="219">
        <v>-344954.84956</v>
      </c>
      <c r="D21" s="219">
        <v>-366783.60794999998</v>
      </c>
      <c r="E21" s="219">
        <v>-531583.32764999999</v>
      </c>
      <c r="F21" s="219">
        <v>-649634.92585</v>
      </c>
      <c r="G21" s="219">
        <v>-743700.3380499999</v>
      </c>
      <c r="H21" s="219">
        <v>-854010.08680999989</v>
      </c>
      <c r="I21" s="219">
        <v>-920149.08733000001</v>
      </c>
      <c r="J21" s="219">
        <v>-880888.36653999996</v>
      </c>
      <c r="K21" s="219">
        <v>-1057379.8407100001</v>
      </c>
      <c r="L21" s="219">
        <v>-1024296.4343300001</v>
      </c>
      <c r="M21" s="219">
        <v>-1168475.4384399997</v>
      </c>
    </row>
    <row r="22" spans="1:13" s="220" customFormat="1" ht="15" customHeight="1">
      <c r="A22" s="218" t="s">
        <v>64</v>
      </c>
      <c r="B22" s="219">
        <v>145060.43992999999</v>
      </c>
      <c r="C22" s="219">
        <v>263078.86368999997</v>
      </c>
      <c r="D22" s="219">
        <v>194300.43828999999</v>
      </c>
      <c r="E22" s="219">
        <v>286719.73929</v>
      </c>
      <c r="F22" s="219">
        <v>136278.28208999999</v>
      </c>
      <c r="G22" s="219">
        <v>139936.17572999999</v>
      </c>
      <c r="H22" s="219">
        <v>201775.58478</v>
      </c>
      <c r="I22" s="219">
        <v>258866.25955000002</v>
      </c>
      <c r="J22" s="219">
        <v>262900.20594999997</v>
      </c>
      <c r="K22" s="219">
        <v>237728.78654999999</v>
      </c>
      <c r="L22" s="219">
        <v>258892.72386000003</v>
      </c>
      <c r="M22" s="219">
        <v>241367.94310999996</v>
      </c>
    </row>
    <row r="23" spans="1:13" s="220" customFormat="1" ht="15" customHeight="1">
      <c r="A23" s="218" t="s">
        <v>70</v>
      </c>
      <c r="B23" s="219">
        <v>4063.8865799999999</v>
      </c>
      <c r="C23" s="219">
        <v>10264.010039999999</v>
      </c>
      <c r="D23" s="219">
        <v>8333.7534800000012</v>
      </c>
      <c r="E23" s="219">
        <v>31120.85296</v>
      </c>
      <c r="F23" s="219">
        <v>77895.153129999992</v>
      </c>
      <c r="G23" s="219">
        <v>47871.482450000003</v>
      </c>
      <c r="H23" s="219">
        <v>19344.060309999997</v>
      </c>
      <c r="I23" s="219">
        <v>39998.689630000001</v>
      </c>
      <c r="J23" s="219">
        <v>40296.019909999995</v>
      </c>
      <c r="K23" s="219">
        <v>69050.836420000021</v>
      </c>
      <c r="L23" s="219">
        <v>73672.617329999994</v>
      </c>
      <c r="M23" s="219">
        <v>67759.584399999963</v>
      </c>
    </row>
    <row r="24" spans="1:13" s="220" customFormat="1" ht="15" customHeight="1">
      <c r="A24" s="218" t="s">
        <v>407</v>
      </c>
      <c r="B24" s="219">
        <v>442086.20494000003</v>
      </c>
      <c r="C24" s="219">
        <v>507157.86781000003</v>
      </c>
      <c r="D24" s="219">
        <v>734338.10848000005</v>
      </c>
      <c r="E24" s="219">
        <v>897530.50662999996</v>
      </c>
      <c r="F24" s="219">
        <v>1858384.8470000001</v>
      </c>
      <c r="G24" s="219">
        <v>3123173.8255400001</v>
      </c>
      <c r="H24" s="219">
        <v>4280379.4172200002</v>
      </c>
      <c r="I24" s="219">
        <v>4206869.6701799994</v>
      </c>
      <c r="J24" s="219">
        <v>4434586.8838599995</v>
      </c>
      <c r="K24" s="219">
        <v>3754805.5283100004</v>
      </c>
      <c r="L24" s="219">
        <v>3664535.4121999997</v>
      </c>
      <c r="M24" s="219">
        <v>3203075.4042499997</v>
      </c>
    </row>
    <row r="25" spans="1:13" s="220" customFormat="1" ht="15" customHeight="1">
      <c r="A25" s="218" t="s">
        <v>80</v>
      </c>
      <c r="B25" s="219">
        <v>314445.33422000002</v>
      </c>
      <c r="C25" s="219">
        <v>332392.69967</v>
      </c>
      <c r="D25" s="219">
        <v>316598.24533000001</v>
      </c>
      <c r="E25" s="219">
        <v>387496.60331999999</v>
      </c>
      <c r="F25" s="219">
        <v>357664.22600999998</v>
      </c>
      <c r="G25" s="219">
        <v>331437.78745</v>
      </c>
      <c r="H25" s="219">
        <v>328007.40480000002</v>
      </c>
      <c r="I25" s="219">
        <v>292059.83707000001</v>
      </c>
      <c r="J25" s="219">
        <v>370111.73518999998</v>
      </c>
      <c r="K25" s="219">
        <v>349275.83544</v>
      </c>
      <c r="L25" s="219">
        <v>339538.86225999997</v>
      </c>
      <c r="M25" s="219">
        <v>348567.05114000005</v>
      </c>
    </row>
    <row r="26" spans="1:13" s="220" customFormat="1" ht="15" customHeight="1">
      <c r="A26" s="218" t="s">
        <v>408</v>
      </c>
      <c r="B26" s="219">
        <v>42108.659770000006</v>
      </c>
      <c r="C26" s="219">
        <v>56281.299630000001</v>
      </c>
      <c r="D26" s="219">
        <v>86593.746569999988</v>
      </c>
      <c r="E26" s="219">
        <v>240977.98874</v>
      </c>
      <c r="F26" s="219">
        <v>340398.92599999998</v>
      </c>
      <c r="G26" s="219">
        <v>232455.79035</v>
      </c>
      <c r="H26" s="219">
        <v>253918.05285000001</v>
      </c>
      <c r="I26" s="219">
        <v>222395.77103999999</v>
      </c>
      <c r="J26" s="219">
        <v>209346.36147</v>
      </c>
      <c r="K26" s="219">
        <v>192971.70285999999</v>
      </c>
      <c r="L26" s="219">
        <v>199422.14297999998</v>
      </c>
      <c r="M26" s="219">
        <v>185503.76516000001</v>
      </c>
    </row>
    <row r="27" spans="1:13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</row>
    <row r="28" spans="1:13" ht="15" customHeight="1" thickTop="1" thickBot="1">
      <c r="A28" s="216" t="s">
        <v>409</v>
      </c>
      <c r="B28" s="217">
        <v>20091187.298289999</v>
      </c>
      <c r="C28" s="217">
        <v>23844071.20276</v>
      </c>
      <c r="D28" s="217">
        <v>26260030.652330004</v>
      </c>
      <c r="E28" s="217">
        <v>32387852.623020001</v>
      </c>
      <c r="F28" s="217">
        <v>33776496.186290003</v>
      </c>
      <c r="G28" s="217">
        <v>35088327.640110001</v>
      </c>
      <c r="H28" s="217">
        <v>37461651.716169998</v>
      </c>
      <c r="I28" s="217">
        <v>37783076.160319999</v>
      </c>
      <c r="J28" s="217">
        <v>38328576.383139998</v>
      </c>
      <c r="K28" s="217">
        <v>38524980.805559993</v>
      </c>
      <c r="L28" s="217">
        <v>39706868.466449998</v>
      </c>
      <c r="M28" s="217">
        <v>39454945.708580002</v>
      </c>
    </row>
    <row r="29" spans="1:13" s="220" customFormat="1" ht="15" customHeight="1" thickTop="1">
      <c r="A29" s="218" t="s">
        <v>410</v>
      </c>
      <c r="B29" s="219">
        <v>17247807.142470002</v>
      </c>
      <c r="C29" s="219">
        <v>21097816.088540003</v>
      </c>
      <c r="D29" s="219">
        <v>22379001.359639999</v>
      </c>
      <c r="E29" s="219">
        <v>28383505.282340001</v>
      </c>
      <c r="F29" s="219">
        <v>28044916.79786</v>
      </c>
      <c r="G29" s="219">
        <v>26341692.699080002</v>
      </c>
      <c r="H29" s="219">
        <v>27891943.677930001</v>
      </c>
      <c r="I29" s="219">
        <v>28098953.6325</v>
      </c>
      <c r="J29" s="219">
        <v>28688829.343229998</v>
      </c>
      <c r="K29" s="219">
        <v>17508243.94007</v>
      </c>
      <c r="L29" s="219">
        <v>18486693.902060002</v>
      </c>
      <c r="M29" s="219">
        <v>29144557.467050001</v>
      </c>
    </row>
    <row r="30" spans="1:13" s="220" customFormat="1" ht="15" customHeight="1">
      <c r="A30" s="221" t="s">
        <v>411</v>
      </c>
      <c r="B30" s="219">
        <v>4399450.4684600001</v>
      </c>
      <c r="C30" s="219">
        <v>4557830.54641</v>
      </c>
      <c r="D30" s="219">
        <v>6172946.4064999996</v>
      </c>
      <c r="E30" s="219">
        <v>5553267.4951999998</v>
      </c>
      <c r="F30" s="219">
        <v>5261660.0674799997</v>
      </c>
      <c r="G30" s="219">
        <v>4719963.1080700001</v>
      </c>
      <c r="H30" s="219">
        <v>5082220.72908</v>
      </c>
      <c r="I30" s="219">
        <v>5148311.2681400003</v>
      </c>
      <c r="J30" s="219">
        <v>4857960.4502900001</v>
      </c>
      <c r="K30" s="219">
        <v>4832790.5048199994</v>
      </c>
      <c r="L30" s="219">
        <v>5223206.5543299997</v>
      </c>
      <c r="M30" s="219">
        <v>5233718.772859999</v>
      </c>
    </row>
    <row r="31" spans="1:13" s="220" customFormat="1" ht="15" customHeight="1">
      <c r="A31" s="221" t="s">
        <v>412</v>
      </c>
      <c r="B31" s="219">
        <v>7089078.5248199999</v>
      </c>
      <c r="C31" s="219">
        <v>9739656.2026700005</v>
      </c>
      <c r="D31" s="219">
        <v>7960697.3916999996</v>
      </c>
      <c r="E31" s="219">
        <v>9695195.6235199999</v>
      </c>
      <c r="F31" s="219">
        <v>10147394.495680001</v>
      </c>
      <c r="G31" s="219">
        <v>9086439.6021599993</v>
      </c>
      <c r="H31" s="219">
        <v>9639085.7321000006</v>
      </c>
      <c r="I31" s="219">
        <v>10103637.316020001</v>
      </c>
      <c r="J31" s="219">
        <v>10381347.61961</v>
      </c>
      <c r="K31" s="219">
        <v>9392633.5651600007</v>
      </c>
      <c r="L31" s="219">
        <v>9948627.14934</v>
      </c>
      <c r="M31" s="219">
        <v>9039679.6389400009</v>
      </c>
    </row>
    <row r="32" spans="1:13" s="220" customFormat="1" ht="15" customHeight="1">
      <c r="A32" s="221" t="s">
        <v>413</v>
      </c>
      <c r="B32" s="219">
        <v>303253.93029000005</v>
      </c>
      <c r="C32" s="219">
        <v>210758.21381000002</v>
      </c>
      <c r="D32" s="219">
        <v>209983.80572999999</v>
      </c>
      <c r="E32" s="219">
        <v>87028.633409999995</v>
      </c>
      <c r="F32" s="219">
        <v>56700.286060000006</v>
      </c>
      <c r="G32" s="219">
        <v>32491.705160000001</v>
      </c>
      <c r="H32" s="219">
        <v>26708.181</v>
      </c>
      <c r="I32" s="219">
        <v>121971.49169</v>
      </c>
      <c r="J32" s="219">
        <v>6097.4303399999999</v>
      </c>
      <c r="K32" s="219">
        <v>4227.8491099999992</v>
      </c>
      <c r="L32" s="219">
        <v>4183.8292200000005</v>
      </c>
      <c r="M32" s="219">
        <v>2266.42526</v>
      </c>
    </row>
    <row r="33" spans="1:13" s="220" customFormat="1" ht="15" customHeight="1">
      <c r="A33" s="221" t="s">
        <v>414</v>
      </c>
      <c r="B33" s="219">
        <v>323127.51610000001</v>
      </c>
      <c r="C33" s="219">
        <v>354126.06594999996</v>
      </c>
      <c r="D33" s="219">
        <v>365724.73830000003</v>
      </c>
      <c r="E33" s="219">
        <v>442725.54266000004</v>
      </c>
      <c r="F33" s="219">
        <v>524976.39754999999</v>
      </c>
      <c r="G33" s="219">
        <v>544113.66700999998</v>
      </c>
      <c r="H33" s="219">
        <v>451490.70545000001</v>
      </c>
      <c r="I33" s="219">
        <v>402478.16691999999</v>
      </c>
      <c r="J33" s="219">
        <v>446902.01729000005</v>
      </c>
      <c r="K33" s="219">
        <v>490932.68738000013</v>
      </c>
      <c r="L33" s="219">
        <v>488869.70838999999</v>
      </c>
      <c r="M33" s="219">
        <v>613636.88366000005</v>
      </c>
    </row>
    <row r="34" spans="1:13" s="220" customFormat="1" ht="15" customHeight="1">
      <c r="A34" s="221" t="s">
        <v>415</v>
      </c>
      <c r="B34" s="219">
        <v>4900964.1007299991</v>
      </c>
      <c r="C34" s="219">
        <v>5901688.91548</v>
      </c>
      <c r="D34" s="219">
        <v>7281341.3679900002</v>
      </c>
      <c r="E34" s="219">
        <v>11943666.24327</v>
      </c>
      <c r="F34" s="219">
        <v>11364752.741870001</v>
      </c>
      <c r="G34" s="219">
        <v>11166024.066629998</v>
      </c>
      <c r="H34" s="219">
        <v>11837657.472680001</v>
      </c>
      <c r="I34" s="219">
        <v>11448302.281479999</v>
      </c>
      <c r="J34" s="219">
        <v>12051646.553160001</v>
      </c>
      <c r="K34" s="219">
        <v>2707213.4412699998</v>
      </c>
      <c r="L34" s="219">
        <v>2738663.1149400002</v>
      </c>
      <c r="M34" s="219">
        <v>13165512.984939998</v>
      </c>
    </row>
    <row r="35" spans="1:13" s="220" customFormat="1" ht="15" customHeight="1">
      <c r="A35" s="221" t="s">
        <v>416</v>
      </c>
      <c r="B35" s="219">
        <v>231932.60206999999</v>
      </c>
      <c r="C35" s="219">
        <v>333756.14422000002</v>
      </c>
      <c r="D35" s="219">
        <v>388307.64942000003</v>
      </c>
      <c r="E35" s="219">
        <v>661621.74427999998</v>
      </c>
      <c r="F35" s="219">
        <v>689432.80922000005</v>
      </c>
      <c r="G35" s="219">
        <v>792660.55004999996</v>
      </c>
      <c r="H35" s="219">
        <v>854780.85762000002</v>
      </c>
      <c r="I35" s="219">
        <v>874253.10825000005</v>
      </c>
      <c r="J35" s="219">
        <v>944875.27253999992</v>
      </c>
      <c r="K35" s="219">
        <v>80445.892330000002</v>
      </c>
      <c r="L35" s="219">
        <v>83143.545840000006</v>
      </c>
      <c r="M35" s="219">
        <v>1089742.7613899999</v>
      </c>
    </row>
    <row r="36" spans="1:13" s="220" customFormat="1" ht="15" customHeight="1">
      <c r="A36" s="218" t="s">
        <v>417</v>
      </c>
      <c r="B36" s="219">
        <v>11529.42801</v>
      </c>
      <c r="C36" s="219">
        <v>10987.09995</v>
      </c>
      <c r="D36" s="219">
        <v>9325.7513199999994</v>
      </c>
      <c r="E36" s="219">
        <v>9125.1443099999997</v>
      </c>
      <c r="F36" s="219">
        <v>14041.512699999999</v>
      </c>
      <c r="G36" s="219">
        <v>14704.689829999999</v>
      </c>
      <c r="H36" s="219">
        <v>42843.933779999999</v>
      </c>
      <c r="I36" s="219">
        <v>27664.933550000002</v>
      </c>
      <c r="J36" s="219">
        <v>18856.58568</v>
      </c>
      <c r="K36" s="219">
        <v>16060.840270000001</v>
      </c>
      <c r="L36" s="219">
        <v>25306.2611</v>
      </c>
      <c r="M36" s="219">
        <v>18653.411270000001</v>
      </c>
    </row>
    <row r="37" spans="1:13" s="220" customFormat="1" ht="15" customHeight="1">
      <c r="A37" s="218" t="s">
        <v>418</v>
      </c>
      <c r="B37" s="219">
        <v>65558.898829999991</v>
      </c>
      <c r="C37" s="219">
        <v>618022.11082000006</v>
      </c>
      <c r="D37" s="219">
        <v>518048.58963</v>
      </c>
      <c r="E37" s="219">
        <v>727491.42995000002</v>
      </c>
      <c r="F37" s="219">
        <v>2579371.1749999998</v>
      </c>
      <c r="G37" s="219">
        <v>4233001.6897700001</v>
      </c>
      <c r="H37" s="219">
        <v>5484246.8187799994</v>
      </c>
      <c r="I37" s="219">
        <v>5029368.3176499996</v>
      </c>
      <c r="J37" s="219">
        <v>5179126.8683700003</v>
      </c>
      <c r="K37" s="219">
        <v>4856793.5125199994</v>
      </c>
      <c r="L37" s="219">
        <v>5158527.2812600005</v>
      </c>
      <c r="M37" s="219">
        <v>4902040.1634300007</v>
      </c>
    </row>
    <row r="38" spans="1:13" s="220" customFormat="1" ht="15" customHeight="1">
      <c r="A38" s="218" t="s">
        <v>419</v>
      </c>
      <c r="B38" s="219">
        <v>294395.55726999999</v>
      </c>
      <c r="C38" s="219">
        <v>219235.45793</v>
      </c>
      <c r="D38" s="219">
        <v>383879.56351999997</v>
      </c>
      <c r="E38" s="219">
        <v>479348.68669</v>
      </c>
      <c r="F38" s="219">
        <v>357864.03922000004</v>
      </c>
      <c r="G38" s="219">
        <v>435081.22164999996</v>
      </c>
      <c r="H38" s="219">
        <v>397334.45477999997</v>
      </c>
      <c r="I38" s="219">
        <v>334235.35310000001</v>
      </c>
      <c r="J38" s="219">
        <v>386378.17579000001</v>
      </c>
      <c r="K38" s="219">
        <v>355922.46418999997</v>
      </c>
      <c r="L38" s="219">
        <v>431166.90276999999</v>
      </c>
      <c r="M38" s="219">
        <v>425684.70966000005</v>
      </c>
    </row>
    <row r="39" spans="1:13" s="220" customFormat="1" ht="15" customHeight="1">
      <c r="A39" s="218" t="s">
        <v>141</v>
      </c>
      <c r="B39" s="219">
        <v>130692.95522</v>
      </c>
      <c r="C39" s="219">
        <v>136660.87662</v>
      </c>
      <c r="D39" s="219">
        <v>149281.82003999999</v>
      </c>
      <c r="E39" s="219">
        <v>192393.7255</v>
      </c>
      <c r="F39" s="219">
        <v>198871.05011000001</v>
      </c>
      <c r="G39" s="219">
        <v>190371.56653000001</v>
      </c>
      <c r="H39" s="219">
        <v>187824.77812</v>
      </c>
      <c r="I39" s="219">
        <v>187936.70556</v>
      </c>
      <c r="J39" s="219">
        <v>194406.82227999999</v>
      </c>
      <c r="K39" s="219">
        <v>203622.79587999999</v>
      </c>
      <c r="L39" s="219">
        <v>203995.57187000001</v>
      </c>
      <c r="M39" s="219">
        <v>198136.18761000002</v>
      </c>
    </row>
    <row r="40" spans="1:13" s="220" customFormat="1" ht="15" customHeight="1">
      <c r="A40" s="218" t="s">
        <v>148</v>
      </c>
      <c r="B40" s="219">
        <v>0</v>
      </c>
      <c r="C40" s="219">
        <v>514877.56503</v>
      </c>
      <c r="D40" s="219">
        <v>688184.88335000002</v>
      </c>
      <c r="E40" s="219">
        <v>860026.42001999996</v>
      </c>
      <c r="F40" s="219">
        <v>733668.15997000004</v>
      </c>
      <c r="G40" s="219">
        <v>813090.01332999999</v>
      </c>
      <c r="H40" s="219">
        <v>1092884.21697</v>
      </c>
      <c r="I40" s="219">
        <v>1135453.4717399999</v>
      </c>
      <c r="J40" s="219">
        <v>903337.43186000001</v>
      </c>
      <c r="K40" s="219">
        <v>1106075.5369000002</v>
      </c>
      <c r="L40" s="219">
        <v>1106754.7177599999</v>
      </c>
      <c r="M40" s="219">
        <v>1063947.0826600001</v>
      </c>
    </row>
    <row r="41" spans="1:13" s="220" customFormat="1" ht="15" customHeight="1">
      <c r="A41" s="218" t="s">
        <v>420</v>
      </c>
      <c r="B41" s="219">
        <v>171818.31682000001</v>
      </c>
      <c r="C41" s="219">
        <v>171689.32180000001</v>
      </c>
      <c r="D41" s="219">
        <v>481709.71557999996</v>
      </c>
      <c r="E41" s="219">
        <v>453305.87667999999</v>
      </c>
      <c r="F41" s="219">
        <v>424899.00586999999</v>
      </c>
      <c r="G41" s="219">
        <v>396418.43348000001</v>
      </c>
      <c r="H41" s="219">
        <v>329225.15160000004</v>
      </c>
      <c r="I41" s="219">
        <v>319292.00150999997</v>
      </c>
      <c r="J41" s="219">
        <v>257855.52664</v>
      </c>
      <c r="K41" s="219">
        <v>194920.33194</v>
      </c>
      <c r="L41" s="219">
        <v>196331.77356</v>
      </c>
      <c r="M41" s="219">
        <v>129744.51789</v>
      </c>
    </row>
    <row r="42" spans="1:13" s="222" customFormat="1" ht="15" customHeight="1" thickBot="1">
      <c r="A42" s="218" t="s">
        <v>122</v>
      </c>
      <c r="B42" s="219">
        <v>2169384.9996700003</v>
      </c>
      <c r="C42" s="219">
        <v>1074782.6820699999</v>
      </c>
      <c r="D42" s="219">
        <v>1650598.9692500001</v>
      </c>
      <c r="E42" s="219">
        <v>1282656.0575299999</v>
      </c>
      <c r="F42" s="219">
        <v>1422864.4455599999</v>
      </c>
      <c r="G42" s="219">
        <v>2663967.32644</v>
      </c>
      <c r="H42" s="219">
        <v>2035348.6842100001</v>
      </c>
      <c r="I42" s="219">
        <v>2650171.7447100002</v>
      </c>
      <c r="J42" s="219">
        <v>2699785.6292900001</v>
      </c>
      <c r="K42" s="219">
        <v>14283341.383789999</v>
      </c>
      <c r="L42" s="219">
        <v>14098092.05607</v>
      </c>
      <c r="M42" s="219">
        <v>3572182.1690100008</v>
      </c>
    </row>
    <row r="43" spans="1:13" ht="15" customHeight="1" thickTop="1" thickBot="1">
      <c r="A43" s="216" t="s">
        <v>421</v>
      </c>
      <c r="B43" s="217">
        <v>1526211.5812899999</v>
      </c>
      <c r="C43" s="217">
        <v>1555424.4895200001</v>
      </c>
      <c r="D43" s="217">
        <v>1769799.7726199999</v>
      </c>
      <c r="E43" s="217">
        <v>1989439.4167500001</v>
      </c>
      <c r="F43" s="217">
        <v>1977041.5657500001</v>
      </c>
      <c r="G43" s="217">
        <v>2129374.0414399998</v>
      </c>
      <c r="H43" s="217">
        <v>2044179.67349</v>
      </c>
      <c r="I43" s="217">
        <v>2117247.7468699999</v>
      </c>
      <c r="J43" s="217">
        <v>2340333.52544</v>
      </c>
      <c r="K43" s="217">
        <v>2349149.5017999997</v>
      </c>
      <c r="L43" s="217">
        <v>2459562.1683899998</v>
      </c>
      <c r="M43" s="217">
        <v>2483604.1211399999</v>
      </c>
    </row>
    <row r="44" spans="1:13" s="220" customFormat="1" ht="15" customHeight="1" thickTop="1">
      <c r="A44" s="218" t="s">
        <v>163</v>
      </c>
      <c r="B44" s="219">
        <v>731879.4</v>
      </c>
      <c r="C44" s="219">
        <v>731879.4</v>
      </c>
      <c r="D44" s="219">
        <v>731879.4</v>
      </c>
      <c r="E44" s="219">
        <v>1315405.83</v>
      </c>
      <c r="F44" s="219">
        <v>1442495.21</v>
      </c>
      <c r="G44" s="219">
        <v>1503426.84</v>
      </c>
      <c r="H44" s="219">
        <v>1599380.3</v>
      </c>
      <c r="I44" s="219">
        <v>1627574.17</v>
      </c>
      <c r="J44" s="219">
        <v>1698953.85</v>
      </c>
      <c r="K44" s="219">
        <v>1728937.15</v>
      </c>
      <c r="L44" s="219">
        <v>1794496.68</v>
      </c>
      <c r="M44" s="219">
        <v>1825411.42</v>
      </c>
    </row>
    <row r="45" spans="1:13" s="220" customFormat="1" ht="15" customHeight="1">
      <c r="A45" s="218" t="s">
        <v>167</v>
      </c>
      <c r="B45" s="219">
        <v>278064.10041000001</v>
      </c>
      <c r="C45" s="219">
        <v>385461.69255000004</v>
      </c>
      <c r="D45" s="219">
        <v>463649.35444000002</v>
      </c>
      <c r="E45" s="219">
        <v>28587.73604</v>
      </c>
      <c r="F45" s="219">
        <v>28583.333409999999</v>
      </c>
      <c r="G45" s="219">
        <v>28583.333360000001</v>
      </c>
      <c r="H45" s="219">
        <v>0.66658000000000006</v>
      </c>
      <c r="I45" s="219">
        <v>10003</v>
      </c>
      <c r="J45" s="219">
        <v>0.32566000000000001</v>
      </c>
      <c r="K45" s="219">
        <v>61023.326000000001</v>
      </c>
      <c r="L45" s="219">
        <v>0</v>
      </c>
      <c r="M45" s="219">
        <v>65020.326000000001</v>
      </c>
    </row>
    <row r="46" spans="1:13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</row>
    <row r="47" spans="1:13" s="220" customFormat="1" ht="15" customHeight="1">
      <c r="A47" s="218" t="s">
        <v>422</v>
      </c>
      <c r="B47" s="219">
        <v>262076.47967</v>
      </c>
      <c r="C47" s="219">
        <v>287496.47967000003</v>
      </c>
      <c r="D47" s="219">
        <v>302556.47967000003</v>
      </c>
      <c r="E47" s="219">
        <v>329728.47967000003</v>
      </c>
      <c r="F47" s="219">
        <v>361300.21888999996</v>
      </c>
      <c r="G47" s="219">
        <v>375766.82493</v>
      </c>
      <c r="H47" s="219">
        <v>402358.47262999997</v>
      </c>
      <c r="I47" s="219">
        <v>406602.50321</v>
      </c>
      <c r="J47" s="219">
        <v>413909.48676999996</v>
      </c>
      <c r="K47" s="219">
        <v>436656.47588000004</v>
      </c>
      <c r="L47" s="219">
        <v>436656.47587999998</v>
      </c>
      <c r="M47" s="219">
        <v>459497.46814000007</v>
      </c>
    </row>
    <row r="48" spans="1:13" s="220" customFormat="1" ht="15" customHeight="1">
      <c r="A48" s="218" t="s">
        <v>177</v>
      </c>
      <c r="B48" s="219">
        <v>254191.60121000002</v>
      </c>
      <c r="C48" s="219">
        <v>150586.9173</v>
      </c>
      <c r="D48" s="219">
        <v>271714.53850999998</v>
      </c>
      <c r="E48" s="219">
        <v>315717.37104</v>
      </c>
      <c r="F48" s="219">
        <v>144662.80344999998</v>
      </c>
      <c r="G48" s="219">
        <v>221597.04315000001</v>
      </c>
      <c r="H48" s="219">
        <v>42440.234280000004</v>
      </c>
      <c r="I48" s="219">
        <v>73068.073659999995</v>
      </c>
      <c r="J48" s="219">
        <v>227469.86301</v>
      </c>
      <c r="K48" s="219">
        <v>122532.54992</v>
      </c>
      <c r="L48" s="219">
        <v>228409.01251</v>
      </c>
      <c r="M48" s="219">
        <v>133674.90700000001</v>
      </c>
    </row>
    <row r="49" spans="1:13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0</v>
      </c>
      <c r="G49" s="219">
        <v>0</v>
      </c>
      <c r="H49" s="219">
        <v>0</v>
      </c>
      <c r="I49" s="219">
        <v>0</v>
      </c>
      <c r="J49" s="219">
        <v>0</v>
      </c>
      <c r="K49" s="219">
        <v>4536.2039999999997</v>
      </c>
      <c r="L49" s="219">
        <v>0</v>
      </c>
      <c r="M49" s="219">
        <v>4.0000000000000001E-3</v>
      </c>
    </row>
    <row r="50" spans="1:13" s="222" customFormat="1" ht="15" customHeight="1" thickBot="1">
      <c r="A50" s="221" t="s">
        <v>424</v>
      </c>
      <c r="B50" s="219">
        <v>254191.60121000002</v>
      </c>
      <c r="C50" s="219">
        <v>150586.9173</v>
      </c>
      <c r="D50" s="219">
        <v>271714.53850999998</v>
      </c>
      <c r="E50" s="219">
        <v>315717.37104</v>
      </c>
      <c r="F50" s="219">
        <v>144662.80344999998</v>
      </c>
      <c r="G50" s="219">
        <v>221597.04315000001</v>
      </c>
      <c r="H50" s="219">
        <v>42440.234280000004</v>
      </c>
      <c r="I50" s="219">
        <v>73068.073659999995</v>
      </c>
      <c r="J50" s="219">
        <v>227469.86301</v>
      </c>
      <c r="K50" s="219">
        <v>117996.34592000001</v>
      </c>
      <c r="L50" s="219">
        <v>228409.01251</v>
      </c>
      <c r="M50" s="219">
        <v>133674.90299999999</v>
      </c>
    </row>
    <row r="51" spans="1:13" ht="15" customHeight="1" thickTop="1" thickBot="1">
      <c r="A51" s="216" t="s">
        <v>425</v>
      </c>
      <c r="B51" s="217">
        <v>21617398.879580002</v>
      </c>
      <c r="C51" s="217">
        <v>25399495.692279998</v>
      </c>
      <c r="D51" s="217">
        <v>28029830.42495</v>
      </c>
      <c r="E51" s="217">
        <v>34377292.03977</v>
      </c>
      <c r="F51" s="217">
        <v>35753537.752039999</v>
      </c>
      <c r="G51" s="217">
        <v>37217701.681550004</v>
      </c>
      <c r="H51" s="217">
        <v>39505831.389660001</v>
      </c>
      <c r="I51" s="217">
        <v>39900323.907190003</v>
      </c>
      <c r="J51" s="217">
        <v>40668909.908580005</v>
      </c>
      <c r="K51" s="217">
        <v>40874130.307359993</v>
      </c>
      <c r="L51" s="217">
        <v>42166430.634839997</v>
      </c>
      <c r="M51" s="217">
        <v>41938549.829720005</v>
      </c>
    </row>
    <row r="52" spans="1:13" s="220" customFormat="1" ht="15" customHeight="1" thickTop="1">
      <c r="A52" s="223" t="s">
        <v>426</v>
      </c>
      <c r="B52" s="219">
        <v>2618818.31923</v>
      </c>
      <c r="C52" s="219">
        <v>3462976.7984499997</v>
      </c>
      <c r="D52" s="219">
        <v>4130453.9725300004</v>
      </c>
      <c r="E52" s="219">
        <v>3184105.0098600001</v>
      </c>
      <c r="F52" s="219">
        <v>2600412.1929000001</v>
      </c>
      <c r="G52" s="219">
        <v>2637176.59295</v>
      </c>
      <c r="H52" s="219">
        <v>2018812.34143</v>
      </c>
      <c r="I52" s="219">
        <v>1778459.1049200001</v>
      </c>
      <c r="J52" s="219">
        <v>2062948.76449</v>
      </c>
      <c r="K52" s="219">
        <v>1470774.4537999998</v>
      </c>
      <c r="L52" s="219">
        <v>1509292.6690100001</v>
      </c>
      <c r="M52" s="219">
        <v>1704709.0824200003</v>
      </c>
    </row>
    <row r="53" spans="1:13" s="222" customFormat="1" ht="15" customHeight="1">
      <c r="A53" s="221" t="s">
        <v>427</v>
      </c>
      <c r="B53" s="219">
        <v>187127.62716999999</v>
      </c>
      <c r="C53" s="219">
        <v>150768.07615000001</v>
      </c>
      <c r="D53" s="219">
        <v>86931.089200000002</v>
      </c>
      <c r="E53" s="219">
        <v>137528.51965</v>
      </c>
      <c r="F53" s="219">
        <v>98685.097340000008</v>
      </c>
      <c r="G53" s="219">
        <v>122615.40014</v>
      </c>
      <c r="H53" s="219">
        <v>124619.31186</v>
      </c>
      <c r="I53" s="219">
        <v>378987.63102999999</v>
      </c>
      <c r="J53" s="219">
        <v>389940.14805000002</v>
      </c>
      <c r="K53" s="219">
        <v>97156.848660000003</v>
      </c>
      <c r="L53" s="219">
        <v>92265.98765000001</v>
      </c>
      <c r="M53" s="219">
        <v>103658.35673999999</v>
      </c>
    </row>
    <row r="54" spans="1:13" s="222" customFormat="1" ht="15" customHeight="1">
      <c r="A54" s="221" t="s">
        <v>428</v>
      </c>
      <c r="B54" s="219">
        <v>2219096.25618</v>
      </c>
      <c r="C54" s="219">
        <v>3094341.3324499996</v>
      </c>
      <c r="D54" s="219">
        <v>3833550.0254000002</v>
      </c>
      <c r="E54" s="219">
        <v>2769538.1498799999</v>
      </c>
      <c r="F54" s="219">
        <v>2227239.1066100001</v>
      </c>
      <c r="G54" s="219">
        <v>2245984.3362500002</v>
      </c>
      <c r="H54" s="219">
        <v>1648571.7402999999</v>
      </c>
      <c r="I54" s="219">
        <v>1130270.9982799999</v>
      </c>
      <c r="J54" s="219">
        <v>1372352.79761</v>
      </c>
      <c r="K54" s="219">
        <v>1093804.64955</v>
      </c>
      <c r="L54" s="219">
        <v>1128819.5414400001</v>
      </c>
      <c r="M54" s="219">
        <v>1243235.6033900003</v>
      </c>
    </row>
    <row r="55" spans="1:13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</row>
    <row r="56" spans="1:13" s="222" customFormat="1" ht="15" customHeight="1">
      <c r="A56" s="221" t="s">
        <v>430</v>
      </c>
      <c r="B56" s="219">
        <v>209213.87964</v>
      </c>
      <c r="C56" s="219">
        <v>210944.75328999999</v>
      </c>
      <c r="D56" s="219">
        <v>202945.90025999999</v>
      </c>
      <c r="E56" s="219">
        <v>200215.09041</v>
      </c>
      <c r="F56" s="219">
        <v>226650.34184000001</v>
      </c>
      <c r="G56" s="219">
        <v>257815.95598</v>
      </c>
      <c r="H56" s="219">
        <v>244257.55461000002</v>
      </c>
      <c r="I56" s="219">
        <v>240940.19579</v>
      </c>
      <c r="J56" s="219">
        <v>272395.53901000001</v>
      </c>
      <c r="K56" s="219">
        <v>251552.67577</v>
      </c>
      <c r="L56" s="219">
        <v>259946.86009999999</v>
      </c>
      <c r="M56" s="219">
        <v>329554.84247000003</v>
      </c>
    </row>
    <row r="57" spans="1:13" s="222" customFormat="1" ht="15" customHeight="1">
      <c r="A57" s="221" t="s">
        <v>431</v>
      </c>
      <c r="B57" s="219">
        <v>3380.5562400000003</v>
      </c>
      <c r="C57" s="219">
        <v>6922.6365599999999</v>
      </c>
      <c r="D57" s="219">
        <v>7026.9576699999998</v>
      </c>
      <c r="E57" s="219">
        <v>76823.249920000002</v>
      </c>
      <c r="F57" s="219">
        <v>47837.647109999998</v>
      </c>
      <c r="G57" s="219">
        <v>10760.90058</v>
      </c>
      <c r="H57" s="219">
        <v>1363.7346599999998</v>
      </c>
      <c r="I57" s="219">
        <v>28260.27982</v>
      </c>
      <c r="J57" s="219">
        <v>28260.27982</v>
      </c>
      <c r="K57" s="219">
        <v>28260.27982</v>
      </c>
      <c r="L57" s="219">
        <v>28260.27982</v>
      </c>
      <c r="M57" s="219">
        <v>28260.27982</v>
      </c>
    </row>
    <row r="58" spans="1:13" s="222" customFormat="1" ht="15" customHeight="1">
      <c r="A58" s="218" t="s">
        <v>432</v>
      </c>
      <c r="B58" s="219">
        <v>37016770.605620004</v>
      </c>
      <c r="C58" s="219">
        <v>41631777.47225</v>
      </c>
      <c r="D58" s="219">
        <v>52108486.087910004</v>
      </c>
      <c r="E58" s="219">
        <v>80234913.957949996</v>
      </c>
      <c r="F58" s="219">
        <v>84732325.684750006</v>
      </c>
      <c r="G58" s="219">
        <v>66867687.49972</v>
      </c>
      <c r="H58" s="219">
        <v>65697462.571290001</v>
      </c>
      <c r="I58" s="219">
        <v>65431983.886930004</v>
      </c>
      <c r="J58" s="219">
        <v>65929326.642910004</v>
      </c>
      <c r="K58" s="219">
        <v>64626078.754500002</v>
      </c>
      <c r="L58" s="219">
        <v>65325165.044040002</v>
      </c>
      <c r="M58" s="219">
        <v>67406998.457450002</v>
      </c>
    </row>
    <row r="59" spans="1:13">
      <c r="A59" s="224" t="s">
        <v>433</v>
      </c>
      <c r="B59" s="225">
        <v>1061515.19362</v>
      </c>
      <c r="C59" s="225">
        <v>1133289.2070499999</v>
      </c>
      <c r="D59" s="225">
        <v>1306928.9427799999</v>
      </c>
      <c r="E59" s="225">
        <v>1851866.7823699999</v>
      </c>
      <c r="F59" s="225">
        <v>2008663.26553</v>
      </c>
      <c r="G59" s="225">
        <v>2125560.3509</v>
      </c>
      <c r="H59" s="225">
        <v>2112204.0900499998</v>
      </c>
      <c r="I59" s="225">
        <v>2025940.2591900001</v>
      </c>
      <c r="J59" s="225">
        <v>2008322.0831500001</v>
      </c>
      <c r="K59" s="225">
        <v>1787855.9542499997</v>
      </c>
      <c r="L59" s="225">
        <v>2167412.4098800002</v>
      </c>
      <c r="M59" s="225">
        <v>1951465.6514399992</v>
      </c>
    </row>
    <row r="60" spans="1:13" ht="15" customHeight="1">
      <c r="A60" s="221" t="s">
        <v>434</v>
      </c>
      <c r="B60" s="219">
        <v>-215843.58569000001</v>
      </c>
      <c r="C60" s="219">
        <v>-303565.06468000001</v>
      </c>
      <c r="D60" s="219">
        <v>-338391.82319000002</v>
      </c>
      <c r="E60" s="219">
        <v>-516323.58711000002</v>
      </c>
      <c r="F60" s="219">
        <v>-675513.02278999996</v>
      </c>
      <c r="G60" s="219">
        <v>-763965.36021000007</v>
      </c>
      <c r="H60" s="219">
        <v>-857934.4259400001</v>
      </c>
      <c r="I60" s="219">
        <v>-916182.00059000007</v>
      </c>
      <c r="J60" s="219">
        <v>-920570.67595000006</v>
      </c>
      <c r="K60" s="219">
        <v>-806663.79743999999</v>
      </c>
      <c r="L60" s="219">
        <v>-976829.93750999996</v>
      </c>
      <c r="M60" s="219">
        <v>-881660.70472999988</v>
      </c>
    </row>
    <row r="61" spans="1:13" ht="15" customHeight="1">
      <c r="A61" s="218" t="s">
        <v>435</v>
      </c>
      <c r="B61" s="219">
        <v>845671.60792999994</v>
      </c>
      <c r="C61" s="219">
        <v>829724.14237000002</v>
      </c>
      <c r="D61" s="219">
        <v>968537.11959000002</v>
      </c>
      <c r="E61" s="219">
        <v>1335543.1952599999</v>
      </c>
      <c r="F61" s="219">
        <v>1333150.2427399999</v>
      </c>
      <c r="G61" s="219">
        <v>1361594.9906900001</v>
      </c>
      <c r="H61" s="219">
        <v>1254269.6641099998</v>
      </c>
      <c r="I61" s="219">
        <v>1109758.2585999998</v>
      </c>
      <c r="J61" s="219">
        <v>1087751.4072</v>
      </c>
      <c r="K61" s="219">
        <v>981192.15680999972</v>
      </c>
      <c r="L61" s="219">
        <v>1190582.4723699999</v>
      </c>
      <c r="M61" s="219">
        <v>1069804.9467099993</v>
      </c>
    </row>
    <row r="62" spans="1:13" ht="15" customHeight="1">
      <c r="A62" s="226" t="s">
        <v>436</v>
      </c>
      <c r="B62" s="219">
        <v>366509.48168000003</v>
      </c>
      <c r="C62" s="219">
        <v>406407.87695000001</v>
      </c>
      <c r="D62" s="219">
        <v>547311.47296000004</v>
      </c>
      <c r="E62" s="219">
        <v>571118.61066999997</v>
      </c>
      <c r="F62" s="219">
        <v>582287.21730999998</v>
      </c>
      <c r="G62" s="219">
        <v>708235.17907000007</v>
      </c>
      <c r="H62" s="219">
        <v>529271.97719000001</v>
      </c>
      <c r="I62" s="219">
        <v>456872.23041000002</v>
      </c>
      <c r="J62" s="219">
        <v>498709.00962999999</v>
      </c>
      <c r="K62" s="219">
        <v>839351.07881000009</v>
      </c>
      <c r="L62" s="219">
        <v>1089945.8634899999</v>
      </c>
      <c r="M62" s="219">
        <v>1073452.4026899999</v>
      </c>
    </row>
    <row r="63" spans="1:13" ht="15" customHeight="1">
      <c r="A63" s="221" t="s">
        <v>437</v>
      </c>
      <c r="B63" s="219">
        <v>-145979.33734</v>
      </c>
      <c r="C63" s="219">
        <v>-222912.03244000001</v>
      </c>
      <c r="D63" s="219">
        <v>-327412.02295000001</v>
      </c>
      <c r="E63" s="219">
        <v>-400036.38342000003</v>
      </c>
      <c r="F63" s="219">
        <v>-489043.60386999999</v>
      </c>
      <c r="G63" s="219">
        <v>-591269.98361999996</v>
      </c>
      <c r="H63" s="219">
        <v>-469384.52561000001</v>
      </c>
      <c r="I63" s="219">
        <v>-286273.23350999999</v>
      </c>
      <c r="J63" s="219">
        <v>-330534.44774000003</v>
      </c>
      <c r="K63" s="219">
        <v>-674620.04042999994</v>
      </c>
      <c r="L63" s="219">
        <v>-866184.72044000006</v>
      </c>
      <c r="M63" s="219">
        <v>-851088.68636000005</v>
      </c>
    </row>
    <row r="64" spans="1:13" ht="15" customHeight="1">
      <c r="A64" s="227" t="s">
        <v>438</v>
      </c>
      <c r="B64" s="219">
        <v>1066201.7522700001</v>
      </c>
      <c r="C64" s="219">
        <v>1013219.98688</v>
      </c>
      <c r="D64" s="219">
        <v>1188436.5695999998</v>
      </c>
      <c r="E64" s="219">
        <v>1506625.4225099999</v>
      </c>
      <c r="F64" s="219">
        <v>1426393.8561800001</v>
      </c>
      <c r="G64" s="219">
        <v>1478560.1861400001</v>
      </c>
      <c r="H64" s="219">
        <v>1314157.1156900001</v>
      </c>
      <c r="I64" s="219">
        <v>1280357.2555</v>
      </c>
      <c r="J64" s="219">
        <v>1255925.96909</v>
      </c>
      <c r="K64" s="219">
        <v>1145923.1951899999</v>
      </c>
      <c r="L64" s="219">
        <v>1414343.6154200002</v>
      </c>
      <c r="M64" s="219">
        <v>1292168.6630399991</v>
      </c>
    </row>
    <row r="65" spans="1:13" ht="15" customHeight="1">
      <c r="A65" s="226" t="s">
        <v>439</v>
      </c>
      <c r="B65" s="219">
        <v>75445.762040000001</v>
      </c>
      <c r="C65" s="219">
        <v>111357.62974999999</v>
      </c>
      <c r="D65" s="219">
        <v>90074.570970000001</v>
      </c>
      <c r="E65" s="219">
        <v>365963.70130999997</v>
      </c>
      <c r="F65" s="219">
        <v>166316.99257</v>
      </c>
      <c r="G65" s="219">
        <v>93792.355779999998</v>
      </c>
      <c r="H65" s="219">
        <v>236049.22949</v>
      </c>
      <c r="I65" s="219">
        <v>431450.22937999998</v>
      </c>
      <c r="J65" s="219">
        <v>831477.01771000004</v>
      </c>
      <c r="K65" s="219">
        <v>430014.51978000003</v>
      </c>
      <c r="L65" s="219">
        <v>540147.71522000001</v>
      </c>
      <c r="M65" s="219">
        <v>733181.90973000007</v>
      </c>
    </row>
    <row r="66" spans="1:13" ht="15" customHeight="1">
      <c r="A66" s="226" t="s">
        <v>440</v>
      </c>
      <c r="B66" s="219">
        <v>-121667.73844</v>
      </c>
      <c r="C66" s="219">
        <v>-228211.65966999999</v>
      </c>
      <c r="D66" s="219">
        <v>-163453.99007</v>
      </c>
      <c r="E66" s="219">
        <v>-485708.51616</v>
      </c>
      <c r="F66" s="219">
        <v>-380948.77765</v>
      </c>
      <c r="G66" s="219">
        <v>-258930.13096000001</v>
      </c>
      <c r="H66" s="219">
        <v>-543482.47777999996</v>
      </c>
      <c r="I66" s="219">
        <v>-714817.64751000004</v>
      </c>
      <c r="J66" s="219">
        <v>-896415.99740999995</v>
      </c>
      <c r="K66" s="219">
        <v>-634361.15050999995</v>
      </c>
      <c r="L66" s="219">
        <v>-741809.28460000001</v>
      </c>
      <c r="M66" s="219">
        <v>-974216.66119000001</v>
      </c>
    </row>
    <row r="67" spans="1:13" ht="15" customHeight="1">
      <c r="A67" s="218" t="s">
        <v>441</v>
      </c>
      <c r="B67" s="219">
        <v>1019979.77587</v>
      </c>
      <c r="C67" s="219">
        <v>896365.95695999998</v>
      </c>
      <c r="D67" s="219">
        <v>1115057.1505</v>
      </c>
      <c r="E67" s="219">
        <v>1386880.60766</v>
      </c>
      <c r="F67" s="219">
        <v>1211762.0710999998</v>
      </c>
      <c r="G67" s="219">
        <v>1313422.41096</v>
      </c>
      <c r="H67" s="219">
        <v>1006723.8674</v>
      </c>
      <c r="I67" s="219">
        <v>996989.83736999996</v>
      </c>
      <c r="J67" s="219">
        <v>1190986.98939</v>
      </c>
      <c r="K67" s="219">
        <v>941576.56445999991</v>
      </c>
      <c r="L67" s="219">
        <v>1212682.0460399999</v>
      </c>
      <c r="M67" s="219">
        <v>1051133.9115799991</v>
      </c>
    </row>
    <row r="68" spans="1:13" ht="15" customHeight="1">
      <c r="A68" s="221" t="s">
        <v>442</v>
      </c>
      <c r="B68" s="219">
        <v>-645053.47784000007</v>
      </c>
      <c r="C68" s="219">
        <v>-715016.37273000006</v>
      </c>
      <c r="D68" s="219">
        <v>-716129.1446</v>
      </c>
      <c r="E68" s="219">
        <v>-907202.76812999998</v>
      </c>
      <c r="F68" s="219">
        <v>-1002674.5948300001</v>
      </c>
      <c r="G68" s="219">
        <v>-912931.14437999995</v>
      </c>
      <c r="H68" s="219">
        <v>-868862.61629999999</v>
      </c>
      <c r="I68" s="219">
        <v>-891026.97653999995</v>
      </c>
      <c r="J68" s="219">
        <v>-863500.27996000007</v>
      </c>
      <c r="K68" s="219">
        <v>-768019.51806000015</v>
      </c>
      <c r="L68" s="219">
        <v>-860059.30713999993</v>
      </c>
      <c r="M68" s="219">
        <v>-797929.23141000036</v>
      </c>
    </row>
    <row r="69" spans="1:13" ht="15" customHeight="1">
      <c r="A69" s="227" t="s">
        <v>443</v>
      </c>
      <c r="B69" s="219">
        <v>374926.29802999995</v>
      </c>
      <c r="C69" s="219">
        <v>181349.58422999998</v>
      </c>
      <c r="D69" s="219">
        <v>398928.00589999999</v>
      </c>
      <c r="E69" s="219">
        <v>479677.83953</v>
      </c>
      <c r="F69" s="219">
        <v>209087.47627000001</v>
      </c>
      <c r="G69" s="219">
        <v>400491.26658</v>
      </c>
      <c r="H69" s="219">
        <v>137861.25109999999</v>
      </c>
      <c r="I69" s="219">
        <v>105962.86083000001</v>
      </c>
      <c r="J69" s="219">
        <v>327486.70942999999</v>
      </c>
      <c r="K69" s="219">
        <v>173557.04639999976</v>
      </c>
      <c r="L69" s="219">
        <v>352622.7389</v>
      </c>
      <c r="M69" s="219">
        <v>253204.68016999878</v>
      </c>
    </row>
    <row r="70" spans="1:13" ht="15" customHeight="1">
      <c r="A70" s="227" t="s">
        <v>444</v>
      </c>
      <c r="B70" s="219">
        <v>364.57739000000004</v>
      </c>
      <c r="C70" s="219">
        <v>-183.00934000000001</v>
      </c>
      <c r="D70" s="219">
        <v>-137.86801</v>
      </c>
      <c r="E70" s="219">
        <v>1944.49478</v>
      </c>
      <c r="F70" s="219">
        <v>-1250.93451</v>
      </c>
      <c r="G70" s="219">
        <v>433.79365999999999</v>
      </c>
      <c r="H70" s="219">
        <v>152.08328</v>
      </c>
      <c r="I70" s="219">
        <v>-517.4624</v>
      </c>
      <c r="J70" s="219">
        <v>-907.16125999999997</v>
      </c>
      <c r="K70" s="219">
        <v>922.94834999999966</v>
      </c>
      <c r="L70" s="219">
        <v>1351.3370300000001</v>
      </c>
      <c r="M70" s="219">
        <v>3496.8481299999999</v>
      </c>
    </row>
    <row r="71" spans="1:13" ht="15" customHeight="1">
      <c r="A71" s="228" t="s">
        <v>445</v>
      </c>
      <c r="B71" s="219">
        <v>-699.80042000000003</v>
      </c>
      <c r="C71" s="219">
        <v>-1223.3332800000001</v>
      </c>
      <c r="D71" s="219">
        <v>-2179.4427099999998</v>
      </c>
      <c r="E71" s="219">
        <v>-1118.16651</v>
      </c>
      <c r="F71" s="219">
        <v>-2797.8924400000001</v>
      </c>
      <c r="G71" s="219">
        <v>-811.97231999999997</v>
      </c>
      <c r="H71" s="219">
        <v>-586.56416999999999</v>
      </c>
      <c r="I71" s="219">
        <v>-939.31680000000006</v>
      </c>
      <c r="J71" s="219">
        <v>-1903.1078799999998</v>
      </c>
      <c r="K71" s="219">
        <v>108.41098000000001</v>
      </c>
      <c r="L71" s="219">
        <v>-570.94534999999996</v>
      </c>
      <c r="M71" s="219">
        <v>2677.2679600000006</v>
      </c>
    </row>
    <row r="72" spans="1:13" ht="15" customHeight="1">
      <c r="A72" s="228" t="s">
        <v>446</v>
      </c>
      <c r="B72" s="219">
        <v>1064.37781</v>
      </c>
      <c r="C72" s="219">
        <v>1040.32394</v>
      </c>
      <c r="D72" s="219">
        <v>2041.5746999999999</v>
      </c>
      <c r="E72" s="219">
        <v>3062.66129</v>
      </c>
      <c r="F72" s="219">
        <v>1546.95793</v>
      </c>
      <c r="G72" s="219">
        <v>1245.7659799999999</v>
      </c>
      <c r="H72" s="219">
        <v>738.64744999999994</v>
      </c>
      <c r="I72" s="219">
        <v>421.8544</v>
      </c>
      <c r="J72" s="219">
        <v>995.94661999999994</v>
      </c>
      <c r="K72" s="219">
        <v>814.5373699999999</v>
      </c>
      <c r="L72" s="219">
        <v>1922.2823799999999</v>
      </c>
      <c r="M72" s="219">
        <v>819.58017000000007</v>
      </c>
    </row>
    <row r="73" spans="1:13" ht="15" customHeight="1">
      <c r="A73" s="218" t="s">
        <v>447</v>
      </c>
      <c r="B73" s="219">
        <v>-915.81987000000004</v>
      </c>
      <c r="C73" s="219">
        <v>-849.71021999999994</v>
      </c>
      <c r="D73" s="219">
        <v>-941.86824999999999</v>
      </c>
      <c r="E73" s="219">
        <v>-2391.5504100000003</v>
      </c>
      <c r="F73" s="219">
        <v>-663.41340000000002</v>
      </c>
      <c r="G73" s="219">
        <v>-397.39278000000002</v>
      </c>
      <c r="H73" s="219">
        <v>-249.79491000000002</v>
      </c>
      <c r="I73" s="219">
        <v>-94.935699999999997</v>
      </c>
      <c r="J73" s="219">
        <v>-382.84271000000001</v>
      </c>
      <c r="K73" s="219">
        <v>-507.38819000000001</v>
      </c>
      <c r="L73" s="219">
        <v>-580.27933999999993</v>
      </c>
      <c r="M73" s="219">
        <v>-687.10304000000008</v>
      </c>
    </row>
    <row r="74" spans="1:13" ht="15" customHeight="1">
      <c r="A74" s="218" t="s">
        <v>545</v>
      </c>
      <c r="B74" s="219">
        <v>12.616149999999999</v>
      </c>
      <c r="C74" s="219">
        <v>1.554E-2</v>
      </c>
      <c r="D74" s="219">
        <v>-0.16100999999999999</v>
      </c>
      <c r="E74" s="219">
        <v>-92.354420000000005</v>
      </c>
      <c r="F74" s="219">
        <v>-3.7256799999999997</v>
      </c>
      <c r="G74" s="219">
        <v>2.1573000000000002</v>
      </c>
      <c r="H74" s="219">
        <v>-0.9358200000000001</v>
      </c>
      <c r="I74" s="219">
        <v>25.00761</v>
      </c>
      <c r="J74" s="219">
        <v>-117.43550999999999</v>
      </c>
      <c r="K74" s="219">
        <v>-1.91527</v>
      </c>
      <c r="L74" s="219">
        <v>-31.623390000000001</v>
      </c>
      <c r="M74" s="219">
        <v>-3.68865</v>
      </c>
    </row>
    <row r="75" spans="1:13" ht="15" customHeight="1">
      <c r="A75" s="221" t="s">
        <v>302</v>
      </c>
      <c r="B75" s="219">
        <v>-928.43601999999998</v>
      </c>
      <c r="C75" s="219">
        <v>-849.72576000000004</v>
      </c>
      <c r="D75" s="219">
        <v>-941.70723999999996</v>
      </c>
      <c r="E75" s="219">
        <v>-2299.1959900000002</v>
      </c>
      <c r="F75" s="219">
        <v>-659.68772000000001</v>
      </c>
      <c r="G75" s="219">
        <v>-399.55008000000004</v>
      </c>
      <c r="H75" s="219">
        <v>-248.85909000000001</v>
      </c>
      <c r="I75" s="219">
        <v>-119.94331</v>
      </c>
      <c r="J75" s="219">
        <v>-265.40719999999999</v>
      </c>
      <c r="K75" s="219">
        <v>-505.47291999999999</v>
      </c>
      <c r="L75" s="219">
        <v>-548.65594999999996</v>
      </c>
      <c r="M75" s="219">
        <v>-683.41439000000003</v>
      </c>
    </row>
    <row r="76" spans="1:13" ht="15" customHeight="1">
      <c r="A76" s="218" t="s">
        <v>450</v>
      </c>
      <c r="B76" s="219">
        <v>374375.05554999999</v>
      </c>
      <c r="C76" s="219">
        <v>180316.86466999998</v>
      </c>
      <c r="D76" s="219">
        <v>397848.26964000001</v>
      </c>
      <c r="E76" s="219">
        <v>479230.78389999998</v>
      </c>
      <c r="F76" s="219">
        <v>207173.12836</v>
      </c>
      <c r="G76" s="219">
        <v>400527.66745999997</v>
      </c>
      <c r="H76" s="219">
        <v>137763.53946999999</v>
      </c>
      <c r="I76" s="219">
        <v>105350.46273</v>
      </c>
      <c r="J76" s="219">
        <v>326196.70545999997</v>
      </c>
      <c r="K76" s="219">
        <v>173972.60655999975</v>
      </c>
      <c r="L76" s="219">
        <v>353393.79658999998</v>
      </c>
      <c r="M76" s="219">
        <v>256014.4252599988</v>
      </c>
    </row>
    <row r="77" spans="1:13" ht="15" customHeight="1">
      <c r="A77" s="229" t="s">
        <v>451</v>
      </c>
      <c r="B77" s="219">
        <v>1440.9260800000002</v>
      </c>
      <c r="C77" s="219">
        <v>1806.0461200000002</v>
      </c>
      <c r="D77" s="219">
        <v>2316.7933800000001</v>
      </c>
      <c r="E77" s="219">
        <v>14341.90828</v>
      </c>
      <c r="F77" s="219">
        <v>6737.0586700000003</v>
      </c>
      <c r="G77" s="219">
        <v>6152.7613000000001</v>
      </c>
      <c r="H77" s="219">
        <v>5860.7279100000005</v>
      </c>
      <c r="I77" s="219">
        <v>6178.0554499999998</v>
      </c>
      <c r="J77" s="219">
        <v>5758.4323400000003</v>
      </c>
      <c r="K77" s="219">
        <v>4028.9511200000002</v>
      </c>
      <c r="L77" s="219">
        <v>4782.7869199999996</v>
      </c>
      <c r="M77" s="219">
        <v>3738.7149299999996</v>
      </c>
    </row>
    <row r="78" spans="1:13" ht="15" customHeight="1">
      <c r="A78" s="227" t="s">
        <v>452</v>
      </c>
      <c r="B78" s="219">
        <v>375815.98162999999</v>
      </c>
      <c r="C78" s="219">
        <v>182122.91078999999</v>
      </c>
      <c r="D78" s="219">
        <v>400165.06302</v>
      </c>
      <c r="E78" s="219">
        <v>493572.69218000001</v>
      </c>
      <c r="F78" s="219">
        <v>213910.18703</v>
      </c>
      <c r="G78" s="219">
        <v>406680.42875999998</v>
      </c>
      <c r="H78" s="219">
        <v>143624.26738</v>
      </c>
      <c r="I78" s="219">
        <v>111528.51818000001</v>
      </c>
      <c r="J78" s="219">
        <v>331955.13780000003</v>
      </c>
      <c r="K78" s="219">
        <v>178001.55767999977</v>
      </c>
      <c r="L78" s="219">
        <v>358176.58350999997</v>
      </c>
      <c r="M78" s="219">
        <v>259753.14018999878</v>
      </c>
    </row>
    <row r="79" spans="1:13" ht="15" customHeight="1">
      <c r="A79" s="226" t="s">
        <v>453</v>
      </c>
      <c r="B79" s="219">
        <v>8509.1571899999999</v>
      </c>
      <c r="C79" s="219">
        <v>7964.0076100000006</v>
      </c>
      <c r="D79" s="219">
        <v>635.46703000000002</v>
      </c>
      <c r="E79" s="219">
        <v>6210.9660899999999</v>
      </c>
      <c r="F79" s="219">
        <v>10105.41524</v>
      </c>
      <c r="G79" s="219">
        <v>-26948.366280000002</v>
      </c>
      <c r="H79" s="219">
        <v>8873.9661999999989</v>
      </c>
      <c r="I79" s="219">
        <v>10691.457480000001</v>
      </c>
      <c r="J79" s="219">
        <v>9773.9873299999999</v>
      </c>
      <c r="K79" s="219">
        <v>4961.8882399999984</v>
      </c>
      <c r="L79" s="219">
        <v>6581.5290000000005</v>
      </c>
      <c r="M79" s="219">
        <v>5155.2023499999996</v>
      </c>
    </row>
    <row r="80" spans="1:13" ht="15" customHeight="1">
      <c r="A80" s="218" t="s">
        <v>454</v>
      </c>
      <c r="B80" s="219">
        <v>384325.13881999999</v>
      </c>
      <c r="C80" s="219">
        <v>190086.9184</v>
      </c>
      <c r="D80" s="219">
        <v>400800.53005</v>
      </c>
      <c r="E80" s="219">
        <v>499783.65826999996</v>
      </c>
      <c r="F80" s="219">
        <v>224015.60227</v>
      </c>
      <c r="G80" s="219">
        <v>379732.06248000002</v>
      </c>
      <c r="H80" s="219">
        <v>152498.23358</v>
      </c>
      <c r="I80" s="219">
        <v>122219.97566</v>
      </c>
      <c r="J80" s="219">
        <v>341729.12513</v>
      </c>
      <c r="K80" s="219">
        <v>182963.44591999977</v>
      </c>
      <c r="L80" s="219">
        <v>364758.11251000001</v>
      </c>
      <c r="M80" s="219">
        <v>264908.34253999876</v>
      </c>
    </row>
    <row r="81" spans="1:13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</row>
    <row r="82" spans="1:13" ht="15" customHeight="1">
      <c r="A82" s="218" t="s">
        <v>456</v>
      </c>
      <c r="B82" s="219">
        <v>384325.13881999999</v>
      </c>
      <c r="C82" s="219">
        <v>190086.9184</v>
      </c>
      <c r="D82" s="219">
        <v>400800.53005</v>
      </c>
      <c r="E82" s="219">
        <v>499783.65826999996</v>
      </c>
      <c r="F82" s="219">
        <v>224015.60227</v>
      </c>
      <c r="G82" s="219">
        <v>379732.06248000002</v>
      </c>
      <c r="H82" s="219">
        <v>152498.23358</v>
      </c>
      <c r="I82" s="219">
        <v>122219.97566</v>
      </c>
      <c r="J82" s="219">
        <v>341729.12513</v>
      </c>
      <c r="K82" s="219">
        <v>182963.44591999977</v>
      </c>
      <c r="L82" s="219">
        <v>364758.11251000001</v>
      </c>
      <c r="M82" s="219">
        <v>264908.34253999876</v>
      </c>
    </row>
    <row r="83" spans="1:13" ht="15" customHeight="1" thickBot="1">
      <c r="A83" s="226" t="s">
        <v>457</v>
      </c>
      <c r="B83" s="219">
        <v>-130133.5376</v>
      </c>
      <c r="C83" s="219">
        <v>-39500.000619999999</v>
      </c>
      <c r="D83" s="219">
        <v>-129085.99187</v>
      </c>
      <c r="E83" s="219">
        <v>-184066.28722999999</v>
      </c>
      <c r="F83" s="219">
        <v>-79352.798859999995</v>
      </c>
      <c r="G83" s="219">
        <v>-158135.01999999999</v>
      </c>
      <c r="H83" s="219">
        <v>-110058</v>
      </c>
      <c r="I83" s="219">
        <v>-49151.902000000002</v>
      </c>
      <c r="J83" s="219">
        <v>-114259.26212</v>
      </c>
      <c r="K83" s="219">
        <v>-64967.1</v>
      </c>
      <c r="L83" s="219">
        <v>-136349.1</v>
      </c>
      <c r="M83" s="219">
        <v>-131233.43953999999</v>
      </c>
    </row>
    <row r="84" spans="1:13" ht="15" customHeight="1" thickTop="1" thickBot="1">
      <c r="A84" s="216" t="s">
        <v>458</v>
      </c>
      <c r="B84" s="217">
        <v>254191.60122000001</v>
      </c>
      <c r="C84" s="217">
        <v>150586.91777999999</v>
      </c>
      <c r="D84" s="217">
        <v>271714.53818000003</v>
      </c>
      <c r="E84" s="217">
        <v>315717.37104</v>
      </c>
      <c r="F84" s="217">
        <v>144662.80340999999</v>
      </c>
      <c r="G84" s="217">
        <v>221597.04248</v>
      </c>
      <c r="H84" s="217">
        <v>42440.23358</v>
      </c>
      <c r="I84" s="217">
        <v>73068.073659999995</v>
      </c>
      <c r="J84" s="217">
        <v>227469.86301</v>
      </c>
      <c r="K84" s="217">
        <v>117996.34591999976</v>
      </c>
      <c r="L84" s="217">
        <v>228409.01251</v>
      </c>
      <c r="M84" s="217">
        <v>133674.90299999877</v>
      </c>
    </row>
    <row r="85" spans="1:13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3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="85" zoomScaleNormal="85" workbookViewId="0">
      <selection activeCell="A17" sqref="A17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2" width="10.7109375" style="211" customWidth="1"/>
    <col min="13" max="13" width="10.7109375" style="235" bestFit="1" customWidth="1"/>
    <col min="14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8" width="10.7109375" style="211" customWidth="1"/>
    <col min="269" max="269" width="10.7109375" style="211" bestFit="1" customWidth="1"/>
    <col min="270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4" width="10.7109375" style="211" customWidth="1"/>
    <col min="525" max="525" width="10.7109375" style="211" bestFit="1" customWidth="1"/>
    <col min="526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80" width="10.7109375" style="211" customWidth="1"/>
    <col min="781" max="781" width="10.7109375" style="211" bestFit="1" customWidth="1"/>
    <col min="782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6" width="10.7109375" style="211" customWidth="1"/>
    <col min="1037" max="1037" width="10.7109375" style="211" bestFit="1" customWidth="1"/>
    <col min="1038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2" width="10.7109375" style="211" customWidth="1"/>
    <col min="1293" max="1293" width="10.7109375" style="211" bestFit="1" customWidth="1"/>
    <col min="1294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8" width="10.7109375" style="211" customWidth="1"/>
    <col min="1549" max="1549" width="10.7109375" style="211" bestFit="1" customWidth="1"/>
    <col min="1550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4" width="10.7109375" style="211" customWidth="1"/>
    <col min="1805" max="1805" width="10.7109375" style="211" bestFit="1" customWidth="1"/>
    <col min="1806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60" width="10.7109375" style="211" customWidth="1"/>
    <col min="2061" max="2061" width="10.7109375" style="211" bestFit="1" customWidth="1"/>
    <col min="2062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6" width="10.7109375" style="211" customWidth="1"/>
    <col min="2317" max="2317" width="10.7109375" style="211" bestFit="1" customWidth="1"/>
    <col min="2318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2" width="10.7109375" style="211" customWidth="1"/>
    <col min="2573" max="2573" width="10.7109375" style="211" bestFit="1" customWidth="1"/>
    <col min="2574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8" width="10.7109375" style="211" customWidth="1"/>
    <col min="2829" max="2829" width="10.7109375" style="211" bestFit="1" customWidth="1"/>
    <col min="2830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4" width="10.7109375" style="211" customWidth="1"/>
    <col min="3085" max="3085" width="10.7109375" style="211" bestFit="1" customWidth="1"/>
    <col min="3086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40" width="10.7109375" style="211" customWidth="1"/>
    <col min="3341" max="3341" width="10.7109375" style="211" bestFit="1" customWidth="1"/>
    <col min="3342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6" width="10.7109375" style="211" customWidth="1"/>
    <col min="3597" max="3597" width="10.7109375" style="211" bestFit="1" customWidth="1"/>
    <col min="3598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2" width="10.7109375" style="211" customWidth="1"/>
    <col min="3853" max="3853" width="10.7109375" style="211" bestFit="1" customWidth="1"/>
    <col min="3854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8" width="10.7109375" style="211" customWidth="1"/>
    <col min="4109" max="4109" width="10.7109375" style="211" bestFit="1" customWidth="1"/>
    <col min="4110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4" width="10.7109375" style="211" customWidth="1"/>
    <col min="4365" max="4365" width="10.7109375" style="211" bestFit="1" customWidth="1"/>
    <col min="4366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20" width="10.7109375" style="211" customWidth="1"/>
    <col min="4621" max="4621" width="10.7109375" style="211" bestFit="1" customWidth="1"/>
    <col min="4622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6" width="10.7109375" style="211" customWidth="1"/>
    <col min="4877" max="4877" width="10.7109375" style="211" bestFit="1" customWidth="1"/>
    <col min="4878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2" width="10.7109375" style="211" customWidth="1"/>
    <col min="5133" max="5133" width="10.7109375" style="211" bestFit="1" customWidth="1"/>
    <col min="5134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8" width="10.7109375" style="211" customWidth="1"/>
    <col min="5389" max="5389" width="10.7109375" style="211" bestFit="1" customWidth="1"/>
    <col min="5390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4" width="10.7109375" style="211" customWidth="1"/>
    <col min="5645" max="5645" width="10.7109375" style="211" bestFit="1" customWidth="1"/>
    <col min="5646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900" width="10.7109375" style="211" customWidth="1"/>
    <col min="5901" max="5901" width="10.7109375" style="211" bestFit="1" customWidth="1"/>
    <col min="5902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6" width="10.7109375" style="211" customWidth="1"/>
    <col min="6157" max="6157" width="10.7109375" style="211" bestFit="1" customWidth="1"/>
    <col min="6158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2" width="10.7109375" style="211" customWidth="1"/>
    <col min="6413" max="6413" width="10.7109375" style="211" bestFit="1" customWidth="1"/>
    <col min="6414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8" width="10.7109375" style="211" customWidth="1"/>
    <col min="6669" max="6669" width="10.7109375" style="211" bestFit="1" customWidth="1"/>
    <col min="6670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4" width="10.7109375" style="211" customWidth="1"/>
    <col min="6925" max="6925" width="10.7109375" style="211" bestFit="1" customWidth="1"/>
    <col min="6926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80" width="10.7109375" style="211" customWidth="1"/>
    <col min="7181" max="7181" width="10.7109375" style="211" bestFit="1" customWidth="1"/>
    <col min="7182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6" width="10.7109375" style="211" customWidth="1"/>
    <col min="7437" max="7437" width="10.7109375" style="211" bestFit="1" customWidth="1"/>
    <col min="7438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2" width="10.7109375" style="211" customWidth="1"/>
    <col min="7693" max="7693" width="10.7109375" style="211" bestFit="1" customWidth="1"/>
    <col min="7694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8" width="10.7109375" style="211" customWidth="1"/>
    <col min="7949" max="7949" width="10.7109375" style="211" bestFit="1" customWidth="1"/>
    <col min="7950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4" width="10.7109375" style="211" customWidth="1"/>
    <col min="8205" max="8205" width="10.7109375" style="211" bestFit="1" customWidth="1"/>
    <col min="8206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60" width="10.7109375" style="211" customWidth="1"/>
    <col min="8461" max="8461" width="10.7109375" style="211" bestFit="1" customWidth="1"/>
    <col min="8462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6" width="10.7109375" style="211" customWidth="1"/>
    <col min="8717" max="8717" width="10.7109375" style="211" bestFit="1" customWidth="1"/>
    <col min="8718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2" width="10.7109375" style="211" customWidth="1"/>
    <col min="8973" max="8973" width="10.7109375" style="211" bestFit="1" customWidth="1"/>
    <col min="8974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8" width="10.7109375" style="211" customWidth="1"/>
    <col min="9229" max="9229" width="10.7109375" style="211" bestFit="1" customWidth="1"/>
    <col min="9230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4" width="10.7109375" style="211" customWidth="1"/>
    <col min="9485" max="9485" width="10.7109375" style="211" bestFit="1" customWidth="1"/>
    <col min="9486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40" width="10.7109375" style="211" customWidth="1"/>
    <col min="9741" max="9741" width="10.7109375" style="211" bestFit="1" customWidth="1"/>
    <col min="9742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6" width="10.7109375" style="211" customWidth="1"/>
    <col min="9997" max="9997" width="10.7109375" style="211" bestFit="1" customWidth="1"/>
    <col min="9998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2" width="10.7109375" style="211" customWidth="1"/>
    <col min="10253" max="10253" width="10.7109375" style="211" bestFit="1" customWidth="1"/>
    <col min="10254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8" width="10.7109375" style="211" customWidth="1"/>
    <col min="10509" max="10509" width="10.7109375" style="211" bestFit="1" customWidth="1"/>
    <col min="10510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4" width="10.7109375" style="211" customWidth="1"/>
    <col min="10765" max="10765" width="10.7109375" style="211" bestFit="1" customWidth="1"/>
    <col min="10766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20" width="10.7109375" style="211" customWidth="1"/>
    <col min="11021" max="11021" width="10.7109375" style="211" bestFit="1" customWidth="1"/>
    <col min="11022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6" width="10.7109375" style="211" customWidth="1"/>
    <col min="11277" max="11277" width="10.7109375" style="211" bestFit="1" customWidth="1"/>
    <col min="11278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2" width="10.7109375" style="211" customWidth="1"/>
    <col min="11533" max="11533" width="10.7109375" style="211" bestFit="1" customWidth="1"/>
    <col min="11534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8" width="10.7109375" style="211" customWidth="1"/>
    <col min="11789" max="11789" width="10.7109375" style="211" bestFit="1" customWidth="1"/>
    <col min="11790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4" width="10.7109375" style="211" customWidth="1"/>
    <col min="12045" max="12045" width="10.7109375" style="211" bestFit="1" customWidth="1"/>
    <col min="12046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300" width="10.7109375" style="211" customWidth="1"/>
    <col min="12301" max="12301" width="10.7109375" style="211" bestFit="1" customWidth="1"/>
    <col min="12302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6" width="10.7109375" style="211" customWidth="1"/>
    <col min="12557" max="12557" width="10.7109375" style="211" bestFit="1" customWidth="1"/>
    <col min="12558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2" width="10.7109375" style="211" customWidth="1"/>
    <col min="12813" max="12813" width="10.7109375" style="211" bestFit="1" customWidth="1"/>
    <col min="12814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8" width="10.7109375" style="211" customWidth="1"/>
    <col min="13069" max="13069" width="10.7109375" style="211" bestFit="1" customWidth="1"/>
    <col min="13070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4" width="10.7109375" style="211" customWidth="1"/>
    <col min="13325" max="13325" width="10.7109375" style="211" bestFit="1" customWidth="1"/>
    <col min="13326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80" width="10.7109375" style="211" customWidth="1"/>
    <col min="13581" max="13581" width="10.7109375" style="211" bestFit="1" customWidth="1"/>
    <col min="13582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6" width="10.7109375" style="211" customWidth="1"/>
    <col min="13837" max="13837" width="10.7109375" style="211" bestFit="1" customWidth="1"/>
    <col min="13838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2" width="10.7109375" style="211" customWidth="1"/>
    <col min="14093" max="14093" width="10.7109375" style="211" bestFit="1" customWidth="1"/>
    <col min="14094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8" width="10.7109375" style="211" customWidth="1"/>
    <col min="14349" max="14349" width="10.7109375" style="211" bestFit="1" customWidth="1"/>
    <col min="14350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4" width="10.7109375" style="211" customWidth="1"/>
    <col min="14605" max="14605" width="10.7109375" style="211" bestFit="1" customWidth="1"/>
    <col min="14606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60" width="10.7109375" style="211" customWidth="1"/>
    <col min="14861" max="14861" width="10.7109375" style="211" bestFit="1" customWidth="1"/>
    <col min="14862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6" width="10.7109375" style="211" customWidth="1"/>
    <col min="15117" max="15117" width="10.7109375" style="211" bestFit="1" customWidth="1"/>
    <col min="15118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2" width="10.7109375" style="211" customWidth="1"/>
    <col min="15373" max="15373" width="10.7109375" style="211" bestFit="1" customWidth="1"/>
    <col min="15374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8" width="10.7109375" style="211" customWidth="1"/>
    <col min="15629" max="15629" width="10.7109375" style="211" bestFit="1" customWidth="1"/>
    <col min="15630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4" width="10.7109375" style="211" customWidth="1"/>
    <col min="15885" max="15885" width="10.7109375" style="211" bestFit="1" customWidth="1"/>
    <col min="15886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40" width="10.7109375" style="211" customWidth="1"/>
    <col min="16141" max="16141" width="10.7109375" style="211" bestFit="1" customWidth="1"/>
    <col min="16142" max="16384" width="9.140625" style="211"/>
  </cols>
  <sheetData>
    <row r="1" spans="1:1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4" ht="15" customHeight="1">
      <c r="A3" s="594" t="s">
        <v>548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4" ht="15" customHeight="1" thickTop="1" thickBot="1">
      <c r="A7" s="216" t="s">
        <v>396</v>
      </c>
      <c r="B7" s="217">
        <v>16349686.066989999</v>
      </c>
      <c r="C7" s="217">
        <v>16712307.895680001</v>
      </c>
      <c r="D7" s="217">
        <v>18340388.580949999</v>
      </c>
      <c r="E7" s="217">
        <v>20691942.038660001</v>
      </c>
      <c r="F7" s="217">
        <v>21373415.541549999</v>
      </c>
      <c r="G7" s="217">
        <v>23671675.438639998</v>
      </c>
      <c r="H7" s="217">
        <v>26744740.505310003</v>
      </c>
      <c r="I7" s="217">
        <v>27553745.529119998</v>
      </c>
      <c r="J7" s="217">
        <v>27712320.282060001</v>
      </c>
      <c r="K7" s="217">
        <v>29315437.966379996</v>
      </c>
      <c r="L7" s="217">
        <v>30301421.265110001</v>
      </c>
      <c r="M7" s="217">
        <v>29243980.894110002</v>
      </c>
      <c r="N7" s="240"/>
    </row>
    <row r="8" spans="1:14" s="220" customFormat="1" ht="15" customHeight="1" thickTop="1">
      <c r="A8" s="218" t="s">
        <v>9</v>
      </c>
      <c r="B8" s="219">
        <v>3693562.7569400002</v>
      </c>
      <c r="C8" s="219">
        <v>2940085.3669099999</v>
      </c>
      <c r="D8" s="219">
        <v>3060483.7812600001</v>
      </c>
      <c r="E8" s="219">
        <v>3173156.1096899998</v>
      </c>
      <c r="F8" s="219">
        <v>2323865.4294000003</v>
      </c>
      <c r="G8" s="219">
        <v>2990815.3896999997</v>
      </c>
      <c r="H8" s="219">
        <v>2885460.0523299999</v>
      </c>
      <c r="I8" s="219">
        <v>2782240.4540999997</v>
      </c>
      <c r="J8" s="219">
        <v>2309580.2941399999</v>
      </c>
      <c r="K8" s="219">
        <v>2931173.0060800002</v>
      </c>
      <c r="L8" s="219">
        <v>3809116.6959499996</v>
      </c>
      <c r="M8" s="219">
        <v>2221185.0624499992</v>
      </c>
      <c r="N8" s="240"/>
    </row>
    <row r="9" spans="1:14" s="220" customFormat="1" ht="15" customHeight="1">
      <c r="A9" s="218" t="s">
        <v>18</v>
      </c>
      <c r="B9" s="219">
        <v>3750316.7069000001</v>
      </c>
      <c r="C9" s="219">
        <v>3185891.6490000002</v>
      </c>
      <c r="D9" s="219">
        <v>2883248.1741799996</v>
      </c>
      <c r="E9" s="219">
        <v>3503511.6605599998</v>
      </c>
      <c r="F9" s="219">
        <v>3108389.2639799998</v>
      </c>
      <c r="G9" s="219">
        <v>2890882.4297199999</v>
      </c>
      <c r="H9" s="219">
        <v>3604560.42716</v>
      </c>
      <c r="I9" s="219">
        <v>4848191.5321700005</v>
      </c>
      <c r="J9" s="219">
        <v>4368588.4772399999</v>
      </c>
      <c r="K9" s="219">
        <v>4050711.7998999995</v>
      </c>
      <c r="L9" s="219">
        <v>3583153.3788200002</v>
      </c>
      <c r="M9" s="219">
        <v>4800066.0566600012</v>
      </c>
      <c r="N9" s="240"/>
    </row>
    <row r="10" spans="1:14" s="220" customFormat="1" ht="15" customHeight="1">
      <c r="A10" s="218" t="s">
        <v>27</v>
      </c>
      <c r="B10" s="219">
        <v>7652763.2853500005</v>
      </c>
      <c r="C10" s="219">
        <v>9196653.0046800002</v>
      </c>
      <c r="D10" s="219">
        <v>10789243.829770001</v>
      </c>
      <c r="E10" s="219">
        <v>12730297.15911</v>
      </c>
      <c r="F10" s="219">
        <v>14701109.461059999</v>
      </c>
      <c r="G10" s="219">
        <v>15587462.414209999</v>
      </c>
      <c r="H10" s="219">
        <v>16155267.26565</v>
      </c>
      <c r="I10" s="219">
        <v>16043331.752540002</v>
      </c>
      <c r="J10" s="219">
        <v>17191061.545820002</v>
      </c>
      <c r="K10" s="219">
        <v>18664704.523609996</v>
      </c>
      <c r="L10" s="219">
        <v>18676163.16206</v>
      </c>
      <c r="M10" s="219">
        <v>18419204.067669999</v>
      </c>
      <c r="N10" s="240"/>
    </row>
    <row r="11" spans="1:14" s="220" customFormat="1" ht="15" customHeight="1">
      <c r="A11" s="221" t="s">
        <v>397</v>
      </c>
      <c r="B11" s="219">
        <v>7713458.8149100002</v>
      </c>
      <c r="C11" s="219">
        <v>9250514.9101599995</v>
      </c>
      <c r="D11" s="219">
        <v>10850429.504280001</v>
      </c>
      <c r="E11" s="219">
        <v>12826371.22297</v>
      </c>
      <c r="F11" s="219">
        <v>14770909.019889999</v>
      </c>
      <c r="G11" s="219">
        <v>15607741.654580001</v>
      </c>
      <c r="H11" s="219">
        <v>15885323.24426</v>
      </c>
      <c r="I11" s="219">
        <v>15676538.937270001</v>
      </c>
      <c r="J11" s="219">
        <v>16713816.406649999</v>
      </c>
      <c r="K11" s="219">
        <v>18228112.30181</v>
      </c>
      <c r="L11" s="219">
        <v>18355076.0068</v>
      </c>
      <c r="M11" s="219">
        <v>18309462.1237</v>
      </c>
      <c r="N11" s="240"/>
    </row>
    <row r="12" spans="1:14" s="220" customFormat="1" ht="15" customHeight="1">
      <c r="A12" s="221" t="s">
        <v>398</v>
      </c>
      <c r="B12" s="219">
        <v>7590767.4454499995</v>
      </c>
      <c r="C12" s="219">
        <v>9093854.1807599999</v>
      </c>
      <c r="D12" s="219">
        <v>10544372.16206</v>
      </c>
      <c r="E12" s="219">
        <v>12362143.13648</v>
      </c>
      <c r="F12" s="219">
        <v>13690421.26826</v>
      </c>
      <c r="G12" s="219">
        <v>14676196.274190001</v>
      </c>
      <c r="H12" s="219">
        <v>14139584.93506</v>
      </c>
      <c r="I12" s="219">
        <v>11977405.167690001</v>
      </c>
      <c r="J12" s="219">
        <v>13679999.132129999</v>
      </c>
      <c r="K12" s="219">
        <v>15485049.18977</v>
      </c>
      <c r="L12" s="219">
        <v>15375008.6851</v>
      </c>
      <c r="M12" s="219">
        <v>15836534.05703</v>
      </c>
      <c r="N12" s="240"/>
    </row>
    <row r="13" spans="1:14" s="220" customFormat="1" ht="15" customHeight="1">
      <c r="A13" s="221" t="s">
        <v>399</v>
      </c>
      <c r="B13" s="219">
        <v>122691.36945999999</v>
      </c>
      <c r="C13" s="219">
        <v>156660.72940000001</v>
      </c>
      <c r="D13" s="219">
        <v>306057.34222000005</v>
      </c>
      <c r="E13" s="219">
        <v>464228.08649000002</v>
      </c>
      <c r="F13" s="219">
        <v>1080487.7516300001</v>
      </c>
      <c r="G13" s="219">
        <v>931545.38038999995</v>
      </c>
      <c r="H13" s="219">
        <v>1745738.3092</v>
      </c>
      <c r="I13" s="219">
        <v>3699133.7695800001</v>
      </c>
      <c r="J13" s="219">
        <v>3033817.27452</v>
      </c>
      <c r="K13" s="219">
        <v>2743063.11204</v>
      </c>
      <c r="L13" s="219">
        <v>2980067.3216999997</v>
      </c>
      <c r="M13" s="219">
        <v>2472928.0666700001</v>
      </c>
      <c r="N13" s="240"/>
    </row>
    <row r="14" spans="1:14" s="220" customFormat="1" ht="15" customHeight="1">
      <c r="A14" s="221" t="s">
        <v>400</v>
      </c>
      <c r="B14" s="219">
        <v>45731.723330000001</v>
      </c>
      <c r="C14" s="219">
        <v>32170.721309999997</v>
      </c>
      <c r="D14" s="219">
        <v>45080.383170000001</v>
      </c>
      <c r="E14" s="219">
        <v>72305.994299999991</v>
      </c>
      <c r="F14" s="219">
        <v>45498.611669999998</v>
      </c>
      <c r="G14" s="219">
        <v>37303.554020000003</v>
      </c>
      <c r="H14" s="219">
        <v>18885.362789999999</v>
      </c>
      <c r="I14" s="219">
        <v>38406.363950000006</v>
      </c>
      <c r="J14" s="219">
        <v>118820.86020000001</v>
      </c>
      <c r="K14" s="219">
        <v>191332.27536</v>
      </c>
      <c r="L14" s="219">
        <v>116985.04089</v>
      </c>
      <c r="M14" s="219">
        <v>135784.25939000002</v>
      </c>
      <c r="N14" s="240"/>
    </row>
    <row r="15" spans="1:14" s="220" customFormat="1" ht="15" customHeight="1">
      <c r="A15" s="221" t="s">
        <v>401</v>
      </c>
      <c r="B15" s="219">
        <v>40858.831640000004</v>
      </c>
      <c r="C15" s="219">
        <v>26994.35397</v>
      </c>
      <c r="D15" s="219">
        <v>36873.753579999997</v>
      </c>
      <c r="E15" s="219">
        <v>56332.991219999996</v>
      </c>
      <c r="F15" s="219">
        <v>43324.17671</v>
      </c>
      <c r="G15" s="219">
        <v>34286.097869999998</v>
      </c>
      <c r="H15" s="219">
        <v>18578.050950000001</v>
      </c>
      <c r="I15" s="219">
        <v>22500.848190000001</v>
      </c>
      <c r="J15" s="219">
        <v>30494.574190000003</v>
      </c>
      <c r="K15" s="219">
        <v>60255.1158</v>
      </c>
      <c r="L15" s="219">
        <v>31417.681929999999</v>
      </c>
      <c r="M15" s="219">
        <v>52890.806129999997</v>
      </c>
      <c r="N15" s="240"/>
    </row>
    <row r="16" spans="1:14" s="220" customFormat="1" ht="15" customHeight="1">
      <c r="A16" s="221" t="s">
        <v>402</v>
      </c>
      <c r="B16" s="219">
        <v>4872.8916900000004</v>
      </c>
      <c r="C16" s="219">
        <v>5176.3673399999998</v>
      </c>
      <c r="D16" s="219">
        <v>8206.6295900000005</v>
      </c>
      <c r="E16" s="219">
        <v>15973.00308</v>
      </c>
      <c r="F16" s="219">
        <v>2174.43496</v>
      </c>
      <c r="G16" s="219">
        <v>3017.45615</v>
      </c>
      <c r="H16" s="219">
        <v>307.31184000000002</v>
      </c>
      <c r="I16" s="219">
        <v>15905.51576</v>
      </c>
      <c r="J16" s="219">
        <v>88326.286010000011</v>
      </c>
      <c r="K16" s="219">
        <v>131077.15956</v>
      </c>
      <c r="L16" s="219">
        <v>85567.358959999998</v>
      </c>
      <c r="M16" s="219">
        <v>82893.453260000009</v>
      </c>
      <c r="N16" s="240"/>
    </row>
    <row r="17" spans="1:14" s="220" customFormat="1" ht="15" customHeight="1">
      <c r="A17" s="221" t="s">
        <v>403</v>
      </c>
      <c r="B17" s="219">
        <v>114593.06925</v>
      </c>
      <c r="C17" s="219">
        <v>164832.82347999999</v>
      </c>
      <c r="D17" s="219">
        <v>173495.19763000001</v>
      </c>
      <c r="E17" s="219">
        <v>214907.53791999997</v>
      </c>
      <c r="F17" s="219">
        <v>264592.15821000002</v>
      </c>
      <c r="G17" s="219">
        <v>375960.27243999997</v>
      </c>
      <c r="H17" s="219">
        <v>441208.97768000001</v>
      </c>
      <c r="I17" s="219">
        <v>374990.95150999998</v>
      </c>
      <c r="J17" s="219">
        <v>522823.70448000001</v>
      </c>
      <c r="K17" s="219">
        <v>546476.84409000003</v>
      </c>
      <c r="L17" s="219">
        <v>558390.88504999992</v>
      </c>
      <c r="M17" s="219">
        <v>611588.10471999994</v>
      </c>
      <c r="N17" s="240"/>
    </row>
    <row r="18" spans="1:14" s="220" customFormat="1" ht="15" customHeight="1">
      <c r="A18" s="221" t="s">
        <v>404</v>
      </c>
      <c r="B18" s="219">
        <v>85277.456940000004</v>
      </c>
      <c r="C18" s="219">
        <v>137823.08025</v>
      </c>
      <c r="D18" s="219">
        <v>146487.27930000002</v>
      </c>
      <c r="E18" s="219">
        <v>171443.91994999998</v>
      </c>
      <c r="F18" s="219">
        <v>193905.11725000001</v>
      </c>
      <c r="G18" s="219">
        <v>209770.61499999999</v>
      </c>
      <c r="H18" s="219">
        <v>212189.39528</v>
      </c>
      <c r="I18" s="219">
        <v>238668.59905000002</v>
      </c>
      <c r="J18" s="219">
        <v>258757.92480000001</v>
      </c>
      <c r="K18" s="219">
        <v>171267.51105000003</v>
      </c>
      <c r="L18" s="219">
        <v>191621.51613</v>
      </c>
      <c r="M18" s="219">
        <v>125068.16459999997</v>
      </c>
      <c r="N18" s="240"/>
    </row>
    <row r="19" spans="1:14" s="220" customFormat="1" ht="15" customHeight="1">
      <c r="A19" s="221" t="s">
        <v>405</v>
      </c>
      <c r="B19" s="219">
        <v>29315.61231</v>
      </c>
      <c r="C19" s="219">
        <v>27009.74323</v>
      </c>
      <c r="D19" s="219">
        <v>27007.918329999997</v>
      </c>
      <c r="E19" s="219">
        <v>43463.617969999999</v>
      </c>
      <c r="F19" s="219">
        <v>70687.040959999998</v>
      </c>
      <c r="G19" s="219">
        <v>166189.65744000001</v>
      </c>
      <c r="H19" s="219">
        <v>229019.58240000001</v>
      </c>
      <c r="I19" s="219">
        <v>136322.35245999999</v>
      </c>
      <c r="J19" s="219">
        <v>264065.77968000004</v>
      </c>
      <c r="K19" s="219">
        <v>375209.33303999994</v>
      </c>
      <c r="L19" s="219">
        <v>366769.36892000004</v>
      </c>
      <c r="M19" s="219">
        <v>486519.94011999993</v>
      </c>
      <c r="N19" s="240"/>
    </row>
    <row r="20" spans="1:14" s="220" customFormat="1" ht="15" customHeight="1">
      <c r="A20" s="221" t="s">
        <v>34</v>
      </c>
      <c r="B20" s="219">
        <v>68473.81465</v>
      </c>
      <c r="C20" s="219">
        <v>82006.388059999997</v>
      </c>
      <c r="D20" s="219">
        <v>91042.280109999992</v>
      </c>
      <c r="E20" s="219">
        <v>110524.77603000001</v>
      </c>
      <c r="F20" s="219">
        <v>131552.04798999999</v>
      </c>
      <c r="G20" s="219">
        <v>138201.01463999998</v>
      </c>
      <c r="H20" s="219">
        <v>563771.47214999993</v>
      </c>
      <c r="I20" s="219">
        <v>708647.67807000002</v>
      </c>
      <c r="J20" s="219">
        <v>601255.53753999993</v>
      </c>
      <c r="K20" s="219">
        <v>533454.56333000015</v>
      </c>
      <c r="L20" s="219">
        <v>496778.07295</v>
      </c>
      <c r="M20" s="219">
        <v>411380.62838999997</v>
      </c>
      <c r="N20" s="240"/>
    </row>
    <row r="21" spans="1:14" s="220" customFormat="1" ht="15" customHeight="1">
      <c r="A21" s="221" t="s">
        <v>406</v>
      </c>
      <c r="B21" s="219">
        <v>-289494.13679000002</v>
      </c>
      <c r="C21" s="219">
        <v>-332871.83833</v>
      </c>
      <c r="D21" s="219">
        <v>-370803.53542000003</v>
      </c>
      <c r="E21" s="219">
        <v>-493812.37211</v>
      </c>
      <c r="F21" s="219">
        <v>-511442.37669999996</v>
      </c>
      <c r="G21" s="219">
        <v>-571744.08146999998</v>
      </c>
      <c r="H21" s="219">
        <v>-753921.79122999997</v>
      </c>
      <c r="I21" s="219">
        <v>-755252.17825999996</v>
      </c>
      <c r="J21" s="219">
        <v>-765654.9630499999</v>
      </c>
      <c r="K21" s="219">
        <v>-834671.46097999997</v>
      </c>
      <c r="L21" s="219">
        <v>-851066.84363000002</v>
      </c>
      <c r="M21" s="219">
        <v>-1049011.04853</v>
      </c>
      <c r="N21" s="240"/>
    </row>
    <row r="22" spans="1:14" s="220" customFormat="1" ht="15" customHeight="1">
      <c r="A22" s="218" t="s">
        <v>64</v>
      </c>
      <c r="B22" s="219">
        <v>104134.35179</v>
      </c>
      <c r="C22" s="219">
        <v>73771.415489999999</v>
      </c>
      <c r="D22" s="219">
        <v>97389.8033</v>
      </c>
      <c r="E22" s="219">
        <v>105465.76178</v>
      </c>
      <c r="F22" s="219">
        <v>105479.5503</v>
      </c>
      <c r="G22" s="219">
        <v>120112.26754</v>
      </c>
      <c r="H22" s="219">
        <v>141114.51089999999</v>
      </c>
      <c r="I22" s="219">
        <v>148685.89044999998</v>
      </c>
      <c r="J22" s="219">
        <v>247015.66845</v>
      </c>
      <c r="K22" s="219">
        <v>194590.75594999999</v>
      </c>
      <c r="L22" s="219">
        <v>186273.42499</v>
      </c>
      <c r="M22" s="219">
        <v>293082.19981999998</v>
      </c>
      <c r="N22" s="240"/>
    </row>
    <row r="23" spans="1:14" s="220" customFormat="1" ht="15" customHeight="1">
      <c r="A23" s="218" t="s">
        <v>70</v>
      </c>
      <c r="B23" s="219">
        <v>723.68644999999992</v>
      </c>
      <c r="C23" s="219">
        <v>2068.7285700000002</v>
      </c>
      <c r="D23" s="219">
        <v>7544.8065800000004</v>
      </c>
      <c r="E23" s="219">
        <v>8564.93073</v>
      </c>
      <c r="F23" s="219">
        <v>18778.827399999998</v>
      </c>
      <c r="G23" s="219">
        <v>16697.45059</v>
      </c>
      <c r="H23" s="219">
        <v>29264.456630000001</v>
      </c>
      <c r="I23" s="219">
        <v>34693.440029999998</v>
      </c>
      <c r="J23" s="219">
        <v>26475.622079999997</v>
      </c>
      <c r="K23" s="219">
        <v>40403.368600000009</v>
      </c>
      <c r="L23" s="219">
        <v>53890.765369999994</v>
      </c>
      <c r="M23" s="219">
        <v>39236.44923000002</v>
      </c>
      <c r="N23" s="240"/>
    </row>
    <row r="24" spans="1:14" s="220" customFormat="1" ht="15" customHeight="1">
      <c r="A24" s="218" t="s">
        <v>407</v>
      </c>
      <c r="B24" s="219">
        <v>806785.21870000008</v>
      </c>
      <c r="C24" s="219">
        <v>929609.50244000007</v>
      </c>
      <c r="D24" s="219">
        <v>1111893.4027200001</v>
      </c>
      <c r="E24" s="219">
        <v>770174.89361000003</v>
      </c>
      <c r="F24" s="219">
        <v>745622.46776999999</v>
      </c>
      <c r="G24" s="219">
        <v>1461843.11772</v>
      </c>
      <c r="H24" s="219">
        <v>3327268.91677</v>
      </c>
      <c r="I24" s="219">
        <v>3130709.98275</v>
      </c>
      <c r="J24" s="219">
        <v>3060236.3935599998</v>
      </c>
      <c r="K24" s="219">
        <v>2922154.7964299996</v>
      </c>
      <c r="L24" s="219">
        <v>3471284.8026399999</v>
      </c>
      <c r="M24" s="219">
        <v>2956050.2160900002</v>
      </c>
      <c r="N24" s="240"/>
    </row>
    <row r="25" spans="1:14" s="220" customFormat="1" ht="15" customHeight="1">
      <c r="A25" s="218" t="s">
        <v>80</v>
      </c>
      <c r="B25" s="219">
        <v>288364.46298000001</v>
      </c>
      <c r="C25" s="219">
        <v>330140.07013999997</v>
      </c>
      <c r="D25" s="219">
        <v>331685.34681999998</v>
      </c>
      <c r="E25" s="219">
        <v>231604.40927</v>
      </c>
      <c r="F25" s="219">
        <v>208146.34321000002</v>
      </c>
      <c r="G25" s="219">
        <v>520084.47433999996</v>
      </c>
      <c r="H25" s="219">
        <v>506684.68067000003</v>
      </c>
      <c r="I25" s="219">
        <v>507964.70699999999</v>
      </c>
      <c r="J25" s="219">
        <v>461038.35519999999</v>
      </c>
      <c r="K25" s="219">
        <v>461999.02281999995</v>
      </c>
      <c r="L25" s="219">
        <v>473724.20513000002</v>
      </c>
      <c r="M25" s="219">
        <v>463143.45320999989</v>
      </c>
      <c r="N25" s="240"/>
    </row>
    <row r="26" spans="1:14" s="220" customFormat="1" ht="15" customHeight="1">
      <c r="A26" s="218" t="s">
        <v>408</v>
      </c>
      <c r="B26" s="219">
        <v>53035.597880000001</v>
      </c>
      <c r="C26" s="219">
        <v>54088.158450000003</v>
      </c>
      <c r="D26" s="219">
        <v>58899.436320000001</v>
      </c>
      <c r="E26" s="219">
        <v>74041.271219999995</v>
      </c>
      <c r="F26" s="219">
        <v>66898.355739999999</v>
      </c>
      <c r="G26" s="219">
        <v>83777.894819999987</v>
      </c>
      <c r="H26" s="219">
        <v>95120.195200000002</v>
      </c>
      <c r="I26" s="219">
        <v>57927.770079999995</v>
      </c>
      <c r="J26" s="219">
        <v>48323.925569999999</v>
      </c>
      <c r="K26" s="219">
        <v>49700.692990000003</v>
      </c>
      <c r="L26" s="219">
        <v>47814.830150000002</v>
      </c>
      <c r="M26" s="219">
        <v>52013.388980000003</v>
      </c>
      <c r="N26" s="240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95125.84268999999</v>
      </c>
      <c r="F27" s="219">
        <v>95125.84268999999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40"/>
    </row>
    <row r="28" spans="1:14" ht="15" customHeight="1" thickTop="1" thickBot="1">
      <c r="A28" s="216" t="s">
        <v>409</v>
      </c>
      <c r="B28" s="217">
        <v>14800161.8126</v>
      </c>
      <c r="C28" s="217">
        <v>14970127.615739999</v>
      </c>
      <c r="D28" s="217">
        <v>16373027.607129999</v>
      </c>
      <c r="E28" s="217">
        <v>19199155.380540002</v>
      </c>
      <c r="F28" s="217">
        <v>19782916.186919998</v>
      </c>
      <c r="G28" s="217">
        <v>21970986.06422</v>
      </c>
      <c r="H28" s="217">
        <v>25080314.318060003</v>
      </c>
      <c r="I28" s="217">
        <v>25719547.59976</v>
      </c>
      <c r="J28" s="217">
        <v>25759375.028820001</v>
      </c>
      <c r="K28" s="217">
        <v>27295571.416229997</v>
      </c>
      <c r="L28" s="217">
        <v>28193410.712090001</v>
      </c>
      <c r="M28" s="217">
        <v>26977374.2366</v>
      </c>
      <c r="N28" s="240"/>
    </row>
    <row r="29" spans="1:14" s="220" customFormat="1" ht="15" customHeight="1" thickTop="1">
      <c r="A29" s="218" t="s">
        <v>410</v>
      </c>
      <c r="B29" s="219">
        <v>12973026.304850001</v>
      </c>
      <c r="C29" s="219">
        <v>13520334.673360001</v>
      </c>
      <c r="D29" s="219">
        <v>14735885.696659999</v>
      </c>
      <c r="E29" s="219">
        <v>16906854.625100002</v>
      </c>
      <c r="F29" s="219">
        <v>17385497.37895</v>
      </c>
      <c r="G29" s="219">
        <v>18327041.720770001</v>
      </c>
      <c r="H29" s="219">
        <v>19216136.41711</v>
      </c>
      <c r="I29" s="219">
        <v>20020200.625909999</v>
      </c>
      <c r="J29" s="219">
        <v>20663154.165750001</v>
      </c>
      <c r="K29" s="219">
        <v>11134009.667640001</v>
      </c>
      <c r="L29" s="219">
        <v>12264292.811299998</v>
      </c>
      <c r="M29" s="219">
        <v>20473156.48635</v>
      </c>
      <c r="N29" s="240"/>
    </row>
    <row r="30" spans="1:14" s="220" customFormat="1" ht="15" customHeight="1">
      <c r="A30" s="221" t="s">
        <v>411</v>
      </c>
      <c r="B30" s="219">
        <v>4971037.3986899992</v>
      </c>
      <c r="C30" s="219">
        <v>4841910.0318599995</v>
      </c>
      <c r="D30" s="219">
        <v>4829224.9709899994</v>
      </c>
      <c r="E30" s="219">
        <v>4887719.4081600001</v>
      </c>
      <c r="F30" s="219">
        <v>4322382.0971099995</v>
      </c>
      <c r="G30" s="219">
        <v>4216960.6234799996</v>
      </c>
      <c r="H30" s="219">
        <v>4270255.2561599994</v>
      </c>
      <c r="I30" s="219">
        <v>5619712.8060600003</v>
      </c>
      <c r="J30" s="219">
        <v>5502010.8268100005</v>
      </c>
      <c r="K30" s="219">
        <v>4084846.5393900005</v>
      </c>
      <c r="L30" s="219">
        <v>4856785.5460299999</v>
      </c>
      <c r="M30" s="219">
        <v>4792657.7910399996</v>
      </c>
      <c r="N30" s="240"/>
    </row>
    <row r="31" spans="1:14" s="220" customFormat="1" ht="15" customHeight="1">
      <c r="A31" s="221" t="s">
        <v>412</v>
      </c>
      <c r="B31" s="219">
        <v>3784398.6896799998</v>
      </c>
      <c r="C31" s="219">
        <v>4147487.21734</v>
      </c>
      <c r="D31" s="219">
        <v>4153315.5141799999</v>
      </c>
      <c r="E31" s="219">
        <v>4449819.9074799996</v>
      </c>
      <c r="F31" s="219">
        <v>4370201.3192499997</v>
      </c>
      <c r="G31" s="219">
        <v>4409240.35384</v>
      </c>
      <c r="H31" s="219">
        <v>4587027.6791199995</v>
      </c>
      <c r="I31" s="219">
        <v>4823409.9028400006</v>
      </c>
      <c r="J31" s="219">
        <v>4809542.6323000006</v>
      </c>
      <c r="K31" s="219">
        <v>4572553.5276800003</v>
      </c>
      <c r="L31" s="219">
        <v>4932067.5865200004</v>
      </c>
      <c r="M31" s="219">
        <v>4472417.7078499999</v>
      </c>
      <c r="N31" s="240"/>
    </row>
    <row r="32" spans="1:14" s="220" customFormat="1" ht="15" customHeight="1">
      <c r="A32" s="221" t="s">
        <v>413</v>
      </c>
      <c r="B32" s="219">
        <v>134652.00477999999</v>
      </c>
      <c r="C32" s="219">
        <v>76871.46693000001</v>
      </c>
      <c r="D32" s="219">
        <v>50635.889619999994</v>
      </c>
      <c r="E32" s="219">
        <v>40098.445100000004</v>
      </c>
      <c r="F32" s="219">
        <v>20948.543010000001</v>
      </c>
      <c r="G32" s="219">
        <v>11113.01742</v>
      </c>
      <c r="H32" s="219">
        <v>8165.6017999999995</v>
      </c>
      <c r="I32" s="219">
        <v>2888.35043</v>
      </c>
      <c r="J32" s="219">
        <v>2595.4790499999999</v>
      </c>
      <c r="K32" s="219">
        <v>22287.581939999996</v>
      </c>
      <c r="L32" s="219">
        <v>27011.334850000003</v>
      </c>
      <c r="M32" s="219">
        <v>1935.7566800000002</v>
      </c>
      <c r="N32" s="240"/>
    </row>
    <row r="33" spans="1:14" s="220" customFormat="1" ht="15" customHeight="1">
      <c r="A33" s="221" t="s">
        <v>414</v>
      </c>
      <c r="B33" s="219">
        <v>754427.74537000002</v>
      </c>
      <c r="C33" s="219">
        <v>597765.19889999996</v>
      </c>
      <c r="D33" s="219">
        <v>802809.03274000005</v>
      </c>
      <c r="E33" s="219">
        <v>1004436.4792300001</v>
      </c>
      <c r="F33" s="219">
        <v>538166.39422999998</v>
      </c>
      <c r="G33" s="219">
        <v>432706.35700999998</v>
      </c>
      <c r="H33" s="219">
        <v>364013.72017000004</v>
      </c>
      <c r="I33" s="219">
        <v>315908.04018000001</v>
      </c>
      <c r="J33" s="219">
        <v>335056.08117999998</v>
      </c>
      <c r="K33" s="219">
        <v>605662.58927</v>
      </c>
      <c r="L33" s="219">
        <v>606157.75303999998</v>
      </c>
      <c r="M33" s="219">
        <v>413685.90738000005</v>
      </c>
      <c r="N33" s="240"/>
    </row>
    <row r="34" spans="1:14" s="220" customFormat="1" ht="15" customHeight="1">
      <c r="A34" s="221" t="s">
        <v>415</v>
      </c>
      <c r="B34" s="219">
        <v>3064003.84687</v>
      </c>
      <c r="C34" s="219">
        <v>3501373.0828400003</v>
      </c>
      <c r="D34" s="219">
        <v>4425918.5766199995</v>
      </c>
      <c r="E34" s="219">
        <v>5930757.2032700004</v>
      </c>
      <c r="F34" s="219">
        <v>7325846.1773300003</v>
      </c>
      <c r="G34" s="219">
        <v>8234781.7001700001</v>
      </c>
      <c r="H34" s="219">
        <v>8734941.2097000014</v>
      </c>
      <c r="I34" s="219">
        <v>7851183.6554899998</v>
      </c>
      <c r="J34" s="219">
        <v>8397891.7608800009</v>
      </c>
      <c r="K34" s="219">
        <v>1654697.4730499999</v>
      </c>
      <c r="L34" s="219">
        <v>1638437.97578</v>
      </c>
      <c r="M34" s="219">
        <v>8659719.6188399997</v>
      </c>
      <c r="N34" s="240"/>
    </row>
    <row r="35" spans="1:14" s="220" customFormat="1" ht="15" customHeight="1">
      <c r="A35" s="221" t="s">
        <v>416</v>
      </c>
      <c r="B35" s="219">
        <v>264506.61946000002</v>
      </c>
      <c r="C35" s="219">
        <v>354927.67548999999</v>
      </c>
      <c r="D35" s="219">
        <v>473981.71250999998</v>
      </c>
      <c r="E35" s="219">
        <v>594023.18186000001</v>
      </c>
      <c r="F35" s="219">
        <v>807952.84802000003</v>
      </c>
      <c r="G35" s="219">
        <v>1022239.66885</v>
      </c>
      <c r="H35" s="219">
        <v>1251732.95016</v>
      </c>
      <c r="I35" s="219">
        <v>1407097.8709100001</v>
      </c>
      <c r="J35" s="219">
        <v>1616057.3855300001</v>
      </c>
      <c r="K35" s="219">
        <v>193961.95631000001</v>
      </c>
      <c r="L35" s="219">
        <v>203832.61508000002</v>
      </c>
      <c r="M35" s="219">
        <v>2132739.70456</v>
      </c>
      <c r="N35" s="240"/>
    </row>
    <row r="36" spans="1:14" s="220" customFormat="1" ht="15" customHeight="1">
      <c r="A36" s="218" t="s">
        <v>417</v>
      </c>
      <c r="B36" s="219">
        <v>9046.2826700000005</v>
      </c>
      <c r="C36" s="219">
        <v>9544.6768200000006</v>
      </c>
      <c r="D36" s="219">
        <v>3383.8609799999999</v>
      </c>
      <c r="E36" s="219">
        <v>2616.4835800000001</v>
      </c>
      <c r="F36" s="219">
        <v>19308.52332</v>
      </c>
      <c r="G36" s="219">
        <v>7819.3300399999998</v>
      </c>
      <c r="H36" s="219">
        <v>6909.5365000000002</v>
      </c>
      <c r="I36" s="219">
        <v>6162.2907599999999</v>
      </c>
      <c r="J36" s="219">
        <v>18622.141929999998</v>
      </c>
      <c r="K36" s="219">
        <v>24532.038259999998</v>
      </c>
      <c r="L36" s="219">
        <v>37560.509920000004</v>
      </c>
      <c r="M36" s="219">
        <v>22946.428310000003</v>
      </c>
      <c r="N36" s="240"/>
    </row>
    <row r="37" spans="1:14" s="220" customFormat="1" ht="15" customHeight="1">
      <c r="A37" s="218" t="s">
        <v>418</v>
      </c>
      <c r="B37" s="219">
        <v>373840.73499000003</v>
      </c>
      <c r="C37" s="219">
        <v>275130.71258999995</v>
      </c>
      <c r="D37" s="219">
        <v>318857.25923000003</v>
      </c>
      <c r="E37" s="219">
        <v>895201.32322000002</v>
      </c>
      <c r="F37" s="219">
        <v>970832.77116999996</v>
      </c>
      <c r="G37" s="219">
        <v>2061393.1282800001</v>
      </c>
      <c r="H37" s="219">
        <v>4312573.1485000001</v>
      </c>
      <c r="I37" s="219">
        <v>4103743.2418400003</v>
      </c>
      <c r="J37" s="219">
        <v>3614699.3913099999</v>
      </c>
      <c r="K37" s="219">
        <v>4239223.5662199995</v>
      </c>
      <c r="L37" s="219">
        <v>3996226.8215600001</v>
      </c>
      <c r="M37" s="219">
        <v>3696153.8191200001</v>
      </c>
      <c r="N37" s="240"/>
    </row>
    <row r="38" spans="1:14" s="220" customFormat="1" ht="15" customHeight="1">
      <c r="A38" s="218" t="s">
        <v>419</v>
      </c>
      <c r="B38" s="219">
        <v>475589.85751</v>
      </c>
      <c r="C38" s="219">
        <v>452361.37367</v>
      </c>
      <c r="D38" s="219">
        <v>407950.45854000002</v>
      </c>
      <c r="E38" s="219">
        <v>452939.53547</v>
      </c>
      <c r="F38" s="219">
        <v>395299.56492000003</v>
      </c>
      <c r="G38" s="219">
        <v>393596.23975999997</v>
      </c>
      <c r="H38" s="219">
        <v>366737.57941000001</v>
      </c>
      <c r="I38" s="219">
        <v>468777.63893000002</v>
      </c>
      <c r="J38" s="219">
        <v>397685.40075999999</v>
      </c>
      <c r="K38" s="219">
        <v>497064.07468000002</v>
      </c>
      <c r="L38" s="219">
        <v>543298.93723000004</v>
      </c>
      <c r="M38" s="219">
        <v>657358.37045999989</v>
      </c>
      <c r="N38" s="240"/>
    </row>
    <row r="39" spans="1:14" s="220" customFormat="1" ht="15" customHeight="1">
      <c r="A39" s="218" t="s">
        <v>141</v>
      </c>
      <c r="B39" s="219">
        <v>332293.09347000002</v>
      </c>
      <c r="C39" s="219">
        <v>260989.92038999998</v>
      </c>
      <c r="D39" s="219">
        <v>269257.73670000001</v>
      </c>
      <c r="E39" s="219">
        <v>290106.10446</v>
      </c>
      <c r="F39" s="219">
        <v>320341.11418000003</v>
      </c>
      <c r="G39" s="219">
        <v>331624.64647000004</v>
      </c>
      <c r="H39" s="219">
        <v>344929.99894000002</v>
      </c>
      <c r="I39" s="219">
        <v>364819.54450999998</v>
      </c>
      <c r="J39" s="219">
        <v>375741.52597000002</v>
      </c>
      <c r="K39" s="219">
        <v>434723.70203999995</v>
      </c>
      <c r="L39" s="219">
        <v>430074.72485</v>
      </c>
      <c r="M39" s="219">
        <v>409310.40547000006</v>
      </c>
      <c r="N39" s="240"/>
    </row>
    <row r="40" spans="1:14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40"/>
    </row>
    <row r="41" spans="1:14" s="220" customFormat="1" ht="15" customHeight="1">
      <c r="A41" s="218" t="s">
        <v>420</v>
      </c>
      <c r="B41" s="219">
        <v>137240.59748</v>
      </c>
      <c r="C41" s="219">
        <v>277511.01363</v>
      </c>
      <c r="D41" s="219">
        <v>461453.51266000001</v>
      </c>
      <c r="E41" s="219">
        <v>421256.34602999996</v>
      </c>
      <c r="F41" s="219">
        <v>416550.33919999999</v>
      </c>
      <c r="G41" s="219">
        <v>354300.55356000003</v>
      </c>
      <c r="H41" s="219">
        <v>292028.66761</v>
      </c>
      <c r="I41" s="219">
        <v>217803.72344</v>
      </c>
      <c r="J41" s="219">
        <v>154959.74461000002</v>
      </c>
      <c r="K41" s="219">
        <v>360904.33908999996</v>
      </c>
      <c r="L41" s="219">
        <v>356122.77522000001</v>
      </c>
      <c r="M41" s="219">
        <v>379135.77953</v>
      </c>
      <c r="N41" s="240"/>
    </row>
    <row r="42" spans="1:14" s="222" customFormat="1" ht="15" customHeight="1" thickBot="1">
      <c r="A42" s="218" t="s">
        <v>122</v>
      </c>
      <c r="B42" s="219">
        <v>499124.94163000002</v>
      </c>
      <c r="C42" s="219">
        <v>174255.24528</v>
      </c>
      <c r="D42" s="219">
        <v>176239.08236</v>
      </c>
      <c r="E42" s="219">
        <v>230180.96268</v>
      </c>
      <c r="F42" s="219">
        <v>275086.49518000003</v>
      </c>
      <c r="G42" s="219">
        <v>495210.44533999998</v>
      </c>
      <c r="H42" s="219">
        <v>540998.96999000001</v>
      </c>
      <c r="I42" s="219">
        <v>538040.53437000001</v>
      </c>
      <c r="J42" s="219">
        <v>534512.65849000006</v>
      </c>
      <c r="K42" s="219">
        <v>10605114.028299998</v>
      </c>
      <c r="L42" s="219">
        <v>10565834.13201</v>
      </c>
      <c r="M42" s="219">
        <v>1339312.9473600001</v>
      </c>
      <c r="N42" s="240"/>
    </row>
    <row r="43" spans="1:14" ht="15" customHeight="1" thickTop="1" thickBot="1">
      <c r="A43" s="216" t="s">
        <v>421</v>
      </c>
      <c r="B43" s="217">
        <v>1549524.2543900001</v>
      </c>
      <c r="C43" s="217">
        <v>1742180.27994</v>
      </c>
      <c r="D43" s="217">
        <v>1967360.97382</v>
      </c>
      <c r="E43" s="217">
        <v>1492786.6581199998</v>
      </c>
      <c r="F43" s="217">
        <v>1590499.3546300002</v>
      </c>
      <c r="G43" s="217">
        <v>1700689.37442</v>
      </c>
      <c r="H43" s="217">
        <v>1664426.18725</v>
      </c>
      <c r="I43" s="217">
        <v>1834197.92936</v>
      </c>
      <c r="J43" s="217">
        <v>1952945.2532599999</v>
      </c>
      <c r="K43" s="217">
        <v>2019866.55015</v>
      </c>
      <c r="L43" s="217">
        <v>2108010.55302</v>
      </c>
      <c r="M43" s="217">
        <v>2266606.6575100003</v>
      </c>
      <c r="N43" s="240"/>
    </row>
    <row r="44" spans="1:14" s="220" customFormat="1" ht="15" customHeight="1" thickTop="1">
      <c r="A44" s="218" t="s">
        <v>163</v>
      </c>
      <c r="B44" s="219">
        <v>1092785.45</v>
      </c>
      <c r="C44" s="219">
        <v>1215536.92</v>
      </c>
      <c r="D44" s="219">
        <v>1398246.65</v>
      </c>
      <c r="E44" s="219">
        <v>886747.63</v>
      </c>
      <c r="F44" s="219">
        <v>1031563.66</v>
      </c>
      <c r="G44" s="219">
        <v>1142109.1599999999</v>
      </c>
      <c r="H44" s="219">
        <v>1222539.58</v>
      </c>
      <c r="I44" s="219">
        <v>1292281.55</v>
      </c>
      <c r="J44" s="219">
        <v>1376350</v>
      </c>
      <c r="K44" s="219">
        <v>1409539.34</v>
      </c>
      <c r="L44" s="219">
        <v>1460385.03</v>
      </c>
      <c r="M44" s="219">
        <v>1565833.32</v>
      </c>
      <c r="N44" s="240"/>
    </row>
    <row r="45" spans="1:14" s="220" customFormat="1" ht="15" customHeight="1">
      <c r="A45" s="218" t="s">
        <v>167</v>
      </c>
      <c r="B45" s="219">
        <v>0</v>
      </c>
      <c r="C45" s="219">
        <v>0</v>
      </c>
      <c r="D45" s="219">
        <v>0</v>
      </c>
      <c r="E45" s="219">
        <v>5.11531</v>
      </c>
      <c r="F45" s="219">
        <v>9.0220300000000009</v>
      </c>
      <c r="G45" s="219">
        <v>14.63209</v>
      </c>
      <c r="H45" s="219">
        <v>14.632149999999999</v>
      </c>
      <c r="I45" s="219">
        <v>12592.15221</v>
      </c>
      <c r="J45" s="219">
        <v>14.472239999999999</v>
      </c>
      <c r="K45" s="219">
        <v>33355.472239999996</v>
      </c>
      <c r="L45" s="219">
        <v>9.7822399999999998</v>
      </c>
      <c r="M45" s="219">
        <v>8.9722399999999993</v>
      </c>
      <c r="N45" s="240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40"/>
    </row>
    <row r="47" spans="1:14" s="220" customFormat="1" ht="15" customHeight="1">
      <c r="A47" s="218" t="s">
        <v>422</v>
      </c>
      <c r="B47" s="219">
        <v>164473.39504</v>
      </c>
      <c r="C47" s="219">
        <v>193699.93790000002</v>
      </c>
      <c r="D47" s="219">
        <v>226994.28736000002</v>
      </c>
      <c r="E47" s="219">
        <v>261206.29100999999</v>
      </c>
      <c r="F47" s="219">
        <v>295696.71762000001</v>
      </c>
      <c r="G47" s="219">
        <v>322025.18414999999</v>
      </c>
      <c r="H47" s="219">
        <v>350403.34724999999</v>
      </c>
      <c r="I47" s="219">
        <v>359552.48504</v>
      </c>
      <c r="J47" s="219">
        <v>376531.97389999998</v>
      </c>
      <c r="K47" s="219">
        <v>396527.01359999995</v>
      </c>
      <c r="L47" s="219">
        <v>396527.01360000001</v>
      </c>
      <c r="M47" s="219">
        <v>421648.52941000002</v>
      </c>
      <c r="N47" s="240"/>
    </row>
    <row r="48" spans="1:14" s="220" customFormat="1" ht="15" customHeight="1">
      <c r="A48" s="218" t="s">
        <v>177</v>
      </c>
      <c r="B48" s="219">
        <v>292265.40935000003</v>
      </c>
      <c r="C48" s="219">
        <v>332943.42204000003</v>
      </c>
      <c r="D48" s="219">
        <v>342120.03645999997</v>
      </c>
      <c r="E48" s="219">
        <v>344827.62180000002</v>
      </c>
      <c r="F48" s="219">
        <v>263229.95497999998</v>
      </c>
      <c r="G48" s="219">
        <v>236540.39818000002</v>
      </c>
      <c r="H48" s="219">
        <v>91468.62784999999</v>
      </c>
      <c r="I48" s="219">
        <v>169771.74211000002</v>
      </c>
      <c r="J48" s="219">
        <v>200048.80712000001</v>
      </c>
      <c r="K48" s="219">
        <v>180444.72430999999</v>
      </c>
      <c r="L48" s="219">
        <v>251088.72718000002</v>
      </c>
      <c r="M48" s="219">
        <v>279115.83585999999</v>
      </c>
      <c r="N48" s="240"/>
    </row>
    <row r="49" spans="1:14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0</v>
      </c>
      <c r="G49" s="219">
        <v>0</v>
      </c>
      <c r="H49" s="219">
        <v>0</v>
      </c>
      <c r="I49" s="219">
        <v>0</v>
      </c>
      <c r="J49" s="219">
        <v>0</v>
      </c>
      <c r="K49" s="219">
        <v>17500</v>
      </c>
      <c r="L49" s="219">
        <v>0</v>
      </c>
      <c r="M49" s="219">
        <v>0</v>
      </c>
      <c r="N49" s="240"/>
    </row>
    <row r="50" spans="1:14" s="222" customFormat="1" ht="15" customHeight="1" thickBot="1">
      <c r="A50" s="221" t="s">
        <v>424</v>
      </c>
      <c r="B50" s="219">
        <v>292265.40935000003</v>
      </c>
      <c r="C50" s="219">
        <v>332943.42204000003</v>
      </c>
      <c r="D50" s="219">
        <v>342120.03645999997</v>
      </c>
      <c r="E50" s="219">
        <v>344827.62180000002</v>
      </c>
      <c r="F50" s="219">
        <v>263229.95497999998</v>
      </c>
      <c r="G50" s="219">
        <v>236540.39818000002</v>
      </c>
      <c r="H50" s="219">
        <v>91468.62784999999</v>
      </c>
      <c r="I50" s="219">
        <v>169771.74211000002</v>
      </c>
      <c r="J50" s="219">
        <v>200048.80712000001</v>
      </c>
      <c r="K50" s="219">
        <v>162944.72430999999</v>
      </c>
      <c r="L50" s="219">
        <v>251088.72718000002</v>
      </c>
      <c r="M50" s="219">
        <v>279115.83585999999</v>
      </c>
      <c r="N50" s="240"/>
    </row>
    <row r="51" spans="1:14" ht="15" customHeight="1" thickTop="1" thickBot="1">
      <c r="A51" s="216" t="s">
        <v>425</v>
      </c>
      <c r="B51" s="217">
        <v>16349686.066989999</v>
      </c>
      <c r="C51" s="217">
        <v>16712307.895680001</v>
      </c>
      <c r="D51" s="217">
        <v>18340388.580949999</v>
      </c>
      <c r="E51" s="217">
        <v>20691942.038660001</v>
      </c>
      <c r="F51" s="217">
        <v>21373415.541549999</v>
      </c>
      <c r="G51" s="217">
        <v>23671675.438639998</v>
      </c>
      <c r="H51" s="217">
        <v>26744740.505310003</v>
      </c>
      <c r="I51" s="217">
        <v>27553745.529119998</v>
      </c>
      <c r="J51" s="217">
        <v>27712320.282080002</v>
      </c>
      <c r="K51" s="217">
        <v>29315437.966379996</v>
      </c>
      <c r="L51" s="217">
        <v>30301421.265110001</v>
      </c>
      <c r="M51" s="217">
        <v>29243980.894110002</v>
      </c>
      <c r="N51" s="240"/>
    </row>
    <row r="52" spans="1:14" s="220" customFormat="1" ht="15" customHeight="1" thickTop="1">
      <c r="A52" s="223" t="s">
        <v>426</v>
      </c>
      <c r="B52" s="219">
        <v>4563916.48587</v>
      </c>
      <c r="C52" s="219">
        <v>5873857.4799600001</v>
      </c>
      <c r="D52" s="219">
        <v>7111593.8951599998</v>
      </c>
      <c r="E52" s="219">
        <v>6938425.0796000008</v>
      </c>
      <c r="F52" s="219">
        <v>6684108.59088</v>
      </c>
      <c r="G52" s="219">
        <v>6548528.2970600007</v>
      </c>
      <c r="H52" s="219">
        <v>5624756.8659199998</v>
      </c>
      <c r="I52" s="219">
        <v>5409835.8529099999</v>
      </c>
      <c r="J52" s="219">
        <v>6135911.4183599995</v>
      </c>
      <c r="K52" s="219">
        <v>5214586.4217900001</v>
      </c>
      <c r="L52" s="219">
        <v>5859416.1399799995</v>
      </c>
      <c r="M52" s="219">
        <v>6611120.8065299988</v>
      </c>
      <c r="N52" s="240"/>
    </row>
    <row r="53" spans="1:14" s="222" customFormat="1" ht="15" customHeight="1">
      <c r="A53" s="221" t="s">
        <v>427</v>
      </c>
      <c r="B53" s="219">
        <v>291493.19162</v>
      </c>
      <c r="C53" s="219">
        <v>296322.07329999999</v>
      </c>
      <c r="D53" s="219">
        <v>275081.24857</v>
      </c>
      <c r="E53" s="219">
        <v>228968.47469999999</v>
      </c>
      <c r="F53" s="219">
        <v>367028.74558999995</v>
      </c>
      <c r="G53" s="219">
        <v>229717.58056</v>
      </c>
      <c r="H53" s="219">
        <v>252737.75634999998</v>
      </c>
      <c r="I53" s="219">
        <v>410274.28525000002</v>
      </c>
      <c r="J53" s="219">
        <v>855643.22502000001</v>
      </c>
      <c r="K53" s="219">
        <v>505252.09519999998</v>
      </c>
      <c r="L53" s="219">
        <v>677970.92264999996</v>
      </c>
      <c r="M53" s="219">
        <v>473144.82017999998</v>
      </c>
      <c r="N53" s="240"/>
    </row>
    <row r="54" spans="1:14" s="222" customFormat="1" ht="15" customHeight="1">
      <c r="A54" s="221" t="s">
        <v>428</v>
      </c>
      <c r="B54" s="219">
        <v>4087653.9325000001</v>
      </c>
      <c r="C54" s="219">
        <v>5334435.1212999998</v>
      </c>
      <c r="D54" s="219">
        <v>6572848.7295699995</v>
      </c>
      <c r="E54" s="219">
        <v>6422221.0214999998</v>
      </c>
      <c r="F54" s="219">
        <v>6032896.6224699998</v>
      </c>
      <c r="G54" s="219">
        <v>6004642.9879099997</v>
      </c>
      <c r="H54" s="219">
        <v>5089650.8974299999</v>
      </c>
      <c r="I54" s="219">
        <v>4734885.3952700002</v>
      </c>
      <c r="J54" s="219">
        <v>5011100.4758900004</v>
      </c>
      <c r="K54" s="219">
        <v>4420212.0506699998</v>
      </c>
      <c r="L54" s="219">
        <v>4905910.5151700005</v>
      </c>
      <c r="M54" s="219">
        <v>5850325.9309199993</v>
      </c>
      <c r="N54" s="240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40"/>
    </row>
    <row r="56" spans="1:14" s="222" customFormat="1" ht="15" customHeight="1">
      <c r="A56" s="221" t="s">
        <v>430</v>
      </c>
      <c r="B56" s="219">
        <v>181557.95600999999</v>
      </c>
      <c r="C56" s="219">
        <v>240757.28536000001</v>
      </c>
      <c r="D56" s="219">
        <v>261458.11702000001</v>
      </c>
      <c r="E56" s="219">
        <v>285029.78339999996</v>
      </c>
      <c r="F56" s="219">
        <v>281353.01882</v>
      </c>
      <c r="G56" s="219">
        <v>311670.37239999999</v>
      </c>
      <c r="H56" s="219">
        <v>279870.85595</v>
      </c>
      <c r="I56" s="219">
        <v>262178.8162</v>
      </c>
      <c r="J56" s="219">
        <v>266670.36125999998</v>
      </c>
      <c r="K56" s="219">
        <v>286624.91973000002</v>
      </c>
      <c r="L56" s="219">
        <v>273037.34597000002</v>
      </c>
      <c r="M56" s="219">
        <v>285152.69923999999</v>
      </c>
      <c r="N56" s="240"/>
    </row>
    <row r="57" spans="1:14" s="222" customFormat="1" ht="15" customHeight="1">
      <c r="A57" s="221" t="s">
        <v>431</v>
      </c>
      <c r="B57" s="219">
        <v>3211.4057400000002</v>
      </c>
      <c r="C57" s="219">
        <v>2343</v>
      </c>
      <c r="D57" s="219">
        <v>2205.8000000000002</v>
      </c>
      <c r="E57" s="219">
        <v>2205.8000000000002</v>
      </c>
      <c r="F57" s="219">
        <v>2830.2040000000002</v>
      </c>
      <c r="G57" s="219">
        <v>2497.35619</v>
      </c>
      <c r="H57" s="219">
        <v>2497.35619</v>
      </c>
      <c r="I57" s="219">
        <v>2497.35619</v>
      </c>
      <c r="J57" s="219">
        <v>2497.35619</v>
      </c>
      <c r="K57" s="219">
        <v>2497.35619</v>
      </c>
      <c r="L57" s="219">
        <v>2497.35619</v>
      </c>
      <c r="M57" s="219">
        <v>2497.35619</v>
      </c>
      <c r="N57" s="240"/>
    </row>
    <row r="58" spans="1:14" s="222" customFormat="1" ht="15" customHeight="1">
      <c r="A58" s="218" t="s">
        <v>432</v>
      </c>
      <c r="B58" s="219">
        <v>25031708.243970003</v>
      </c>
      <c r="C58" s="219">
        <v>29176464.44658</v>
      </c>
      <c r="D58" s="219">
        <v>31585259.347890001</v>
      </c>
      <c r="E58" s="219">
        <v>35425114.255819999</v>
      </c>
      <c r="F58" s="219">
        <v>38300975.375390001</v>
      </c>
      <c r="G58" s="219">
        <v>39776295.291440003</v>
      </c>
      <c r="H58" s="219">
        <v>40263706.343400002</v>
      </c>
      <c r="I58" s="219">
        <v>39167411.650710002</v>
      </c>
      <c r="J58" s="219">
        <v>40471583.266869999</v>
      </c>
      <c r="K58" s="219">
        <v>43041543.772229977</v>
      </c>
      <c r="L58" s="219">
        <v>44001962.156099997</v>
      </c>
      <c r="M58" s="219">
        <v>44177152.602400005</v>
      </c>
      <c r="N58" s="240"/>
    </row>
    <row r="59" spans="1:14">
      <c r="A59" s="224" t="s">
        <v>433</v>
      </c>
      <c r="B59" s="225">
        <v>767653.15595000004</v>
      </c>
      <c r="C59" s="225">
        <v>869269.87112999998</v>
      </c>
      <c r="D59" s="225">
        <v>980144.69975000003</v>
      </c>
      <c r="E59" s="225">
        <v>1100959.4400200001</v>
      </c>
      <c r="F59" s="225">
        <v>1295808.01406</v>
      </c>
      <c r="G59" s="225">
        <v>1397372.96095</v>
      </c>
      <c r="H59" s="225">
        <v>1349359.10433</v>
      </c>
      <c r="I59" s="225">
        <v>1346803.9902599999</v>
      </c>
      <c r="J59" s="225">
        <v>1338567.9164200001</v>
      </c>
      <c r="K59" s="225">
        <v>1213351.3757400003</v>
      </c>
      <c r="L59" s="225">
        <v>1468974.0520299999</v>
      </c>
      <c r="M59" s="225">
        <v>1334070.4356300004</v>
      </c>
      <c r="N59" s="240"/>
    </row>
    <row r="60" spans="1:14" ht="15" customHeight="1">
      <c r="A60" s="221" t="s">
        <v>434</v>
      </c>
      <c r="B60" s="219">
        <v>-115988.05849</v>
      </c>
      <c r="C60" s="219">
        <v>-140305.88333000001</v>
      </c>
      <c r="D60" s="219">
        <v>-173132.27812999999</v>
      </c>
      <c r="E60" s="219">
        <v>-225209.48851</v>
      </c>
      <c r="F60" s="219">
        <v>-312359.32685000001</v>
      </c>
      <c r="G60" s="219">
        <v>-391336.87524000002</v>
      </c>
      <c r="H60" s="219">
        <v>-451159.27045999997</v>
      </c>
      <c r="I60" s="219">
        <v>-441460.64613000001</v>
      </c>
      <c r="J60" s="219">
        <v>-432265.89944000001</v>
      </c>
      <c r="K60" s="219">
        <v>-428383.54758999997</v>
      </c>
      <c r="L60" s="219">
        <v>-519778.70688000001</v>
      </c>
      <c r="M60" s="219">
        <v>-450857.13922000001</v>
      </c>
      <c r="N60" s="240"/>
    </row>
    <row r="61" spans="1:14" ht="15" customHeight="1">
      <c r="A61" s="218" t="s">
        <v>435</v>
      </c>
      <c r="B61" s="219">
        <v>651665.09746000008</v>
      </c>
      <c r="C61" s="219">
        <v>728963.9878</v>
      </c>
      <c r="D61" s="219">
        <v>807012.42162000004</v>
      </c>
      <c r="E61" s="219">
        <v>875749.95151000004</v>
      </c>
      <c r="F61" s="219">
        <v>983448.68721</v>
      </c>
      <c r="G61" s="219">
        <v>1006036.08571</v>
      </c>
      <c r="H61" s="219">
        <v>898199.83386999997</v>
      </c>
      <c r="I61" s="219">
        <v>905343.34412999998</v>
      </c>
      <c r="J61" s="219">
        <v>906302.01698000007</v>
      </c>
      <c r="K61" s="219">
        <v>784967.82815000031</v>
      </c>
      <c r="L61" s="219">
        <v>949195.34514999995</v>
      </c>
      <c r="M61" s="219">
        <v>883213.29641000042</v>
      </c>
      <c r="N61" s="240"/>
    </row>
    <row r="62" spans="1:14" ht="15" customHeight="1">
      <c r="A62" s="226" t="s">
        <v>436</v>
      </c>
      <c r="B62" s="219">
        <v>512118.39217000001</v>
      </c>
      <c r="C62" s="219">
        <v>517409.98402999999</v>
      </c>
      <c r="D62" s="219">
        <v>833557.29282000009</v>
      </c>
      <c r="E62" s="219">
        <v>898734.44538000005</v>
      </c>
      <c r="F62" s="219">
        <v>609505.77225000004</v>
      </c>
      <c r="G62" s="219">
        <v>645684.12011999998</v>
      </c>
      <c r="H62" s="219">
        <v>521991.50373</v>
      </c>
      <c r="I62" s="219">
        <v>508192.43158999999</v>
      </c>
      <c r="J62" s="219">
        <v>555568.39071000007</v>
      </c>
      <c r="K62" s="219">
        <v>1007014.47958</v>
      </c>
      <c r="L62" s="219">
        <v>1273613.61078</v>
      </c>
      <c r="M62" s="219">
        <v>2185889.3364499998</v>
      </c>
      <c r="N62" s="240"/>
    </row>
    <row r="63" spans="1:14" ht="15" customHeight="1">
      <c r="A63" s="221" t="s">
        <v>437</v>
      </c>
      <c r="B63" s="219">
        <v>-69447.055590000004</v>
      </c>
      <c r="C63" s="219">
        <v>-164143.84211000003</v>
      </c>
      <c r="D63" s="219">
        <v>-425690.65331000002</v>
      </c>
      <c r="E63" s="219">
        <v>-469642.28615</v>
      </c>
      <c r="F63" s="219">
        <v>-358550.80456000002</v>
      </c>
      <c r="G63" s="219">
        <v>-382966.19443000003</v>
      </c>
      <c r="H63" s="219">
        <v>-347352.62030000001</v>
      </c>
      <c r="I63" s="219">
        <v>-224529.60926</v>
      </c>
      <c r="J63" s="219">
        <v>-228792.28225999998</v>
      </c>
      <c r="K63" s="219">
        <v>-598506.69818999991</v>
      </c>
      <c r="L63" s="219">
        <v>-774772.01775</v>
      </c>
      <c r="M63" s="219">
        <v>-1444646.7343600001</v>
      </c>
      <c r="N63" s="240"/>
    </row>
    <row r="64" spans="1:14" ht="15" customHeight="1">
      <c r="A64" s="227" t="s">
        <v>438</v>
      </c>
      <c r="B64" s="219">
        <v>1094336.43404</v>
      </c>
      <c r="C64" s="219">
        <v>1082230.1297200001</v>
      </c>
      <c r="D64" s="219">
        <v>1214879.06113</v>
      </c>
      <c r="E64" s="219">
        <v>1304842.1107399999</v>
      </c>
      <c r="F64" s="219">
        <v>1234403.6549000002</v>
      </c>
      <c r="G64" s="219">
        <v>1268754.0114000002</v>
      </c>
      <c r="H64" s="219">
        <v>1072838.7172999999</v>
      </c>
      <c r="I64" s="219">
        <v>1189006.16646</v>
      </c>
      <c r="J64" s="219">
        <v>1233078.12543</v>
      </c>
      <c r="K64" s="219">
        <v>1193475.6095400006</v>
      </c>
      <c r="L64" s="219">
        <v>1448036.9381800001</v>
      </c>
      <c r="M64" s="219">
        <v>1624455.8985000001</v>
      </c>
      <c r="N64" s="240"/>
    </row>
    <row r="65" spans="1:14" ht="15" customHeight="1">
      <c r="A65" s="226" t="s">
        <v>439</v>
      </c>
      <c r="B65" s="219">
        <v>259569.73796999999</v>
      </c>
      <c r="C65" s="219">
        <v>347393.16204000002</v>
      </c>
      <c r="D65" s="219">
        <v>250962.61183000001</v>
      </c>
      <c r="E65" s="219">
        <v>277893.32831999997</v>
      </c>
      <c r="F65" s="219">
        <v>306725.87611000001</v>
      </c>
      <c r="G65" s="219">
        <v>257711.82754</v>
      </c>
      <c r="H65" s="219">
        <v>183095.53495</v>
      </c>
      <c r="I65" s="219">
        <v>307184.69081</v>
      </c>
      <c r="J65" s="219">
        <v>333595.36714999995</v>
      </c>
      <c r="K65" s="219">
        <v>323055.01358999999</v>
      </c>
      <c r="L65" s="219">
        <v>374452.73461000004</v>
      </c>
      <c r="M65" s="219">
        <v>229563.37745</v>
      </c>
      <c r="N65" s="240"/>
    </row>
    <row r="66" spans="1:14" ht="15" customHeight="1">
      <c r="A66" s="226" t="s">
        <v>440</v>
      </c>
      <c r="B66" s="219">
        <v>-340286.65164</v>
      </c>
      <c r="C66" s="219">
        <v>-376359.43072</v>
      </c>
      <c r="D66" s="219">
        <v>-386467.06650000002</v>
      </c>
      <c r="E66" s="219">
        <v>-444594.84038999997</v>
      </c>
      <c r="F66" s="219">
        <v>-440618.39585000003</v>
      </c>
      <c r="G66" s="219">
        <v>-440794.88635000004</v>
      </c>
      <c r="H66" s="219">
        <v>-414874.89075999998</v>
      </c>
      <c r="I66" s="219">
        <v>-529785.60748000001</v>
      </c>
      <c r="J66" s="219">
        <v>-571928.02177999995</v>
      </c>
      <c r="K66" s="219">
        <v>-620107.40656000003</v>
      </c>
      <c r="L66" s="219">
        <v>-718666.60138999997</v>
      </c>
      <c r="M66" s="219">
        <v>-712068.31318000006</v>
      </c>
      <c r="N66" s="240"/>
    </row>
    <row r="67" spans="1:14" ht="15" customHeight="1">
      <c r="A67" s="218" t="s">
        <v>441</v>
      </c>
      <c r="B67" s="219">
        <v>1013619.52037</v>
      </c>
      <c r="C67" s="219">
        <v>1053263.8610399999</v>
      </c>
      <c r="D67" s="219">
        <v>1079374.6064599999</v>
      </c>
      <c r="E67" s="219">
        <v>1138140.59867</v>
      </c>
      <c r="F67" s="219">
        <v>1100511.1351600001</v>
      </c>
      <c r="G67" s="219">
        <v>1085670.9525899999</v>
      </c>
      <c r="H67" s="219">
        <v>841059.36149000004</v>
      </c>
      <c r="I67" s="219">
        <v>966405.24978999991</v>
      </c>
      <c r="J67" s="219">
        <v>994745.47080000001</v>
      </c>
      <c r="K67" s="219">
        <v>896423.21657000063</v>
      </c>
      <c r="L67" s="219">
        <v>1103823.0714</v>
      </c>
      <c r="M67" s="219">
        <v>1141950.9627700001</v>
      </c>
      <c r="N67" s="240"/>
    </row>
    <row r="68" spans="1:14" ht="15" customHeight="1">
      <c r="A68" s="221" t="s">
        <v>442</v>
      </c>
      <c r="B68" s="219">
        <v>-573037.93539</v>
      </c>
      <c r="C68" s="219">
        <v>-625098.30799</v>
      </c>
      <c r="D68" s="219">
        <v>-609881.12514999998</v>
      </c>
      <c r="E68" s="219">
        <v>-673968.76482000004</v>
      </c>
      <c r="F68" s="219">
        <v>-710300.44900999998</v>
      </c>
      <c r="G68" s="219">
        <v>-698058.29019000009</v>
      </c>
      <c r="H68" s="219">
        <v>-702023.01926999993</v>
      </c>
      <c r="I68" s="219">
        <v>-663133.6095599999</v>
      </c>
      <c r="J68" s="219">
        <v>-674070.69152999995</v>
      </c>
      <c r="K68" s="219">
        <v>-605993.33481000003</v>
      </c>
      <c r="L68" s="219">
        <v>-696157.38795</v>
      </c>
      <c r="M68" s="219">
        <v>-591498.94245000021</v>
      </c>
      <c r="N68" s="240"/>
    </row>
    <row r="69" spans="1:14" ht="15" customHeight="1">
      <c r="A69" s="227" t="s">
        <v>443</v>
      </c>
      <c r="B69" s="219">
        <v>440581.58498000004</v>
      </c>
      <c r="C69" s="219">
        <v>428165.55304999999</v>
      </c>
      <c r="D69" s="219">
        <v>469493.48131</v>
      </c>
      <c r="E69" s="219">
        <v>464171.83385</v>
      </c>
      <c r="F69" s="219">
        <v>390210.68614999996</v>
      </c>
      <c r="G69" s="219">
        <v>387612.66239999997</v>
      </c>
      <c r="H69" s="219">
        <v>139036.34221999999</v>
      </c>
      <c r="I69" s="219">
        <v>303271.64023000002</v>
      </c>
      <c r="J69" s="219">
        <v>320674.77927</v>
      </c>
      <c r="K69" s="219">
        <v>290429.8817600006</v>
      </c>
      <c r="L69" s="219">
        <v>407665.68345000001</v>
      </c>
      <c r="M69" s="219">
        <v>550452.02031999989</v>
      </c>
      <c r="N69" s="240"/>
    </row>
    <row r="70" spans="1:14" ht="15" customHeight="1">
      <c r="A70" s="227" t="s">
        <v>444</v>
      </c>
      <c r="B70" s="219">
        <v>-31737.322</v>
      </c>
      <c r="C70" s="219">
        <v>-36217.997289999999</v>
      </c>
      <c r="D70" s="219">
        <v>-15504.714550000001</v>
      </c>
      <c r="E70" s="219">
        <v>141390.65537999998</v>
      </c>
      <c r="F70" s="219">
        <v>-17452.12945</v>
      </c>
      <c r="G70" s="219">
        <v>-72428.085139999996</v>
      </c>
      <c r="H70" s="219">
        <v>50227.50546</v>
      </c>
      <c r="I70" s="219">
        <v>-165933.8455</v>
      </c>
      <c r="J70" s="219">
        <v>78386.224189999994</v>
      </c>
      <c r="K70" s="219">
        <v>-50329.296000000002</v>
      </c>
      <c r="L70" s="219">
        <v>-105631.57237000001</v>
      </c>
      <c r="M70" s="219">
        <v>-63637.977099999996</v>
      </c>
      <c r="N70" s="240"/>
    </row>
    <row r="71" spans="1:14" ht="15" customHeight="1">
      <c r="A71" s="228" t="s">
        <v>445</v>
      </c>
      <c r="B71" s="219">
        <v>-32258.49784</v>
      </c>
      <c r="C71" s="219">
        <v>-36218.839220000002</v>
      </c>
      <c r="D71" s="219">
        <v>-15655.014650000001</v>
      </c>
      <c r="E71" s="219">
        <v>141365.23575999998</v>
      </c>
      <c r="F71" s="219">
        <v>-17474.444379999997</v>
      </c>
      <c r="G71" s="219">
        <v>-72444.80273000001</v>
      </c>
      <c r="H71" s="219">
        <v>50218.641179999999</v>
      </c>
      <c r="I71" s="219">
        <v>-165955.84401</v>
      </c>
      <c r="J71" s="219">
        <v>78280.800470000002</v>
      </c>
      <c r="K71" s="219">
        <v>-47708.740600000005</v>
      </c>
      <c r="L71" s="219">
        <v>-105770.77278</v>
      </c>
      <c r="M71" s="219">
        <v>-63163.908369999997</v>
      </c>
      <c r="N71" s="240"/>
    </row>
    <row r="72" spans="1:14" ht="15" customHeight="1">
      <c r="A72" s="228" t="s">
        <v>446</v>
      </c>
      <c r="B72" s="219">
        <v>521.17583999999999</v>
      </c>
      <c r="C72" s="219">
        <v>0.84192999999999996</v>
      </c>
      <c r="D72" s="219">
        <v>150.30010000000001</v>
      </c>
      <c r="E72" s="219">
        <v>25.419619999999998</v>
      </c>
      <c r="F72" s="219">
        <v>22.31493</v>
      </c>
      <c r="G72" s="219">
        <v>16.717590000000001</v>
      </c>
      <c r="H72" s="219">
        <v>8.8642800000000008</v>
      </c>
      <c r="I72" s="219">
        <v>21.99851</v>
      </c>
      <c r="J72" s="219">
        <v>105.42372</v>
      </c>
      <c r="K72" s="219">
        <v>-2620.5553999999997</v>
      </c>
      <c r="L72" s="219">
        <v>139.20041000000001</v>
      </c>
      <c r="M72" s="219">
        <v>-474.06872999999996</v>
      </c>
      <c r="N72" s="240"/>
    </row>
    <row r="73" spans="1:14" ht="15" customHeight="1">
      <c r="A73" s="218" t="s">
        <v>447</v>
      </c>
      <c r="B73" s="219">
        <v>32159.979480000002</v>
      </c>
      <c r="C73" s="219">
        <v>36691.652150000002</v>
      </c>
      <c r="D73" s="219">
        <v>15927.499400000001</v>
      </c>
      <c r="E73" s="219">
        <v>-141220.40103000001</v>
      </c>
      <c r="F73" s="219">
        <v>17031.544539999999</v>
      </c>
      <c r="G73" s="219">
        <v>72354.391380000001</v>
      </c>
      <c r="H73" s="219">
        <v>-50396.17037</v>
      </c>
      <c r="I73" s="219">
        <v>165901.99218</v>
      </c>
      <c r="J73" s="219">
        <v>-78276.647069999992</v>
      </c>
      <c r="K73" s="219">
        <v>50331.889269999992</v>
      </c>
      <c r="L73" s="219">
        <v>105649.85417000001</v>
      </c>
      <c r="M73" s="219">
        <v>62673.323299999996</v>
      </c>
      <c r="N73" s="240"/>
    </row>
    <row r="74" spans="1:14" ht="15" customHeight="1">
      <c r="A74" s="218" t="s">
        <v>545</v>
      </c>
      <c r="B74" s="219">
        <v>32306.281190000002</v>
      </c>
      <c r="C74" s="219">
        <v>36783.726020000002</v>
      </c>
      <c r="D74" s="219">
        <v>16009.44433</v>
      </c>
      <c r="E74" s="219">
        <v>-141147.70997999999</v>
      </c>
      <c r="F74" s="219">
        <v>17094.72207</v>
      </c>
      <c r="G74" s="219">
        <v>72391.26943</v>
      </c>
      <c r="H74" s="219">
        <v>-50378.336459999999</v>
      </c>
      <c r="I74" s="219">
        <v>165909.95506000001</v>
      </c>
      <c r="J74" s="219">
        <v>-78254.939069999993</v>
      </c>
      <c r="K74" s="219">
        <v>50095.298839999996</v>
      </c>
      <c r="L74" s="219">
        <v>105683.43704</v>
      </c>
      <c r="M74" s="219">
        <v>62582.173670000004</v>
      </c>
      <c r="N74" s="240"/>
    </row>
    <row r="75" spans="1:14" ht="15" customHeight="1">
      <c r="A75" s="221" t="s">
        <v>302</v>
      </c>
      <c r="B75" s="219">
        <v>-146.30170999999999</v>
      </c>
      <c r="C75" s="219">
        <v>-92.073869999999999</v>
      </c>
      <c r="D75" s="219">
        <v>-81.944929999999999</v>
      </c>
      <c r="E75" s="219">
        <v>-72.691050000000004</v>
      </c>
      <c r="F75" s="219">
        <v>-63.177529999999997</v>
      </c>
      <c r="G75" s="219">
        <v>-36.878050000000002</v>
      </c>
      <c r="H75" s="219">
        <v>-17.833909999999999</v>
      </c>
      <c r="I75" s="219">
        <v>-7.9628800000000002</v>
      </c>
      <c r="J75" s="219">
        <v>-21.707999999999998</v>
      </c>
      <c r="K75" s="219">
        <v>236.59043</v>
      </c>
      <c r="L75" s="219">
        <v>-33.58287</v>
      </c>
      <c r="M75" s="219">
        <v>91.149630000000002</v>
      </c>
      <c r="N75" s="240"/>
    </row>
    <row r="76" spans="1:14" ht="15" customHeight="1">
      <c r="A76" s="218" t="s">
        <v>450</v>
      </c>
      <c r="B76" s="219">
        <v>441004.24245999998</v>
      </c>
      <c r="C76" s="219">
        <v>428639.20791</v>
      </c>
      <c r="D76" s="219">
        <v>469916.26616</v>
      </c>
      <c r="E76" s="219">
        <v>464342.0882</v>
      </c>
      <c r="F76" s="219">
        <v>389790.10123999999</v>
      </c>
      <c r="G76" s="219">
        <v>387538.96863999998</v>
      </c>
      <c r="H76" s="219">
        <v>138867.67731</v>
      </c>
      <c r="I76" s="219">
        <v>303239.78691000002</v>
      </c>
      <c r="J76" s="219">
        <v>320784.35638999997</v>
      </c>
      <c r="K76" s="219">
        <v>290432.47503000061</v>
      </c>
      <c r="L76" s="219">
        <v>407683.96525000001</v>
      </c>
      <c r="M76" s="219">
        <v>549487.36651999992</v>
      </c>
      <c r="N76" s="240"/>
    </row>
    <row r="77" spans="1:14" ht="15" customHeight="1">
      <c r="A77" s="229" t="s">
        <v>451</v>
      </c>
      <c r="B77" s="219">
        <v>227.5033</v>
      </c>
      <c r="C77" s="219">
        <v>87.33032</v>
      </c>
      <c r="D77" s="219">
        <v>-10.434329999999999</v>
      </c>
      <c r="E77" s="219">
        <v>1204.9932200000001</v>
      </c>
      <c r="F77" s="219">
        <v>1135.7741299999998</v>
      </c>
      <c r="G77" s="219">
        <v>1015.65792</v>
      </c>
      <c r="H77" s="219">
        <v>835.68458999999996</v>
      </c>
      <c r="I77" s="219">
        <v>1515.52269</v>
      </c>
      <c r="J77" s="219">
        <v>1026.6486500000001</v>
      </c>
      <c r="K77" s="219">
        <v>1848.6836000000001</v>
      </c>
      <c r="L77" s="219">
        <v>2032.0821899999999</v>
      </c>
      <c r="M77" s="219">
        <v>228.34249</v>
      </c>
      <c r="N77" s="240"/>
    </row>
    <row r="78" spans="1:14" ht="15" customHeight="1">
      <c r="A78" s="227" t="s">
        <v>452</v>
      </c>
      <c r="B78" s="219">
        <v>441231.74575999996</v>
      </c>
      <c r="C78" s="219">
        <v>428726.53823000001</v>
      </c>
      <c r="D78" s="219">
        <v>469905.83182999998</v>
      </c>
      <c r="E78" s="219">
        <v>465547.08142</v>
      </c>
      <c r="F78" s="219">
        <v>390925.87537000002</v>
      </c>
      <c r="G78" s="219">
        <v>388554.62656</v>
      </c>
      <c r="H78" s="219">
        <v>139703.36190000002</v>
      </c>
      <c r="I78" s="219">
        <v>304755.30960000004</v>
      </c>
      <c r="J78" s="219">
        <v>321811.00504000002</v>
      </c>
      <c r="K78" s="219">
        <v>292281.1586300006</v>
      </c>
      <c r="L78" s="219">
        <v>409716.04743999999</v>
      </c>
      <c r="M78" s="219">
        <v>549715.70900999987</v>
      </c>
      <c r="N78" s="240"/>
    </row>
    <row r="79" spans="1:14" ht="15" customHeight="1">
      <c r="A79" s="226" t="s">
        <v>453</v>
      </c>
      <c r="B79" s="219">
        <v>128.47359</v>
      </c>
      <c r="C79" s="219">
        <v>1904.04881</v>
      </c>
      <c r="D79" s="219">
        <v>1690.02063</v>
      </c>
      <c r="E79" s="219">
        <v>2379.38438</v>
      </c>
      <c r="F79" s="219">
        <v>17809.975569999999</v>
      </c>
      <c r="G79" s="219">
        <v>1884.75162</v>
      </c>
      <c r="H79" s="219">
        <v>-2116.1220499999999</v>
      </c>
      <c r="I79" s="219">
        <v>-7139.9834900000005</v>
      </c>
      <c r="J79" s="219">
        <v>4242.4460599999993</v>
      </c>
      <c r="K79" s="219">
        <v>1723.8239200000003</v>
      </c>
      <c r="L79" s="219">
        <v>3045.7777400000004</v>
      </c>
      <c r="M79" s="219">
        <v>2689.5628500000003</v>
      </c>
      <c r="N79" s="240"/>
    </row>
    <row r="80" spans="1:14" ht="15" customHeight="1">
      <c r="A80" s="218" t="s">
        <v>454</v>
      </c>
      <c r="B80" s="219">
        <v>441360.21935000003</v>
      </c>
      <c r="C80" s="219">
        <v>430630.58704000001</v>
      </c>
      <c r="D80" s="219">
        <v>471595.85245999997</v>
      </c>
      <c r="E80" s="219">
        <v>467926.46580000001</v>
      </c>
      <c r="F80" s="219">
        <v>408735.85093999997</v>
      </c>
      <c r="G80" s="219">
        <v>390439.37818</v>
      </c>
      <c r="H80" s="219">
        <v>137587.23984999998</v>
      </c>
      <c r="I80" s="219">
        <v>297615.32611000002</v>
      </c>
      <c r="J80" s="219">
        <v>326053.45110000001</v>
      </c>
      <c r="K80" s="219">
        <v>294004.9825500006</v>
      </c>
      <c r="L80" s="219">
        <v>412761.82517999999</v>
      </c>
      <c r="M80" s="219">
        <v>552405.27185999986</v>
      </c>
      <c r="N80" s="240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40"/>
    </row>
    <row r="82" spans="1:14" ht="15" customHeight="1">
      <c r="A82" s="218" t="s">
        <v>456</v>
      </c>
      <c r="B82" s="219">
        <v>441360.21935000003</v>
      </c>
      <c r="C82" s="219">
        <v>430630.58704000001</v>
      </c>
      <c r="D82" s="219">
        <v>471595.85245999997</v>
      </c>
      <c r="E82" s="219">
        <v>467926.46580000001</v>
      </c>
      <c r="F82" s="219">
        <v>408735.85093999997</v>
      </c>
      <c r="G82" s="219">
        <v>390439.37818</v>
      </c>
      <c r="H82" s="219">
        <v>137587.23984999998</v>
      </c>
      <c r="I82" s="219">
        <v>297615.32611000002</v>
      </c>
      <c r="J82" s="219">
        <v>326053.45110000001</v>
      </c>
      <c r="K82" s="219">
        <v>294004.9825500006</v>
      </c>
      <c r="L82" s="219">
        <v>412761.82517999999</v>
      </c>
      <c r="M82" s="219">
        <v>552405.27185999986</v>
      </c>
      <c r="N82" s="240"/>
    </row>
    <row r="83" spans="1:14" ht="15" customHeight="1" thickBot="1">
      <c r="A83" s="226" t="s">
        <v>457</v>
      </c>
      <c r="B83" s="219">
        <v>-149094.81</v>
      </c>
      <c r="C83" s="219">
        <v>-97687.164999999994</v>
      </c>
      <c r="D83" s="219">
        <v>-129475.81600000001</v>
      </c>
      <c r="E83" s="219">
        <v>-123098.844</v>
      </c>
      <c r="F83" s="219">
        <v>-145505.89595999999</v>
      </c>
      <c r="G83" s="219">
        <v>-153898.98000000001</v>
      </c>
      <c r="H83" s="219">
        <v>-46118.612000000001</v>
      </c>
      <c r="I83" s="219">
        <v>-127843.584</v>
      </c>
      <c r="J83" s="219">
        <v>-126004.64398000001</v>
      </c>
      <c r="K83" s="219">
        <v>-131060.25824</v>
      </c>
      <c r="L83" s="219">
        <v>-161673.098</v>
      </c>
      <c r="M83" s="219">
        <v>-273289.43599999999</v>
      </c>
      <c r="N83" s="240"/>
    </row>
    <row r="84" spans="1:14" ht="15" customHeight="1" thickTop="1" thickBot="1">
      <c r="A84" s="216" t="s">
        <v>458</v>
      </c>
      <c r="B84" s="217">
        <v>292265.40935000003</v>
      </c>
      <c r="C84" s="217">
        <v>332943.42204000003</v>
      </c>
      <c r="D84" s="217">
        <v>342120.03645999997</v>
      </c>
      <c r="E84" s="217">
        <v>344827.62180000002</v>
      </c>
      <c r="F84" s="217">
        <v>263229.95497999998</v>
      </c>
      <c r="G84" s="217">
        <v>236540.39818000002</v>
      </c>
      <c r="H84" s="217">
        <v>91468.62784999999</v>
      </c>
      <c r="I84" s="217">
        <v>169771.74211000002</v>
      </c>
      <c r="J84" s="217">
        <v>200048.80712000001</v>
      </c>
      <c r="K84" s="217">
        <v>162944.7243100006</v>
      </c>
      <c r="L84" s="217">
        <v>251088.72718000002</v>
      </c>
      <c r="M84" s="217">
        <v>279115.83585999988</v>
      </c>
      <c r="N84" s="240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zoomScale="85" zoomScaleNormal="85" workbookViewId="0">
      <selection activeCell="A16" sqref="A16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1" width="10.7109375" style="211" customWidth="1"/>
    <col min="12" max="12" width="11.7109375" style="235" bestFit="1" customWidth="1"/>
    <col min="13" max="13" width="11.7109375" style="235" customWidth="1"/>
    <col min="14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7" width="10.7109375" style="211" customWidth="1"/>
    <col min="268" max="268" width="11.7109375" style="211" bestFit="1" customWidth="1"/>
    <col min="269" max="269" width="11.7109375" style="211" customWidth="1"/>
    <col min="270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3" width="10.7109375" style="211" customWidth="1"/>
    <col min="524" max="524" width="11.7109375" style="211" bestFit="1" customWidth="1"/>
    <col min="525" max="525" width="11.7109375" style="211" customWidth="1"/>
    <col min="526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79" width="10.7109375" style="211" customWidth="1"/>
    <col min="780" max="780" width="11.7109375" style="211" bestFit="1" customWidth="1"/>
    <col min="781" max="781" width="11.7109375" style="211" customWidth="1"/>
    <col min="782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5" width="10.7109375" style="211" customWidth="1"/>
    <col min="1036" max="1036" width="11.7109375" style="211" bestFit="1" customWidth="1"/>
    <col min="1037" max="1037" width="11.7109375" style="211" customWidth="1"/>
    <col min="1038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1" width="10.7109375" style="211" customWidth="1"/>
    <col min="1292" max="1292" width="11.7109375" style="211" bestFit="1" customWidth="1"/>
    <col min="1293" max="1293" width="11.7109375" style="211" customWidth="1"/>
    <col min="1294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7" width="10.7109375" style="211" customWidth="1"/>
    <col min="1548" max="1548" width="11.7109375" style="211" bestFit="1" customWidth="1"/>
    <col min="1549" max="1549" width="11.7109375" style="211" customWidth="1"/>
    <col min="1550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3" width="10.7109375" style="211" customWidth="1"/>
    <col min="1804" max="1804" width="11.7109375" style="211" bestFit="1" customWidth="1"/>
    <col min="1805" max="1805" width="11.7109375" style="211" customWidth="1"/>
    <col min="1806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59" width="10.7109375" style="211" customWidth="1"/>
    <col min="2060" max="2060" width="11.7109375" style="211" bestFit="1" customWidth="1"/>
    <col min="2061" max="2061" width="11.7109375" style="211" customWidth="1"/>
    <col min="2062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5" width="10.7109375" style="211" customWidth="1"/>
    <col min="2316" max="2316" width="11.7109375" style="211" bestFit="1" customWidth="1"/>
    <col min="2317" max="2317" width="11.7109375" style="211" customWidth="1"/>
    <col min="2318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1" width="10.7109375" style="211" customWidth="1"/>
    <col min="2572" max="2572" width="11.7109375" style="211" bestFit="1" customWidth="1"/>
    <col min="2573" max="2573" width="11.7109375" style="211" customWidth="1"/>
    <col min="2574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7" width="10.7109375" style="211" customWidth="1"/>
    <col min="2828" max="2828" width="11.7109375" style="211" bestFit="1" customWidth="1"/>
    <col min="2829" max="2829" width="11.7109375" style="211" customWidth="1"/>
    <col min="2830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3" width="10.7109375" style="211" customWidth="1"/>
    <col min="3084" max="3084" width="11.7109375" style="211" bestFit="1" customWidth="1"/>
    <col min="3085" max="3085" width="11.7109375" style="211" customWidth="1"/>
    <col min="3086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39" width="10.7109375" style="211" customWidth="1"/>
    <col min="3340" max="3340" width="11.7109375" style="211" bestFit="1" customWidth="1"/>
    <col min="3341" max="3341" width="11.7109375" style="211" customWidth="1"/>
    <col min="3342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5" width="10.7109375" style="211" customWidth="1"/>
    <col min="3596" max="3596" width="11.7109375" style="211" bestFit="1" customWidth="1"/>
    <col min="3597" max="3597" width="11.7109375" style="211" customWidth="1"/>
    <col min="3598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1" width="10.7109375" style="211" customWidth="1"/>
    <col min="3852" max="3852" width="11.7109375" style="211" bestFit="1" customWidth="1"/>
    <col min="3853" max="3853" width="11.7109375" style="211" customWidth="1"/>
    <col min="3854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7" width="10.7109375" style="211" customWidth="1"/>
    <col min="4108" max="4108" width="11.7109375" style="211" bestFit="1" customWidth="1"/>
    <col min="4109" max="4109" width="11.7109375" style="211" customWidth="1"/>
    <col min="4110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3" width="10.7109375" style="211" customWidth="1"/>
    <col min="4364" max="4364" width="11.7109375" style="211" bestFit="1" customWidth="1"/>
    <col min="4365" max="4365" width="11.7109375" style="211" customWidth="1"/>
    <col min="4366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19" width="10.7109375" style="211" customWidth="1"/>
    <col min="4620" max="4620" width="11.7109375" style="211" bestFit="1" customWidth="1"/>
    <col min="4621" max="4621" width="11.7109375" style="211" customWidth="1"/>
    <col min="4622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5" width="10.7109375" style="211" customWidth="1"/>
    <col min="4876" max="4876" width="11.7109375" style="211" bestFit="1" customWidth="1"/>
    <col min="4877" max="4877" width="11.7109375" style="211" customWidth="1"/>
    <col min="4878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1" width="10.7109375" style="211" customWidth="1"/>
    <col min="5132" max="5132" width="11.7109375" style="211" bestFit="1" customWidth="1"/>
    <col min="5133" max="5133" width="11.7109375" style="211" customWidth="1"/>
    <col min="5134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7" width="10.7109375" style="211" customWidth="1"/>
    <col min="5388" max="5388" width="11.7109375" style="211" bestFit="1" customWidth="1"/>
    <col min="5389" max="5389" width="11.7109375" style="211" customWidth="1"/>
    <col min="5390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3" width="10.7109375" style="211" customWidth="1"/>
    <col min="5644" max="5644" width="11.7109375" style="211" bestFit="1" customWidth="1"/>
    <col min="5645" max="5645" width="11.7109375" style="211" customWidth="1"/>
    <col min="5646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899" width="10.7109375" style="211" customWidth="1"/>
    <col min="5900" max="5900" width="11.7109375" style="211" bestFit="1" customWidth="1"/>
    <col min="5901" max="5901" width="11.7109375" style="211" customWidth="1"/>
    <col min="5902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5" width="10.7109375" style="211" customWidth="1"/>
    <col min="6156" max="6156" width="11.7109375" style="211" bestFit="1" customWidth="1"/>
    <col min="6157" max="6157" width="11.7109375" style="211" customWidth="1"/>
    <col min="6158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1" width="10.7109375" style="211" customWidth="1"/>
    <col min="6412" max="6412" width="11.7109375" style="211" bestFit="1" customWidth="1"/>
    <col min="6413" max="6413" width="11.7109375" style="211" customWidth="1"/>
    <col min="6414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7" width="10.7109375" style="211" customWidth="1"/>
    <col min="6668" max="6668" width="11.7109375" style="211" bestFit="1" customWidth="1"/>
    <col min="6669" max="6669" width="11.7109375" style="211" customWidth="1"/>
    <col min="6670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3" width="10.7109375" style="211" customWidth="1"/>
    <col min="6924" max="6924" width="11.7109375" style="211" bestFit="1" customWidth="1"/>
    <col min="6925" max="6925" width="11.7109375" style="211" customWidth="1"/>
    <col min="6926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79" width="10.7109375" style="211" customWidth="1"/>
    <col min="7180" max="7180" width="11.7109375" style="211" bestFit="1" customWidth="1"/>
    <col min="7181" max="7181" width="11.7109375" style="211" customWidth="1"/>
    <col min="7182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5" width="10.7109375" style="211" customWidth="1"/>
    <col min="7436" max="7436" width="11.7109375" style="211" bestFit="1" customWidth="1"/>
    <col min="7437" max="7437" width="11.7109375" style="211" customWidth="1"/>
    <col min="7438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1" width="10.7109375" style="211" customWidth="1"/>
    <col min="7692" max="7692" width="11.7109375" style="211" bestFit="1" customWidth="1"/>
    <col min="7693" max="7693" width="11.7109375" style="211" customWidth="1"/>
    <col min="7694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7" width="10.7109375" style="211" customWidth="1"/>
    <col min="7948" max="7948" width="11.7109375" style="211" bestFit="1" customWidth="1"/>
    <col min="7949" max="7949" width="11.7109375" style="211" customWidth="1"/>
    <col min="7950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3" width="10.7109375" style="211" customWidth="1"/>
    <col min="8204" max="8204" width="11.7109375" style="211" bestFit="1" customWidth="1"/>
    <col min="8205" max="8205" width="11.7109375" style="211" customWidth="1"/>
    <col min="8206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59" width="10.7109375" style="211" customWidth="1"/>
    <col min="8460" max="8460" width="11.7109375" style="211" bestFit="1" customWidth="1"/>
    <col min="8461" max="8461" width="11.7109375" style="211" customWidth="1"/>
    <col min="8462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5" width="10.7109375" style="211" customWidth="1"/>
    <col min="8716" max="8716" width="11.7109375" style="211" bestFit="1" customWidth="1"/>
    <col min="8717" max="8717" width="11.7109375" style="211" customWidth="1"/>
    <col min="8718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1" width="10.7109375" style="211" customWidth="1"/>
    <col min="8972" max="8972" width="11.7109375" style="211" bestFit="1" customWidth="1"/>
    <col min="8973" max="8973" width="11.7109375" style="211" customWidth="1"/>
    <col min="8974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7" width="10.7109375" style="211" customWidth="1"/>
    <col min="9228" max="9228" width="11.7109375" style="211" bestFit="1" customWidth="1"/>
    <col min="9229" max="9229" width="11.7109375" style="211" customWidth="1"/>
    <col min="9230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3" width="10.7109375" style="211" customWidth="1"/>
    <col min="9484" max="9484" width="11.7109375" style="211" bestFit="1" customWidth="1"/>
    <col min="9485" max="9485" width="11.7109375" style="211" customWidth="1"/>
    <col min="9486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39" width="10.7109375" style="211" customWidth="1"/>
    <col min="9740" max="9740" width="11.7109375" style="211" bestFit="1" customWidth="1"/>
    <col min="9741" max="9741" width="11.7109375" style="211" customWidth="1"/>
    <col min="9742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5" width="10.7109375" style="211" customWidth="1"/>
    <col min="9996" max="9996" width="11.7109375" style="211" bestFit="1" customWidth="1"/>
    <col min="9997" max="9997" width="11.7109375" style="211" customWidth="1"/>
    <col min="9998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1" width="10.7109375" style="211" customWidth="1"/>
    <col min="10252" max="10252" width="11.7109375" style="211" bestFit="1" customWidth="1"/>
    <col min="10253" max="10253" width="11.7109375" style="211" customWidth="1"/>
    <col min="10254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7" width="10.7109375" style="211" customWidth="1"/>
    <col min="10508" max="10508" width="11.7109375" style="211" bestFit="1" customWidth="1"/>
    <col min="10509" max="10509" width="11.7109375" style="211" customWidth="1"/>
    <col min="10510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3" width="10.7109375" style="211" customWidth="1"/>
    <col min="10764" max="10764" width="11.7109375" style="211" bestFit="1" customWidth="1"/>
    <col min="10765" max="10765" width="11.7109375" style="211" customWidth="1"/>
    <col min="10766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19" width="10.7109375" style="211" customWidth="1"/>
    <col min="11020" max="11020" width="11.7109375" style="211" bestFit="1" customWidth="1"/>
    <col min="11021" max="11021" width="11.7109375" style="211" customWidth="1"/>
    <col min="11022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5" width="10.7109375" style="211" customWidth="1"/>
    <col min="11276" max="11276" width="11.7109375" style="211" bestFit="1" customWidth="1"/>
    <col min="11277" max="11277" width="11.7109375" style="211" customWidth="1"/>
    <col min="11278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1" width="10.7109375" style="211" customWidth="1"/>
    <col min="11532" max="11532" width="11.7109375" style="211" bestFit="1" customWidth="1"/>
    <col min="11533" max="11533" width="11.7109375" style="211" customWidth="1"/>
    <col min="11534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7" width="10.7109375" style="211" customWidth="1"/>
    <col min="11788" max="11788" width="11.7109375" style="211" bestFit="1" customWidth="1"/>
    <col min="11789" max="11789" width="11.7109375" style="211" customWidth="1"/>
    <col min="11790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3" width="10.7109375" style="211" customWidth="1"/>
    <col min="12044" max="12044" width="11.7109375" style="211" bestFit="1" customWidth="1"/>
    <col min="12045" max="12045" width="11.7109375" style="211" customWidth="1"/>
    <col min="12046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299" width="10.7109375" style="211" customWidth="1"/>
    <col min="12300" max="12300" width="11.7109375" style="211" bestFit="1" customWidth="1"/>
    <col min="12301" max="12301" width="11.7109375" style="211" customWidth="1"/>
    <col min="12302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5" width="10.7109375" style="211" customWidth="1"/>
    <col min="12556" max="12556" width="11.7109375" style="211" bestFit="1" customWidth="1"/>
    <col min="12557" max="12557" width="11.7109375" style="211" customWidth="1"/>
    <col min="12558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1" width="10.7109375" style="211" customWidth="1"/>
    <col min="12812" max="12812" width="11.7109375" style="211" bestFit="1" customWidth="1"/>
    <col min="12813" max="12813" width="11.7109375" style="211" customWidth="1"/>
    <col min="12814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7" width="10.7109375" style="211" customWidth="1"/>
    <col min="13068" max="13068" width="11.7109375" style="211" bestFit="1" customWidth="1"/>
    <col min="13069" max="13069" width="11.7109375" style="211" customWidth="1"/>
    <col min="13070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3" width="10.7109375" style="211" customWidth="1"/>
    <col min="13324" max="13324" width="11.7109375" style="211" bestFit="1" customWidth="1"/>
    <col min="13325" max="13325" width="11.7109375" style="211" customWidth="1"/>
    <col min="13326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79" width="10.7109375" style="211" customWidth="1"/>
    <col min="13580" max="13580" width="11.7109375" style="211" bestFit="1" customWidth="1"/>
    <col min="13581" max="13581" width="11.7109375" style="211" customWidth="1"/>
    <col min="13582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5" width="10.7109375" style="211" customWidth="1"/>
    <col min="13836" max="13836" width="11.7109375" style="211" bestFit="1" customWidth="1"/>
    <col min="13837" max="13837" width="11.7109375" style="211" customWidth="1"/>
    <col min="13838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1" width="10.7109375" style="211" customWidth="1"/>
    <col min="14092" max="14092" width="11.7109375" style="211" bestFit="1" customWidth="1"/>
    <col min="14093" max="14093" width="11.7109375" style="211" customWidth="1"/>
    <col min="14094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7" width="10.7109375" style="211" customWidth="1"/>
    <col min="14348" max="14348" width="11.7109375" style="211" bestFit="1" customWidth="1"/>
    <col min="14349" max="14349" width="11.7109375" style="211" customWidth="1"/>
    <col min="14350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3" width="10.7109375" style="211" customWidth="1"/>
    <col min="14604" max="14604" width="11.7109375" style="211" bestFit="1" customWidth="1"/>
    <col min="14605" max="14605" width="11.7109375" style="211" customWidth="1"/>
    <col min="14606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59" width="10.7109375" style="211" customWidth="1"/>
    <col min="14860" max="14860" width="11.7109375" style="211" bestFit="1" customWidth="1"/>
    <col min="14861" max="14861" width="11.7109375" style="211" customWidth="1"/>
    <col min="14862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5" width="10.7109375" style="211" customWidth="1"/>
    <col min="15116" max="15116" width="11.7109375" style="211" bestFit="1" customWidth="1"/>
    <col min="15117" max="15117" width="11.7109375" style="211" customWidth="1"/>
    <col min="15118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1" width="10.7109375" style="211" customWidth="1"/>
    <col min="15372" max="15372" width="11.7109375" style="211" bestFit="1" customWidth="1"/>
    <col min="15373" max="15373" width="11.7109375" style="211" customWidth="1"/>
    <col min="15374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7" width="10.7109375" style="211" customWidth="1"/>
    <col min="15628" max="15628" width="11.7109375" style="211" bestFit="1" customWidth="1"/>
    <col min="15629" max="15629" width="11.7109375" style="211" customWidth="1"/>
    <col min="15630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3" width="10.7109375" style="211" customWidth="1"/>
    <col min="15884" max="15884" width="11.7109375" style="211" bestFit="1" customWidth="1"/>
    <col min="15885" max="15885" width="11.7109375" style="211" customWidth="1"/>
    <col min="15886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39" width="10.7109375" style="211" customWidth="1"/>
    <col min="16140" max="16140" width="11.7109375" style="211" bestFit="1" customWidth="1"/>
    <col min="16141" max="16141" width="11.7109375" style="211" customWidth="1"/>
    <col min="16142" max="16384" width="9.140625" style="211"/>
  </cols>
  <sheetData>
    <row r="1" spans="1:1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210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210"/>
    </row>
    <row r="3" spans="1:14" ht="15" customHeight="1">
      <c r="A3" s="594" t="s">
        <v>549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210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210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N6" s="214"/>
    </row>
    <row r="7" spans="1:14" ht="15" customHeight="1" thickTop="1" thickBot="1">
      <c r="A7" s="216" t="s">
        <v>396</v>
      </c>
      <c r="B7" s="217">
        <v>12081870.929879999</v>
      </c>
      <c r="C7" s="217">
        <v>14605967.315409999</v>
      </c>
      <c r="D7" s="217">
        <v>16340049.671600001</v>
      </c>
      <c r="E7" s="217">
        <v>19387325.796150003</v>
      </c>
      <c r="F7" s="217">
        <v>20377489.639049999</v>
      </c>
      <c r="G7" s="217">
        <v>21743542.672389999</v>
      </c>
      <c r="H7" s="217">
        <v>23647837.885330003</v>
      </c>
      <c r="I7" s="217">
        <v>23781719.4626</v>
      </c>
      <c r="J7" s="217">
        <v>23008562.845150001</v>
      </c>
      <c r="K7" s="217">
        <v>24806519.29273</v>
      </c>
      <c r="L7" s="217">
        <v>25085619.236719999</v>
      </c>
      <c r="M7" s="217">
        <v>25341782.394699998</v>
      </c>
      <c r="N7" s="210"/>
    </row>
    <row r="8" spans="1:14" s="220" customFormat="1" ht="15" customHeight="1" thickTop="1">
      <c r="A8" s="218" t="s">
        <v>9</v>
      </c>
      <c r="B8" s="219">
        <v>1400379.8483699998</v>
      </c>
      <c r="C8" s="219">
        <v>2593488.8986900002</v>
      </c>
      <c r="D8" s="219">
        <v>2744060.84589</v>
      </c>
      <c r="E8" s="219">
        <v>2712279.5924200001</v>
      </c>
      <c r="F8" s="219">
        <v>2568680.2866199999</v>
      </c>
      <c r="G8" s="219">
        <v>2573121.66065</v>
      </c>
      <c r="H8" s="219">
        <v>3222806.4684000001</v>
      </c>
      <c r="I8" s="219">
        <v>2598411.7140100002</v>
      </c>
      <c r="J8" s="219">
        <v>2262930.31061</v>
      </c>
      <c r="K8" s="219">
        <v>3134311.2138800002</v>
      </c>
      <c r="L8" s="219">
        <v>3498176.39108</v>
      </c>
      <c r="M8" s="219">
        <v>3059602.8855700009</v>
      </c>
      <c r="N8" s="210"/>
    </row>
    <row r="9" spans="1:14" s="220" customFormat="1" ht="15" customHeight="1">
      <c r="A9" s="218" t="s">
        <v>18</v>
      </c>
      <c r="B9" s="219">
        <v>2591673.2665500003</v>
      </c>
      <c r="C9" s="219">
        <v>2484226.5169099998</v>
      </c>
      <c r="D9" s="219">
        <v>2454838.9117199997</v>
      </c>
      <c r="E9" s="219">
        <v>3070303.0286900001</v>
      </c>
      <c r="F9" s="219">
        <v>2865697.81482</v>
      </c>
      <c r="G9" s="219">
        <v>2616735.2869699998</v>
      </c>
      <c r="H9" s="219">
        <v>2773933.2027399996</v>
      </c>
      <c r="I9" s="219">
        <v>2963274.2723499998</v>
      </c>
      <c r="J9" s="219">
        <v>2701003.3840000001</v>
      </c>
      <c r="K9" s="219">
        <v>2827452.4729999993</v>
      </c>
      <c r="L9" s="219">
        <v>2868268.85464</v>
      </c>
      <c r="M9" s="219">
        <v>3240493.98495</v>
      </c>
      <c r="N9" s="210"/>
    </row>
    <row r="10" spans="1:14" s="220" customFormat="1" ht="15" customHeight="1">
      <c r="A10" s="218" t="s">
        <v>27</v>
      </c>
      <c r="B10" s="219">
        <v>7887666.4761399999</v>
      </c>
      <c r="C10" s="219">
        <v>9250498.4815499987</v>
      </c>
      <c r="D10" s="219">
        <v>10938092.64931</v>
      </c>
      <c r="E10" s="219">
        <v>13020362.850120001</v>
      </c>
      <c r="F10" s="219">
        <v>14386380.247540001</v>
      </c>
      <c r="G10" s="219">
        <v>15422137.128219999</v>
      </c>
      <c r="H10" s="219">
        <v>16123497.166440001</v>
      </c>
      <c r="I10" s="219">
        <v>16265512.335959999</v>
      </c>
      <c r="J10" s="219">
        <v>16384498.97027</v>
      </c>
      <c r="K10" s="219">
        <v>17038635.99061</v>
      </c>
      <c r="L10" s="219">
        <v>17073769.580620002</v>
      </c>
      <c r="M10" s="219">
        <v>17789144.632609997</v>
      </c>
      <c r="N10" s="210"/>
    </row>
    <row r="11" spans="1:14" s="220" customFormat="1" ht="15" customHeight="1">
      <c r="A11" s="221" t="s">
        <v>397</v>
      </c>
      <c r="B11" s="219">
        <v>7934986.4191300003</v>
      </c>
      <c r="C11" s="219">
        <v>9289607.9904200006</v>
      </c>
      <c r="D11" s="219">
        <v>10953889.248370001</v>
      </c>
      <c r="E11" s="219">
        <v>13005962.823180001</v>
      </c>
      <c r="F11" s="219">
        <v>14365670.398399999</v>
      </c>
      <c r="G11" s="219">
        <v>15366387.35605</v>
      </c>
      <c r="H11" s="219">
        <v>15805138.143959999</v>
      </c>
      <c r="I11" s="219">
        <v>15663693.52211</v>
      </c>
      <c r="J11" s="219">
        <v>15642301.03686</v>
      </c>
      <c r="K11" s="219">
        <v>16365235.999420002</v>
      </c>
      <c r="L11" s="219">
        <v>16413914.16278</v>
      </c>
      <c r="M11" s="219">
        <v>17200711.099339999</v>
      </c>
      <c r="N11" s="210"/>
    </row>
    <row r="12" spans="1:14" s="220" customFormat="1" ht="15" customHeight="1">
      <c r="A12" s="221" t="s">
        <v>398</v>
      </c>
      <c r="B12" s="219">
        <v>7886992.3791000005</v>
      </c>
      <c r="C12" s="219">
        <v>9247070.1102099996</v>
      </c>
      <c r="D12" s="219">
        <v>10900081.651690001</v>
      </c>
      <c r="E12" s="219">
        <v>12957598.629139999</v>
      </c>
      <c r="F12" s="219">
        <v>14315287.277479999</v>
      </c>
      <c r="G12" s="219">
        <v>15320219.147440001</v>
      </c>
      <c r="H12" s="219">
        <v>15720650.19324</v>
      </c>
      <c r="I12" s="219">
        <v>11858747.6669</v>
      </c>
      <c r="J12" s="219">
        <v>12612381.221580001</v>
      </c>
      <c r="K12" s="219">
        <v>13797696.606800001</v>
      </c>
      <c r="L12" s="219">
        <v>13944690.78699</v>
      </c>
      <c r="M12" s="219">
        <v>15180762.93347</v>
      </c>
      <c r="N12" s="210"/>
    </row>
    <row r="13" spans="1:14" s="220" customFormat="1" ht="15" customHeight="1">
      <c r="A13" s="221" t="s">
        <v>399</v>
      </c>
      <c r="B13" s="219">
        <v>47994.040030000004</v>
      </c>
      <c r="C13" s="219">
        <v>42537.880210000003</v>
      </c>
      <c r="D13" s="219">
        <v>53807.596680000002</v>
      </c>
      <c r="E13" s="219">
        <v>48364.194040000002</v>
      </c>
      <c r="F13" s="219">
        <v>50383.120920000001</v>
      </c>
      <c r="G13" s="219">
        <v>46168.208610000001</v>
      </c>
      <c r="H13" s="219">
        <v>84487.950719999993</v>
      </c>
      <c r="I13" s="219">
        <v>3804945.8552100002</v>
      </c>
      <c r="J13" s="219">
        <v>3029919.8152800002</v>
      </c>
      <c r="K13" s="219">
        <v>2567539.3926200005</v>
      </c>
      <c r="L13" s="219">
        <v>2469223.37579</v>
      </c>
      <c r="M13" s="219">
        <v>2019948.1658700001</v>
      </c>
      <c r="N13" s="210"/>
    </row>
    <row r="14" spans="1:14" s="220" customFormat="1" ht="15" customHeight="1">
      <c r="A14" s="221" t="s">
        <v>400</v>
      </c>
      <c r="B14" s="219">
        <v>49985.785960000001</v>
      </c>
      <c r="C14" s="219">
        <v>49878.378509999995</v>
      </c>
      <c r="D14" s="219">
        <v>84685.838060000009</v>
      </c>
      <c r="E14" s="219">
        <v>123501.45218000001</v>
      </c>
      <c r="F14" s="219">
        <v>122314.76429000001</v>
      </c>
      <c r="G14" s="219">
        <v>125325.97839</v>
      </c>
      <c r="H14" s="219">
        <v>12834.779849999999</v>
      </c>
      <c r="I14" s="219">
        <v>52211.79335</v>
      </c>
      <c r="J14" s="219">
        <v>256862.57299000002</v>
      </c>
      <c r="K14" s="219">
        <v>246293.24370999998</v>
      </c>
      <c r="L14" s="219">
        <v>255446.71406</v>
      </c>
      <c r="M14" s="219">
        <v>318814.53136999998</v>
      </c>
      <c r="N14" s="210"/>
    </row>
    <row r="15" spans="1:14" s="220" customFormat="1" ht="15" customHeight="1">
      <c r="A15" s="221" t="s">
        <v>401</v>
      </c>
      <c r="B15" s="219">
        <v>47965.089359999998</v>
      </c>
      <c r="C15" s="219">
        <v>49260.712350000002</v>
      </c>
      <c r="D15" s="219">
        <v>76584.043680000002</v>
      </c>
      <c r="E15" s="219">
        <v>109224.28329000001</v>
      </c>
      <c r="F15" s="219">
        <v>114707.41697000001</v>
      </c>
      <c r="G15" s="219">
        <v>115198.63893</v>
      </c>
      <c r="H15" s="219">
        <v>9648.0015399999993</v>
      </c>
      <c r="I15" s="219">
        <v>26867.994139999999</v>
      </c>
      <c r="J15" s="219">
        <v>52919.453750000001</v>
      </c>
      <c r="K15" s="219">
        <v>87091.99338</v>
      </c>
      <c r="L15" s="219">
        <v>89155.73176000001</v>
      </c>
      <c r="M15" s="219">
        <v>122675.40664</v>
      </c>
      <c r="N15" s="210"/>
    </row>
    <row r="16" spans="1:14" s="220" customFormat="1" ht="15" customHeight="1">
      <c r="A16" s="221" t="s">
        <v>402</v>
      </c>
      <c r="B16" s="219">
        <v>2020.6966</v>
      </c>
      <c r="C16" s="219">
        <v>617.66615999999999</v>
      </c>
      <c r="D16" s="219">
        <v>8101.7943800000003</v>
      </c>
      <c r="E16" s="219">
        <v>14277.168890000001</v>
      </c>
      <c r="F16" s="219">
        <v>7607.3473199999999</v>
      </c>
      <c r="G16" s="219">
        <v>10127.339460000001</v>
      </c>
      <c r="H16" s="219">
        <v>3186.7783100000001</v>
      </c>
      <c r="I16" s="219">
        <v>25343.799210000001</v>
      </c>
      <c r="J16" s="219">
        <v>203943.11924</v>
      </c>
      <c r="K16" s="219">
        <v>159201.25032999998</v>
      </c>
      <c r="L16" s="219">
        <v>166290.9823</v>
      </c>
      <c r="M16" s="219">
        <v>196139.12473000001</v>
      </c>
      <c r="N16" s="210"/>
    </row>
    <row r="17" spans="1:14" s="220" customFormat="1" ht="15" customHeight="1">
      <c r="A17" s="221" t="s">
        <v>403</v>
      </c>
      <c r="B17" s="219">
        <v>61283.585149999999</v>
      </c>
      <c r="C17" s="219">
        <v>98862.168799999999</v>
      </c>
      <c r="D17" s="219">
        <v>116961.68326999999</v>
      </c>
      <c r="E17" s="219">
        <v>126953.39704000001</v>
      </c>
      <c r="F17" s="219">
        <v>156240.87693</v>
      </c>
      <c r="G17" s="219">
        <v>150438.03881</v>
      </c>
      <c r="H17" s="219">
        <v>155116.17481</v>
      </c>
      <c r="I17" s="219">
        <v>101481.46484999999</v>
      </c>
      <c r="J17" s="219">
        <v>158648.75096</v>
      </c>
      <c r="K17" s="219">
        <v>203406.45954000001</v>
      </c>
      <c r="L17" s="219">
        <v>189566.62561000002</v>
      </c>
      <c r="M17" s="219">
        <v>191397.94485999999</v>
      </c>
      <c r="N17" s="210"/>
    </row>
    <row r="18" spans="1:14" s="220" customFormat="1" ht="15" customHeight="1">
      <c r="A18" s="221" t="s">
        <v>404</v>
      </c>
      <c r="B18" s="219">
        <v>54717.54926</v>
      </c>
      <c r="C18" s="219">
        <v>93424.805240000002</v>
      </c>
      <c r="D18" s="219">
        <v>112594.24827</v>
      </c>
      <c r="E18" s="219">
        <v>122748.32994</v>
      </c>
      <c r="F18" s="219">
        <v>152290.29141999999</v>
      </c>
      <c r="G18" s="219">
        <v>147063.72083000001</v>
      </c>
      <c r="H18" s="219">
        <v>150943.47258999999</v>
      </c>
      <c r="I18" s="219">
        <v>99393.158260000011</v>
      </c>
      <c r="J18" s="219">
        <v>66288.99037</v>
      </c>
      <c r="K18" s="219">
        <v>66095.372049999991</v>
      </c>
      <c r="L18" s="219">
        <v>63271.321889999999</v>
      </c>
      <c r="M18" s="219">
        <v>78003.823539999998</v>
      </c>
      <c r="N18" s="210"/>
    </row>
    <row r="19" spans="1:14" s="220" customFormat="1" ht="15" customHeight="1">
      <c r="A19" s="221" t="s">
        <v>405</v>
      </c>
      <c r="B19" s="219">
        <v>6566.0358900000001</v>
      </c>
      <c r="C19" s="219">
        <v>5437.3635599999998</v>
      </c>
      <c r="D19" s="219">
        <v>4367.4350000000004</v>
      </c>
      <c r="E19" s="219">
        <v>4205.0670999999993</v>
      </c>
      <c r="F19" s="219">
        <v>3950.5855099999999</v>
      </c>
      <c r="G19" s="219">
        <v>3374.3179799999998</v>
      </c>
      <c r="H19" s="219">
        <v>4172.7022200000001</v>
      </c>
      <c r="I19" s="219">
        <v>2088.3065900000001</v>
      </c>
      <c r="J19" s="219">
        <v>92359.760590000005</v>
      </c>
      <c r="K19" s="219">
        <v>137311.08749000001</v>
      </c>
      <c r="L19" s="219">
        <v>126295.30372</v>
      </c>
      <c r="M19" s="219">
        <v>113394.12131999998</v>
      </c>
      <c r="N19" s="210"/>
    </row>
    <row r="20" spans="1:14" s="220" customFormat="1" ht="15" customHeight="1">
      <c r="A20" s="221" t="s">
        <v>34</v>
      </c>
      <c r="B20" s="219">
        <v>52659.261760000001</v>
      </c>
      <c r="C20" s="219">
        <v>64232.11937</v>
      </c>
      <c r="D20" s="219">
        <v>74130.365769999989</v>
      </c>
      <c r="E20" s="219">
        <v>96574.820540000001</v>
      </c>
      <c r="F20" s="219">
        <v>101864.14281</v>
      </c>
      <c r="G20" s="219">
        <v>131083.18786999999</v>
      </c>
      <c r="H20" s="219">
        <v>615803.25010000006</v>
      </c>
      <c r="I20" s="219">
        <v>822165.30895000009</v>
      </c>
      <c r="J20" s="219">
        <v>728515.53583000007</v>
      </c>
      <c r="K20" s="219">
        <v>663534.46061000007</v>
      </c>
      <c r="L20" s="219">
        <v>647109.32091999997</v>
      </c>
      <c r="M20" s="219">
        <v>578129.81960999989</v>
      </c>
      <c r="N20" s="210"/>
    </row>
    <row r="21" spans="1:14" s="220" customFormat="1" ht="15" customHeight="1">
      <c r="A21" s="221" t="s">
        <v>406</v>
      </c>
      <c r="B21" s="219">
        <v>-211248.57586000001</v>
      </c>
      <c r="C21" s="219">
        <v>-252082.17555000001</v>
      </c>
      <c r="D21" s="219">
        <v>-291574.48616000003</v>
      </c>
      <c r="E21" s="219">
        <v>-332629.64282000001</v>
      </c>
      <c r="F21" s="219">
        <v>-359709.93488999997</v>
      </c>
      <c r="G21" s="219">
        <v>-351097.43289999996</v>
      </c>
      <c r="H21" s="219">
        <v>-465395.18227999995</v>
      </c>
      <c r="I21" s="219">
        <v>-374039.75330000004</v>
      </c>
      <c r="J21" s="219">
        <v>-401828.92637</v>
      </c>
      <c r="K21" s="219">
        <v>-439834.17266999994</v>
      </c>
      <c r="L21" s="219">
        <v>-432267.24274999998</v>
      </c>
      <c r="M21" s="219">
        <v>-499908.76257000002</v>
      </c>
      <c r="N21" s="210"/>
    </row>
    <row r="22" spans="1:14" s="220" customFormat="1" ht="15" customHeight="1">
      <c r="A22" s="218" t="s">
        <v>64</v>
      </c>
      <c r="B22" s="219">
        <v>59527.791789999996</v>
      </c>
      <c r="C22" s="219">
        <v>141760.56016999998</v>
      </c>
      <c r="D22" s="219">
        <v>92423.669040000008</v>
      </c>
      <c r="E22" s="219">
        <v>86843.014459999991</v>
      </c>
      <c r="F22" s="219">
        <v>95075.14675</v>
      </c>
      <c r="G22" s="219">
        <v>89453.633290000012</v>
      </c>
      <c r="H22" s="219">
        <v>166216.00391999999</v>
      </c>
      <c r="I22" s="219">
        <v>162822.69701</v>
      </c>
      <c r="J22" s="219">
        <v>121205.76751000001</v>
      </c>
      <c r="K22" s="219">
        <v>150744.39533</v>
      </c>
      <c r="L22" s="219">
        <v>186098.69555999999</v>
      </c>
      <c r="M22" s="219">
        <v>154294.34450000004</v>
      </c>
      <c r="N22" s="210"/>
    </row>
    <row r="23" spans="1:14" s="220" customFormat="1" ht="15" customHeight="1">
      <c r="A23" s="218" t="s">
        <v>70</v>
      </c>
      <c r="B23" s="219">
        <v>2.0000000000000002E-5</v>
      </c>
      <c r="C23" s="219">
        <v>308.94678999999996</v>
      </c>
      <c r="D23" s="219">
        <v>2121.2027699999999</v>
      </c>
      <c r="E23" s="219">
        <v>5859.4836799999994</v>
      </c>
      <c r="F23" s="219">
        <v>9333.16986</v>
      </c>
      <c r="G23" s="219">
        <v>12902.125840000001</v>
      </c>
      <c r="H23" s="219">
        <v>14065.32265</v>
      </c>
      <c r="I23" s="219">
        <v>19268.36623</v>
      </c>
      <c r="J23" s="219">
        <v>26754.751519999998</v>
      </c>
      <c r="K23" s="219">
        <v>30943.500889999999</v>
      </c>
      <c r="L23" s="219">
        <v>32194.12487</v>
      </c>
      <c r="M23" s="219">
        <v>28390.575369999999</v>
      </c>
      <c r="N23" s="210"/>
    </row>
    <row r="24" spans="1:14" s="220" customFormat="1" ht="15" customHeight="1">
      <c r="A24" s="218" t="s">
        <v>407</v>
      </c>
      <c r="B24" s="219">
        <v>22712.525460000001</v>
      </c>
      <c r="C24" s="219">
        <v>22745.79149</v>
      </c>
      <c r="D24" s="219">
        <v>25210.522370000002</v>
      </c>
      <c r="E24" s="219">
        <v>340137.88566999999</v>
      </c>
      <c r="F24" s="219">
        <v>211345.37124000001</v>
      </c>
      <c r="G24" s="219">
        <v>856713.01058</v>
      </c>
      <c r="H24" s="219">
        <v>1168023.53357</v>
      </c>
      <c r="I24" s="219">
        <v>1571652.44368</v>
      </c>
      <c r="J24" s="219">
        <v>1307589.3127599999</v>
      </c>
      <c r="K24" s="219">
        <v>1400353.2822399999</v>
      </c>
      <c r="L24" s="219">
        <v>1216103.58907</v>
      </c>
      <c r="M24" s="219">
        <v>749778.50306000002</v>
      </c>
      <c r="N24" s="210"/>
    </row>
    <row r="25" spans="1:14" s="220" customFormat="1" ht="15" customHeight="1">
      <c r="A25" s="218" t="s">
        <v>80</v>
      </c>
      <c r="B25" s="219">
        <v>93169.617870000002</v>
      </c>
      <c r="C25" s="219">
        <v>85641.332739999998</v>
      </c>
      <c r="D25" s="219">
        <v>53288.467340000003</v>
      </c>
      <c r="E25" s="219">
        <v>119113.89709</v>
      </c>
      <c r="F25" s="219">
        <v>200469.56889</v>
      </c>
      <c r="G25" s="219">
        <v>138821.50386000003</v>
      </c>
      <c r="H25" s="219">
        <v>139273.68724</v>
      </c>
      <c r="I25" s="219">
        <v>150589.88268000001</v>
      </c>
      <c r="J25" s="219">
        <v>150051.76527</v>
      </c>
      <c r="K25" s="219">
        <v>153189.96278000003</v>
      </c>
      <c r="L25" s="219">
        <v>156898.30377</v>
      </c>
      <c r="M25" s="219">
        <v>275622.95952000003</v>
      </c>
      <c r="N25" s="210"/>
    </row>
    <row r="26" spans="1:14" s="220" customFormat="1" ht="15" customHeight="1">
      <c r="A26" s="218" t="s">
        <v>408</v>
      </c>
      <c r="B26" s="219">
        <v>26741.403679999999</v>
      </c>
      <c r="C26" s="219">
        <v>27296.787069999998</v>
      </c>
      <c r="D26" s="219">
        <v>30013.403160000002</v>
      </c>
      <c r="E26" s="219">
        <v>32426.044020000001</v>
      </c>
      <c r="F26" s="219">
        <v>40508.033329999998</v>
      </c>
      <c r="G26" s="219">
        <v>33658.322979999997</v>
      </c>
      <c r="H26" s="219">
        <v>40022.500369999994</v>
      </c>
      <c r="I26" s="219">
        <v>50187.750679999997</v>
      </c>
      <c r="J26" s="219">
        <v>54528.583210000004</v>
      </c>
      <c r="K26" s="219">
        <v>70888.474000000002</v>
      </c>
      <c r="L26" s="219">
        <v>54109.697110000001</v>
      </c>
      <c r="M26" s="219">
        <v>44454.509119999995</v>
      </c>
      <c r="N26" s="210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10"/>
    </row>
    <row r="28" spans="1:14" ht="15" customHeight="1" thickTop="1" thickBot="1">
      <c r="A28" s="216" t="s">
        <v>409</v>
      </c>
      <c r="B28" s="217">
        <v>10995304.59829</v>
      </c>
      <c r="C28" s="217">
        <v>13476176.85149</v>
      </c>
      <c r="D28" s="217">
        <v>15104770.424249999</v>
      </c>
      <c r="E28" s="217">
        <v>18071762.654720001</v>
      </c>
      <c r="F28" s="217">
        <v>18976226.57088</v>
      </c>
      <c r="G28" s="217">
        <v>20233465.016929999</v>
      </c>
      <c r="H28" s="217">
        <v>22200073.57956</v>
      </c>
      <c r="I28" s="217">
        <v>22206740.89703</v>
      </c>
      <c r="J28" s="217">
        <v>21346187.81498</v>
      </c>
      <c r="K28" s="217">
        <v>23110551.216979999</v>
      </c>
      <c r="L28" s="217">
        <v>23378909.196310002</v>
      </c>
      <c r="M28" s="217">
        <v>23561207.396899998</v>
      </c>
      <c r="N28" s="210"/>
    </row>
    <row r="29" spans="1:14" s="220" customFormat="1" ht="15" customHeight="1" thickTop="1">
      <c r="A29" s="218" t="s">
        <v>410</v>
      </c>
      <c r="B29" s="219">
        <v>9595714.4068600014</v>
      </c>
      <c r="C29" s="219">
        <v>12240905.093049999</v>
      </c>
      <c r="D29" s="219">
        <v>12799547.70489</v>
      </c>
      <c r="E29" s="219">
        <v>15669677.808809999</v>
      </c>
      <c r="F29" s="219">
        <v>16151923.270749999</v>
      </c>
      <c r="G29" s="219">
        <v>15265523.24777</v>
      </c>
      <c r="H29" s="219">
        <v>16877760.905680001</v>
      </c>
      <c r="I29" s="219">
        <v>17156418.915209997</v>
      </c>
      <c r="J29" s="219">
        <v>17640202.932419997</v>
      </c>
      <c r="K29" s="219">
        <v>9498660.4902199991</v>
      </c>
      <c r="L29" s="219">
        <v>10108772.01723</v>
      </c>
      <c r="M29" s="219">
        <v>19457133.867799997</v>
      </c>
      <c r="N29" s="210"/>
    </row>
    <row r="30" spans="1:14" s="220" customFormat="1" ht="15" customHeight="1">
      <c r="A30" s="221" t="s">
        <v>411</v>
      </c>
      <c r="B30" s="219">
        <v>2837931.6305399998</v>
      </c>
      <c r="C30" s="219">
        <v>3793101.3455599998</v>
      </c>
      <c r="D30" s="219">
        <v>3247358.7558599999</v>
      </c>
      <c r="E30" s="219">
        <v>3652193.0540399998</v>
      </c>
      <c r="F30" s="219">
        <v>3255222.49089</v>
      </c>
      <c r="G30" s="219">
        <v>3003586.4484200003</v>
      </c>
      <c r="H30" s="219">
        <v>3529917.3781599998</v>
      </c>
      <c r="I30" s="219">
        <v>3469877.84565</v>
      </c>
      <c r="J30" s="219">
        <v>3287254.3687300002</v>
      </c>
      <c r="K30" s="219">
        <v>3367449.8470699997</v>
      </c>
      <c r="L30" s="219">
        <v>3718767.9866799996</v>
      </c>
      <c r="M30" s="219">
        <v>5119242.4787299996</v>
      </c>
      <c r="N30" s="210"/>
    </row>
    <row r="31" spans="1:14" s="220" customFormat="1" ht="15" customHeight="1">
      <c r="A31" s="221" t="s">
        <v>412</v>
      </c>
      <c r="B31" s="219">
        <v>3045495.7264999999</v>
      </c>
      <c r="C31" s="219">
        <v>3556939.3172600004</v>
      </c>
      <c r="D31" s="219">
        <v>3576268.7871500002</v>
      </c>
      <c r="E31" s="219">
        <v>3827890.8126999997</v>
      </c>
      <c r="F31" s="219">
        <v>4458361.1240200009</v>
      </c>
      <c r="G31" s="219">
        <v>4346949.3152999999</v>
      </c>
      <c r="H31" s="219">
        <v>4696370.3793299999</v>
      </c>
      <c r="I31" s="219">
        <v>5119432.8266199995</v>
      </c>
      <c r="J31" s="219">
        <v>5260777.9614399998</v>
      </c>
      <c r="K31" s="219">
        <v>4746295.3776899995</v>
      </c>
      <c r="L31" s="219">
        <v>5048321.3229700001</v>
      </c>
      <c r="M31" s="219">
        <v>4430954.8567599999</v>
      </c>
      <c r="N31" s="210"/>
    </row>
    <row r="32" spans="1:14" s="220" customFormat="1" ht="15" customHeight="1">
      <c r="A32" s="221" t="s">
        <v>413</v>
      </c>
      <c r="B32" s="219">
        <v>88808.046489999993</v>
      </c>
      <c r="C32" s="219">
        <v>34785.454189999997</v>
      </c>
      <c r="D32" s="219">
        <v>21637.355500000001</v>
      </c>
      <c r="E32" s="219">
        <v>18361.25634</v>
      </c>
      <c r="F32" s="219">
        <v>6826.6130999999996</v>
      </c>
      <c r="G32" s="219">
        <v>4637.5106999999998</v>
      </c>
      <c r="H32" s="219">
        <v>2844.9284300000004</v>
      </c>
      <c r="I32" s="219">
        <v>2476.8326099999999</v>
      </c>
      <c r="J32" s="219">
        <v>1182.16741</v>
      </c>
      <c r="K32" s="219">
        <v>1123.7903799999999</v>
      </c>
      <c r="L32" s="219">
        <v>1123.8380199999999</v>
      </c>
      <c r="M32" s="219">
        <v>772.74015999999995</v>
      </c>
      <c r="N32" s="210"/>
    </row>
    <row r="33" spans="1:14" s="220" customFormat="1" ht="15" customHeight="1">
      <c r="A33" s="221" t="s">
        <v>414</v>
      </c>
      <c r="B33" s="219">
        <v>262915.93943000003</v>
      </c>
      <c r="C33" s="219">
        <v>520662.87589999998</v>
      </c>
      <c r="D33" s="219">
        <v>682068.10499999998</v>
      </c>
      <c r="E33" s="219">
        <v>396811.31868999999</v>
      </c>
      <c r="F33" s="219">
        <v>433142.61255000002</v>
      </c>
      <c r="G33" s="219">
        <v>478012.78674000001</v>
      </c>
      <c r="H33" s="219">
        <v>202567.22810000001</v>
      </c>
      <c r="I33" s="219">
        <v>192490.72038999997</v>
      </c>
      <c r="J33" s="219">
        <v>232701.39330000003</v>
      </c>
      <c r="K33" s="219">
        <v>259233.87827000002</v>
      </c>
      <c r="L33" s="219">
        <v>263386.45990000002</v>
      </c>
      <c r="M33" s="219">
        <v>281688.65128000005</v>
      </c>
      <c r="N33" s="210"/>
    </row>
    <row r="34" spans="1:14" s="220" customFormat="1" ht="15" customHeight="1">
      <c r="A34" s="221" t="s">
        <v>415</v>
      </c>
      <c r="B34" s="219">
        <v>3199110.3875300004</v>
      </c>
      <c r="C34" s="219">
        <v>4102470.64971</v>
      </c>
      <c r="D34" s="219">
        <v>4958371.9012700003</v>
      </c>
      <c r="E34" s="219">
        <v>7315302.5512299994</v>
      </c>
      <c r="F34" s="219">
        <v>7335001.4088100009</v>
      </c>
      <c r="G34" s="219">
        <v>6670243.5561099993</v>
      </c>
      <c r="H34" s="219">
        <v>7507774.4050900005</v>
      </c>
      <c r="I34" s="219">
        <v>7278847.3019300001</v>
      </c>
      <c r="J34" s="219">
        <v>7615471.74285</v>
      </c>
      <c r="K34" s="219">
        <v>1050403.1758099999</v>
      </c>
      <c r="L34" s="219">
        <v>1004636.08796</v>
      </c>
      <c r="M34" s="219">
        <v>8160165.1294100005</v>
      </c>
      <c r="N34" s="210"/>
    </row>
    <row r="35" spans="1:14" s="220" customFormat="1" ht="15" customHeight="1">
      <c r="A35" s="221" t="s">
        <v>416</v>
      </c>
      <c r="B35" s="219">
        <v>161452.67637</v>
      </c>
      <c r="C35" s="219">
        <v>232945.45043</v>
      </c>
      <c r="D35" s="219">
        <v>313842.80011000001</v>
      </c>
      <c r="E35" s="219">
        <v>459118.81581</v>
      </c>
      <c r="F35" s="219">
        <v>663369.02138000005</v>
      </c>
      <c r="G35" s="219">
        <v>762093.63049999997</v>
      </c>
      <c r="H35" s="219">
        <v>938286.58657000004</v>
      </c>
      <c r="I35" s="219">
        <v>1093293.3880099999</v>
      </c>
      <c r="J35" s="219">
        <v>1242815.2986900001</v>
      </c>
      <c r="K35" s="219">
        <v>74154.421000000017</v>
      </c>
      <c r="L35" s="219">
        <v>72536.3217</v>
      </c>
      <c r="M35" s="219">
        <v>1464310.0114599997</v>
      </c>
      <c r="N35" s="210"/>
    </row>
    <row r="36" spans="1:14" s="220" customFormat="1" ht="15" customHeight="1">
      <c r="A36" s="218" t="s">
        <v>417</v>
      </c>
      <c r="B36" s="219">
        <v>609.07143999999994</v>
      </c>
      <c r="C36" s="219">
        <v>1512.91344</v>
      </c>
      <c r="D36" s="219">
        <v>2059.93444</v>
      </c>
      <c r="E36" s="219">
        <v>2186.9641900000001</v>
      </c>
      <c r="F36" s="219">
        <v>1495.39744</v>
      </c>
      <c r="G36" s="219">
        <v>1662.0328999999999</v>
      </c>
      <c r="H36" s="219">
        <v>951.72221999999999</v>
      </c>
      <c r="I36" s="219">
        <v>3263.27394</v>
      </c>
      <c r="J36" s="219">
        <v>6268.4048300000004</v>
      </c>
      <c r="K36" s="219">
        <v>6313.9618099999998</v>
      </c>
      <c r="L36" s="219">
        <v>8437.5787100000016</v>
      </c>
      <c r="M36" s="219">
        <v>4640.4070700000002</v>
      </c>
      <c r="N36" s="210"/>
    </row>
    <row r="37" spans="1:14" s="220" customFormat="1" ht="15" customHeight="1">
      <c r="A37" s="218" t="s">
        <v>418</v>
      </c>
      <c r="B37" s="219">
        <v>105539.67512999999</v>
      </c>
      <c r="C37" s="219">
        <v>32623.934949999999</v>
      </c>
      <c r="D37" s="219">
        <v>1043088.78992</v>
      </c>
      <c r="E37" s="219">
        <v>1166487.42609</v>
      </c>
      <c r="F37" s="219">
        <v>1196052.47019</v>
      </c>
      <c r="G37" s="219">
        <v>2286904.09827</v>
      </c>
      <c r="H37" s="219">
        <v>2820614.3906799997</v>
      </c>
      <c r="I37" s="219">
        <v>3097277.2633600002</v>
      </c>
      <c r="J37" s="219">
        <v>2372693.0185199999</v>
      </c>
      <c r="K37" s="219">
        <v>3305233.1064499998</v>
      </c>
      <c r="L37" s="219">
        <v>2991466.2350700004</v>
      </c>
      <c r="M37" s="219">
        <v>1757222.70144</v>
      </c>
      <c r="N37" s="210"/>
    </row>
    <row r="38" spans="1:14" s="220" customFormat="1" ht="15" customHeight="1">
      <c r="A38" s="218" t="s">
        <v>419</v>
      </c>
      <c r="B38" s="219">
        <v>269795.86748000002</v>
      </c>
      <c r="C38" s="219">
        <v>264105.52532000002</v>
      </c>
      <c r="D38" s="219">
        <v>382648.17638000002</v>
      </c>
      <c r="E38" s="219">
        <v>353119.76981000003</v>
      </c>
      <c r="F38" s="219">
        <v>313120.39324</v>
      </c>
      <c r="G38" s="219">
        <v>347687.73989999999</v>
      </c>
      <c r="H38" s="219">
        <v>379452.60104000004</v>
      </c>
      <c r="I38" s="219">
        <v>408303.66842</v>
      </c>
      <c r="J38" s="219">
        <v>273601.98706000001</v>
      </c>
      <c r="K38" s="219">
        <v>279020.20803999994</v>
      </c>
      <c r="L38" s="219">
        <v>332412.25724000001</v>
      </c>
      <c r="M38" s="219">
        <v>340919.00559000007</v>
      </c>
      <c r="N38" s="210"/>
    </row>
    <row r="39" spans="1:14" s="220" customFormat="1" ht="15" customHeight="1">
      <c r="A39" s="218" t="s">
        <v>141</v>
      </c>
      <c r="B39" s="219">
        <v>171624.72297999999</v>
      </c>
      <c r="C39" s="219">
        <v>184480.59252000001</v>
      </c>
      <c r="D39" s="219">
        <v>170030.28258</v>
      </c>
      <c r="E39" s="219">
        <v>205410.58246000001</v>
      </c>
      <c r="F39" s="219">
        <v>179919.14452999999</v>
      </c>
      <c r="G39" s="219">
        <v>201818.79272999999</v>
      </c>
      <c r="H39" s="219">
        <v>220799.74027000001</v>
      </c>
      <c r="I39" s="219">
        <v>277582.81052999996</v>
      </c>
      <c r="J39" s="219">
        <v>250704.52929000001</v>
      </c>
      <c r="K39" s="219">
        <v>254588.94393000001</v>
      </c>
      <c r="L39" s="219">
        <v>268544.48416000005</v>
      </c>
      <c r="M39" s="219">
        <v>296419.80986000004</v>
      </c>
      <c r="N39" s="210"/>
    </row>
    <row r="40" spans="1:14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0"/>
    </row>
    <row r="41" spans="1:14" s="220" customFormat="1" ht="15" customHeight="1">
      <c r="A41" s="218" t="s">
        <v>420</v>
      </c>
      <c r="B41" s="219">
        <v>70729.166670000006</v>
      </c>
      <c r="C41" s="219">
        <v>212873.33937</v>
      </c>
      <c r="D41" s="219">
        <v>210423.83050000001</v>
      </c>
      <c r="E41" s="219">
        <v>210584.63602000001</v>
      </c>
      <c r="F41" s="219">
        <v>210745.44155000002</v>
      </c>
      <c r="G41" s="219">
        <v>210906.24706999998</v>
      </c>
      <c r="H41" s="219">
        <v>312432.54702999996</v>
      </c>
      <c r="I41" s="219">
        <v>312676.68591</v>
      </c>
      <c r="J41" s="219">
        <v>172739.58312999998</v>
      </c>
      <c r="K41" s="219">
        <v>290876.64685000002</v>
      </c>
      <c r="L41" s="219">
        <v>295562.53194999998</v>
      </c>
      <c r="M41" s="219">
        <v>292683.83431000001</v>
      </c>
      <c r="N41" s="210"/>
    </row>
    <row r="42" spans="1:14" s="222" customFormat="1" ht="15" customHeight="1" thickBot="1">
      <c r="A42" s="218" t="s">
        <v>122</v>
      </c>
      <c r="B42" s="219">
        <v>781291.68773000001</v>
      </c>
      <c r="C42" s="219">
        <v>539675.45284000004</v>
      </c>
      <c r="D42" s="219">
        <v>496971.70554</v>
      </c>
      <c r="E42" s="219">
        <v>464295.46733999997</v>
      </c>
      <c r="F42" s="219">
        <v>922970.45317999995</v>
      </c>
      <c r="G42" s="219">
        <v>1918962.8582899999</v>
      </c>
      <c r="H42" s="219">
        <v>1588061.67264</v>
      </c>
      <c r="I42" s="219">
        <v>951218.27966</v>
      </c>
      <c r="J42" s="219">
        <v>629977.35973000003</v>
      </c>
      <c r="K42" s="219">
        <v>9475857.8596800007</v>
      </c>
      <c r="L42" s="219">
        <v>9373714.0919500012</v>
      </c>
      <c r="M42" s="219">
        <v>1412187.7708299996</v>
      </c>
      <c r="N42" s="210"/>
    </row>
    <row r="43" spans="1:14" ht="15" customHeight="1" thickTop="1" thickBot="1">
      <c r="A43" s="216" t="s">
        <v>421</v>
      </c>
      <c r="B43" s="217">
        <v>1086566.32996</v>
      </c>
      <c r="C43" s="217">
        <v>1129790.4628599999</v>
      </c>
      <c r="D43" s="217">
        <v>1235279.2462500001</v>
      </c>
      <c r="E43" s="217">
        <v>1315563.1421300001</v>
      </c>
      <c r="F43" s="217">
        <v>1401263.06898</v>
      </c>
      <c r="G43" s="217">
        <v>1510077.6554400001</v>
      </c>
      <c r="H43" s="217">
        <v>1447764.3053900001</v>
      </c>
      <c r="I43" s="217">
        <v>1574978.5667000001</v>
      </c>
      <c r="J43" s="217">
        <v>1662375.03119</v>
      </c>
      <c r="K43" s="217">
        <v>1695968.07593</v>
      </c>
      <c r="L43" s="217">
        <v>1706710.0406099998</v>
      </c>
      <c r="M43" s="217">
        <v>1780574.9979900001</v>
      </c>
      <c r="N43" s="210"/>
    </row>
    <row r="44" spans="1:14" s="220" customFormat="1" ht="15" customHeight="1" thickTop="1">
      <c r="A44" s="218" t="s">
        <v>163</v>
      </c>
      <c r="B44" s="219">
        <v>294578</v>
      </c>
      <c r="C44" s="219">
        <v>294660</v>
      </c>
      <c r="D44" s="219">
        <v>902280</v>
      </c>
      <c r="E44" s="219">
        <v>902280</v>
      </c>
      <c r="F44" s="219">
        <v>902280</v>
      </c>
      <c r="G44" s="219">
        <v>902280</v>
      </c>
      <c r="H44" s="219">
        <v>902280</v>
      </c>
      <c r="I44" s="219">
        <v>934980</v>
      </c>
      <c r="J44" s="219">
        <v>1072180</v>
      </c>
      <c r="K44" s="219">
        <v>1072180</v>
      </c>
      <c r="L44" s="219">
        <v>1072180</v>
      </c>
      <c r="M44" s="219">
        <v>1072180</v>
      </c>
      <c r="N44" s="210"/>
    </row>
    <row r="45" spans="1:14" s="220" customFormat="1" ht="15" customHeight="1">
      <c r="A45" s="218" t="s">
        <v>167</v>
      </c>
      <c r="B45" s="219">
        <v>0</v>
      </c>
      <c r="C45" s="219">
        <v>8</v>
      </c>
      <c r="D45" s="219">
        <v>8</v>
      </c>
      <c r="E45" s="219">
        <v>8</v>
      </c>
      <c r="F45" s="219">
        <v>8</v>
      </c>
      <c r="G45" s="219">
        <v>8</v>
      </c>
      <c r="H45" s="219">
        <v>8</v>
      </c>
      <c r="I45" s="219">
        <v>8</v>
      </c>
      <c r="J45" s="219">
        <v>68.103200000000001</v>
      </c>
      <c r="K45" s="219">
        <v>68.103200000000001</v>
      </c>
      <c r="L45" s="219">
        <v>68.103200000000001</v>
      </c>
      <c r="M45" s="219">
        <v>68.103200000000001</v>
      </c>
      <c r="N45" s="210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10"/>
    </row>
    <row r="47" spans="1:14" s="220" customFormat="1" ht="15" customHeight="1">
      <c r="A47" s="218" t="s">
        <v>422</v>
      </c>
      <c r="B47" s="219">
        <v>626924.31229999999</v>
      </c>
      <c r="C47" s="219">
        <v>695524.20683000004</v>
      </c>
      <c r="D47" s="219">
        <v>157769</v>
      </c>
      <c r="E47" s="219">
        <v>245380.34113999997</v>
      </c>
      <c r="F47" s="219">
        <v>329328.17939999996</v>
      </c>
      <c r="G47" s="219">
        <v>414151.97801999998</v>
      </c>
      <c r="H47" s="219">
        <v>495479.995</v>
      </c>
      <c r="I47" s="219">
        <v>499107.72677999997</v>
      </c>
      <c r="J47" s="219">
        <v>511824.11200000002</v>
      </c>
      <c r="K47" s="219">
        <v>554890.92647000006</v>
      </c>
      <c r="L47" s="219">
        <v>554890.92647000006</v>
      </c>
      <c r="M47" s="219">
        <v>582271.04241000011</v>
      </c>
      <c r="N47" s="210"/>
    </row>
    <row r="48" spans="1:14" s="220" customFormat="1" ht="15" customHeight="1">
      <c r="A48" s="218" t="s">
        <v>177</v>
      </c>
      <c r="B48" s="219">
        <v>165064.01765999998</v>
      </c>
      <c r="C48" s="219">
        <v>139598.25602999999</v>
      </c>
      <c r="D48" s="219">
        <v>175222.24625</v>
      </c>
      <c r="E48" s="219">
        <v>167894.80099000002</v>
      </c>
      <c r="F48" s="219">
        <v>169646.88958000002</v>
      </c>
      <c r="G48" s="219">
        <v>193637.67741999999</v>
      </c>
      <c r="H48" s="219">
        <v>49996.310389999999</v>
      </c>
      <c r="I48" s="219">
        <v>140882.83992</v>
      </c>
      <c r="J48" s="219">
        <v>78302.815989999988</v>
      </c>
      <c r="K48" s="219">
        <v>68829.046260000003</v>
      </c>
      <c r="L48" s="219">
        <v>79571.010939999993</v>
      </c>
      <c r="M48" s="219">
        <v>126055.85238</v>
      </c>
      <c r="N48" s="210"/>
    </row>
    <row r="49" spans="1:14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0</v>
      </c>
      <c r="G49" s="219">
        <v>0</v>
      </c>
      <c r="H49" s="219">
        <v>13718.993050000001</v>
      </c>
      <c r="I49" s="219">
        <v>13718.993050000001</v>
      </c>
      <c r="J49" s="219">
        <v>0</v>
      </c>
      <c r="K49" s="219">
        <v>0</v>
      </c>
      <c r="L49" s="219">
        <v>0</v>
      </c>
      <c r="M49" s="219">
        <v>14000</v>
      </c>
      <c r="N49" s="210"/>
    </row>
    <row r="50" spans="1:14" s="222" customFormat="1" ht="15" customHeight="1" thickBot="1">
      <c r="A50" s="221" t="s">
        <v>424</v>
      </c>
      <c r="B50" s="219">
        <v>165064.01765999998</v>
      </c>
      <c r="C50" s="219">
        <v>139598.25602999999</v>
      </c>
      <c r="D50" s="219">
        <v>175222.24625</v>
      </c>
      <c r="E50" s="219">
        <v>167894.80099000002</v>
      </c>
      <c r="F50" s="219">
        <v>169646.88958000002</v>
      </c>
      <c r="G50" s="219">
        <v>193637.67741999999</v>
      </c>
      <c r="H50" s="219">
        <v>36277.317340000001</v>
      </c>
      <c r="I50" s="219">
        <v>127163.84687000001</v>
      </c>
      <c r="J50" s="219">
        <v>78302.815989999988</v>
      </c>
      <c r="K50" s="219">
        <v>68829.046260000003</v>
      </c>
      <c r="L50" s="219">
        <v>79571.010939999993</v>
      </c>
      <c r="M50" s="219">
        <v>112055.85238</v>
      </c>
      <c r="N50" s="210"/>
    </row>
    <row r="51" spans="1:14" ht="15" customHeight="1" thickTop="1" thickBot="1">
      <c r="A51" s="216" t="s">
        <v>425</v>
      </c>
      <c r="B51" s="217">
        <v>12081870.92825</v>
      </c>
      <c r="C51" s="217">
        <v>14605967.31435</v>
      </c>
      <c r="D51" s="217">
        <v>16340049.670499999</v>
      </c>
      <c r="E51" s="217">
        <v>19387325.79685</v>
      </c>
      <c r="F51" s="217">
        <v>20377489.63986</v>
      </c>
      <c r="G51" s="217">
        <v>21743542.672369998</v>
      </c>
      <c r="H51" s="217">
        <v>23647837.884950001</v>
      </c>
      <c r="I51" s="217">
        <v>23781719.46373</v>
      </c>
      <c r="J51" s="217">
        <v>23008562.846169997</v>
      </c>
      <c r="K51" s="217">
        <v>24806519.292909998</v>
      </c>
      <c r="L51" s="217">
        <v>25085619.236919999</v>
      </c>
      <c r="M51" s="217">
        <v>25341782.394889999</v>
      </c>
      <c r="N51" s="210"/>
    </row>
    <row r="52" spans="1:14" s="220" customFormat="1" ht="15" customHeight="1" thickTop="1">
      <c r="A52" s="223" t="s">
        <v>426</v>
      </c>
      <c r="B52" s="219">
        <v>1884535.6102199999</v>
      </c>
      <c r="C52" s="219">
        <v>2430208.22126</v>
      </c>
      <c r="D52" s="219">
        <v>3307542.34522</v>
      </c>
      <c r="E52" s="219">
        <v>3060668.5941900001</v>
      </c>
      <c r="F52" s="219">
        <v>4160588.7245900002</v>
      </c>
      <c r="G52" s="219">
        <v>4237002.1203800002</v>
      </c>
      <c r="H52" s="219">
        <v>2832813.37671</v>
      </c>
      <c r="I52" s="219">
        <v>3100260.53449</v>
      </c>
      <c r="J52" s="219">
        <v>2786936.6253200001</v>
      </c>
      <c r="K52" s="219">
        <v>1976472.1530299999</v>
      </c>
      <c r="L52" s="219">
        <v>2072460.6982200001</v>
      </c>
      <c r="M52" s="219">
        <v>1502667.3877300003</v>
      </c>
      <c r="N52" s="210"/>
    </row>
    <row r="53" spans="1:14" s="222" customFormat="1" ht="15" customHeight="1">
      <c r="A53" s="221" t="s">
        <v>427</v>
      </c>
      <c r="B53" s="219">
        <v>130224.11141</v>
      </c>
      <c r="C53" s="219">
        <v>92550.123859999992</v>
      </c>
      <c r="D53" s="219">
        <v>131353.83948</v>
      </c>
      <c r="E53" s="219">
        <v>256407.62756999998</v>
      </c>
      <c r="F53" s="219">
        <v>1058695.1754999999</v>
      </c>
      <c r="G53" s="219">
        <v>1067199.3127000001</v>
      </c>
      <c r="H53" s="219">
        <v>342863.47193</v>
      </c>
      <c r="I53" s="219">
        <v>741418.29888999998</v>
      </c>
      <c r="J53" s="219">
        <v>946136.61647999997</v>
      </c>
      <c r="K53" s="219">
        <v>416791.80154999997</v>
      </c>
      <c r="L53" s="219">
        <v>427223.40476</v>
      </c>
      <c r="M53" s="219">
        <v>21318.049039999998</v>
      </c>
      <c r="N53" s="210"/>
    </row>
    <row r="54" spans="1:14" s="222" customFormat="1" ht="15" customHeight="1">
      <c r="A54" s="221" t="s">
        <v>428</v>
      </c>
      <c r="B54" s="219">
        <v>1601578.6914900001</v>
      </c>
      <c r="C54" s="219">
        <v>2154078.5290000001</v>
      </c>
      <c r="D54" s="219">
        <v>2958358.41029</v>
      </c>
      <c r="E54" s="219">
        <v>2593867.9296500003</v>
      </c>
      <c r="F54" s="219">
        <v>2865745.3790899999</v>
      </c>
      <c r="G54" s="219">
        <v>2904520.9637600002</v>
      </c>
      <c r="H54" s="219">
        <v>2231034.6248000003</v>
      </c>
      <c r="I54" s="219">
        <v>2125335.1154700001</v>
      </c>
      <c r="J54" s="219">
        <v>1615222.6056600001</v>
      </c>
      <c r="K54" s="219">
        <v>1318469.6277000001</v>
      </c>
      <c r="L54" s="219">
        <v>1394114.04027</v>
      </c>
      <c r="M54" s="219">
        <v>1209184.3845200001</v>
      </c>
      <c r="N54" s="210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10"/>
    </row>
    <row r="56" spans="1:14" s="222" customFormat="1" ht="15" customHeight="1">
      <c r="A56" s="221" t="s">
        <v>430</v>
      </c>
      <c r="B56" s="219">
        <v>126571.64234999999</v>
      </c>
      <c r="C56" s="219">
        <v>137372.1329</v>
      </c>
      <c r="D56" s="219">
        <v>171622.65995</v>
      </c>
      <c r="E56" s="219">
        <v>184522.68729</v>
      </c>
      <c r="F56" s="219">
        <v>235240.48910000001</v>
      </c>
      <c r="G56" s="219">
        <v>264284.16668000002</v>
      </c>
      <c r="H56" s="219">
        <v>257793.05944000001</v>
      </c>
      <c r="I56" s="219">
        <v>232523.09428999998</v>
      </c>
      <c r="J56" s="219">
        <v>223021.85821999999</v>
      </c>
      <c r="K56" s="219">
        <v>238819.26535</v>
      </c>
      <c r="L56" s="219">
        <v>248731.79475999999</v>
      </c>
      <c r="M56" s="219">
        <v>258301.71756999998</v>
      </c>
      <c r="N56" s="210"/>
    </row>
    <row r="57" spans="1:14" s="222" customFormat="1" ht="15" customHeight="1">
      <c r="A57" s="221" t="s">
        <v>431</v>
      </c>
      <c r="B57" s="219">
        <v>26161.164969999998</v>
      </c>
      <c r="C57" s="219">
        <v>46207.4355</v>
      </c>
      <c r="D57" s="219">
        <v>46207.4355</v>
      </c>
      <c r="E57" s="219">
        <v>25870.349679999999</v>
      </c>
      <c r="F57" s="219">
        <v>907.68090000000007</v>
      </c>
      <c r="G57" s="219">
        <v>997.67723999999998</v>
      </c>
      <c r="H57" s="219">
        <v>1122.22054</v>
      </c>
      <c r="I57" s="219">
        <v>984.02584000000002</v>
      </c>
      <c r="J57" s="219">
        <v>2555.5449600000002</v>
      </c>
      <c r="K57" s="219">
        <v>2391.4584300000001</v>
      </c>
      <c r="L57" s="219">
        <v>2391.4584300000001</v>
      </c>
      <c r="M57" s="219">
        <v>13863.2366</v>
      </c>
      <c r="N57" s="210"/>
    </row>
    <row r="58" spans="1:14" s="222" customFormat="1" ht="15" customHeight="1">
      <c r="A58" s="218" t="s">
        <v>432</v>
      </c>
      <c r="B58" s="219">
        <v>30611953.370499998</v>
      </c>
      <c r="C58" s="219">
        <v>31497001.632900003</v>
      </c>
      <c r="D58" s="219">
        <v>42389213.882010005</v>
      </c>
      <c r="E58" s="219">
        <v>42271544.952809997</v>
      </c>
      <c r="F58" s="219">
        <v>43093935.200629994</v>
      </c>
      <c r="G58" s="219">
        <v>46138219.93609</v>
      </c>
      <c r="H58" s="219">
        <v>58547775.744220003</v>
      </c>
      <c r="I58" s="219">
        <v>55104851.108070001</v>
      </c>
      <c r="J58" s="219">
        <v>51599583.416890003</v>
      </c>
      <c r="K58" s="219">
        <v>51337712.232369989</v>
      </c>
      <c r="L58" s="219">
        <v>51414793.611300007</v>
      </c>
      <c r="M58" s="219">
        <v>50954159.472020015</v>
      </c>
      <c r="N58" s="210"/>
    </row>
    <row r="59" spans="1:14">
      <c r="A59" s="224" t="s">
        <v>433</v>
      </c>
      <c r="B59" s="225">
        <v>746716.37260999996</v>
      </c>
      <c r="C59" s="225">
        <v>812397.73669000005</v>
      </c>
      <c r="D59" s="225">
        <v>935768.18222000008</v>
      </c>
      <c r="E59" s="225">
        <v>1137249.243</v>
      </c>
      <c r="F59" s="225">
        <v>1280641.72279</v>
      </c>
      <c r="G59" s="225">
        <v>1369211.8528800001</v>
      </c>
      <c r="H59" s="225">
        <v>1382880.7117000001</v>
      </c>
      <c r="I59" s="225">
        <v>1313200.8982200001</v>
      </c>
      <c r="J59" s="225">
        <v>1253271.9878199999</v>
      </c>
      <c r="K59" s="225">
        <v>1145239.1192299996</v>
      </c>
      <c r="L59" s="225">
        <v>1383165.7990000001</v>
      </c>
      <c r="M59" s="225">
        <v>1229971.1590199997</v>
      </c>
      <c r="N59" s="210"/>
    </row>
    <row r="60" spans="1:14" ht="15" customHeight="1">
      <c r="A60" s="221" t="s">
        <v>434</v>
      </c>
      <c r="B60" s="219">
        <v>-151749.38738</v>
      </c>
      <c r="C60" s="219">
        <v>-190844.57633000001</v>
      </c>
      <c r="D60" s="219">
        <v>-207031.62544</v>
      </c>
      <c r="E60" s="219">
        <v>-318648.51182000001</v>
      </c>
      <c r="F60" s="219">
        <v>-454932.35414000001</v>
      </c>
      <c r="G60" s="219">
        <v>-506735.74063000001</v>
      </c>
      <c r="H60" s="219">
        <v>-579345.00055</v>
      </c>
      <c r="I60" s="219">
        <v>-607943.08035000006</v>
      </c>
      <c r="J60" s="219">
        <v>-574297.18553999998</v>
      </c>
      <c r="K60" s="219">
        <v>-512859.32940999995</v>
      </c>
      <c r="L60" s="219">
        <v>-624218.66157</v>
      </c>
      <c r="M60" s="219">
        <v>-547398.88571000006</v>
      </c>
      <c r="N60" s="210"/>
    </row>
    <row r="61" spans="1:14" ht="15" customHeight="1">
      <c r="A61" s="218" t="s">
        <v>435</v>
      </c>
      <c r="B61" s="219">
        <v>594966.98522999999</v>
      </c>
      <c r="C61" s="219">
        <v>621553.16035999998</v>
      </c>
      <c r="D61" s="219">
        <v>728736.55677999998</v>
      </c>
      <c r="E61" s="219">
        <v>818600.73118</v>
      </c>
      <c r="F61" s="219">
        <v>825709.36864999996</v>
      </c>
      <c r="G61" s="219">
        <v>862476.11225000001</v>
      </c>
      <c r="H61" s="219">
        <v>803535.71114999999</v>
      </c>
      <c r="I61" s="219">
        <v>705257.81787000003</v>
      </c>
      <c r="J61" s="219">
        <v>678974.80227999995</v>
      </c>
      <c r="K61" s="219">
        <v>632379.7898199996</v>
      </c>
      <c r="L61" s="219">
        <v>758947.13743</v>
      </c>
      <c r="M61" s="219">
        <v>682572.27330999961</v>
      </c>
      <c r="N61" s="210"/>
    </row>
    <row r="62" spans="1:14" ht="15" customHeight="1">
      <c r="A62" s="226" t="s">
        <v>436</v>
      </c>
      <c r="B62" s="219">
        <v>229926.00722999999</v>
      </c>
      <c r="C62" s="219">
        <v>230284.88915999999</v>
      </c>
      <c r="D62" s="219">
        <v>268010.8775</v>
      </c>
      <c r="E62" s="219">
        <v>481137.17657000001</v>
      </c>
      <c r="F62" s="219">
        <v>476468.82746</v>
      </c>
      <c r="G62" s="219">
        <v>541442.6986</v>
      </c>
      <c r="H62" s="219">
        <v>423540.51165</v>
      </c>
      <c r="I62" s="219">
        <v>479720.89467000001</v>
      </c>
      <c r="J62" s="219">
        <v>446204.41352</v>
      </c>
      <c r="K62" s="219">
        <v>626101.96539000003</v>
      </c>
      <c r="L62" s="219">
        <v>789390.50548000005</v>
      </c>
      <c r="M62" s="219">
        <v>1143240.3142300001</v>
      </c>
      <c r="N62" s="210"/>
    </row>
    <row r="63" spans="1:14" ht="15" customHeight="1">
      <c r="A63" s="221" t="s">
        <v>437</v>
      </c>
      <c r="B63" s="219">
        <v>-85505.973830000003</v>
      </c>
      <c r="C63" s="219">
        <v>-117677.95231000001</v>
      </c>
      <c r="D63" s="219">
        <v>-156852.11702999999</v>
      </c>
      <c r="E63" s="219">
        <v>-356802.95496</v>
      </c>
      <c r="F63" s="219">
        <v>-390810.14345999999</v>
      </c>
      <c r="G63" s="219">
        <v>-485567.2121</v>
      </c>
      <c r="H63" s="219">
        <v>-354873.45908999996</v>
      </c>
      <c r="I63" s="219">
        <v>-410316.10067000001</v>
      </c>
      <c r="J63" s="219">
        <v>-243472.61491999999</v>
      </c>
      <c r="K63" s="219">
        <v>-472617.70741000003</v>
      </c>
      <c r="L63" s="219">
        <v>-617797.32388000004</v>
      </c>
      <c r="M63" s="219">
        <v>-979033.75651999994</v>
      </c>
      <c r="N63" s="210"/>
    </row>
    <row r="64" spans="1:14" ht="15" customHeight="1">
      <c r="A64" s="227" t="s">
        <v>438</v>
      </c>
      <c r="B64" s="219">
        <v>739387.01862999995</v>
      </c>
      <c r="C64" s="219">
        <v>734160.09721000004</v>
      </c>
      <c r="D64" s="219">
        <v>839895.31724999996</v>
      </c>
      <c r="E64" s="219">
        <v>942934.95279000001</v>
      </c>
      <c r="F64" s="219">
        <v>911368.05264999997</v>
      </c>
      <c r="G64" s="219">
        <v>918351.59875</v>
      </c>
      <c r="H64" s="219">
        <v>872202.76371000009</v>
      </c>
      <c r="I64" s="219">
        <v>774662.61187000002</v>
      </c>
      <c r="J64" s="219">
        <v>881706.60088000004</v>
      </c>
      <c r="K64" s="219">
        <v>785864.04779999959</v>
      </c>
      <c r="L64" s="219">
        <v>930540.31903000001</v>
      </c>
      <c r="M64" s="219">
        <v>846778.83101999981</v>
      </c>
      <c r="N64" s="210"/>
    </row>
    <row r="65" spans="1:14" ht="15" customHeight="1">
      <c r="A65" s="226" t="s">
        <v>439</v>
      </c>
      <c r="B65" s="219">
        <v>96960.455370000011</v>
      </c>
      <c r="C65" s="219">
        <v>137785.99553000001</v>
      </c>
      <c r="D65" s="219">
        <v>176041.32522999999</v>
      </c>
      <c r="E65" s="219">
        <v>110745.41157</v>
      </c>
      <c r="F65" s="219">
        <v>135620.29443000001</v>
      </c>
      <c r="G65" s="219">
        <v>178466.40249000001</v>
      </c>
      <c r="H65" s="219">
        <v>153055.28786000001</v>
      </c>
      <c r="I65" s="219">
        <v>204787.55593999999</v>
      </c>
      <c r="J65" s="219">
        <v>171582.84209999998</v>
      </c>
      <c r="K65" s="219">
        <v>260530.94509999998</v>
      </c>
      <c r="L65" s="219">
        <v>310025.07400000002</v>
      </c>
      <c r="M65" s="219">
        <v>384732.93627000001</v>
      </c>
      <c r="N65" s="210"/>
    </row>
    <row r="66" spans="1:14" ht="15" customHeight="1">
      <c r="A66" s="226" t="s">
        <v>440</v>
      </c>
      <c r="B66" s="219">
        <v>-148608.72018999999</v>
      </c>
      <c r="C66" s="219">
        <v>-206404.67382</v>
      </c>
      <c r="D66" s="219">
        <v>-281396.99206999998</v>
      </c>
      <c r="E66" s="219">
        <v>-294400.07931</v>
      </c>
      <c r="F66" s="219">
        <v>-289822.85422000004</v>
      </c>
      <c r="G66" s="219">
        <v>-290251.85639999999</v>
      </c>
      <c r="H66" s="219">
        <v>-385865.46788000001</v>
      </c>
      <c r="I66" s="219">
        <v>-225149.85887</v>
      </c>
      <c r="J66" s="219">
        <v>-408754.84750999999</v>
      </c>
      <c r="K66" s="219">
        <v>-466679.33535000001</v>
      </c>
      <c r="L66" s="219">
        <v>-548983.69597</v>
      </c>
      <c r="M66" s="219">
        <v>-511401.63251999998</v>
      </c>
      <c r="N66" s="210"/>
    </row>
    <row r="67" spans="1:14" ht="15" customHeight="1">
      <c r="A67" s="218" t="s">
        <v>441</v>
      </c>
      <c r="B67" s="219">
        <v>687738.75380999991</v>
      </c>
      <c r="C67" s="219">
        <v>665541.41891999997</v>
      </c>
      <c r="D67" s="219">
        <v>734539.65041</v>
      </c>
      <c r="E67" s="219">
        <v>759280.28504999995</v>
      </c>
      <c r="F67" s="219">
        <v>757165.49286</v>
      </c>
      <c r="G67" s="219">
        <v>806566.14484000008</v>
      </c>
      <c r="H67" s="219">
        <v>639392.58369</v>
      </c>
      <c r="I67" s="219">
        <v>754300.30894000002</v>
      </c>
      <c r="J67" s="219">
        <v>644534.59547000006</v>
      </c>
      <c r="K67" s="219">
        <v>579715.65754999965</v>
      </c>
      <c r="L67" s="219">
        <v>691581.69705999992</v>
      </c>
      <c r="M67" s="219">
        <v>720110.13476999989</v>
      </c>
      <c r="N67" s="210"/>
    </row>
    <row r="68" spans="1:14" ht="15" customHeight="1">
      <c r="A68" s="221" t="s">
        <v>442</v>
      </c>
      <c r="B68" s="219">
        <v>-443402.74620999995</v>
      </c>
      <c r="C68" s="219">
        <v>-470338.05349000002</v>
      </c>
      <c r="D68" s="219">
        <v>-472642.93050000002</v>
      </c>
      <c r="E68" s="219">
        <v>-529483.67932999996</v>
      </c>
      <c r="F68" s="219">
        <v>-562081.27110999997</v>
      </c>
      <c r="G68" s="219">
        <v>-536324.80420000001</v>
      </c>
      <c r="H68" s="219">
        <v>-488676.65089999995</v>
      </c>
      <c r="I68" s="219">
        <v>-518024.51861999999</v>
      </c>
      <c r="J68" s="219">
        <v>-564934.65842999995</v>
      </c>
      <c r="K68" s="219">
        <v>-508681.65248999977</v>
      </c>
      <c r="L68" s="219">
        <v>-590941.50849000004</v>
      </c>
      <c r="M68" s="219">
        <v>-583980.48810000008</v>
      </c>
      <c r="N68" s="210"/>
    </row>
    <row r="69" spans="1:14" ht="15" customHeight="1">
      <c r="A69" s="227" t="s">
        <v>443</v>
      </c>
      <c r="B69" s="219">
        <v>244336.00759999998</v>
      </c>
      <c r="C69" s="219">
        <v>195203.36543000001</v>
      </c>
      <c r="D69" s="219">
        <v>261896.71990999999</v>
      </c>
      <c r="E69" s="219">
        <v>229796.60571999999</v>
      </c>
      <c r="F69" s="219">
        <v>195084.22175</v>
      </c>
      <c r="G69" s="219">
        <v>270241.34064000001</v>
      </c>
      <c r="H69" s="219">
        <v>150715.93278999999</v>
      </c>
      <c r="I69" s="219">
        <v>236275.79032</v>
      </c>
      <c r="J69" s="219">
        <v>79599.937040000004</v>
      </c>
      <c r="K69" s="219">
        <v>71034.005059999879</v>
      </c>
      <c r="L69" s="219">
        <v>100640.18857</v>
      </c>
      <c r="M69" s="219">
        <v>136129.64666999981</v>
      </c>
      <c r="N69" s="210"/>
    </row>
    <row r="70" spans="1:14" ht="15" customHeight="1">
      <c r="A70" s="227" t="s">
        <v>444</v>
      </c>
      <c r="B70" s="219">
        <v>-768.19606999999996</v>
      </c>
      <c r="C70" s="219">
        <v>-964.99037999999996</v>
      </c>
      <c r="D70" s="219">
        <v>-646.49045999999998</v>
      </c>
      <c r="E70" s="219">
        <v>-218.46256</v>
      </c>
      <c r="F70" s="219">
        <v>-332.91888</v>
      </c>
      <c r="G70" s="219">
        <v>45.81991</v>
      </c>
      <c r="H70" s="219">
        <v>275.68606</v>
      </c>
      <c r="I70" s="219">
        <v>-127.72950999999999</v>
      </c>
      <c r="J70" s="219">
        <v>185.70186999999999</v>
      </c>
      <c r="K70" s="219">
        <v>-154.52648000000002</v>
      </c>
      <c r="L70" s="219">
        <v>140.31904999999998</v>
      </c>
      <c r="M70" s="219">
        <v>1605.97929</v>
      </c>
      <c r="N70" s="210"/>
    </row>
    <row r="71" spans="1:14" ht="15" customHeight="1">
      <c r="A71" s="228" t="s">
        <v>445</v>
      </c>
      <c r="B71" s="219">
        <v>-1130.7436200000002</v>
      </c>
      <c r="C71" s="219">
        <v>-969.18436999999994</v>
      </c>
      <c r="D71" s="219">
        <v>-650.43453</v>
      </c>
      <c r="E71" s="219">
        <v>-221.93956</v>
      </c>
      <c r="F71" s="219">
        <v>-336.05010999999996</v>
      </c>
      <c r="G71" s="219">
        <v>42.911029999999997</v>
      </c>
      <c r="H71" s="219">
        <v>275.73573999999996</v>
      </c>
      <c r="I71" s="219">
        <v>-129.02083999999999</v>
      </c>
      <c r="J71" s="219">
        <v>182.66247000000001</v>
      </c>
      <c r="K71" s="219">
        <v>-155.84529000000001</v>
      </c>
      <c r="L71" s="219">
        <v>139.25731999999999</v>
      </c>
      <c r="M71" s="219">
        <v>-127.43924000000001</v>
      </c>
      <c r="N71" s="210"/>
    </row>
    <row r="72" spans="1:14" ht="15" customHeight="1">
      <c r="A72" s="228" t="s">
        <v>446</v>
      </c>
      <c r="B72" s="219">
        <v>362.54755</v>
      </c>
      <c r="C72" s="219">
        <v>4.1939899999999994</v>
      </c>
      <c r="D72" s="219">
        <v>3.94407</v>
      </c>
      <c r="E72" s="219">
        <v>3.4769999999999999</v>
      </c>
      <c r="F72" s="219">
        <v>3.13123</v>
      </c>
      <c r="G72" s="219">
        <v>2.9088799999999999</v>
      </c>
      <c r="H72" s="219">
        <v>-4.9680000000000002E-2</v>
      </c>
      <c r="I72" s="219">
        <v>1.2913299999999999</v>
      </c>
      <c r="J72" s="219">
        <v>3.0394000000000001</v>
      </c>
      <c r="K72" s="219">
        <v>1.3388199999999999</v>
      </c>
      <c r="L72" s="219">
        <v>1.0617300000000001</v>
      </c>
      <c r="M72" s="219">
        <v>-3.8999999999999999E-4</v>
      </c>
      <c r="N72" s="210"/>
    </row>
    <row r="73" spans="1:14" ht="15" customHeight="1">
      <c r="A73" s="218" t="s">
        <v>447</v>
      </c>
      <c r="B73" s="219">
        <v>-11.052100000000001</v>
      </c>
      <c r="C73" s="219">
        <v>52.45496</v>
      </c>
      <c r="D73" s="219">
        <v>-8.6009700000000002</v>
      </c>
      <c r="E73" s="219">
        <v>-77.906910000000011</v>
      </c>
      <c r="F73" s="219">
        <v>-57.945589999999996</v>
      </c>
      <c r="G73" s="219">
        <v>-2.7287699999999999</v>
      </c>
      <c r="H73" s="219">
        <v>-18.373759999999997</v>
      </c>
      <c r="I73" s="219">
        <v>15.539339999999999</v>
      </c>
      <c r="J73" s="219">
        <v>-11.639719999999999</v>
      </c>
      <c r="K73" s="219">
        <v>-36.610790000000001</v>
      </c>
      <c r="L73" s="219">
        <v>-46.346820000000001</v>
      </c>
      <c r="M73" s="219">
        <v>-95.307369999999992</v>
      </c>
      <c r="N73" s="210"/>
    </row>
    <row r="74" spans="1:14" ht="15" customHeight="1">
      <c r="A74" s="218" t="s">
        <v>545</v>
      </c>
      <c r="B74" s="219">
        <v>17.521180000000001</v>
      </c>
      <c r="C74" s="219">
        <v>57.247699999999995</v>
      </c>
      <c r="D74" s="219">
        <v>9.4644899999999996</v>
      </c>
      <c r="E74" s="219">
        <v>-70.932600000000008</v>
      </c>
      <c r="F74" s="219">
        <v>-41.589440000000003</v>
      </c>
      <c r="G74" s="219">
        <v>2.7620399999999998</v>
      </c>
      <c r="H74" s="219">
        <v>-14.80241</v>
      </c>
      <c r="I74" s="219">
        <v>17.7943</v>
      </c>
      <c r="J74" s="219">
        <v>-6.6228599999999993</v>
      </c>
      <c r="K74" s="219">
        <v>-4.9574599999999993</v>
      </c>
      <c r="L74" s="219">
        <v>-14.47786</v>
      </c>
      <c r="M74" s="219">
        <v>-58.72663</v>
      </c>
      <c r="N74" s="210"/>
    </row>
    <row r="75" spans="1:14" ht="15" customHeight="1">
      <c r="A75" s="221" t="s">
        <v>302</v>
      </c>
      <c r="B75" s="219">
        <v>-28.57328</v>
      </c>
      <c r="C75" s="219">
        <v>-4.7927400000000002</v>
      </c>
      <c r="D75" s="219">
        <v>-18.065459999999998</v>
      </c>
      <c r="E75" s="219">
        <v>-6.97431</v>
      </c>
      <c r="F75" s="219">
        <v>-16.35615</v>
      </c>
      <c r="G75" s="219">
        <v>-5.4908100000000006</v>
      </c>
      <c r="H75" s="219">
        <v>-3.5713499999999998</v>
      </c>
      <c r="I75" s="219">
        <v>-2.2549600000000001</v>
      </c>
      <c r="J75" s="219">
        <v>-5.0168599999999994</v>
      </c>
      <c r="K75" s="219">
        <v>-31.653329999999997</v>
      </c>
      <c r="L75" s="219">
        <v>-31.868959999999998</v>
      </c>
      <c r="M75" s="219">
        <v>-36.580739999999999</v>
      </c>
      <c r="N75" s="210"/>
    </row>
    <row r="76" spans="1:14" ht="15" customHeight="1">
      <c r="A76" s="218" t="s">
        <v>450</v>
      </c>
      <c r="B76" s="219">
        <v>243556.75943000001</v>
      </c>
      <c r="C76" s="219">
        <v>194290.83000999998</v>
      </c>
      <c r="D76" s="219">
        <v>261241.62847999998</v>
      </c>
      <c r="E76" s="219">
        <v>229500.23624999999</v>
      </c>
      <c r="F76" s="219">
        <v>194693.35728</v>
      </c>
      <c r="G76" s="219">
        <v>270284.43177999998</v>
      </c>
      <c r="H76" s="219">
        <v>150973.24509000001</v>
      </c>
      <c r="I76" s="219">
        <v>236163.60015000001</v>
      </c>
      <c r="J76" s="219">
        <v>79773.999190000002</v>
      </c>
      <c r="K76" s="219">
        <v>70842.867789999873</v>
      </c>
      <c r="L76" s="219">
        <v>100734.1608</v>
      </c>
      <c r="M76" s="219">
        <v>137640.31858999981</v>
      </c>
      <c r="N76" s="210"/>
    </row>
    <row r="77" spans="1:14" ht="15" customHeight="1">
      <c r="A77" s="229" t="s">
        <v>451</v>
      </c>
      <c r="B77" s="219">
        <v>-2.3440000000000003E-2</v>
      </c>
      <c r="C77" s="219">
        <v>1121.36043</v>
      </c>
      <c r="D77" s="219">
        <v>14063.71451</v>
      </c>
      <c r="E77" s="219">
        <v>5480.72552</v>
      </c>
      <c r="F77" s="219">
        <v>37772.643530000001</v>
      </c>
      <c r="G77" s="219">
        <v>3418.45723</v>
      </c>
      <c r="H77" s="219">
        <v>-445.55464000000001</v>
      </c>
      <c r="I77" s="219">
        <v>-1368.3083200000001</v>
      </c>
      <c r="J77" s="219">
        <v>-2254.9274799999998</v>
      </c>
      <c r="K77" s="219">
        <v>-3561.6812199999999</v>
      </c>
      <c r="L77" s="219">
        <v>-3767.3857699999999</v>
      </c>
      <c r="M77" s="219">
        <v>-1077.68103</v>
      </c>
      <c r="N77" s="210"/>
    </row>
    <row r="78" spans="1:14" ht="15" customHeight="1">
      <c r="A78" s="227" t="s">
        <v>452</v>
      </c>
      <c r="B78" s="219">
        <v>243556.73599000002</v>
      </c>
      <c r="C78" s="219">
        <v>195412.19044000001</v>
      </c>
      <c r="D78" s="219">
        <v>275305.34299000003</v>
      </c>
      <c r="E78" s="219">
        <v>234980.96177000002</v>
      </c>
      <c r="F78" s="219">
        <v>232466.00081</v>
      </c>
      <c r="G78" s="219">
        <v>273702.88900999998</v>
      </c>
      <c r="H78" s="219">
        <v>150527.69044999999</v>
      </c>
      <c r="I78" s="219">
        <v>234795.29183</v>
      </c>
      <c r="J78" s="219">
        <v>77519.071709999989</v>
      </c>
      <c r="K78" s="219">
        <v>67281.186569999874</v>
      </c>
      <c r="L78" s="219">
        <v>96966.775030000004</v>
      </c>
      <c r="M78" s="219">
        <v>136562.6375599998</v>
      </c>
      <c r="N78" s="210"/>
    </row>
    <row r="79" spans="1:14" ht="15" customHeight="1">
      <c r="A79" s="226" t="s">
        <v>453</v>
      </c>
      <c r="B79" s="219">
        <v>2149.4786600000002</v>
      </c>
      <c r="C79" s="219">
        <v>2384.6495800000002</v>
      </c>
      <c r="D79" s="219">
        <v>3673.9967000000001</v>
      </c>
      <c r="E79" s="219">
        <v>1787.2292199999999</v>
      </c>
      <c r="F79" s="219">
        <v>3114.4447700000001</v>
      </c>
      <c r="G79" s="219">
        <v>3950.7584100000004</v>
      </c>
      <c r="H79" s="219">
        <v>1319.8728899999999</v>
      </c>
      <c r="I79" s="219">
        <v>-6679.5409600000003</v>
      </c>
      <c r="J79" s="219">
        <v>783.74428</v>
      </c>
      <c r="K79" s="219">
        <v>1547.85969</v>
      </c>
      <c r="L79" s="219">
        <v>1973.1859099999999</v>
      </c>
      <c r="M79" s="219">
        <v>-2105.1921800000005</v>
      </c>
      <c r="N79" s="210"/>
    </row>
    <row r="80" spans="1:14" ht="15" customHeight="1">
      <c r="A80" s="218" t="s">
        <v>454</v>
      </c>
      <c r="B80" s="219">
        <v>245706.21465000001</v>
      </c>
      <c r="C80" s="219">
        <v>197796.84002</v>
      </c>
      <c r="D80" s="219">
        <v>278979.33968999999</v>
      </c>
      <c r="E80" s="219">
        <v>236768.19099</v>
      </c>
      <c r="F80" s="219">
        <v>235580.44558</v>
      </c>
      <c r="G80" s="219">
        <v>277653.64741999999</v>
      </c>
      <c r="H80" s="219">
        <v>151847.56333999999</v>
      </c>
      <c r="I80" s="219">
        <v>228115.75087000002</v>
      </c>
      <c r="J80" s="219">
        <v>78302.815989999988</v>
      </c>
      <c r="K80" s="219">
        <v>68829.046259999872</v>
      </c>
      <c r="L80" s="219">
        <v>98939.960940000004</v>
      </c>
      <c r="M80" s="219">
        <v>134457.44537999982</v>
      </c>
      <c r="N80" s="210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10"/>
    </row>
    <row r="82" spans="1:14" ht="15" customHeight="1">
      <c r="A82" s="218" t="s">
        <v>456</v>
      </c>
      <c r="B82" s="219">
        <v>245706.21465000001</v>
      </c>
      <c r="C82" s="219">
        <v>197796.84002</v>
      </c>
      <c r="D82" s="219">
        <v>278979.33968999999</v>
      </c>
      <c r="E82" s="219">
        <v>236768.19099</v>
      </c>
      <c r="F82" s="219">
        <v>235580.44558</v>
      </c>
      <c r="G82" s="219">
        <v>277653.64741999999</v>
      </c>
      <c r="H82" s="219">
        <v>151847.56333999999</v>
      </c>
      <c r="I82" s="219">
        <v>228115.75087000002</v>
      </c>
      <c r="J82" s="219">
        <v>78302.815989999988</v>
      </c>
      <c r="K82" s="219">
        <v>68829.046259999872</v>
      </c>
      <c r="L82" s="219">
        <v>98939.960940000004</v>
      </c>
      <c r="M82" s="219">
        <v>134457.44537999982</v>
      </c>
      <c r="N82" s="210"/>
    </row>
    <row r="83" spans="1:14" ht="15" customHeight="1" thickBot="1">
      <c r="A83" s="226" t="s">
        <v>457</v>
      </c>
      <c r="B83" s="219">
        <v>-80642.197040000014</v>
      </c>
      <c r="C83" s="219">
        <v>-58198.584000000003</v>
      </c>
      <c r="D83" s="219">
        <v>-103757.09344</v>
      </c>
      <c r="E83" s="219">
        <v>-68873.39</v>
      </c>
      <c r="F83" s="219">
        <v>-65933.555999999997</v>
      </c>
      <c r="G83" s="219">
        <v>-84015.97</v>
      </c>
      <c r="H83" s="219">
        <v>-115570.246</v>
      </c>
      <c r="I83" s="219">
        <v>-100951.90399999999</v>
      </c>
      <c r="J83" s="219">
        <v>0</v>
      </c>
      <c r="K83" s="219">
        <v>0</v>
      </c>
      <c r="L83" s="219">
        <v>-19368.95</v>
      </c>
      <c r="M83" s="219">
        <v>-22401.593000000001</v>
      </c>
      <c r="N83" s="210"/>
    </row>
    <row r="84" spans="1:14" ht="15" customHeight="1" thickTop="1" thickBot="1">
      <c r="A84" s="216" t="s">
        <v>458</v>
      </c>
      <c r="B84" s="217">
        <v>165064.01761000001</v>
      </c>
      <c r="C84" s="217">
        <v>139598.25602</v>
      </c>
      <c r="D84" s="217">
        <v>175222.24625</v>
      </c>
      <c r="E84" s="217">
        <v>167894.80099000002</v>
      </c>
      <c r="F84" s="217">
        <v>169646.88958000002</v>
      </c>
      <c r="G84" s="217">
        <v>193637.67741999999</v>
      </c>
      <c r="H84" s="217">
        <v>36277.317340000001</v>
      </c>
      <c r="I84" s="217">
        <v>127163.84687000001</v>
      </c>
      <c r="J84" s="217">
        <v>78302.815989999988</v>
      </c>
      <c r="K84" s="217">
        <v>68829.046259999872</v>
      </c>
      <c r="L84" s="217">
        <v>79571.010939999993</v>
      </c>
      <c r="M84" s="217">
        <v>112055.85237999982</v>
      </c>
      <c r="N84" s="210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10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10"/>
    </row>
    <row r="87" spans="1:14" ht="15" customHeight="1">
      <c r="A87" s="232"/>
      <c r="B87" s="233"/>
      <c r="C87" s="233"/>
      <c r="D87" s="233"/>
      <c r="E87" s="233"/>
      <c r="F87" s="233"/>
      <c r="G87" s="233"/>
      <c r="H87" s="233"/>
      <c r="I87" s="233"/>
      <c r="J87" s="233"/>
      <c r="K87" s="241"/>
      <c r="L87" s="233"/>
      <c r="M87" s="233"/>
      <c r="N87" s="210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6"/>
  <sheetViews>
    <sheetView zoomScale="85" zoomScaleNormal="85" workbookViewId="0">
      <selection activeCell="A17" sqref="A17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2" width="10.7109375" style="211" customWidth="1"/>
    <col min="13" max="13" width="10.7109375" style="235" bestFit="1" customWidth="1"/>
    <col min="14" max="31" width="9.140625" style="211"/>
    <col min="32" max="32" width="11.42578125" style="211" bestFit="1" customWidth="1"/>
    <col min="33" max="33" width="9.140625" style="211"/>
    <col min="34" max="34" width="12.28515625" style="211" bestFit="1" customWidth="1"/>
    <col min="35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8" width="10.7109375" style="211" customWidth="1"/>
    <col min="269" max="269" width="10.7109375" style="211" bestFit="1" customWidth="1"/>
    <col min="270" max="287" width="9.140625" style="211"/>
    <col min="288" max="288" width="11.42578125" style="211" bestFit="1" customWidth="1"/>
    <col min="289" max="289" width="9.140625" style="211"/>
    <col min="290" max="290" width="12.28515625" style="211" bestFit="1" customWidth="1"/>
    <col min="291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4" width="10.7109375" style="211" customWidth="1"/>
    <col min="525" max="525" width="10.7109375" style="211" bestFit="1" customWidth="1"/>
    <col min="526" max="543" width="9.140625" style="211"/>
    <col min="544" max="544" width="11.42578125" style="211" bestFit="1" customWidth="1"/>
    <col min="545" max="545" width="9.140625" style="211"/>
    <col min="546" max="546" width="12.28515625" style="211" bestFit="1" customWidth="1"/>
    <col min="547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80" width="10.7109375" style="211" customWidth="1"/>
    <col min="781" max="781" width="10.7109375" style="211" bestFit="1" customWidth="1"/>
    <col min="782" max="799" width="9.140625" style="211"/>
    <col min="800" max="800" width="11.42578125" style="211" bestFit="1" customWidth="1"/>
    <col min="801" max="801" width="9.140625" style="211"/>
    <col min="802" max="802" width="12.28515625" style="211" bestFit="1" customWidth="1"/>
    <col min="803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6" width="10.7109375" style="211" customWidth="1"/>
    <col min="1037" max="1037" width="10.7109375" style="211" bestFit="1" customWidth="1"/>
    <col min="1038" max="1055" width="9.140625" style="211"/>
    <col min="1056" max="1056" width="11.42578125" style="211" bestFit="1" customWidth="1"/>
    <col min="1057" max="1057" width="9.140625" style="211"/>
    <col min="1058" max="1058" width="12.28515625" style="211" bestFit="1" customWidth="1"/>
    <col min="1059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2" width="10.7109375" style="211" customWidth="1"/>
    <col min="1293" max="1293" width="10.7109375" style="211" bestFit="1" customWidth="1"/>
    <col min="1294" max="1311" width="9.140625" style="211"/>
    <col min="1312" max="1312" width="11.42578125" style="211" bestFit="1" customWidth="1"/>
    <col min="1313" max="1313" width="9.140625" style="211"/>
    <col min="1314" max="1314" width="12.28515625" style="211" bestFit="1" customWidth="1"/>
    <col min="1315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8" width="10.7109375" style="211" customWidth="1"/>
    <col min="1549" max="1549" width="10.7109375" style="211" bestFit="1" customWidth="1"/>
    <col min="1550" max="1567" width="9.140625" style="211"/>
    <col min="1568" max="1568" width="11.42578125" style="211" bestFit="1" customWidth="1"/>
    <col min="1569" max="1569" width="9.140625" style="211"/>
    <col min="1570" max="1570" width="12.28515625" style="211" bestFit="1" customWidth="1"/>
    <col min="1571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4" width="10.7109375" style="211" customWidth="1"/>
    <col min="1805" max="1805" width="10.7109375" style="211" bestFit="1" customWidth="1"/>
    <col min="1806" max="1823" width="9.140625" style="211"/>
    <col min="1824" max="1824" width="11.42578125" style="211" bestFit="1" customWidth="1"/>
    <col min="1825" max="1825" width="9.140625" style="211"/>
    <col min="1826" max="1826" width="12.28515625" style="211" bestFit="1" customWidth="1"/>
    <col min="1827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60" width="10.7109375" style="211" customWidth="1"/>
    <col min="2061" max="2061" width="10.7109375" style="211" bestFit="1" customWidth="1"/>
    <col min="2062" max="2079" width="9.140625" style="211"/>
    <col min="2080" max="2080" width="11.42578125" style="211" bestFit="1" customWidth="1"/>
    <col min="2081" max="2081" width="9.140625" style="211"/>
    <col min="2082" max="2082" width="12.28515625" style="211" bestFit="1" customWidth="1"/>
    <col min="2083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6" width="10.7109375" style="211" customWidth="1"/>
    <col min="2317" max="2317" width="10.7109375" style="211" bestFit="1" customWidth="1"/>
    <col min="2318" max="2335" width="9.140625" style="211"/>
    <col min="2336" max="2336" width="11.42578125" style="211" bestFit="1" customWidth="1"/>
    <col min="2337" max="2337" width="9.140625" style="211"/>
    <col min="2338" max="2338" width="12.28515625" style="211" bestFit="1" customWidth="1"/>
    <col min="2339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2" width="10.7109375" style="211" customWidth="1"/>
    <col min="2573" max="2573" width="10.7109375" style="211" bestFit="1" customWidth="1"/>
    <col min="2574" max="2591" width="9.140625" style="211"/>
    <col min="2592" max="2592" width="11.42578125" style="211" bestFit="1" customWidth="1"/>
    <col min="2593" max="2593" width="9.140625" style="211"/>
    <col min="2594" max="2594" width="12.28515625" style="211" bestFit="1" customWidth="1"/>
    <col min="2595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8" width="10.7109375" style="211" customWidth="1"/>
    <col min="2829" max="2829" width="10.7109375" style="211" bestFit="1" customWidth="1"/>
    <col min="2830" max="2847" width="9.140625" style="211"/>
    <col min="2848" max="2848" width="11.42578125" style="211" bestFit="1" customWidth="1"/>
    <col min="2849" max="2849" width="9.140625" style="211"/>
    <col min="2850" max="2850" width="12.28515625" style="211" bestFit="1" customWidth="1"/>
    <col min="2851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4" width="10.7109375" style="211" customWidth="1"/>
    <col min="3085" max="3085" width="10.7109375" style="211" bestFit="1" customWidth="1"/>
    <col min="3086" max="3103" width="9.140625" style="211"/>
    <col min="3104" max="3104" width="11.42578125" style="211" bestFit="1" customWidth="1"/>
    <col min="3105" max="3105" width="9.140625" style="211"/>
    <col min="3106" max="3106" width="12.28515625" style="211" bestFit="1" customWidth="1"/>
    <col min="3107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40" width="10.7109375" style="211" customWidth="1"/>
    <col min="3341" max="3341" width="10.7109375" style="211" bestFit="1" customWidth="1"/>
    <col min="3342" max="3359" width="9.140625" style="211"/>
    <col min="3360" max="3360" width="11.42578125" style="211" bestFit="1" customWidth="1"/>
    <col min="3361" max="3361" width="9.140625" style="211"/>
    <col min="3362" max="3362" width="12.28515625" style="211" bestFit="1" customWidth="1"/>
    <col min="3363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6" width="10.7109375" style="211" customWidth="1"/>
    <col min="3597" max="3597" width="10.7109375" style="211" bestFit="1" customWidth="1"/>
    <col min="3598" max="3615" width="9.140625" style="211"/>
    <col min="3616" max="3616" width="11.42578125" style="211" bestFit="1" customWidth="1"/>
    <col min="3617" max="3617" width="9.140625" style="211"/>
    <col min="3618" max="3618" width="12.28515625" style="211" bestFit="1" customWidth="1"/>
    <col min="3619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2" width="10.7109375" style="211" customWidth="1"/>
    <col min="3853" max="3853" width="10.7109375" style="211" bestFit="1" customWidth="1"/>
    <col min="3854" max="3871" width="9.140625" style="211"/>
    <col min="3872" max="3872" width="11.42578125" style="211" bestFit="1" customWidth="1"/>
    <col min="3873" max="3873" width="9.140625" style="211"/>
    <col min="3874" max="3874" width="12.28515625" style="211" bestFit="1" customWidth="1"/>
    <col min="3875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8" width="10.7109375" style="211" customWidth="1"/>
    <col min="4109" max="4109" width="10.7109375" style="211" bestFit="1" customWidth="1"/>
    <col min="4110" max="4127" width="9.140625" style="211"/>
    <col min="4128" max="4128" width="11.42578125" style="211" bestFit="1" customWidth="1"/>
    <col min="4129" max="4129" width="9.140625" style="211"/>
    <col min="4130" max="4130" width="12.28515625" style="211" bestFit="1" customWidth="1"/>
    <col min="4131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4" width="10.7109375" style="211" customWidth="1"/>
    <col min="4365" max="4365" width="10.7109375" style="211" bestFit="1" customWidth="1"/>
    <col min="4366" max="4383" width="9.140625" style="211"/>
    <col min="4384" max="4384" width="11.42578125" style="211" bestFit="1" customWidth="1"/>
    <col min="4385" max="4385" width="9.140625" style="211"/>
    <col min="4386" max="4386" width="12.28515625" style="211" bestFit="1" customWidth="1"/>
    <col min="4387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20" width="10.7109375" style="211" customWidth="1"/>
    <col min="4621" max="4621" width="10.7109375" style="211" bestFit="1" customWidth="1"/>
    <col min="4622" max="4639" width="9.140625" style="211"/>
    <col min="4640" max="4640" width="11.42578125" style="211" bestFit="1" customWidth="1"/>
    <col min="4641" max="4641" width="9.140625" style="211"/>
    <col min="4642" max="4642" width="12.28515625" style="211" bestFit="1" customWidth="1"/>
    <col min="4643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6" width="10.7109375" style="211" customWidth="1"/>
    <col min="4877" max="4877" width="10.7109375" style="211" bestFit="1" customWidth="1"/>
    <col min="4878" max="4895" width="9.140625" style="211"/>
    <col min="4896" max="4896" width="11.42578125" style="211" bestFit="1" customWidth="1"/>
    <col min="4897" max="4897" width="9.140625" style="211"/>
    <col min="4898" max="4898" width="12.28515625" style="211" bestFit="1" customWidth="1"/>
    <col min="4899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2" width="10.7109375" style="211" customWidth="1"/>
    <col min="5133" max="5133" width="10.7109375" style="211" bestFit="1" customWidth="1"/>
    <col min="5134" max="5151" width="9.140625" style="211"/>
    <col min="5152" max="5152" width="11.42578125" style="211" bestFit="1" customWidth="1"/>
    <col min="5153" max="5153" width="9.140625" style="211"/>
    <col min="5154" max="5154" width="12.28515625" style="211" bestFit="1" customWidth="1"/>
    <col min="5155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8" width="10.7109375" style="211" customWidth="1"/>
    <col min="5389" max="5389" width="10.7109375" style="211" bestFit="1" customWidth="1"/>
    <col min="5390" max="5407" width="9.140625" style="211"/>
    <col min="5408" max="5408" width="11.42578125" style="211" bestFit="1" customWidth="1"/>
    <col min="5409" max="5409" width="9.140625" style="211"/>
    <col min="5410" max="5410" width="12.28515625" style="211" bestFit="1" customWidth="1"/>
    <col min="5411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4" width="10.7109375" style="211" customWidth="1"/>
    <col min="5645" max="5645" width="10.7109375" style="211" bestFit="1" customWidth="1"/>
    <col min="5646" max="5663" width="9.140625" style="211"/>
    <col min="5664" max="5664" width="11.42578125" style="211" bestFit="1" customWidth="1"/>
    <col min="5665" max="5665" width="9.140625" style="211"/>
    <col min="5666" max="5666" width="12.28515625" style="211" bestFit="1" customWidth="1"/>
    <col min="5667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900" width="10.7109375" style="211" customWidth="1"/>
    <col min="5901" max="5901" width="10.7109375" style="211" bestFit="1" customWidth="1"/>
    <col min="5902" max="5919" width="9.140625" style="211"/>
    <col min="5920" max="5920" width="11.42578125" style="211" bestFit="1" customWidth="1"/>
    <col min="5921" max="5921" width="9.140625" style="211"/>
    <col min="5922" max="5922" width="12.28515625" style="211" bestFit="1" customWidth="1"/>
    <col min="5923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6" width="10.7109375" style="211" customWidth="1"/>
    <col min="6157" max="6157" width="10.7109375" style="211" bestFit="1" customWidth="1"/>
    <col min="6158" max="6175" width="9.140625" style="211"/>
    <col min="6176" max="6176" width="11.42578125" style="211" bestFit="1" customWidth="1"/>
    <col min="6177" max="6177" width="9.140625" style="211"/>
    <col min="6178" max="6178" width="12.28515625" style="211" bestFit="1" customWidth="1"/>
    <col min="6179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2" width="10.7109375" style="211" customWidth="1"/>
    <col min="6413" max="6413" width="10.7109375" style="211" bestFit="1" customWidth="1"/>
    <col min="6414" max="6431" width="9.140625" style="211"/>
    <col min="6432" max="6432" width="11.42578125" style="211" bestFit="1" customWidth="1"/>
    <col min="6433" max="6433" width="9.140625" style="211"/>
    <col min="6434" max="6434" width="12.28515625" style="211" bestFit="1" customWidth="1"/>
    <col min="6435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8" width="10.7109375" style="211" customWidth="1"/>
    <col min="6669" max="6669" width="10.7109375" style="211" bestFit="1" customWidth="1"/>
    <col min="6670" max="6687" width="9.140625" style="211"/>
    <col min="6688" max="6688" width="11.42578125" style="211" bestFit="1" customWidth="1"/>
    <col min="6689" max="6689" width="9.140625" style="211"/>
    <col min="6690" max="6690" width="12.28515625" style="211" bestFit="1" customWidth="1"/>
    <col min="6691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4" width="10.7109375" style="211" customWidth="1"/>
    <col min="6925" max="6925" width="10.7109375" style="211" bestFit="1" customWidth="1"/>
    <col min="6926" max="6943" width="9.140625" style="211"/>
    <col min="6944" max="6944" width="11.42578125" style="211" bestFit="1" customWidth="1"/>
    <col min="6945" max="6945" width="9.140625" style="211"/>
    <col min="6946" max="6946" width="12.28515625" style="211" bestFit="1" customWidth="1"/>
    <col min="6947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80" width="10.7109375" style="211" customWidth="1"/>
    <col min="7181" max="7181" width="10.7109375" style="211" bestFit="1" customWidth="1"/>
    <col min="7182" max="7199" width="9.140625" style="211"/>
    <col min="7200" max="7200" width="11.42578125" style="211" bestFit="1" customWidth="1"/>
    <col min="7201" max="7201" width="9.140625" style="211"/>
    <col min="7202" max="7202" width="12.28515625" style="211" bestFit="1" customWidth="1"/>
    <col min="7203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6" width="10.7109375" style="211" customWidth="1"/>
    <col min="7437" max="7437" width="10.7109375" style="211" bestFit="1" customWidth="1"/>
    <col min="7438" max="7455" width="9.140625" style="211"/>
    <col min="7456" max="7456" width="11.42578125" style="211" bestFit="1" customWidth="1"/>
    <col min="7457" max="7457" width="9.140625" style="211"/>
    <col min="7458" max="7458" width="12.28515625" style="211" bestFit="1" customWidth="1"/>
    <col min="7459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2" width="10.7109375" style="211" customWidth="1"/>
    <col min="7693" max="7693" width="10.7109375" style="211" bestFit="1" customWidth="1"/>
    <col min="7694" max="7711" width="9.140625" style="211"/>
    <col min="7712" max="7712" width="11.42578125" style="211" bestFit="1" customWidth="1"/>
    <col min="7713" max="7713" width="9.140625" style="211"/>
    <col min="7714" max="7714" width="12.28515625" style="211" bestFit="1" customWidth="1"/>
    <col min="7715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8" width="10.7109375" style="211" customWidth="1"/>
    <col min="7949" max="7949" width="10.7109375" style="211" bestFit="1" customWidth="1"/>
    <col min="7950" max="7967" width="9.140625" style="211"/>
    <col min="7968" max="7968" width="11.42578125" style="211" bestFit="1" customWidth="1"/>
    <col min="7969" max="7969" width="9.140625" style="211"/>
    <col min="7970" max="7970" width="12.28515625" style="211" bestFit="1" customWidth="1"/>
    <col min="7971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4" width="10.7109375" style="211" customWidth="1"/>
    <col min="8205" max="8205" width="10.7109375" style="211" bestFit="1" customWidth="1"/>
    <col min="8206" max="8223" width="9.140625" style="211"/>
    <col min="8224" max="8224" width="11.42578125" style="211" bestFit="1" customWidth="1"/>
    <col min="8225" max="8225" width="9.140625" style="211"/>
    <col min="8226" max="8226" width="12.28515625" style="211" bestFit="1" customWidth="1"/>
    <col min="8227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60" width="10.7109375" style="211" customWidth="1"/>
    <col min="8461" max="8461" width="10.7109375" style="211" bestFit="1" customWidth="1"/>
    <col min="8462" max="8479" width="9.140625" style="211"/>
    <col min="8480" max="8480" width="11.42578125" style="211" bestFit="1" customWidth="1"/>
    <col min="8481" max="8481" width="9.140625" style="211"/>
    <col min="8482" max="8482" width="12.28515625" style="211" bestFit="1" customWidth="1"/>
    <col min="8483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6" width="10.7109375" style="211" customWidth="1"/>
    <col min="8717" max="8717" width="10.7109375" style="211" bestFit="1" customWidth="1"/>
    <col min="8718" max="8735" width="9.140625" style="211"/>
    <col min="8736" max="8736" width="11.42578125" style="211" bestFit="1" customWidth="1"/>
    <col min="8737" max="8737" width="9.140625" style="211"/>
    <col min="8738" max="8738" width="12.28515625" style="211" bestFit="1" customWidth="1"/>
    <col min="8739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2" width="10.7109375" style="211" customWidth="1"/>
    <col min="8973" max="8973" width="10.7109375" style="211" bestFit="1" customWidth="1"/>
    <col min="8974" max="8991" width="9.140625" style="211"/>
    <col min="8992" max="8992" width="11.42578125" style="211" bestFit="1" customWidth="1"/>
    <col min="8993" max="8993" width="9.140625" style="211"/>
    <col min="8994" max="8994" width="12.28515625" style="211" bestFit="1" customWidth="1"/>
    <col min="8995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8" width="10.7109375" style="211" customWidth="1"/>
    <col min="9229" max="9229" width="10.7109375" style="211" bestFit="1" customWidth="1"/>
    <col min="9230" max="9247" width="9.140625" style="211"/>
    <col min="9248" max="9248" width="11.42578125" style="211" bestFit="1" customWidth="1"/>
    <col min="9249" max="9249" width="9.140625" style="211"/>
    <col min="9250" max="9250" width="12.28515625" style="211" bestFit="1" customWidth="1"/>
    <col min="9251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4" width="10.7109375" style="211" customWidth="1"/>
    <col min="9485" max="9485" width="10.7109375" style="211" bestFit="1" customWidth="1"/>
    <col min="9486" max="9503" width="9.140625" style="211"/>
    <col min="9504" max="9504" width="11.42578125" style="211" bestFit="1" customWidth="1"/>
    <col min="9505" max="9505" width="9.140625" style="211"/>
    <col min="9506" max="9506" width="12.28515625" style="211" bestFit="1" customWidth="1"/>
    <col min="9507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40" width="10.7109375" style="211" customWidth="1"/>
    <col min="9741" max="9741" width="10.7109375" style="211" bestFit="1" customWidth="1"/>
    <col min="9742" max="9759" width="9.140625" style="211"/>
    <col min="9760" max="9760" width="11.42578125" style="211" bestFit="1" customWidth="1"/>
    <col min="9761" max="9761" width="9.140625" style="211"/>
    <col min="9762" max="9762" width="12.28515625" style="211" bestFit="1" customWidth="1"/>
    <col min="9763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6" width="10.7109375" style="211" customWidth="1"/>
    <col min="9997" max="9997" width="10.7109375" style="211" bestFit="1" customWidth="1"/>
    <col min="9998" max="10015" width="9.140625" style="211"/>
    <col min="10016" max="10016" width="11.42578125" style="211" bestFit="1" customWidth="1"/>
    <col min="10017" max="10017" width="9.140625" style="211"/>
    <col min="10018" max="10018" width="12.28515625" style="211" bestFit="1" customWidth="1"/>
    <col min="10019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2" width="10.7109375" style="211" customWidth="1"/>
    <col min="10253" max="10253" width="10.7109375" style="211" bestFit="1" customWidth="1"/>
    <col min="10254" max="10271" width="9.140625" style="211"/>
    <col min="10272" max="10272" width="11.42578125" style="211" bestFit="1" customWidth="1"/>
    <col min="10273" max="10273" width="9.140625" style="211"/>
    <col min="10274" max="10274" width="12.28515625" style="211" bestFit="1" customWidth="1"/>
    <col min="10275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8" width="10.7109375" style="211" customWidth="1"/>
    <col min="10509" max="10509" width="10.7109375" style="211" bestFit="1" customWidth="1"/>
    <col min="10510" max="10527" width="9.140625" style="211"/>
    <col min="10528" max="10528" width="11.42578125" style="211" bestFit="1" customWidth="1"/>
    <col min="10529" max="10529" width="9.140625" style="211"/>
    <col min="10530" max="10530" width="12.28515625" style="211" bestFit="1" customWidth="1"/>
    <col min="10531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4" width="10.7109375" style="211" customWidth="1"/>
    <col min="10765" max="10765" width="10.7109375" style="211" bestFit="1" customWidth="1"/>
    <col min="10766" max="10783" width="9.140625" style="211"/>
    <col min="10784" max="10784" width="11.42578125" style="211" bestFit="1" customWidth="1"/>
    <col min="10785" max="10785" width="9.140625" style="211"/>
    <col min="10786" max="10786" width="12.28515625" style="211" bestFit="1" customWidth="1"/>
    <col min="10787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20" width="10.7109375" style="211" customWidth="1"/>
    <col min="11021" max="11021" width="10.7109375" style="211" bestFit="1" customWidth="1"/>
    <col min="11022" max="11039" width="9.140625" style="211"/>
    <col min="11040" max="11040" width="11.42578125" style="211" bestFit="1" customWidth="1"/>
    <col min="11041" max="11041" width="9.140625" style="211"/>
    <col min="11042" max="11042" width="12.28515625" style="211" bestFit="1" customWidth="1"/>
    <col min="11043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6" width="10.7109375" style="211" customWidth="1"/>
    <col min="11277" max="11277" width="10.7109375" style="211" bestFit="1" customWidth="1"/>
    <col min="11278" max="11295" width="9.140625" style="211"/>
    <col min="11296" max="11296" width="11.42578125" style="211" bestFit="1" customWidth="1"/>
    <col min="11297" max="11297" width="9.140625" style="211"/>
    <col min="11298" max="11298" width="12.28515625" style="211" bestFit="1" customWidth="1"/>
    <col min="11299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2" width="10.7109375" style="211" customWidth="1"/>
    <col min="11533" max="11533" width="10.7109375" style="211" bestFit="1" customWidth="1"/>
    <col min="11534" max="11551" width="9.140625" style="211"/>
    <col min="11552" max="11552" width="11.42578125" style="211" bestFit="1" customWidth="1"/>
    <col min="11553" max="11553" width="9.140625" style="211"/>
    <col min="11554" max="11554" width="12.28515625" style="211" bestFit="1" customWidth="1"/>
    <col min="11555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8" width="10.7109375" style="211" customWidth="1"/>
    <col min="11789" max="11789" width="10.7109375" style="211" bestFit="1" customWidth="1"/>
    <col min="11790" max="11807" width="9.140625" style="211"/>
    <col min="11808" max="11808" width="11.42578125" style="211" bestFit="1" customWidth="1"/>
    <col min="11809" max="11809" width="9.140625" style="211"/>
    <col min="11810" max="11810" width="12.28515625" style="211" bestFit="1" customWidth="1"/>
    <col min="11811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4" width="10.7109375" style="211" customWidth="1"/>
    <col min="12045" max="12045" width="10.7109375" style="211" bestFit="1" customWidth="1"/>
    <col min="12046" max="12063" width="9.140625" style="211"/>
    <col min="12064" max="12064" width="11.42578125" style="211" bestFit="1" customWidth="1"/>
    <col min="12065" max="12065" width="9.140625" style="211"/>
    <col min="12066" max="12066" width="12.28515625" style="211" bestFit="1" customWidth="1"/>
    <col min="12067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300" width="10.7109375" style="211" customWidth="1"/>
    <col min="12301" max="12301" width="10.7109375" style="211" bestFit="1" customWidth="1"/>
    <col min="12302" max="12319" width="9.140625" style="211"/>
    <col min="12320" max="12320" width="11.42578125" style="211" bestFit="1" customWidth="1"/>
    <col min="12321" max="12321" width="9.140625" style="211"/>
    <col min="12322" max="12322" width="12.28515625" style="211" bestFit="1" customWidth="1"/>
    <col min="12323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6" width="10.7109375" style="211" customWidth="1"/>
    <col min="12557" max="12557" width="10.7109375" style="211" bestFit="1" customWidth="1"/>
    <col min="12558" max="12575" width="9.140625" style="211"/>
    <col min="12576" max="12576" width="11.42578125" style="211" bestFit="1" customWidth="1"/>
    <col min="12577" max="12577" width="9.140625" style="211"/>
    <col min="12578" max="12578" width="12.28515625" style="211" bestFit="1" customWidth="1"/>
    <col min="12579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2" width="10.7109375" style="211" customWidth="1"/>
    <col min="12813" max="12813" width="10.7109375" style="211" bestFit="1" customWidth="1"/>
    <col min="12814" max="12831" width="9.140625" style="211"/>
    <col min="12832" max="12832" width="11.42578125" style="211" bestFit="1" customWidth="1"/>
    <col min="12833" max="12833" width="9.140625" style="211"/>
    <col min="12834" max="12834" width="12.28515625" style="211" bestFit="1" customWidth="1"/>
    <col min="12835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8" width="10.7109375" style="211" customWidth="1"/>
    <col min="13069" max="13069" width="10.7109375" style="211" bestFit="1" customWidth="1"/>
    <col min="13070" max="13087" width="9.140625" style="211"/>
    <col min="13088" max="13088" width="11.42578125" style="211" bestFit="1" customWidth="1"/>
    <col min="13089" max="13089" width="9.140625" style="211"/>
    <col min="13090" max="13090" width="12.28515625" style="211" bestFit="1" customWidth="1"/>
    <col min="13091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4" width="10.7109375" style="211" customWidth="1"/>
    <col min="13325" max="13325" width="10.7109375" style="211" bestFit="1" customWidth="1"/>
    <col min="13326" max="13343" width="9.140625" style="211"/>
    <col min="13344" max="13344" width="11.42578125" style="211" bestFit="1" customWidth="1"/>
    <col min="13345" max="13345" width="9.140625" style="211"/>
    <col min="13346" max="13346" width="12.28515625" style="211" bestFit="1" customWidth="1"/>
    <col min="13347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80" width="10.7109375" style="211" customWidth="1"/>
    <col min="13581" max="13581" width="10.7109375" style="211" bestFit="1" customWidth="1"/>
    <col min="13582" max="13599" width="9.140625" style="211"/>
    <col min="13600" max="13600" width="11.42578125" style="211" bestFit="1" customWidth="1"/>
    <col min="13601" max="13601" width="9.140625" style="211"/>
    <col min="13602" max="13602" width="12.28515625" style="211" bestFit="1" customWidth="1"/>
    <col min="13603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6" width="10.7109375" style="211" customWidth="1"/>
    <col min="13837" max="13837" width="10.7109375" style="211" bestFit="1" customWidth="1"/>
    <col min="13838" max="13855" width="9.140625" style="211"/>
    <col min="13856" max="13856" width="11.42578125" style="211" bestFit="1" customWidth="1"/>
    <col min="13857" max="13857" width="9.140625" style="211"/>
    <col min="13858" max="13858" width="12.28515625" style="211" bestFit="1" customWidth="1"/>
    <col min="13859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2" width="10.7109375" style="211" customWidth="1"/>
    <col min="14093" max="14093" width="10.7109375" style="211" bestFit="1" customWidth="1"/>
    <col min="14094" max="14111" width="9.140625" style="211"/>
    <col min="14112" max="14112" width="11.42578125" style="211" bestFit="1" customWidth="1"/>
    <col min="14113" max="14113" width="9.140625" style="211"/>
    <col min="14114" max="14114" width="12.28515625" style="211" bestFit="1" customWidth="1"/>
    <col min="14115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8" width="10.7109375" style="211" customWidth="1"/>
    <col min="14349" max="14349" width="10.7109375" style="211" bestFit="1" customWidth="1"/>
    <col min="14350" max="14367" width="9.140625" style="211"/>
    <col min="14368" max="14368" width="11.42578125" style="211" bestFit="1" customWidth="1"/>
    <col min="14369" max="14369" width="9.140625" style="211"/>
    <col min="14370" max="14370" width="12.28515625" style="211" bestFit="1" customWidth="1"/>
    <col min="14371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4" width="10.7109375" style="211" customWidth="1"/>
    <col min="14605" max="14605" width="10.7109375" style="211" bestFit="1" customWidth="1"/>
    <col min="14606" max="14623" width="9.140625" style="211"/>
    <col min="14624" max="14624" width="11.42578125" style="211" bestFit="1" customWidth="1"/>
    <col min="14625" max="14625" width="9.140625" style="211"/>
    <col min="14626" max="14626" width="12.28515625" style="211" bestFit="1" customWidth="1"/>
    <col min="14627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60" width="10.7109375" style="211" customWidth="1"/>
    <col min="14861" max="14861" width="10.7109375" style="211" bestFit="1" customWidth="1"/>
    <col min="14862" max="14879" width="9.140625" style="211"/>
    <col min="14880" max="14880" width="11.42578125" style="211" bestFit="1" customWidth="1"/>
    <col min="14881" max="14881" width="9.140625" style="211"/>
    <col min="14882" max="14882" width="12.28515625" style="211" bestFit="1" customWidth="1"/>
    <col min="14883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6" width="10.7109375" style="211" customWidth="1"/>
    <col min="15117" max="15117" width="10.7109375" style="211" bestFit="1" customWidth="1"/>
    <col min="15118" max="15135" width="9.140625" style="211"/>
    <col min="15136" max="15136" width="11.42578125" style="211" bestFit="1" customWidth="1"/>
    <col min="15137" max="15137" width="9.140625" style="211"/>
    <col min="15138" max="15138" width="12.28515625" style="211" bestFit="1" customWidth="1"/>
    <col min="15139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2" width="10.7109375" style="211" customWidth="1"/>
    <col min="15373" max="15373" width="10.7109375" style="211" bestFit="1" customWidth="1"/>
    <col min="15374" max="15391" width="9.140625" style="211"/>
    <col min="15392" max="15392" width="11.42578125" style="211" bestFit="1" customWidth="1"/>
    <col min="15393" max="15393" width="9.140625" style="211"/>
    <col min="15394" max="15394" width="12.28515625" style="211" bestFit="1" customWidth="1"/>
    <col min="15395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8" width="10.7109375" style="211" customWidth="1"/>
    <col min="15629" max="15629" width="10.7109375" style="211" bestFit="1" customWidth="1"/>
    <col min="15630" max="15647" width="9.140625" style="211"/>
    <col min="15648" max="15648" width="11.42578125" style="211" bestFit="1" customWidth="1"/>
    <col min="15649" max="15649" width="9.140625" style="211"/>
    <col min="15650" max="15650" width="12.28515625" style="211" bestFit="1" customWidth="1"/>
    <col min="15651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4" width="10.7109375" style="211" customWidth="1"/>
    <col min="15885" max="15885" width="10.7109375" style="211" bestFit="1" customWidth="1"/>
    <col min="15886" max="15903" width="9.140625" style="211"/>
    <col min="15904" max="15904" width="11.42578125" style="211" bestFit="1" customWidth="1"/>
    <col min="15905" max="15905" width="9.140625" style="211"/>
    <col min="15906" max="15906" width="12.28515625" style="211" bestFit="1" customWidth="1"/>
    <col min="15907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40" width="10.7109375" style="211" customWidth="1"/>
    <col min="16141" max="16141" width="10.7109375" style="211" bestFit="1" customWidth="1"/>
    <col min="16142" max="16159" width="9.140625" style="211"/>
    <col min="16160" max="16160" width="11.42578125" style="211" bestFit="1" customWidth="1"/>
    <col min="16161" max="16161" width="9.140625" style="211"/>
    <col min="16162" max="16162" width="12.28515625" style="211" bestFit="1" customWidth="1"/>
    <col min="16163" max="16384" width="9.140625" style="211"/>
  </cols>
  <sheetData>
    <row r="1" spans="1:3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3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34" ht="15" customHeight="1">
      <c r="A3" s="594" t="s">
        <v>550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3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3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3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P6" s="242"/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43"/>
      <c r="AB6" s="244"/>
      <c r="AC6" s="244"/>
      <c r="AD6" s="244"/>
      <c r="AE6" s="244"/>
      <c r="AF6" s="244"/>
      <c r="AG6" s="244"/>
      <c r="AH6" s="244"/>
    </row>
    <row r="7" spans="1:34" ht="15" customHeight="1" thickTop="1" thickBot="1">
      <c r="A7" s="216" t="s">
        <v>396</v>
      </c>
      <c r="B7" s="217">
        <v>7499554.8753699996</v>
      </c>
      <c r="C7" s="217">
        <v>8890891.9743600003</v>
      </c>
      <c r="D7" s="217">
        <v>9946224.7572800014</v>
      </c>
      <c r="E7" s="217">
        <v>11248468.165469998</v>
      </c>
      <c r="F7" s="217">
        <v>12260063.947590001</v>
      </c>
      <c r="G7" s="217">
        <v>13446210.742110001</v>
      </c>
      <c r="H7" s="217">
        <v>14278045.18863</v>
      </c>
      <c r="I7" s="217">
        <v>16311151.10245</v>
      </c>
      <c r="J7" s="217">
        <v>17313528.493759997</v>
      </c>
      <c r="K7" s="217">
        <v>19375465.376290005</v>
      </c>
      <c r="L7" s="217">
        <v>20116745.638080001</v>
      </c>
      <c r="M7" s="217">
        <v>20672201.278489999</v>
      </c>
      <c r="P7" s="235"/>
      <c r="Q7" s="245"/>
      <c r="R7" s="245"/>
      <c r="S7" s="245"/>
      <c r="T7" s="245"/>
      <c r="U7" s="245"/>
      <c r="V7" s="245"/>
      <c r="W7" s="245"/>
      <c r="X7" s="245"/>
      <c r="Y7" s="246"/>
      <c r="Z7" s="246"/>
      <c r="AA7" s="247"/>
      <c r="AB7" s="248"/>
      <c r="AC7" s="248"/>
      <c r="AD7" s="248"/>
      <c r="AE7" s="248"/>
      <c r="AF7" s="248"/>
      <c r="AG7" s="248"/>
      <c r="AH7" s="248"/>
    </row>
    <row r="8" spans="1:34" s="220" customFormat="1" ht="15" customHeight="1" thickTop="1">
      <c r="A8" s="218" t="s">
        <v>9</v>
      </c>
      <c r="B8" s="219">
        <v>1058357.29565</v>
      </c>
      <c r="C8" s="219">
        <v>1359285.0713599999</v>
      </c>
      <c r="D8" s="219">
        <v>1446579.6166400001</v>
      </c>
      <c r="E8" s="219">
        <v>1294486.36384</v>
      </c>
      <c r="F8" s="219">
        <v>991270.88586000004</v>
      </c>
      <c r="G8" s="219">
        <v>973782.78133000003</v>
      </c>
      <c r="H8" s="219">
        <v>1121870.29697</v>
      </c>
      <c r="I8" s="219">
        <v>1744742.8119900001</v>
      </c>
      <c r="J8" s="219">
        <v>1739523.71361</v>
      </c>
      <c r="K8" s="219">
        <v>1963730.8373600002</v>
      </c>
      <c r="L8" s="219">
        <v>2342855.4595599999</v>
      </c>
      <c r="M8" s="219">
        <v>2174384.53792</v>
      </c>
      <c r="P8" s="249"/>
      <c r="Q8" s="250"/>
      <c r="R8" s="250"/>
      <c r="S8" s="250"/>
      <c r="T8" s="250"/>
      <c r="U8" s="250"/>
      <c r="V8" s="250"/>
      <c r="W8" s="250"/>
      <c r="X8" s="250"/>
      <c r="Y8" s="251"/>
      <c r="Z8" s="251"/>
      <c r="AA8" s="247"/>
      <c r="AB8" s="248"/>
      <c r="AC8" s="248"/>
      <c r="AD8" s="248"/>
      <c r="AE8" s="248"/>
      <c r="AF8" s="248"/>
      <c r="AG8" s="248"/>
      <c r="AH8" s="248"/>
    </row>
    <row r="9" spans="1:34" s="220" customFormat="1" ht="15" customHeight="1">
      <c r="A9" s="218" t="s">
        <v>18</v>
      </c>
      <c r="B9" s="219">
        <v>1358266.7296099998</v>
      </c>
      <c r="C9" s="219">
        <v>1234817.22967</v>
      </c>
      <c r="D9" s="219">
        <v>1331980.78302</v>
      </c>
      <c r="E9" s="219">
        <v>1626790.98911</v>
      </c>
      <c r="F9" s="219">
        <v>1364576.8665799999</v>
      </c>
      <c r="G9" s="219">
        <v>1290835.1632000001</v>
      </c>
      <c r="H9" s="219">
        <v>1118149.5042300001</v>
      </c>
      <c r="I9" s="219">
        <v>1226409.90301</v>
      </c>
      <c r="J9" s="219">
        <v>1557550.7643199998</v>
      </c>
      <c r="K9" s="219">
        <v>1817180.9983199998</v>
      </c>
      <c r="L9" s="219">
        <v>2081440.9639400002</v>
      </c>
      <c r="M9" s="219">
        <v>2585438.7865200001</v>
      </c>
      <c r="P9" s="249"/>
      <c r="Q9" s="250"/>
      <c r="R9" s="250"/>
      <c r="S9" s="250"/>
      <c r="T9" s="250"/>
      <c r="U9" s="250"/>
      <c r="V9" s="250"/>
      <c r="W9" s="250"/>
      <c r="X9" s="250"/>
      <c r="Y9" s="251"/>
      <c r="Z9" s="251"/>
      <c r="AA9" s="247"/>
      <c r="AB9" s="248"/>
      <c r="AC9" s="248"/>
      <c r="AD9" s="248"/>
      <c r="AE9" s="248"/>
      <c r="AF9" s="248"/>
      <c r="AG9" s="248"/>
      <c r="AH9" s="248"/>
    </row>
    <row r="10" spans="1:34" s="220" customFormat="1" ht="15" customHeight="1">
      <c r="A10" s="218" t="s">
        <v>27</v>
      </c>
      <c r="B10" s="219">
        <v>4807827.9422899997</v>
      </c>
      <c r="C10" s="219">
        <v>6014617.2437500004</v>
      </c>
      <c r="D10" s="219">
        <v>6837839.5897700004</v>
      </c>
      <c r="E10" s="219">
        <v>7784432.0359799992</v>
      </c>
      <c r="F10" s="219">
        <v>8864442.8062900007</v>
      </c>
      <c r="G10" s="219">
        <v>9733880.2526099999</v>
      </c>
      <c r="H10" s="219">
        <v>10300365.82443</v>
      </c>
      <c r="I10" s="219">
        <v>10908688.96343</v>
      </c>
      <c r="J10" s="219">
        <v>11627351.453799998</v>
      </c>
      <c r="K10" s="219">
        <v>13364465.71049</v>
      </c>
      <c r="L10" s="219">
        <v>13435673.616700001</v>
      </c>
      <c r="M10" s="219">
        <v>13716931.527489999</v>
      </c>
      <c r="Q10" s="250"/>
      <c r="R10" s="250"/>
      <c r="S10" s="250"/>
      <c r="T10" s="250"/>
      <c r="U10" s="250"/>
      <c r="V10" s="250"/>
      <c r="W10" s="250"/>
      <c r="X10" s="250"/>
      <c r="Y10" s="252"/>
      <c r="Z10" s="252"/>
      <c r="AA10" s="248"/>
      <c r="AB10" s="248"/>
      <c r="AC10" s="248"/>
      <c r="AD10" s="248"/>
      <c r="AE10" s="248"/>
      <c r="AF10" s="248"/>
      <c r="AG10" s="248"/>
      <c r="AH10" s="248"/>
    </row>
    <row r="11" spans="1:34" s="220" customFormat="1" ht="15" customHeight="1">
      <c r="A11" s="221" t="s">
        <v>397</v>
      </c>
      <c r="B11" s="219">
        <v>4789751.4607499996</v>
      </c>
      <c r="C11" s="219">
        <v>5975000.9772399999</v>
      </c>
      <c r="D11" s="219">
        <v>6784963.0622800002</v>
      </c>
      <c r="E11" s="219">
        <v>7730949.3006300004</v>
      </c>
      <c r="F11" s="219">
        <v>8781850.1155400015</v>
      </c>
      <c r="G11" s="219">
        <v>9635314.345350001</v>
      </c>
      <c r="H11" s="219">
        <v>9984091.6947099995</v>
      </c>
      <c r="I11" s="219">
        <v>10478787.185559999</v>
      </c>
      <c r="J11" s="219">
        <v>11179274.690540001</v>
      </c>
      <c r="K11" s="219">
        <v>12949144.35853</v>
      </c>
      <c r="L11" s="219">
        <v>13043642.782330001</v>
      </c>
      <c r="M11" s="219">
        <v>13411724.83127</v>
      </c>
      <c r="Q11" s="250"/>
      <c r="R11" s="250"/>
      <c r="S11" s="250"/>
      <c r="T11" s="250"/>
      <c r="U11" s="250"/>
      <c r="V11" s="250"/>
      <c r="W11" s="250"/>
      <c r="X11" s="250"/>
      <c r="Y11" s="252"/>
      <c r="Z11" s="252"/>
      <c r="AA11" s="248"/>
      <c r="AB11" s="248"/>
      <c r="AC11" s="248"/>
      <c r="AD11" s="248"/>
      <c r="AE11" s="248"/>
      <c r="AF11" s="248"/>
      <c r="AG11" s="248"/>
      <c r="AH11" s="248"/>
    </row>
    <row r="12" spans="1:34" s="220" customFormat="1" ht="15" customHeight="1">
      <c r="A12" s="221" t="s">
        <v>398</v>
      </c>
      <c r="B12" s="219">
        <v>4695609.6548000006</v>
      </c>
      <c r="C12" s="219">
        <v>5847484.3177299993</v>
      </c>
      <c r="D12" s="219">
        <v>6652530.7353299996</v>
      </c>
      <c r="E12" s="219">
        <v>7613477.9515399998</v>
      </c>
      <c r="F12" s="219">
        <v>8497550.1076100003</v>
      </c>
      <c r="G12" s="219">
        <v>9309835.2844999991</v>
      </c>
      <c r="H12" s="219">
        <v>9555102.9116900004</v>
      </c>
      <c r="I12" s="219">
        <v>8059057.5575200003</v>
      </c>
      <c r="J12" s="219">
        <v>8540842.6911399998</v>
      </c>
      <c r="K12" s="219">
        <v>10567729.21532</v>
      </c>
      <c r="L12" s="219">
        <v>10628447.53645</v>
      </c>
      <c r="M12" s="219">
        <v>11146922.38335</v>
      </c>
      <c r="Q12" s="250"/>
      <c r="R12" s="250"/>
      <c r="S12" s="250"/>
      <c r="T12" s="250"/>
      <c r="U12" s="250"/>
      <c r="V12" s="250"/>
      <c r="W12" s="250"/>
      <c r="X12" s="250"/>
      <c r="Y12" s="252"/>
      <c r="Z12" s="252"/>
      <c r="AA12" s="248"/>
      <c r="AB12" s="248"/>
      <c r="AC12" s="248"/>
      <c r="AD12" s="248"/>
      <c r="AE12" s="248"/>
      <c r="AF12" s="248"/>
      <c r="AG12" s="248"/>
      <c r="AH12" s="248"/>
    </row>
    <row r="13" spans="1:34" s="220" customFormat="1" ht="15" customHeight="1">
      <c r="A13" s="221" t="s">
        <v>399</v>
      </c>
      <c r="B13" s="219">
        <v>94141.805950000009</v>
      </c>
      <c r="C13" s="219">
        <v>127516.65951000001</v>
      </c>
      <c r="D13" s="219">
        <v>132432.32695000002</v>
      </c>
      <c r="E13" s="219">
        <v>117471.34909</v>
      </c>
      <c r="F13" s="219">
        <v>284300.00793000002</v>
      </c>
      <c r="G13" s="219">
        <v>325479.06085000001</v>
      </c>
      <c r="H13" s="219">
        <v>428988.78301999997</v>
      </c>
      <c r="I13" s="219">
        <v>2419729.6280399999</v>
      </c>
      <c r="J13" s="219">
        <v>2638431.9994000001</v>
      </c>
      <c r="K13" s="219">
        <v>2381415.1432099994</v>
      </c>
      <c r="L13" s="219">
        <v>2415195.2458800003</v>
      </c>
      <c r="M13" s="219">
        <v>2264802.4479200002</v>
      </c>
      <c r="Q13" s="250"/>
      <c r="R13" s="250"/>
      <c r="S13" s="250"/>
      <c r="T13" s="250"/>
      <c r="U13" s="250"/>
      <c r="V13" s="250"/>
      <c r="W13" s="250"/>
      <c r="X13" s="250"/>
      <c r="Y13" s="252"/>
      <c r="Z13" s="252"/>
      <c r="AA13" s="248"/>
      <c r="AB13" s="248"/>
      <c r="AC13" s="248"/>
      <c r="AD13" s="248"/>
      <c r="AE13" s="248"/>
      <c r="AF13" s="248"/>
      <c r="AG13" s="248"/>
      <c r="AH13" s="248"/>
    </row>
    <row r="14" spans="1:34" s="220" customFormat="1" ht="15" customHeight="1">
      <c r="A14" s="221" t="s">
        <v>400</v>
      </c>
      <c r="B14" s="219">
        <v>9403.6785600000003</v>
      </c>
      <c r="C14" s="219">
        <v>15933.887779999999</v>
      </c>
      <c r="D14" s="219">
        <v>15028.29456</v>
      </c>
      <c r="E14" s="219">
        <v>18115.513309999998</v>
      </c>
      <c r="F14" s="219">
        <v>33347.85944</v>
      </c>
      <c r="G14" s="219">
        <v>26476.410789999998</v>
      </c>
      <c r="H14" s="219">
        <v>0</v>
      </c>
      <c r="I14" s="219">
        <v>14598.487810000001</v>
      </c>
      <c r="J14" s="219">
        <v>39634.374349999998</v>
      </c>
      <c r="K14" s="219">
        <v>79637.788700000005</v>
      </c>
      <c r="L14" s="219">
        <v>47808.388570000003</v>
      </c>
      <c r="M14" s="219">
        <v>72511.439660000004</v>
      </c>
      <c r="Q14" s="250"/>
      <c r="R14" s="250"/>
      <c r="S14" s="250"/>
      <c r="T14" s="250"/>
      <c r="U14" s="250"/>
      <c r="V14" s="250"/>
      <c r="W14" s="250"/>
      <c r="X14" s="250"/>
      <c r="Y14" s="252"/>
      <c r="Z14" s="252"/>
      <c r="AA14" s="248"/>
      <c r="AB14" s="248"/>
      <c r="AC14" s="248"/>
      <c r="AD14" s="248"/>
      <c r="AE14" s="248"/>
      <c r="AF14" s="248"/>
      <c r="AG14" s="248"/>
      <c r="AH14" s="248"/>
    </row>
    <row r="15" spans="1:34" s="220" customFormat="1" ht="15" customHeight="1">
      <c r="A15" s="221" t="s">
        <v>401</v>
      </c>
      <c r="B15" s="219">
        <v>9403.6785600000003</v>
      </c>
      <c r="C15" s="219">
        <v>15705.63392</v>
      </c>
      <c r="D15" s="219">
        <v>13675.807359999999</v>
      </c>
      <c r="E15" s="219">
        <v>17986.17151</v>
      </c>
      <c r="F15" s="219">
        <v>28256.428800000002</v>
      </c>
      <c r="G15" s="219">
        <v>25676.851449999998</v>
      </c>
      <c r="H15" s="219">
        <v>0</v>
      </c>
      <c r="I15" s="219">
        <v>11117.52232</v>
      </c>
      <c r="J15" s="219">
        <v>9745.9177799999998</v>
      </c>
      <c r="K15" s="219">
        <v>24929.44801</v>
      </c>
      <c r="L15" s="219">
        <v>21958.089469999999</v>
      </c>
      <c r="M15" s="219">
        <v>27870.4228</v>
      </c>
      <c r="Q15" s="250"/>
      <c r="R15" s="250"/>
      <c r="S15" s="250"/>
      <c r="T15" s="250"/>
      <c r="U15" s="250"/>
      <c r="V15" s="250"/>
      <c r="W15" s="250"/>
      <c r="X15" s="250"/>
      <c r="Y15" s="252"/>
      <c r="Z15" s="252"/>
      <c r="AA15" s="248"/>
      <c r="AB15" s="248"/>
      <c r="AC15" s="248"/>
      <c r="AD15" s="248"/>
      <c r="AE15" s="248"/>
      <c r="AF15" s="248"/>
      <c r="AG15" s="248"/>
      <c r="AH15" s="248"/>
    </row>
    <row r="16" spans="1:34" s="220" customFormat="1" ht="15" customHeight="1">
      <c r="A16" s="221" t="s">
        <v>402</v>
      </c>
      <c r="B16" s="219">
        <v>0</v>
      </c>
      <c r="C16" s="219">
        <v>228.25385999999997</v>
      </c>
      <c r="D16" s="219">
        <v>1352.4872</v>
      </c>
      <c r="E16" s="219">
        <v>129.34180000000001</v>
      </c>
      <c r="F16" s="219">
        <v>5091.4306399999996</v>
      </c>
      <c r="G16" s="219">
        <v>799.55934000000002</v>
      </c>
      <c r="H16" s="219">
        <v>0</v>
      </c>
      <c r="I16" s="219">
        <v>3480.96549</v>
      </c>
      <c r="J16" s="219">
        <v>29888.456570000002</v>
      </c>
      <c r="K16" s="219">
        <v>54708.340690000005</v>
      </c>
      <c r="L16" s="219">
        <v>25850.2991</v>
      </c>
      <c r="M16" s="219">
        <v>44641.016859999996</v>
      </c>
      <c r="Q16" s="250"/>
      <c r="R16" s="250"/>
      <c r="S16" s="250"/>
      <c r="T16" s="250"/>
      <c r="U16" s="250"/>
      <c r="V16" s="250"/>
      <c r="W16" s="250"/>
      <c r="X16" s="250"/>
      <c r="Y16" s="252"/>
      <c r="Z16" s="252"/>
      <c r="AA16" s="248"/>
      <c r="AB16" s="248"/>
      <c r="AC16" s="248"/>
      <c r="AD16" s="248"/>
      <c r="AE16" s="248"/>
      <c r="AF16" s="248"/>
      <c r="AG16" s="248"/>
      <c r="AH16" s="248"/>
    </row>
    <row r="17" spans="1:34" s="220" customFormat="1" ht="15" customHeight="1">
      <c r="A17" s="221" t="s">
        <v>403</v>
      </c>
      <c r="B17" s="219">
        <v>50336.93015</v>
      </c>
      <c r="C17" s="219">
        <v>60138.856350000002</v>
      </c>
      <c r="D17" s="219">
        <v>86668.982980000001</v>
      </c>
      <c r="E17" s="219">
        <v>96418.17916</v>
      </c>
      <c r="F17" s="219">
        <v>100901.31013</v>
      </c>
      <c r="G17" s="219">
        <v>145483.04136999999</v>
      </c>
      <c r="H17" s="219">
        <v>124454.16545999999</v>
      </c>
      <c r="I17" s="219">
        <v>108237.67995999999</v>
      </c>
      <c r="J17" s="219">
        <v>178145.47205000001</v>
      </c>
      <c r="K17" s="219">
        <v>287142.63136</v>
      </c>
      <c r="L17" s="219">
        <v>276816.41418000002</v>
      </c>
      <c r="M17" s="219">
        <v>335722.77437999996</v>
      </c>
      <c r="Q17" s="250"/>
      <c r="R17" s="250"/>
      <c r="S17" s="250"/>
      <c r="T17" s="250"/>
      <c r="U17" s="250"/>
      <c r="V17" s="250"/>
      <c r="W17" s="250"/>
      <c r="X17" s="250"/>
      <c r="Y17" s="252"/>
      <c r="Z17" s="252"/>
      <c r="AA17" s="248"/>
      <c r="AB17" s="248"/>
      <c r="AC17" s="248"/>
      <c r="AD17" s="248"/>
      <c r="AE17" s="248"/>
      <c r="AF17" s="248"/>
      <c r="AG17" s="248"/>
      <c r="AH17" s="248"/>
    </row>
    <row r="18" spans="1:34" s="220" customFormat="1" ht="15" customHeight="1">
      <c r="A18" s="221" t="s">
        <v>404</v>
      </c>
      <c r="B18" s="219">
        <v>33237.073799999998</v>
      </c>
      <c r="C18" s="219">
        <v>41966.292609999997</v>
      </c>
      <c r="D18" s="219">
        <v>69216.538840000008</v>
      </c>
      <c r="E18" s="219">
        <v>77621.577099999995</v>
      </c>
      <c r="F18" s="219">
        <v>89386.138149999999</v>
      </c>
      <c r="G18" s="219">
        <v>117304.41168999999</v>
      </c>
      <c r="H18" s="219">
        <v>80568.734180000014</v>
      </c>
      <c r="I18" s="219">
        <v>65909.400819999995</v>
      </c>
      <c r="J18" s="219">
        <v>75137.807579999993</v>
      </c>
      <c r="K18" s="219">
        <v>118133.56509</v>
      </c>
      <c r="L18" s="219">
        <v>114756.88068</v>
      </c>
      <c r="M18" s="219">
        <v>149194.57141999999</v>
      </c>
      <c r="Q18" s="250"/>
      <c r="R18" s="250"/>
      <c r="S18" s="250"/>
      <c r="T18" s="250"/>
      <c r="U18" s="250"/>
      <c r="V18" s="250"/>
      <c r="W18" s="250"/>
      <c r="X18" s="250"/>
      <c r="Y18" s="252"/>
      <c r="Z18" s="252"/>
      <c r="AA18" s="248"/>
      <c r="AB18" s="248"/>
      <c r="AC18" s="248"/>
      <c r="AD18" s="248"/>
      <c r="AE18" s="248"/>
      <c r="AF18" s="248"/>
      <c r="AG18" s="248"/>
      <c r="AH18" s="248"/>
    </row>
    <row r="19" spans="1:34" s="220" customFormat="1" ht="15" customHeight="1">
      <c r="A19" s="221" t="s">
        <v>405</v>
      </c>
      <c r="B19" s="219">
        <v>17099.856350000002</v>
      </c>
      <c r="C19" s="219">
        <v>18172.563739999998</v>
      </c>
      <c r="D19" s="219">
        <v>17452.44414</v>
      </c>
      <c r="E19" s="219">
        <v>18796.602059999997</v>
      </c>
      <c r="F19" s="219">
        <v>11515.171980000001</v>
      </c>
      <c r="G19" s="219">
        <v>28178.629679999998</v>
      </c>
      <c r="H19" s="219">
        <v>43885.431280000004</v>
      </c>
      <c r="I19" s="219">
        <v>42328.279139999999</v>
      </c>
      <c r="J19" s="219">
        <v>103007.66447</v>
      </c>
      <c r="K19" s="219">
        <v>169009.06627000001</v>
      </c>
      <c r="L19" s="219">
        <v>162059.53349999999</v>
      </c>
      <c r="M19" s="219">
        <v>186528.20296</v>
      </c>
      <c r="Q19" s="250"/>
      <c r="R19" s="250"/>
      <c r="S19" s="250"/>
      <c r="T19" s="250"/>
      <c r="U19" s="250"/>
      <c r="V19" s="250"/>
      <c r="W19" s="250"/>
      <c r="X19" s="250"/>
      <c r="Y19" s="252"/>
      <c r="Z19" s="252"/>
      <c r="AA19" s="248"/>
      <c r="AB19" s="248"/>
      <c r="AC19" s="248"/>
      <c r="AD19" s="248"/>
      <c r="AE19" s="248"/>
      <c r="AF19" s="248"/>
      <c r="AG19" s="248"/>
      <c r="AH19" s="248"/>
    </row>
    <row r="20" spans="1:34" s="220" customFormat="1" ht="15" customHeight="1">
      <c r="A20" s="221" t="s">
        <v>34</v>
      </c>
      <c r="B20" s="219">
        <v>43691.724689999995</v>
      </c>
      <c r="C20" s="219">
        <v>46591.840920000002</v>
      </c>
      <c r="D20" s="219">
        <v>57526.52562</v>
      </c>
      <c r="E20" s="219">
        <v>68545.559359999999</v>
      </c>
      <c r="F20" s="219">
        <v>81345.086569999999</v>
      </c>
      <c r="G20" s="219">
        <v>89342.440680000014</v>
      </c>
      <c r="H20" s="219">
        <v>369111.68347000005</v>
      </c>
      <c r="I20" s="219">
        <v>488887.62398000003</v>
      </c>
      <c r="J20" s="219">
        <v>457155.65774</v>
      </c>
      <c r="K20" s="219">
        <v>483118.98686000006</v>
      </c>
      <c r="L20" s="219">
        <v>461463.66025000002</v>
      </c>
      <c r="M20" s="219">
        <v>438882.65136999992</v>
      </c>
      <c r="Q20" s="250"/>
      <c r="R20" s="250"/>
      <c r="S20" s="250"/>
      <c r="T20" s="250"/>
      <c r="U20" s="250"/>
      <c r="V20" s="250"/>
      <c r="W20" s="250"/>
      <c r="X20" s="250"/>
      <c r="Y20" s="252"/>
      <c r="Z20" s="252"/>
      <c r="AA20" s="248"/>
      <c r="AB20" s="248"/>
      <c r="AC20" s="248"/>
      <c r="AD20" s="248"/>
      <c r="AE20" s="248"/>
      <c r="AF20" s="248"/>
      <c r="AG20" s="248"/>
      <c r="AH20" s="248"/>
    </row>
    <row r="21" spans="1:34" s="220" customFormat="1" ht="15" customHeight="1">
      <c r="A21" s="221" t="s">
        <v>406</v>
      </c>
      <c r="B21" s="219">
        <v>-85355.851859999995</v>
      </c>
      <c r="C21" s="219">
        <v>-83048.318540000007</v>
      </c>
      <c r="D21" s="219">
        <v>-106347.27567</v>
      </c>
      <c r="E21" s="219">
        <v>-129596.51648000001</v>
      </c>
      <c r="F21" s="219">
        <v>-133001.56539</v>
      </c>
      <c r="G21" s="219">
        <v>-162735.98558000001</v>
      </c>
      <c r="H21" s="219">
        <v>-177291.71921000001</v>
      </c>
      <c r="I21" s="219">
        <v>-181822.01387999998</v>
      </c>
      <c r="J21" s="219">
        <v>-226858.74088</v>
      </c>
      <c r="K21" s="219">
        <v>-434578.05495999998</v>
      </c>
      <c r="L21" s="219">
        <v>-394057.62862999999</v>
      </c>
      <c r="M21" s="219">
        <v>-541910.16918999993</v>
      </c>
      <c r="Q21" s="250"/>
      <c r="R21" s="250"/>
      <c r="S21" s="250"/>
      <c r="T21" s="250"/>
      <c r="U21" s="250"/>
      <c r="V21" s="250"/>
      <c r="W21" s="250"/>
      <c r="X21" s="250"/>
      <c r="Y21" s="252"/>
      <c r="Z21" s="252"/>
      <c r="AA21" s="248"/>
      <c r="AB21" s="248"/>
      <c r="AC21" s="248"/>
      <c r="AD21" s="248"/>
      <c r="AE21" s="248"/>
      <c r="AF21" s="248"/>
      <c r="AG21" s="248"/>
      <c r="AH21" s="248"/>
    </row>
    <row r="22" spans="1:34" s="220" customFormat="1" ht="15" customHeight="1">
      <c r="A22" s="218" t="s">
        <v>64</v>
      </c>
      <c r="B22" s="219">
        <v>62364.712509999998</v>
      </c>
      <c r="C22" s="219">
        <v>66134.483319999999</v>
      </c>
      <c r="D22" s="219">
        <v>56742.09418</v>
      </c>
      <c r="E22" s="219">
        <v>74804.708129999999</v>
      </c>
      <c r="F22" s="219">
        <v>60978.951740000004</v>
      </c>
      <c r="G22" s="219">
        <v>77189.320999999996</v>
      </c>
      <c r="H22" s="219">
        <v>91996.017219999994</v>
      </c>
      <c r="I22" s="219">
        <v>119262.14454000001</v>
      </c>
      <c r="J22" s="219">
        <v>166023.48053999999</v>
      </c>
      <c r="K22" s="219">
        <v>142778.28630000004</v>
      </c>
      <c r="L22" s="219">
        <v>167788.03983000002</v>
      </c>
      <c r="M22" s="219">
        <v>189645.52708</v>
      </c>
      <c r="Q22" s="250"/>
      <c r="R22" s="250"/>
      <c r="S22" s="250"/>
      <c r="T22" s="250"/>
      <c r="U22" s="250"/>
      <c r="V22" s="250"/>
      <c r="W22" s="250"/>
      <c r="X22" s="250"/>
      <c r="Y22" s="252"/>
      <c r="Z22" s="252"/>
      <c r="AA22" s="248"/>
      <c r="AB22" s="248"/>
      <c r="AC22" s="248"/>
      <c r="AD22" s="248"/>
      <c r="AE22" s="248"/>
      <c r="AF22" s="248"/>
      <c r="AG22" s="248"/>
      <c r="AH22" s="248"/>
    </row>
    <row r="23" spans="1:34" s="220" customFormat="1" ht="15" customHeight="1">
      <c r="A23" s="218" t="s">
        <v>70</v>
      </c>
      <c r="B23" s="219">
        <v>17413.33481</v>
      </c>
      <c r="C23" s="219">
        <v>2890.1803300000001</v>
      </c>
      <c r="D23" s="219">
        <v>7524.6868099999992</v>
      </c>
      <c r="E23" s="219">
        <v>10778.056779999999</v>
      </c>
      <c r="F23" s="219">
        <v>12240.81681</v>
      </c>
      <c r="G23" s="219">
        <v>11269.93391</v>
      </c>
      <c r="H23" s="219">
        <v>6476.0268499999993</v>
      </c>
      <c r="I23" s="219">
        <v>5354.4374900000003</v>
      </c>
      <c r="J23" s="219">
        <v>3999.0891699999997</v>
      </c>
      <c r="K23" s="219">
        <v>9748.2132099999981</v>
      </c>
      <c r="L23" s="219">
        <v>10854.32048</v>
      </c>
      <c r="M23" s="219">
        <v>27218.43400999999</v>
      </c>
      <c r="Q23" s="250"/>
      <c r="R23" s="250"/>
      <c r="S23" s="250"/>
      <c r="T23" s="250"/>
      <c r="U23" s="250"/>
      <c r="V23" s="250"/>
      <c r="W23" s="250"/>
      <c r="X23" s="250"/>
      <c r="Y23" s="252"/>
      <c r="Z23" s="252"/>
      <c r="AA23" s="248"/>
      <c r="AB23" s="248"/>
      <c r="AC23" s="248"/>
      <c r="AD23" s="248"/>
      <c r="AE23" s="248"/>
      <c r="AF23" s="248"/>
      <c r="AG23" s="248"/>
      <c r="AH23" s="248"/>
    </row>
    <row r="24" spans="1:34" s="220" customFormat="1" ht="15" customHeight="1">
      <c r="A24" s="218" t="s">
        <v>407</v>
      </c>
      <c r="B24" s="219">
        <v>10634.38337</v>
      </c>
      <c r="C24" s="219">
        <v>12325.175140000001</v>
      </c>
      <c r="D24" s="219">
        <v>34083.052170000003</v>
      </c>
      <c r="E24" s="219">
        <v>204045.7948</v>
      </c>
      <c r="F24" s="219">
        <v>627410.56959000009</v>
      </c>
      <c r="G24" s="219">
        <v>969606.06283000007</v>
      </c>
      <c r="H24" s="219">
        <v>1196480.1663900001</v>
      </c>
      <c r="I24" s="219">
        <v>1785029.70101</v>
      </c>
      <c r="J24" s="219">
        <v>1629426.1908100001</v>
      </c>
      <c r="K24" s="219">
        <v>1416700.3650700001</v>
      </c>
      <c r="L24" s="219">
        <v>1417320.6658399999</v>
      </c>
      <c r="M24" s="219">
        <v>1165564.0556600001</v>
      </c>
      <c r="Q24" s="250"/>
      <c r="R24" s="250"/>
      <c r="S24" s="250"/>
      <c r="T24" s="250"/>
      <c r="U24" s="250"/>
      <c r="V24" s="250"/>
      <c r="W24" s="250"/>
      <c r="X24" s="250"/>
      <c r="Y24" s="252"/>
      <c r="Z24" s="252"/>
      <c r="AA24" s="248"/>
      <c r="AB24" s="248"/>
      <c r="AC24" s="248"/>
      <c r="AD24" s="248"/>
      <c r="AE24" s="248"/>
      <c r="AF24" s="248"/>
      <c r="AG24" s="248"/>
      <c r="AH24" s="248"/>
    </row>
    <row r="25" spans="1:34" s="220" customFormat="1" ht="15" customHeight="1">
      <c r="A25" s="218" t="s">
        <v>80</v>
      </c>
      <c r="B25" s="219">
        <v>160333.91204</v>
      </c>
      <c r="C25" s="219">
        <v>176191.06834999999</v>
      </c>
      <c r="D25" s="219">
        <v>192358.94662</v>
      </c>
      <c r="E25" s="219">
        <v>222388.05480000001</v>
      </c>
      <c r="F25" s="219">
        <v>298716.21043000004</v>
      </c>
      <c r="G25" s="219">
        <v>317042.99323999998</v>
      </c>
      <c r="H25" s="219">
        <v>344904.11268000002</v>
      </c>
      <c r="I25" s="219">
        <v>373368.64711999998</v>
      </c>
      <c r="J25" s="219">
        <v>417649.97245</v>
      </c>
      <c r="K25" s="219">
        <v>488554.69310000003</v>
      </c>
      <c r="L25" s="219">
        <v>496156.12191000005</v>
      </c>
      <c r="M25" s="219">
        <v>669263.35248999996</v>
      </c>
      <c r="Q25" s="250"/>
      <c r="R25" s="250"/>
      <c r="S25" s="250"/>
      <c r="T25" s="250"/>
      <c r="U25" s="250"/>
      <c r="V25" s="250"/>
      <c r="W25" s="250"/>
      <c r="X25" s="250"/>
      <c r="Y25" s="252"/>
      <c r="Z25" s="252"/>
      <c r="AA25" s="248"/>
      <c r="AB25" s="248"/>
      <c r="AC25" s="248"/>
      <c r="AD25" s="248"/>
      <c r="AE25" s="248"/>
      <c r="AF25" s="248"/>
      <c r="AG25" s="248"/>
      <c r="AH25" s="248"/>
    </row>
    <row r="26" spans="1:34" s="220" customFormat="1" ht="15" customHeight="1">
      <c r="A26" s="218" t="s">
        <v>408</v>
      </c>
      <c r="B26" s="219">
        <v>24356.56509</v>
      </c>
      <c r="C26" s="219">
        <v>24631.522440000001</v>
      </c>
      <c r="D26" s="219">
        <v>39115.988069999999</v>
      </c>
      <c r="E26" s="219">
        <v>30742.16203</v>
      </c>
      <c r="F26" s="219">
        <v>40426.84029</v>
      </c>
      <c r="G26" s="219">
        <v>72604.233989999993</v>
      </c>
      <c r="H26" s="219">
        <v>97803.239860000001</v>
      </c>
      <c r="I26" s="219">
        <v>148294.49386000002</v>
      </c>
      <c r="J26" s="219">
        <v>172003.82905999999</v>
      </c>
      <c r="K26" s="219">
        <v>172306.27244</v>
      </c>
      <c r="L26" s="219">
        <v>164656.44981999998</v>
      </c>
      <c r="M26" s="219">
        <v>143755.05731999999</v>
      </c>
      <c r="Q26" s="250"/>
      <c r="R26" s="250"/>
      <c r="S26" s="250"/>
      <c r="T26" s="250"/>
      <c r="U26" s="250"/>
      <c r="V26" s="250"/>
      <c r="W26" s="250"/>
      <c r="X26" s="250"/>
      <c r="Y26" s="252"/>
      <c r="Z26" s="252"/>
      <c r="AA26" s="248"/>
      <c r="AB26" s="248"/>
      <c r="AC26" s="248"/>
      <c r="AD26" s="248"/>
      <c r="AE26" s="248"/>
      <c r="AF26" s="248"/>
      <c r="AG26" s="248"/>
      <c r="AH26" s="248"/>
    </row>
    <row r="27" spans="1:3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Q27" s="253"/>
      <c r="R27" s="253"/>
      <c r="S27" s="253"/>
      <c r="T27" s="253"/>
      <c r="U27" s="253"/>
      <c r="V27" s="253"/>
      <c r="W27" s="253"/>
      <c r="X27" s="253"/>
      <c r="Y27" s="254"/>
      <c r="Z27" s="254"/>
      <c r="AA27" s="248"/>
      <c r="AB27" s="248"/>
      <c r="AC27" s="248"/>
      <c r="AD27" s="248"/>
      <c r="AE27" s="248"/>
      <c r="AF27" s="248"/>
      <c r="AG27" s="248"/>
      <c r="AH27" s="248"/>
    </row>
    <row r="28" spans="1:34" ht="15" customHeight="1" thickTop="1" thickBot="1">
      <c r="A28" s="216" t="s">
        <v>409</v>
      </c>
      <c r="B28" s="217">
        <v>7052918.5333599998</v>
      </c>
      <c r="C28" s="217">
        <v>8346160.2538100006</v>
      </c>
      <c r="D28" s="217">
        <v>9323443.8616200015</v>
      </c>
      <c r="E28" s="217">
        <v>10555024.006620001</v>
      </c>
      <c r="F28" s="217">
        <v>11506504.141530002</v>
      </c>
      <c r="G28" s="217">
        <v>12628618.041370001</v>
      </c>
      <c r="H28" s="217">
        <v>13420426.04744</v>
      </c>
      <c r="I28" s="217">
        <v>15338199.08546</v>
      </c>
      <c r="J28" s="217">
        <v>16289720.196870001</v>
      </c>
      <c r="K28" s="217">
        <v>18302482.436510004</v>
      </c>
      <c r="L28" s="217">
        <v>18963246.307439998</v>
      </c>
      <c r="M28" s="217">
        <v>19420475.940310001</v>
      </c>
      <c r="Q28" s="255"/>
      <c r="R28" s="255"/>
      <c r="S28" s="255"/>
      <c r="T28" s="255"/>
      <c r="U28" s="255"/>
      <c r="V28" s="255"/>
      <c r="W28" s="255"/>
      <c r="X28" s="255"/>
      <c r="Y28" s="256"/>
      <c r="Z28" s="256"/>
      <c r="AA28" s="248"/>
      <c r="AB28" s="248"/>
      <c r="AC28" s="248"/>
      <c r="AD28" s="248"/>
      <c r="AE28" s="248"/>
      <c r="AF28" s="248"/>
      <c r="AG28" s="248"/>
      <c r="AH28" s="248"/>
    </row>
    <row r="29" spans="1:34" s="220" customFormat="1" ht="15" customHeight="1" thickTop="1">
      <c r="A29" s="218" t="s">
        <v>410</v>
      </c>
      <c r="B29" s="219">
        <v>6260263.4055000003</v>
      </c>
      <c r="C29" s="219">
        <v>7117676.5008199997</v>
      </c>
      <c r="D29" s="219">
        <v>7576914.5012499997</v>
      </c>
      <c r="E29" s="219">
        <v>8695001.1132199988</v>
      </c>
      <c r="F29" s="219">
        <v>8897457.1287600007</v>
      </c>
      <c r="G29" s="219">
        <v>9315132.9022400007</v>
      </c>
      <c r="H29" s="219">
        <v>10137005.414009999</v>
      </c>
      <c r="I29" s="219">
        <v>10979437.177860001</v>
      </c>
      <c r="J29" s="219">
        <v>12175537.78122</v>
      </c>
      <c r="K29" s="219">
        <v>7765544.659500001</v>
      </c>
      <c r="L29" s="219">
        <v>7606039.0522799995</v>
      </c>
      <c r="M29" s="219">
        <v>15107885.800950002</v>
      </c>
      <c r="Q29" s="250"/>
      <c r="R29" s="250"/>
      <c r="S29" s="250"/>
      <c r="T29" s="250"/>
      <c r="U29" s="250"/>
      <c r="V29" s="250"/>
      <c r="W29" s="250"/>
      <c r="X29" s="250"/>
      <c r="Y29" s="252"/>
      <c r="Z29" s="252"/>
      <c r="AA29" s="248"/>
      <c r="AB29" s="248"/>
      <c r="AC29" s="248"/>
      <c r="AD29" s="248"/>
      <c r="AE29" s="248"/>
      <c r="AF29" s="248"/>
      <c r="AG29" s="248"/>
      <c r="AH29" s="248"/>
    </row>
    <row r="30" spans="1:34" s="220" customFormat="1" ht="15" customHeight="1">
      <c r="A30" s="221" t="s">
        <v>411</v>
      </c>
      <c r="B30" s="219">
        <v>2028891.6802000001</v>
      </c>
      <c r="C30" s="219">
        <v>2074003.56681</v>
      </c>
      <c r="D30" s="219">
        <v>1950325.5014200001</v>
      </c>
      <c r="E30" s="219">
        <v>2189832.7924899999</v>
      </c>
      <c r="F30" s="219">
        <v>1845234.4015500001</v>
      </c>
      <c r="G30" s="219">
        <v>1579214.1733900001</v>
      </c>
      <c r="H30" s="219">
        <v>1916652.3442599999</v>
      </c>
      <c r="I30" s="219">
        <v>2132945.1191699998</v>
      </c>
      <c r="J30" s="219">
        <v>1950985.1887300001</v>
      </c>
      <c r="K30" s="219">
        <v>2242253.2546700002</v>
      </c>
      <c r="L30" s="219">
        <v>2396843.6602800004</v>
      </c>
      <c r="M30" s="219">
        <v>3112034.3692900008</v>
      </c>
      <c r="Q30" s="250"/>
      <c r="R30" s="250"/>
      <c r="S30" s="250"/>
      <c r="T30" s="250"/>
      <c r="U30" s="250"/>
      <c r="V30" s="250"/>
      <c r="W30" s="250"/>
      <c r="X30" s="250"/>
      <c r="Y30" s="252"/>
      <c r="Z30" s="252"/>
      <c r="AA30" s="248"/>
      <c r="AB30" s="248"/>
      <c r="AC30" s="248"/>
      <c r="AD30" s="248"/>
      <c r="AE30" s="248"/>
      <c r="AF30" s="248"/>
      <c r="AG30" s="248"/>
      <c r="AH30" s="248"/>
    </row>
    <row r="31" spans="1:34" s="220" customFormat="1" ht="15" customHeight="1">
      <c r="A31" s="221" t="s">
        <v>412</v>
      </c>
      <c r="B31" s="219">
        <v>1775447.9323499999</v>
      </c>
      <c r="C31" s="219">
        <v>1783557.10362</v>
      </c>
      <c r="D31" s="219">
        <v>1908850.1929300001</v>
      </c>
      <c r="E31" s="219">
        <v>2098191.0874200002</v>
      </c>
      <c r="F31" s="219">
        <v>2178516.4921399998</v>
      </c>
      <c r="G31" s="219">
        <v>2101124.2488000002</v>
      </c>
      <c r="H31" s="219">
        <v>2267287.6346100001</v>
      </c>
      <c r="I31" s="219">
        <v>2673462.0824099998</v>
      </c>
      <c r="J31" s="219">
        <v>3413887.0470700003</v>
      </c>
      <c r="K31" s="219">
        <v>3531507.0419300003</v>
      </c>
      <c r="L31" s="219">
        <v>3828289.63448</v>
      </c>
      <c r="M31" s="219">
        <v>3961267.6701899995</v>
      </c>
      <c r="Q31" s="250"/>
      <c r="R31" s="250"/>
      <c r="S31" s="250"/>
      <c r="T31" s="250"/>
      <c r="U31" s="250"/>
      <c r="V31" s="250"/>
      <c r="W31" s="250"/>
      <c r="X31" s="250"/>
      <c r="Y31" s="252"/>
      <c r="Z31" s="252"/>
      <c r="AA31" s="248"/>
      <c r="AB31" s="248"/>
      <c r="AC31" s="248"/>
      <c r="AD31" s="248"/>
      <c r="AE31" s="248"/>
      <c r="AF31" s="248"/>
      <c r="AG31" s="248"/>
      <c r="AH31" s="248"/>
    </row>
    <row r="32" spans="1:34" s="220" customFormat="1" ht="15" customHeight="1">
      <c r="A32" s="221" t="s">
        <v>413</v>
      </c>
      <c r="B32" s="219">
        <v>1534510.42882</v>
      </c>
      <c r="C32" s="219">
        <v>1318754.97474</v>
      </c>
      <c r="D32" s="219">
        <v>12281.937759999999</v>
      </c>
      <c r="E32" s="219">
        <v>4747.29216</v>
      </c>
      <c r="F32" s="219">
        <v>2821.9459100000004</v>
      </c>
      <c r="G32" s="219">
        <v>2496.4558700000002</v>
      </c>
      <c r="H32" s="219">
        <v>2028.12102</v>
      </c>
      <c r="I32" s="219">
        <v>960.25268999999992</v>
      </c>
      <c r="J32" s="219">
        <v>431.60912000000002</v>
      </c>
      <c r="K32" s="219">
        <v>20060.444420000003</v>
      </c>
      <c r="L32" s="219">
        <v>50.067639999999997</v>
      </c>
      <c r="M32" s="219">
        <v>10.92043</v>
      </c>
      <c r="Q32" s="250"/>
      <c r="R32" s="250"/>
      <c r="S32" s="250"/>
      <c r="T32" s="250"/>
      <c r="U32" s="250"/>
      <c r="V32" s="250"/>
      <c r="W32" s="250"/>
      <c r="X32" s="250"/>
      <c r="Y32" s="252"/>
      <c r="Z32" s="252"/>
      <c r="AA32" s="248"/>
      <c r="AB32" s="248"/>
      <c r="AC32" s="248"/>
      <c r="AD32" s="248"/>
      <c r="AE32" s="248"/>
      <c r="AF32" s="248"/>
      <c r="AG32" s="248"/>
      <c r="AH32" s="248"/>
    </row>
    <row r="33" spans="1:34" s="220" customFormat="1" ht="15" customHeight="1">
      <c r="A33" s="221" t="s">
        <v>414</v>
      </c>
      <c r="B33" s="219">
        <v>145410.78580000001</v>
      </c>
      <c r="C33" s="219">
        <v>129468.88363</v>
      </c>
      <c r="D33" s="219">
        <v>228680.7414</v>
      </c>
      <c r="E33" s="219">
        <v>299705.86281999998</v>
      </c>
      <c r="F33" s="219">
        <v>425990.49338</v>
      </c>
      <c r="G33" s="219">
        <v>173037.3836</v>
      </c>
      <c r="H33" s="219">
        <v>134502.93938</v>
      </c>
      <c r="I33" s="219">
        <v>176746.62781999999</v>
      </c>
      <c r="J33" s="219">
        <v>147574.24896</v>
      </c>
      <c r="K33" s="219">
        <v>187454.02238000001</v>
      </c>
      <c r="L33" s="219">
        <v>230009.88037</v>
      </c>
      <c r="M33" s="219">
        <v>240902.19063</v>
      </c>
      <c r="Q33" s="250"/>
      <c r="R33" s="250"/>
      <c r="S33" s="250"/>
      <c r="T33" s="250"/>
      <c r="U33" s="250"/>
      <c r="V33" s="250"/>
      <c r="W33" s="250"/>
      <c r="X33" s="250"/>
      <c r="Y33" s="252"/>
      <c r="Z33" s="252"/>
      <c r="AA33" s="248"/>
      <c r="AB33" s="248"/>
      <c r="AC33" s="248"/>
      <c r="AD33" s="248"/>
      <c r="AE33" s="248"/>
      <c r="AF33" s="248"/>
      <c r="AG33" s="248"/>
      <c r="AH33" s="248"/>
    </row>
    <row r="34" spans="1:34" s="220" customFormat="1" ht="15" customHeight="1">
      <c r="A34" s="221" t="s">
        <v>415</v>
      </c>
      <c r="B34" s="219">
        <v>638853.92287999997</v>
      </c>
      <c r="C34" s="219">
        <v>1625518.9230499999</v>
      </c>
      <c r="D34" s="219">
        <v>3212169.5048200004</v>
      </c>
      <c r="E34" s="219">
        <v>3751479.38038</v>
      </c>
      <c r="F34" s="219">
        <v>3985595.54312</v>
      </c>
      <c r="G34" s="219">
        <v>4909974.8577500004</v>
      </c>
      <c r="H34" s="219">
        <v>5104371.7802299997</v>
      </c>
      <c r="I34" s="219">
        <v>5235873.6881899992</v>
      </c>
      <c r="J34" s="219">
        <v>5802960.31819</v>
      </c>
      <c r="K34" s="219">
        <v>1485321.2160400001</v>
      </c>
      <c r="L34" s="219">
        <v>1063507.81113</v>
      </c>
      <c r="M34" s="219">
        <v>6687957.6096800007</v>
      </c>
      <c r="Q34" s="250"/>
      <c r="R34" s="250"/>
      <c r="S34" s="250"/>
      <c r="T34" s="250"/>
      <c r="U34" s="250"/>
      <c r="V34" s="250"/>
      <c r="W34" s="250"/>
      <c r="X34" s="250"/>
      <c r="Y34" s="252"/>
      <c r="Z34" s="252"/>
      <c r="AA34" s="248"/>
      <c r="AB34" s="248"/>
      <c r="AC34" s="248"/>
      <c r="AD34" s="248"/>
      <c r="AE34" s="248"/>
      <c r="AF34" s="248"/>
      <c r="AG34" s="248"/>
      <c r="AH34" s="248"/>
    </row>
    <row r="35" spans="1:34" s="220" customFormat="1" ht="15" customHeight="1">
      <c r="A35" s="221" t="s">
        <v>416</v>
      </c>
      <c r="B35" s="219">
        <v>137148.65544999999</v>
      </c>
      <c r="C35" s="219">
        <v>186373.04897</v>
      </c>
      <c r="D35" s="219">
        <v>264606.62291999999</v>
      </c>
      <c r="E35" s="219">
        <v>351044.69795</v>
      </c>
      <c r="F35" s="219">
        <v>459298.25266</v>
      </c>
      <c r="G35" s="219">
        <v>549285.78283000004</v>
      </c>
      <c r="H35" s="219">
        <v>712162.59450999997</v>
      </c>
      <c r="I35" s="219">
        <v>759449.40758</v>
      </c>
      <c r="J35" s="219">
        <v>859699.36914999993</v>
      </c>
      <c r="K35" s="219">
        <v>298948.68005999993</v>
      </c>
      <c r="L35" s="219">
        <v>87337.99837999999</v>
      </c>
      <c r="M35" s="219">
        <v>1105713.04073</v>
      </c>
      <c r="Q35" s="250"/>
      <c r="R35" s="250"/>
      <c r="S35" s="250"/>
      <c r="T35" s="250"/>
      <c r="U35" s="250"/>
      <c r="V35" s="250"/>
      <c r="W35" s="250"/>
      <c r="X35" s="250"/>
      <c r="Y35" s="252"/>
      <c r="Z35" s="252"/>
      <c r="AA35" s="248"/>
      <c r="AB35" s="248"/>
      <c r="AC35" s="248"/>
      <c r="AD35" s="248"/>
      <c r="AE35" s="248"/>
      <c r="AF35" s="248"/>
      <c r="AG35" s="248"/>
      <c r="AH35" s="248"/>
    </row>
    <row r="36" spans="1:34" s="220" customFormat="1" ht="15" customHeight="1">
      <c r="A36" s="218" t="s">
        <v>417</v>
      </c>
      <c r="B36" s="219">
        <v>7.0000000000000007E-5</v>
      </c>
      <c r="C36" s="219">
        <v>0</v>
      </c>
      <c r="D36" s="219">
        <v>0</v>
      </c>
      <c r="E36" s="219">
        <v>0</v>
      </c>
      <c r="F36" s="219">
        <v>0</v>
      </c>
      <c r="G36" s="219">
        <v>0</v>
      </c>
      <c r="H36" s="219">
        <v>26414.256550000002</v>
      </c>
      <c r="I36" s="219">
        <v>13205.52605</v>
      </c>
      <c r="J36" s="219">
        <v>0</v>
      </c>
      <c r="K36" s="219">
        <v>0</v>
      </c>
      <c r="L36" s="219">
        <v>0</v>
      </c>
      <c r="M36" s="219">
        <v>0</v>
      </c>
      <c r="Q36" s="250"/>
      <c r="R36" s="250"/>
      <c r="S36" s="250"/>
      <c r="T36" s="250"/>
      <c r="U36" s="250"/>
      <c r="V36" s="250"/>
      <c r="W36" s="250"/>
      <c r="X36" s="250"/>
      <c r="Y36" s="252"/>
      <c r="Z36" s="252"/>
      <c r="AA36" s="248"/>
      <c r="AB36" s="248"/>
      <c r="AC36" s="248"/>
      <c r="AD36" s="248"/>
      <c r="AE36" s="248"/>
      <c r="AF36" s="248"/>
      <c r="AG36" s="248"/>
      <c r="AH36" s="248"/>
    </row>
    <row r="37" spans="1:34" s="220" customFormat="1" ht="15" customHeight="1">
      <c r="A37" s="218" t="s">
        <v>418</v>
      </c>
      <c r="B37" s="219">
        <v>363034.10850999999</v>
      </c>
      <c r="C37" s="219">
        <v>639866.81617999997</v>
      </c>
      <c r="D37" s="219">
        <v>1017752.4026199999</v>
      </c>
      <c r="E37" s="219">
        <v>1123556.80241</v>
      </c>
      <c r="F37" s="219">
        <v>1655154.78406</v>
      </c>
      <c r="G37" s="219">
        <v>2180011.4118600003</v>
      </c>
      <c r="H37" s="219">
        <v>1671170.1821900001</v>
      </c>
      <c r="I37" s="219">
        <v>2954355.9434600002</v>
      </c>
      <c r="J37" s="219">
        <v>2513360.1467399998</v>
      </c>
      <c r="K37" s="219">
        <v>2963275.8590899999</v>
      </c>
      <c r="L37" s="219">
        <v>2846182.8949600002</v>
      </c>
      <c r="M37" s="219">
        <v>2396960.4983299999</v>
      </c>
      <c r="Q37" s="250"/>
      <c r="R37" s="250"/>
      <c r="S37" s="250"/>
      <c r="T37" s="250"/>
      <c r="U37" s="250"/>
      <c r="V37" s="250"/>
      <c r="W37" s="250"/>
      <c r="X37" s="250"/>
      <c r="Y37" s="252"/>
      <c r="Z37" s="252"/>
      <c r="AA37" s="248"/>
      <c r="AB37" s="248"/>
      <c r="AC37" s="248"/>
      <c r="AD37" s="248"/>
      <c r="AE37" s="248"/>
      <c r="AF37" s="248"/>
      <c r="AG37" s="248"/>
      <c r="AH37" s="248"/>
    </row>
    <row r="38" spans="1:34" s="220" customFormat="1" ht="15" customHeight="1">
      <c r="A38" s="218" t="s">
        <v>419</v>
      </c>
      <c r="B38" s="219">
        <v>115873.72559999999</v>
      </c>
      <c r="C38" s="219">
        <v>130011.68701000001</v>
      </c>
      <c r="D38" s="219">
        <v>231775.20845999999</v>
      </c>
      <c r="E38" s="219">
        <v>230682.66161000001</v>
      </c>
      <c r="F38" s="219">
        <v>215055.10561000003</v>
      </c>
      <c r="G38" s="219">
        <v>233695.38266999999</v>
      </c>
      <c r="H38" s="219">
        <v>285027.19481999998</v>
      </c>
      <c r="I38" s="219">
        <v>382094.06049</v>
      </c>
      <c r="J38" s="219">
        <v>552946.16647000005</v>
      </c>
      <c r="K38" s="219">
        <v>445367.94774000003</v>
      </c>
      <c r="L38" s="219">
        <v>738773.69647000008</v>
      </c>
      <c r="M38" s="219">
        <v>650203.20230000012</v>
      </c>
      <c r="Q38" s="250"/>
      <c r="R38" s="250"/>
      <c r="S38" s="250"/>
      <c r="T38" s="250"/>
      <c r="U38" s="250"/>
      <c r="V38" s="250"/>
      <c r="W38" s="250"/>
      <c r="X38" s="250"/>
      <c r="Y38" s="252"/>
      <c r="Z38" s="252"/>
      <c r="AA38" s="248"/>
      <c r="AB38" s="248"/>
      <c r="AC38" s="248"/>
      <c r="AD38" s="248"/>
      <c r="AE38" s="248"/>
      <c r="AF38" s="248"/>
      <c r="AG38" s="248"/>
      <c r="AH38" s="248"/>
    </row>
    <row r="39" spans="1:34" s="220" customFormat="1" ht="15" customHeight="1">
      <c r="A39" s="218" t="s">
        <v>141</v>
      </c>
      <c r="B39" s="219">
        <v>77830.075019999989</v>
      </c>
      <c r="C39" s="219">
        <v>90852.565459999998</v>
      </c>
      <c r="D39" s="219">
        <v>95044.034510000012</v>
      </c>
      <c r="E39" s="219">
        <v>100884.01565999999</v>
      </c>
      <c r="F39" s="219">
        <v>109900.49112000001</v>
      </c>
      <c r="G39" s="219">
        <v>112971.2859</v>
      </c>
      <c r="H39" s="219">
        <v>113035.22565000001</v>
      </c>
      <c r="I39" s="219">
        <v>124321.14404000001</v>
      </c>
      <c r="J39" s="219">
        <v>136277.86371999999</v>
      </c>
      <c r="K39" s="219">
        <v>157845.87593000001</v>
      </c>
      <c r="L39" s="219">
        <v>155264.85368999999</v>
      </c>
      <c r="M39" s="219">
        <v>164555.93940999999</v>
      </c>
      <c r="Q39" s="250"/>
      <c r="R39" s="250"/>
      <c r="S39" s="250"/>
      <c r="T39" s="250"/>
      <c r="U39" s="250"/>
      <c r="V39" s="250"/>
      <c r="W39" s="250"/>
      <c r="X39" s="250"/>
      <c r="Y39" s="252"/>
      <c r="Z39" s="252"/>
      <c r="AA39" s="248"/>
      <c r="AB39" s="248"/>
      <c r="AC39" s="248"/>
      <c r="AD39" s="248"/>
      <c r="AE39" s="248"/>
      <c r="AF39" s="248"/>
      <c r="AG39" s="248"/>
      <c r="AH39" s="248"/>
    </row>
    <row r="40" spans="1:34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170571.55556000001</v>
      </c>
      <c r="G40" s="219">
        <v>170660.86111000003</v>
      </c>
      <c r="H40" s="219">
        <v>544782.78824999998</v>
      </c>
      <c r="I40" s="219">
        <v>545121.9053300001</v>
      </c>
      <c r="J40" s="219">
        <v>401560.06542</v>
      </c>
      <c r="K40" s="219">
        <v>505510.86554000003</v>
      </c>
      <c r="L40" s="219">
        <v>557723.19669000001</v>
      </c>
      <c r="M40" s="219">
        <v>561813.67625999998</v>
      </c>
      <c r="Q40" s="250"/>
      <c r="R40" s="250"/>
      <c r="S40" s="250"/>
      <c r="T40" s="250"/>
      <c r="U40" s="250"/>
      <c r="V40" s="250"/>
      <c r="W40" s="250"/>
      <c r="X40" s="250"/>
      <c r="Y40" s="252"/>
      <c r="Z40" s="252"/>
      <c r="AA40" s="248"/>
      <c r="AB40" s="248"/>
      <c r="AC40" s="248"/>
      <c r="AD40" s="248"/>
      <c r="AE40" s="248"/>
      <c r="AF40" s="248"/>
      <c r="AG40" s="248"/>
      <c r="AH40" s="248"/>
    </row>
    <row r="41" spans="1:34" s="220" customFormat="1" ht="15" customHeight="1">
      <c r="A41" s="218" t="s">
        <v>420</v>
      </c>
      <c r="B41" s="219">
        <v>123907.72706999999</v>
      </c>
      <c r="C41" s="219">
        <v>148134.94921000002</v>
      </c>
      <c r="D41" s="219">
        <v>212686.28762000002</v>
      </c>
      <c r="E41" s="219">
        <v>212845.98611000003</v>
      </c>
      <c r="F41" s="219">
        <v>205890.61111000003</v>
      </c>
      <c r="G41" s="219">
        <v>269941.42777999997</v>
      </c>
      <c r="H41" s="219">
        <v>186042.14222000001</v>
      </c>
      <c r="I41" s="219">
        <v>207537.69633999999</v>
      </c>
      <c r="J41" s="219">
        <v>183050.21231999999</v>
      </c>
      <c r="K41" s="219">
        <v>242510.33937</v>
      </c>
      <c r="L41" s="219">
        <v>236347.45921999999</v>
      </c>
      <c r="M41" s="219">
        <v>215990.13775999998</v>
      </c>
      <c r="Q41" s="250"/>
      <c r="R41" s="250"/>
      <c r="S41" s="250"/>
      <c r="T41" s="250"/>
      <c r="U41" s="250"/>
      <c r="V41" s="250"/>
      <c r="W41" s="250"/>
      <c r="X41" s="250"/>
      <c r="Y41" s="252"/>
      <c r="Z41" s="252"/>
      <c r="AA41" s="248"/>
      <c r="AB41" s="248"/>
      <c r="AC41" s="248"/>
      <c r="AD41" s="248"/>
      <c r="AE41" s="248"/>
      <c r="AF41" s="248"/>
      <c r="AG41" s="248"/>
      <c r="AH41" s="248"/>
    </row>
    <row r="42" spans="1:34" s="222" customFormat="1" ht="15" customHeight="1" thickBot="1">
      <c r="A42" s="218" t="s">
        <v>122</v>
      </c>
      <c r="B42" s="219">
        <v>112009.49159000001</v>
      </c>
      <c r="C42" s="219">
        <v>219617.73512999999</v>
      </c>
      <c r="D42" s="219">
        <v>189271.42715999999</v>
      </c>
      <c r="E42" s="219">
        <v>192053.42761000001</v>
      </c>
      <c r="F42" s="219">
        <v>252474.46531</v>
      </c>
      <c r="G42" s="219">
        <v>346204.76981000003</v>
      </c>
      <c r="H42" s="219">
        <v>456948.84375</v>
      </c>
      <c r="I42" s="219">
        <v>132125.63188999999</v>
      </c>
      <c r="J42" s="219">
        <v>326987.96098000003</v>
      </c>
      <c r="K42" s="219">
        <v>6222426.8893400002</v>
      </c>
      <c r="L42" s="219">
        <v>6822915.1541299997</v>
      </c>
      <c r="M42" s="219">
        <v>323066.68530000001</v>
      </c>
      <c r="Q42" s="253"/>
      <c r="R42" s="253"/>
      <c r="S42" s="253"/>
      <c r="T42" s="253"/>
      <c r="U42" s="253"/>
      <c r="V42" s="253"/>
      <c r="W42" s="253"/>
      <c r="X42" s="253"/>
      <c r="Y42" s="254"/>
      <c r="Z42" s="254"/>
      <c r="AA42" s="248"/>
      <c r="AB42" s="248"/>
      <c r="AC42" s="248"/>
      <c r="AD42" s="248"/>
      <c r="AE42" s="248"/>
      <c r="AF42" s="248"/>
      <c r="AG42" s="248"/>
      <c r="AH42" s="248"/>
    </row>
    <row r="43" spans="1:34" ht="15" customHeight="1" thickTop="1" thickBot="1">
      <c r="A43" s="216" t="s">
        <v>421</v>
      </c>
      <c r="B43" s="217">
        <v>446636.34164999996</v>
      </c>
      <c r="C43" s="217">
        <v>544731.72075999994</v>
      </c>
      <c r="D43" s="217">
        <v>622780.89541</v>
      </c>
      <c r="E43" s="217">
        <v>693444.15846000006</v>
      </c>
      <c r="F43" s="217">
        <v>753559.80726999999</v>
      </c>
      <c r="G43" s="217">
        <v>817592.70004999998</v>
      </c>
      <c r="H43" s="217">
        <v>857619.14134000009</v>
      </c>
      <c r="I43" s="217">
        <v>972952.01711999997</v>
      </c>
      <c r="J43" s="217">
        <v>1023808.29734</v>
      </c>
      <c r="K43" s="217">
        <v>1072982.9400500001</v>
      </c>
      <c r="L43" s="217">
        <v>1153499.3310999998</v>
      </c>
      <c r="M43" s="217">
        <v>1251725.3385399999</v>
      </c>
      <c r="Q43" s="255"/>
      <c r="R43" s="255"/>
      <c r="S43" s="255"/>
      <c r="T43" s="255"/>
      <c r="U43" s="255"/>
      <c r="V43" s="255"/>
      <c r="W43" s="255"/>
      <c r="X43" s="255"/>
      <c r="Y43" s="256"/>
      <c r="Z43" s="256"/>
      <c r="AA43" s="248"/>
      <c r="AB43" s="248"/>
      <c r="AC43" s="248"/>
      <c r="AD43" s="248"/>
      <c r="AE43" s="248"/>
      <c r="AF43" s="248"/>
      <c r="AG43" s="248"/>
      <c r="AH43" s="248"/>
    </row>
    <row r="44" spans="1:34" s="220" customFormat="1" ht="15" customHeight="1" thickTop="1">
      <c r="A44" s="218" t="s">
        <v>163</v>
      </c>
      <c r="B44" s="219">
        <v>307353.5</v>
      </c>
      <c r="C44" s="219">
        <v>393588</v>
      </c>
      <c r="D44" s="219">
        <v>444867</v>
      </c>
      <c r="E44" s="219">
        <v>489467</v>
      </c>
      <c r="F44" s="219">
        <v>527597</v>
      </c>
      <c r="G44" s="219">
        <v>565283</v>
      </c>
      <c r="H44" s="219">
        <v>579143</v>
      </c>
      <c r="I44" s="219">
        <v>700473</v>
      </c>
      <c r="J44" s="219">
        <v>776063</v>
      </c>
      <c r="K44" s="219">
        <v>834625</v>
      </c>
      <c r="L44" s="219">
        <v>834625</v>
      </c>
      <c r="M44" s="219">
        <v>905797</v>
      </c>
      <c r="Q44" s="250"/>
      <c r="R44" s="250"/>
      <c r="S44" s="250"/>
      <c r="T44" s="250"/>
      <c r="U44" s="250"/>
      <c r="V44" s="250"/>
      <c r="W44" s="250"/>
      <c r="X44" s="250"/>
      <c r="Y44" s="252"/>
      <c r="Z44" s="252"/>
      <c r="AA44" s="248"/>
      <c r="AB44" s="248"/>
      <c r="AC44" s="248"/>
      <c r="AD44" s="248"/>
      <c r="AE44" s="248"/>
      <c r="AF44" s="248"/>
      <c r="AG44" s="248"/>
      <c r="AH44" s="248"/>
    </row>
    <row r="45" spans="1:34" s="220" customFormat="1" ht="15" customHeight="1">
      <c r="A45" s="218" t="s">
        <v>167</v>
      </c>
      <c r="B45" s="219">
        <v>23927.163250000001</v>
      </c>
      <c r="C45" s="219">
        <v>16399.52605</v>
      </c>
      <c r="D45" s="219">
        <v>0.52604999999999991</v>
      </c>
      <c r="E45" s="219">
        <v>0.52604999999999991</v>
      </c>
      <c r="F45" s="219">
        <v>7000.5260499999995</v>
      </c>
      <c r="G45" s="219">
        <v>7000.5260499999995</v>
      </c>
      <c r="H45" s="219">
        <v>82600.52605</v>
      </c>
      <c r="I45" s="219">
        <v>47600.52605</v>
      </c>
      <c r="J45" s="219">
        <v>24262.52605</v>
      </c>
      <c r="K45" s="219">
        <v>14462.52605</v>
      </c>
      <c r="L45" s="219">
        <v>17262.52605</v>
      </c>
      <c r="M45" s="219">
        <v>21462.52605</v>
      </c>
      <c r="Q45" s="250"/>
      <c r="R45" s="250"/>
      <c r="S45" s="250"/>
      <c r="T45" s="250"/>
      <c r="U45" s="250"/>
      <c r="V45" s="250"/>
      <c r="W45" s="250"/>
      <c r="X45" s="250"/>
      <c r="Y45" s="252"/>
      <c r="Z45" s="252"/>
      <c r="AA45" s="248"/>
      <c r="AB45" s="248"/>
      <c r="AC45" s="248"/>
      <c r="AD45" s="248"/>
      <c r="AE45" s="248"/>
      <c r="AF45" s="248"/>
      <c r="AG45" s="248"/>
      <c r="AH45" s="248"/>
    </row>
    <row r="46" spans="1:3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Q46" s="250"/>
      <c r="R46" s="250"/>
      <c r="S46" s="250"/>
      <c r="T46" s="250"/>
      <c r="U46" s="250"/>
      <c r="V46" s="250"/>
      <c r="W46" s="250"/>
      <c r="X46" s="250"/>
      <c r="Y46" s="252"/>
      <c r="Z46" s="252"/>
      <c r="AA46" s="248"/>
      <c r="AB46" s="248"/>
      <c r="AC46" s="248"/>
      <c r="AD46" s="248"/>
      <c r="AE46" s="248"/>
      <c r="AF46" s="248"/>
      <c r="AG46" s="248"/>
      <c r="AH46" s="248"/>
    </row>
    <row r="47" spans="1:34" s="220" customFormat="1" ht="15" customHeight="1">
      <c r="A47" s="218" t="s">
        <v>422</v>
      </c>
      <c r="B47" s="219">
        <v>43987.399689999998</v>
      </c>
      <c r="C47" s="219">
        <v>50768.023950000003</v>
      </c>
      <c r="D47" s="219">
        <v>58109.403060000004</v>
      </c>
      <c r="E47" s="219">
        <v>68072.967230000009</v>
      </c>
      <c r="F47" s="219">
        <v>78463.840760000006</v>
      </c>
      <c r="G47" s="219">
        <v>87885.210640000005</v>
      </c>
      <c r="H47" s="219">
        <v>101221.17548000001</v>
      </c>
      <c r="I47" s="219">
        <v>109476.82363</v>
      </c>
      <c r="J47" s="219">
        <v>121027.69941</v>
      </c>
      <c r="K47" s="219">
        <v>131268.80280999999</v>
      </c>
      <c r="L47" s="219">
        <v>131268.80280999999</v>
      </c>
      <c r="M47" s="219">
        <v>148297.01338999998</v>
      </c>
      <c r="Q47" s="250"/>
      <c r="R47" s="250"/>
      <c r="S47" s="250"/>
      <c r="T47" s="250"/>
      <c r="U47" s="250"/>
      <c r="V47" s="250"/>
      <c r="W47" s="250"/>
      <c r="X47" s="250"/>
      <c r="Y47" s="252"/>
      <c r="Z47" s="252"/>
      <c r="AA47" s="248"/>
      <c r="AB47" s="248"/>
      <c r="AC47" s="248"/>
      <c r="AD47" s="248"/>
      <c r="AE47" s="248"/>
      <c r="AF47" s="248"/>
      <c r="AG47" s="248"/>
      <c r="AH47" s="248"/>
    </row>
    <row r="48" spans="1:34" s="220" customFormat="1" ht="15" customHeight="1">
      <c r="A48" s="218" t="s">
        <v>177</v>
      </c>
      <c r="B48" s="219">
        <v>71368.278709999999</v>
      </c>
      <c r="C48" s="219">
        <v>83976.170760000008</v>
      </c>
      <c r="D48" s="219">
        <v>119803.9663</v>
      </c>
      <c r="E48" s="219">
        <v>135903.66518000001</v>
      </c>
      <c r="F48" s="219">
        <v>140498.44046000001</v>
      </c>
      <c r="G48" s="219">
        <v>157423.96336000002</v>
      </c>
      <c r="H48" s="219">
        <v>94654.439809999996</v>
      </c>
      <c r="I48" s="219">
        <v>115401.66744</v>
      </c>
      <c r="J48" s="219">
        <v>102455.07187999999</v>
      </c>
      <c r="K48" s="219">
        <v>92626.611189999996</v>
      </c>
      <c r="L48" s="219">
        <v>170343.00224</v>
      </c>
      <c r="M48" s="219">
        <v>176168.7991</v>
      </c>
      <c r="Q48" s="250"/>
      <c r="R48" s="250"/>
      <c r="S48" s="250"/>
      <c r="T48" s="250"/>
      <c r="U48" s="250"/>
      <c r="V48" s="250"/>
      <c r="W48" s="250"/>
      <c r="X48" s="250"/>
      <c r="Y48" s="252"/>
      <c r="Z48" s="252"/>
      <c r="AA48" s="248"/>
      <c r="AB48" s="248"/>
      <c r="AC48" s="248"/>
      <c r="AD48" s="248"/>
      <c r="AE48" s="248"/>
      <c r="AF48" s="248"/>
      <c r="AG48" s="248"/>
      <c r="AH48" s="248"/>
    </row>
    <row r="49" spans="1:34" s="220" customFormat="1" ht="15" customHeight="1">
      <c r="A49" s="221" t="s">
        <v>423</v>
      </c>
      <c r="B49" s="219">
        <v>3568.3604</v>
      </c>
      <c r="C49" s="219">
        <v>10568.791650000001</v>
      </c>
      <c r="D49" s="219">
        <v>20193.791649999999</v>
      </c>
      <c r="E49" s="219">
        <v>32093.791649999999</v>
      </c>
      <c r="F49" s="219">
        <v>46293.791649999999</v>
      </c>
      <c r="G49" s="219">
        <v>46293.791649999999</v>
      </c>
      <c r="H49" s="219">
        <v>12143.791660000001</v>
      </c>
      <c r="I49" s="219">
        <v>68.791660000000007</v>
      </c>
      <c r="J49" s="219">
        <v>68.791660000000007</v>
      </c>
      <c r="K49" s="219">
        <v>2868.7916600000003</v>
      </c>
      <c r="L49" s="219">
        <v>68.791660000000007</v>
      </c>
      <c r="M49" s="219">
        <v>9868.7916600000008</v>
      </c>
      <c r="Q49" s="250"/>
      <c r="R49" s="250"/>
      <c r="S49" s="250"/>
      <c r="T49" s="250"/>
      <c r="U49" s="250"/>
      <c r="V49" s="250"/>
      <c r="W49" s="250"/>
      <c r="X49" s="250"/>
      <c r="Y49" s="252"/>
      <c r="Z49" s="252"/>
      <c r="AA49" s="248"/>
      <c r="AB49" s="248"/>
      <c r="AC49" s="248"/>
      <c r="AD49" s="248"/>
      <c r="AE49" s="248"/>
      <c r="AF49" s="248"/>
      <c r="AG49" s="248"/>
      <c r="AH49" s="248"/>
    </row>
    <row r="50" spans="1:34" s="222" customFormat="1" ht="15" customHeight="1" thickBot="1">
      <c r="A50" s="221" t="s">
        <v>424</v>
      </c>
      <c r="B50" s="219">
        <v>67799.918310000008</v>
      </c>
      <c r="C50" s="219">
        <v>73407.379109999994</v>
      </c>
      <c r="D50" s="219">
        <v>99610.174650000001</v>
      </c>
      <c r="E50" s="219">
        <v>103809.87353</v>
      </c>
      <c r="F50" s="219">
        <v>94204.648809999999</v>
      </c>
      <c r="G50" s="219">
        <v>111130.17171</v>
      </c>
      <c r="H50" s="219">
        <v>82510.648150000008</v>
      </c>
      <c r="I50" s="219">
        <v>115332.87578</v>
      </c>
      <c r="J50" s="219">
        <v>102386.28022</v>
      </c>
      <c r="K50" s="219">
        <v>89757.819530000008</v>
      </c>
      <c r="L50" s="219">
        <v>170274.21058000001</v>
      </c>
      <c r="M50" s="219">
        <v>166300.00743999999</v>
      </c>
      <c r="Q50" s="253"/>
      <c r="R50" s="253"/>
      <c r="S50" s="253"/>
      <c r="T50" s="253"/>
      <c r="U50" s="253"/>
      <c r="V50" s="253"/>
      <c r="W50" s="253"/>
      <c r="X50" s="253"/>
      <c r="Y50" s="254"/>
      <c r="Z50" s="254"/>
      <c r="AA50" s="248"/>
      <c r="AB50" s="248"/>
      <c r="AC50" s="248"/>
      <c r="AD50" s="248"/>
      <c r="AE50" s="248"/>
      <c r="AF50" s="248"/>
      <c r="AG50" s="248"/>
      <c r="AH50" s="248"/>
    </row>
    <row r="51" spans="1:34" ht="15" customHeight="1" thickTop="1" thickBot="1">
      <c r="A51" s="216" t="s">
        <v>425</v>
      </c>
      <c r="B51" s="217">
        <v>7499554.8750100005</v>
      </c>
      <c r="C51" s="217">
        <v>8890891.9745700005</v>
      </c>
      <c r="D51" s="217">
        <v>9946224.7570300009</v>
      </c>
      <c r="E51" s="217">
        <v>11248468.16508</v>
      </c>
      <c r="F51" s="217">
        <v>12260063.948799999</v>
      </c>
      <c r="G51" s="217">
        <v>13446210.741420001</v>
      </c>
      <c r="H51" s="217">
        <v>14278045.18878</v>
      </c>
      <c r="I51" s="217">
        <v>16311151.10258</v>
      </c>
      <c r="J51" s="217">
        <v>17313528.494209997</v>
      </c>
      <c r="K51" s="217">
        <v>19375465.376560003</v>
      </c>
      <c r="L51" s="217">
        <v>20116745.63854</v>
      </c>
      <c r="M51" s="217">
        <v>20672201.27885</v>
      </c>
      <c r="Q51" s="255"/>
      <c r="R51" s="255"/>
      <c r="S51" s="255"/>
      <c r="T51" s="255"/>
      <c r="U51" s="255"/>
      <c r="V51" s="255"/>
      <c r="W51" s="255"/>
      <c r="X51" s="255"/>
      <c r="Y51" s="256"/>
      <c r="Z51" s="256"/>
      <c r="AA51" s="248"/>
      <c r="AB51" s="248"/>
      <c r="AC51" s="248"/>
      <c r="AD51" s="248"/>
      <c r="AE51" s="248"/>
      <c r="AF51" s="248"/>
      <c r="AG51" s="248"/>
      <c r="AH51" s="248"/>
    </row>
    <row r="52" spans="1:34" s="220" customFormat="1" ht="15" customHeight="1" thickTop="1">
      <c r="A52" s="223" t="s">
        <v>426</v>
      </c>
      <c r="B52" s="219">
        <v>711432.95513000002</v>
      </c>
      <c r="C52" s="219">
        <v>576714.29308000009</v>
      </c>
      <c r="D52" s="219">
        <v>481237.08393999998</v>
      </c>
      <c r="E52" s="219">
        <v>447788.21677</v>
      </c>
      <c r="F52" s="219">
        <v>488392.02611999999</v>
      </c>
      <c r="G52" s="219">
        <v>307907.16181000002</v>
      </c>
      <c r="H52" s="219">
        <v>269631.84630000003</v>
      </c>
      <c r="I52" s="219">
        <v>335408.88043999998</v>
      </c>
      <c r="J52" s="219">
        <v>346682.42413999996</v>
      </c>
      <c r="K52" s="219">
        <v>331044.23168999993</v>
      </c>
      <c r="L52" s="219">
        <v>341420.74091000005</v>
      </c>
      <c r="M52" s="219">
        <v>377521.16308000003</v>
      </c>
      <c r="Q52" s="250"/>
      <c r="R52" s="250"/>
      <c r="S52" s="250"/>
      <c r="T52" s="250"/>
      <c r="U52" s="250"/>
      <c r="V52" s="250"/>
      <c r="W52" s="250"/>
      <c r="X52" s="250"/>
      <c r="Y52" s="252"/>
      <c r="Z52" s="252"/>
      <c r="AA52" s="248"/>
      <c r="AB52" s="248"/>
      <c r="AC52" s="248"/>
      <c r="AD52" s="248"/>
      <c r="AE52" s="248"/>
      <c r="AF52" s="248"/>
      <c r="AG52" s="248"/>
      <c r="AH52" s="248"/>
    </row>
    <row r="53" spans="1:34" s="222" customFormat="1" ht="15" customHeight="1">
      <c r="A53" s="221" t="s">
        <v>427</v>
      </c>
      <c r="B53" s="219">
        <v>87945.154989999995</v>
      </c>
      <c r="C53" s="219">
        <v>46337.236340000003</v>
      </c>
      <c r="D53" s="219">
        <v>51343.293720000001</v>
      </c>
      <c r="E53" s="219">
        <v>37387.866679999999</v>
      </c>
      <c r="F53" s="219">
        <v>50410.105020000003</v>
      </c>
      <c r="G53" s="219">
        <v>34167.845799999996</v>
      </c>
      <c r="H53" s="219">
        <v>8918</v>
      </c>
      <c r="I53" s="219">
        <v>19596.70393</v>
      </c>
      <c r="J53" s="219">
        <v>31286.024699999998</v>
      </c>
      <c r="K53" s="219">
        <v>19345.431039999999</v>
      </c>
      <c r="L53" s="219">
        <v>14638.003000000001</v>
      </c>
      <c r="M53" s="219">
        <v>0</v>
      </c>
      <c r="Q53" s="253"/>
      <c r="R53" s="253"/>
      <c r="S53" s="253"/>
      <c r="T53" s="253"/>
      <c r="U53" s="253"/>
      <c r="V53" s="253"/>
      <c r="W53" s="253"/>
      <c r="X53" s="253"/>
      <c r="Y53" s="254"/>
      <c r="Z53" s="254"/>
      <c r="AA53" s="248"/>
      <c r="AB53" s="248"/>
      <c r="AC53" s="248"/>
      <c r="AD53" s="248"/>
      <c r="AE53" s="248"/>
      <c r="AF53" s="248"/>
      <c r="AG53" s="248"/>
      <c r="AH53" s="248"/>
    </row>
    <row r="54" spans="1:34" s="222" customFormat="1" ht="15" customHeight="1">
      <c r="A54" s="221" t="s">
        <v>428</v>
      </c>
      <c r="B54" s="219">
        <v>526726.07487999997</v>
      </c>
      <c r="C54" s="219">
        <v>430654.06419</v>
      </c>
      <c r="D54" s="219">
        <v>317236.19867000001</v>
      </c>
      <c r="E54" s="219">
        <v>293872.80273</v>
      </c>
      <c r="F54" s="219">
        <v>316639.79698000004</v>
      </c>
      <c r="G54" s="219">
        <v>152946.54227999999</v>
      </c>
      <c r="H54" s="219">
        <v>135761.44927000001</v>
      </c>
      <c r="I54" s="219">
        <v>147146.91205000001</v>
      </c>
      <c r="J54" s="219">
        <v>118192.57178</v>
      </c>
      <c r="K54" s="219">
        <v>102901.17758999999</v>
      </c>
      <c r="L54" s="219">
        <v>110492.03762999999</v>
      </c>
      <c r="M54" s="219">
        <v>141262.07220000002</v>
      </c>
      <c r="Q54" s="253"/>
      <c r="R54" s="253"/>
      <c r="S54" s="253"/>
      <c r="T54" s="253"/>
      <c r="U54" s="253"/>
      <c r="V54" s="253"/>
      <c r="W54" s="253"/>
      <c r="X54" s="253"/>
      <c r="Y54" s="254"/>
      <c r="Z54" s="254"/>
      <c r="AA54" s="248"/>
      <c r="AB54" s="248"/>
      <c r="AC54" s="248"/>
      <c r="AD54" s="248"/>
      <c r="AE54" s="248"/>
      <c r="AF54" s="248"/>
      <c r="AG54" s="248"/>
      <c r="AH54" s="248"/>
    </row>
    <row r="55" spans="1:3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Q55" s="253"/>
      <c r="R55" s="253"/>
      <c r="S55" s="253"/>
      <c r="T55" s="253"/>
      <c r="U55" s="253"/>
      <c r="V55" s="253"/>
      <c r="W55" s="253"/>
      <c r="X55" s="253"/>
      <c r="Y55" s="254"/>
      <c r="Z55" s="254"/>
      <c r="AA55" s="248"/>
      <c r="AB55" s="248"/>
      <c r="AC55" s="248"/>
      <c r="AD55" s="248"/>
      <c r="AE55" s="248"/>
      <c r="AF55" s="248"/>
      <c r="AG55" s="248"/>
      <c r="AH55" s="248"/>
    </row>
    <row r="56" spans="1:34" s="222" customFormat="1" ht="15" customHeight="1">
      <c r="A56" s="221" t="s">
        <v>430</v>
      </c>
      <c r="B56" s="219">
        <v>96761.725260000007</v>
      </c>
      <c r="C56" s="219">
        <v>99722.992549999995</v>
      </c>
      <c r="D56" s="219">
        <v>112657.59155</v>
      </c>
      <c r="E56" s="219">
        <v>116527.54736</v>
      </c>
      <c r="F56" s="219">
        <v>121342.12412000001</v>
      </c>
      <c r="G56" s="219">
        <v>120792.77373</v>
      </c>
      <c r="H56" s="219">
        <v>124952.39703000001</v>
      </c>
      <c r="I56" s="219">
        <v>168665.26446000001</v>
      </c>
      <c r="J56" s="219">
        <v>197203.82766000001</v>
      </c>
      <c r="K56" s="219">
        <v>208797.62306000001</v>
      </c>
      <c r="L56" s="219">
        <v>216290.70027999999</v>
      </c>
      <c r="M56" s="219">
        <v>236259.09088</v>
      </c>
      <c r="Q56" s="253"/>
      <c r="R56" s="253"/>
      <c r="S56" s="253"/>
      <c r="T56" s="253"/>
      <c r="U56" s="253"/>
      <c r="V56" s="253"/>
      <c r="W56" s="253"/>
      <c r="X56" s="253"/>
      <c r="Y56" s="254"/>
      <c r="Z56" s="254"/>
      <c r="AA56" s="248"/>
      <c r="AB56" s="248"/>
      <c r="AC56" s="248"/>
      <c r="AD56" s="248"/>
      <c r="AE56" s="248"/>
      <c r="AF56" s="248"/>
      <c r="AG56" s="248"/>
      <c r="AH56" s="248"/>
    </row>
    <row r="57" spans="1:3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Q57" s="253"/>
      <c r="R57" s="253"/>
      <c r="S57" s="253"/>
      <c r="T57" s="253"/>
      <c r="U57" s="253"/>
      <c r="V57" s="253"/>
      <c r="W57" s="253"/>
      <c r="X57" s="253"/>
      <c r="Y57" s="254"/>
      <c r="Z57" s="254"/>
      <c r="AA57" s="248"/>
      <c r="AB57" s="248"/>
      <c r="AC57" s="248"/>
      <c r="AD57" s="248"/>
      <c r="AE57" s="248"/>
      <c r="AF57" s="248"/>
      <c r="AG57" s="248"/>
      <c r="AH57" s="248"/>
    </row>
    <row r="58" spans="1:34" s="222" customFormat="1" ht="15" customHeight="1">
      <c r="A58" s="218" t="s">
        <v>432</v>
      </c>
      <c r="B58" s="219">
        <v>11928612.026799999</v>
      </c>
      <c r="C58" s="219">
        <v>15486910.321520001</v>
      </c>
      <c r="D58" s="219">
        <v>17617920.223470002</v>
      </c>
      <c r="E58" s="219">
        <v>18927260.483709998</v>
      </c>
      <c r="F58" s="219">
        <v>20930770.58382</v>
      </c>
      <c r="G58" s="219">
        <v>21723923.713799998</v>
      </c>
      <c r="H58" s="219">
        <v>21675070.585700002</v>
      </c>
      <c r="I58" s="219">
        <v>22994469.525109999</v>
      </c>
      <c r="J58" s="219">
        <v>25346892.966700003</v>
      </c>
      <c r="K58" s="219">
        <v>28822960.053140003</v>
      </c>
      <c r="L58" s="219">
        <v>29274797.023330003</v>
      </c>
      <c r="M58" s="219">
        <v>30216924.757370006</v>
      </c>
      <c r="Q58" s="253"/>
      <c r="R58" s="253"/>
      <c r="S58" s="253"/>
      <c r="T58" s="253"/>
      <c r="U58" s="253"/>
      <c r="V58" s="253"/>
      <c r="W58" s="253"/>
      <c r="X58" s="253"/>
      <c r="Y58" s="254"/>
      <c r="Z58" s="254"/>
      <c r="AA58" s="248"/>
      <c r="AB58" s="248"/>
      <c r="AC58" s="248"/>
      <c r="AD58" s="248"/>
      <c r="AE58" s="248"/>
      <c r="AF58" s="248"/>
      <c r="AG58" s="248"/>
      <c r="AH58" s="248"/>
    </row>
    <row r="59" spans="1:34">
      <c r="A59" s="224" t="s">
        <v>433</v>
      </c>
      <c r="B59" s="225">
        <v>373740.0148</v>
      </c>
      <c r="C59" s="225">
        <v>427670.76536000002</v>
      </c>
      <c r="D59" s="225">
        <v>489889.65632999997</v>
      </c>
      <c r="E59" s="225">
        <v>560165.50988999999</v>
      </c>
      <c r="F59" s="225">
        <v>647566.04058999999</v>
      </c>
      <c r="G59" s="225">
        <v>731469.21158</v>
      </c>
      <c r="H59" s="225">
        <v>753769.58221000002</v>
      </c>
      <c r="I59" s="225">
        <v>786682.76503999997</v>
      </c>
      <c r="J59" s="225">
        <v>850859.53997000004</v>
      </c>
      <c r="K59" s="225">
        <v>828161.07520999981</v>
      </c>
      <c r="L59" s="225">
        <v>1013935.4029400001</v>
      </c>
      <c r="M59" s="225">
        <v>1484314.3120799996</v>
      </c>
      <c r="Q59" s="245"/>
      <c r="R59" s="245"/>
      <c r="S59" s="245"/>
      <c r="T59" s="245"/>
      <c r="U59" s="245"/>
      <c r="V59" s="245"/>
      <c r="W59" s="245"/>
      <c r="X59" s="245"/>
      <c r="Y59" s="256"/>
      <c r="Z59" s="256"/>
      <c r="AA59" s="248"/>
      <c r="AB59" s="248"/>
      <c r="AC59" s="248"/>
      <c r="AD59" s="248"/>
      <c r="AE59" s="248"/>
      <c r="AF59" s="248"/>
      <c r="AG59" s="248"/>
      <c r="AH59" s="248"/>
    </row>
    <row r="60" spans="1:34" ht="15" customHeight="1">
      <c r="A60" s="221" t="s">
        <v>434</v>
      </c>
      <c r="B60" s="219">
        <v>-100103.43517</v>
      </c>
      <c r="C60" s="219">
        <v>-129166.92169</v>
      </c>
      <c r="D60" s="219">
        <v>-156046.05353999999</v>
      </c>
      <c r="E60" s="219">
        <v>-195428.48540000001</v>
      </c>
      <c r="F60" s="219">
        <v>-264051.24843000004</v>
      </c>
      <c r="G60" s="219">
        <v>-303244.64643000002</v>
      </c>
      <c r="H60" s="219">
        <v>-356753.01237999997</v>
      </c>
      <c r="I60" s="219">
        <v>-352469.58613000001</v>
      </c>
      <c r="J60" s="219">
        <v>-382153.61785000004</v>
      </c>
      <c r="K60" s="219">
        <v>-382309.00812000013</v>
      </c>
      <c r="L60" s="219">
        <v>-463503.31364999997</v>
      </c>
      <c r="M60" s="219">
        <v>-400772.78717000003</v>
      </c>
      <c r="Q60" s="245"/>
      <c r="R60" s="245"/>
      <c r="S60" s="245"/>
      <c r="T60" s="245"/>
      <c r="U60" s="245"/>
      <c r="V60" s="245"/>
      <c r="W60" s="245"/>
      <c r="X60" s="245"/>
      <c r="Y60" s="256"/>
      <c r="Z60" s="256"/>
      <c r="AA60" s="248"/>
      <c r="AB60" s="248"/>
      <c r="AC60" s="248"/>
      <c r="AD60" s="248"/>
      <c r="AE60" s="248"/>
      <c r="AF60" s="248"/>
      <c r="AG60" s="248"/>
      <c r="AH60" s="248"/>
    </row>
    <row r="61" spans="1:34" ht="15" customHeight="1">
      <c r="A61" s="218" t="s">
        <v>435</v>
      </c>
      <c r="B61" s="219">
        <v>273636.57962999999</v>
      </c>
      <c r="C61" s="219">
        <v>298503.84367000003</v>
      </c>
      <c r="D61" s="219">
        <v>333843.60279000003</v>
      </c>
      <c r="E61" s="219">
        <v>364737.02448999998</v>
      </c>
      <c r="F61" s="219">
        <v>383514.79216000001</v>
      </c>
      <c r="G61" s="219">
        <v>428224.56514999998</v>
      </c>
      <c r="H61" s="219">
        <v>397016.56982999999</v>
      </c>
      <c r="I61" s="219">
        <v>434213.17891000002</v>
      </c>
      <c r="J61" s="219">
        <v>468705.92212</v>
      </c>
      <c r="K61" s="219">
        <v>445852.06708999968</v>
      </c>
      <c r="L61" s="219">
        <v>550432.08928999992</v>
      </c>
      <c r="M61" s="219">
        <v>1083541.5249099997</v>
      </c>
      <c r="Q61" s="245"/>
      <c r="R61" s="245"/>
      <c r="S61" s="245"/>
      <c r="T61" s="245"/>
      <c r="U61" s="245"/>
      <c r="V61" s="245"/>
      <c r="W61" s="245"/>
      <c r="X61" s="245"/>
      <c r="Y61" s="256"/>
      <c r="Z61" s="256"/>
      <c r="AA61" s="248"/>
      <c r="AB61" s="248"/>
      <c r="AC61" s="248"/>
      <c r="AD61" s="248"/>
      <c r="AE61" s="248"/>
      <c r="AF61" s="248"/>
      <c r="AG61" s="248"/>
      <c r="AH61" s="248"/>
    </row>
    <row r="62" spans="1:34" ht="15" customHeight="1">
      <c r="A62" s="226" t="s">
        <v>436</v>
      </c>
      <c r="B62" s="219">
        <v>202171.77968000001</v>
      </c>
      <c r="C62" s="219">
        <v>208918.09609000001</v>
      </c>
      <c r="D62" s="219">
        <v>344578.64941000001</v>
      </c>
      <c r="E62" s="219">
        <v>422846.43283999996</v>
      </c>
      <c r="F62" s="219">
        <v>453622.94631000003</v>
      </c>
      <c r="G62" s="219">
        <v>495109.07163999998</v>
      </c>
      <c r="H62" s="219">
        <v>414362.03554000001</v>
      </c>
      <c r="I62" s="219">
        <v>425744.38650999998</v>
      </c>
      <c r="J62" s="219">
        <v>482612.99141000002</v>
      </c>
      <c r="K62" s="219">
        <v>900213.70953000011</v>
      </c>
      <c r="L62" s="219">
        <v>1137583.65653</v>
      </c>
      <c r="M62" s="219">
        <v>2288415.4585000002</v>
      </c>
      <c r="Q62" s="245"/>
      <c r="R62" s="245"/>
      <c r="S62" s="245"/>
      <c r="T62" s="245"/>
      <c r="U62" s="245"/>
      <c r="V62" s="245"/>
      <c r="W62" s="245"/>
      <c r="X62" s="245"/>
      <c r="Y62" s="256"/>
      <c r="Z62" s="256"/>
      <c r="AA62" s="248"/>
      <c r="AB62" s="248"/>
      <c r="AC62" s="248"/>
      <c r="AD62" s="248"/>
      <c r="AE62" s="248"/>
      <c r="AF62" s="248"/>
      <c r="AG62" s="248"/>
      <c r="AH62" s="248"/>
    </row>
    <row r="63" spans="1:34" ht="15" customHeight="1">
      <c r="A63" s="221" t="s">
        <v>437</v>
      </c>
      <c r="B63" s="219">
        <v>-90341.470109999995</v>
      </c>
      <c r="C63" s="219">
        <v>-111550.92534</v>
      </c>
      <c r="D63" s="219">
        <v>-210295.67293999999</v>
      </c>
      <c r="E63" s="219">
        <v>-285745.35876999999</v>
      </c>
      <c r="F63" s="219">
        <v>-341198.21318000002</v>
      </c>
      <c r="G63" s="219">
        <v>-364178.94126999995</v>
      </c>
      <c r="H63" s="219">
        <v>-286090.08442999999</v>
      </c>
      <c r="I63" s="219">
        <v>-229009.59530000002</v>
      </c>
      <c r="J63" s="219">
        <v>-281270.82876</v>
      </c>
      <c r="K63" s="219">
        <v>-564331.76471999986</v>
      </c>
      <c r="L63" s="219">
        <v>-709349.88736000005</v>
      </c>
      <c r="M63" s="219">
        <v>-2250089.7145599998</v>
      </c>
      <c r="Q63" s="245"/>
      <c r="R63" s="245"/>
      <c r="S63" s="245"/>
      <c r="T63" s="245"/>
      <c r="U63" s="245"/>
      <c r="V63" s="245"/>
      <c r="W63" s="245"/>
      <c r="X63" s="245"/>
      <c r="Y63" s="256"/>
      <c r="Z63" s="256"/>
      <c r="AA63" s="248"/>
      <c r="AB63" s="248"/>
      <c r="AC63" s="248"/>
      <c r="AD63" s="248"/>
      <c r="AE63" s="248"/>
      <c r="AF63" s="248"/>
      <c r="AG63" s="248"/>
      <c r="AH63" s="248"/>
    </row>
    <row r="64" spans="1:34" ht="15" customHeight="1">
      <c r="A64" s="227" t="s">
        <v>438</v>
      </c>
      <c r="B64" s="219">
        <v>385466.88919999998</v>
      </c>
      <c r="C64" s="219">
        <v>395871.01442000002</v>
      </c>
      <c r="D64" s="219">
        <v>468126.57925999997</v>
      </c>
      <c r="E64" s="219">
        <v>501838.09856000001</v>
      </c>
      <c r="F64" s="219">
        <v>495939.52529000002</v>
      </c>
      <c r="G64" s="219">
        <v>559154.69551999995</v>
      </c>
      <c r="H64" s="219">
        <v>525288.52093999996</v>
      </c>
      <c r="I64" s="219">
        <v>630947.97011999995</v>
      </c>
      <c r="J64" s="219">
        <v>670048.08476999996</v>
      </c>
      <c r="K64" s="219">
        <v>781734.01189999981</v>
      </c>
      <c r="L64" s="219">
        <v>978665.85846000002</v>
      </c>
      <c r="M64" s="219">
        <v>1121867.2688500001</v>
      </c>
      <c r="Q64" s="245"/>
      <c r="R64" s="245"/>
      <c r="S64" s="245"/>
      <c r="T64" s="245"/>
      <c r="U64" s="245"/>
      <c r="V64" s="245"/>
      <c r="W64" s="245"/>
      <c r="X64" s="245"/>
      <c r="Y64" s="256"/>
      <c r="Z64" s="256"/>
      <c r="AA64" s="248"/>
      <c r="AB64" s="248"/>
      <c r="AC64" s="248"/>
      <c r="AD64" s="248"/>
      <c r="AE64" s="248"/>
      <c r="AF64" s="248"/>
      <c r="AG64" s="248"/>
      <c r="AH64" s="248"/>
    </row>
    <row r="65" spans="1:34" ht="15" customHeight="1">
      <c r="A65" s="226" t="s">
        <v>439</v>
      </c>
      <c r="B65" s="219">
        <v>16903.555319999999</v>
      </c>
      <c r="C65" s="219">
        <v>15682.636269999999</v>
      </c>
      <c r="D65" s="219">
        <v>47939.389739999999</v>
      </c>
      <c r="E65" s="219">
        <v>18687.082030000001</v>
      </c>
      <c r="F65" s="219">
        <v>15761.787470000001</v>
      </c>
      <c r="G65" s="219">
        <v>31680.65569</v>
      </c>
      <c r="H65" s="219">
        <v>74908.284249999997</v>
      </c>
      <c r="I65" s="219">
        <v>84322.02506</v>
      </c>
      <c r="J65" s="219">
        <v>25112.20823</v>
      </c>
      <c r="K65" s="219">
        <v>29352.434939999999</v>
      </c>
      <c r="L65" s="219">
        <v>59640.59736</v>
      </c>
      <c r="M65" s="219">
        <v>23384.402820000003</v>
      </c>
      <c r="Q65" s="245"/>
      <c r="R65" s="245"/>
      <c r="S65" s="245"/>
      <c r="T65" s="245"/>
      <c r="U65" s="245"/>
      <c r="V65" s="245"/>
      <c r="W65" s="245"/>
      <c r="X65" s="245"/>
      <c r="Y65" s="256"/>
      <c r="Z65" s="256"/>
      <c r="AA65" s="248"/>
      <c r="AB65" s="248"/>
      <c r="AC65" s="248"/>
      <c r="AD65" s="248"/>
      <c r="AE65" s="248"/>
      <c r="AF65" s="248"/>
      <c r="AG65" s="248"/>
      <c r="AH65" s="248"/>
    </row>
    <row r="66" spans="1:34" ht="15" customHeight="1">
      <c r="A66" s="226" t="s">
        <v>440</v>
      </c>
      <c r="B66" s="219">
        <v>-42383.482609999999</v>
      </c>
      <c r="C66" s="219">
        <v>-29749.046600000001</v>
      </c>
      <c r="D66" s="219">
        <v>-77609.67001999999</v>
      </c>
      <c r="E66" s="219">
        <v>-63074.10067</v>
      </c>
      <c r="F66" s="219">
        <v>-43733.136079999997</v>
      </c>
      <c r="G66" s="219">
        <v>-85222.62301000001</v>
      </c>
      <c r="H66" s="219">
        <v>-115340.00318000001</v>
      </c>
      <c r="I66" s="219">
        <v>-117008.97843</v>
      </c>
      <c r="J66" s="219">
        <v>-107322.67220999999</v>
      </c>
      <c r="K66" s="219">
        <v>-243480.61919</v>
      </c>
      <c r="L66" s="219">
        <v>-259611.63618</v>
      </c>
      <c r="M66" s="219">
        <v>-271740.00364000001</v>
      </c>
      <c r="Q66" s="245"/>
      <c r="R66" s="245"/>
      <c r="S66" s="245"/>
      <c r="T66" s="245"/>
      <c r="U66" s="245"/>
      <c r="V66" s="245"/>
      <c r="W66" s="245"/>
      <c r="X66" s="245"/>
      <c r="Y66" s="256"/>
      <c r="Z66" s="256"/>
      <c r="AA66" s="248"/>
      <c r="AB66" s="248"/>
      <c r="AC66" s="248"/>
      <c r="AD66" s="248"/>
      <c r="AE66" s="248"/>
      <c r="AF66" s="248"/>
      <c r="AG66" s="248"/>
      <c r="AH66" s="248"/>
    </row>
    <row r="67" spans="1:34" ht="15" customHeight="1">
      <c r="A67" s="218" t="s">
        <v>441</v>
      </c>
      <c r="B67" s="219">
        <v>359986.96191000001</v>
      </c>
      <c r="C67" s="219">
        <v>381804.60408999998</v>
      </c>
      <c r="D67" s="219">
        <v>438456.29898000002</v>
      </c>
      <c r="E67" s="219">
        <v>457451.07991999999</v>
      </c>
      <c r="F67" s="219">
        <v>467968.17668000003</v>
      </c>
      <c r="G67" s="219">
        <v>505612.72820000001</v>
      </c>
      <c r="H67" s="219">
        <v>484856.80200999998</v>
      </c>
      <c r="I67" s="219">
        <v>598261.01674999995</v>
      </c>
      <c r="J67" s="219">
        <v>587837.62078999996</v>
      </c>
      <c r="K67" s="219">
        <v>567605.82764999976</v>
      </c>
      <c r="L67" s="219">
        <v>778694.81964</v>
      </c>
      <c r="M67" s="219">
        <v>873511.66803000006</v>
      </c>
      <c r="Q67" s="245"/>
      <c r="R67" s="245"/>
      <c r="S67" s="245"/>
      <c r="T67" s="245"/>
      <c r="U67" s="245"/>
      <c r="V67" s="245"/>
      <c r="W67" s="245"/>
      <c r="X67" s="245"/>
      <c r="Y67" s="256"/>
      <c r="Z67" s="256"/>
      <c r="AA67" s="248"/>
      <c r="AB67" s="248"/>
      <c r="AC67" s="248"/>
      <c r="AD67" s="248"/>
      <c r="AE67" s="248"/>
      <c r="AF67" s="248"/>
      <c r="AG67" s="248"/>
      <c r="AH67" s="248"/>
    </row>
    <row r="68" spans="1:34" ht="15" customHeight="1">
      <c r="A68" s="221" t="s">
        <v>442</v>
      </c>
      <c r="B68" s="219">
        <v>-255528.74184</v>
      </c>
      <c r="C68" s="219">
        <v>-268026.84928000002</v>
      </c>
      <c r="D68" s="219">
        <v>-262335.86384000001</v>
      </c>
      <c r="E68" s="219">
        <v>-272453.34378</v>
      </c>
      <c r="F68" s="219">
        <v>-305502.68341</v>
      </c>
      <c r="G68" s="219">
        <v>-302949.41879000003</v>
      </c>
      <c r="H68" s="219">
        <v>-320669.27750999999</v>
      </c>
      <c r="I68" s="219">
        <v>-366939.77126999997</v>
      </c>
      <c r="J68" s="219">
        <v>-401224.47774</v>
      </c>
      <c r="K68" s="219">
        <v>-386160.37452999991</v>
      </c>
      <c r="L68" s="219">
        <v>-459550.88084</v>
      </c>
      <c r="M68" s="219">
        <v>-425738.3837699999</v>
      </c>
      <c r="Q68" s="245"/>
      <c r="R68" s="245"/>
      <c r="S68" s="245"/>
      <c r="T68" s="245"/>
      <c r="U68" s="245"/>
      <c r="V68" s="245"/>
      <c r="W68" s="245"/>
      <c r="X68" s="245"/>
      <c r="Y68" s="256"/>
      <c r="Z68" s="256"/>
      <c r="AA68" s="248"/>
      <c r="AB68" s="248"/>
      <c r="AC68" s="248"/>
      <c r="AD68" s="248"/>
      <c r="AE68" s="248"/>
      <c r="AF68" s="248"/>
      <c r="AG68" s="248"/>
      <c r="AH68" s="248"/>
    </row>
    <row r="69" spans="1:34" ht="15" customHeight="1">
      <c r="A69" s="227" t="s">
        <v>443</v>
      </c>
      <c r="B69" s="219">
        <v>104458.22007</v>
      </c>
      <c r="C69" s="219">
        <v>113777.75481</v>
      </c>
      <c r="D69" s="219">
        <v>176120.43513999999</v>
      </c>
      <c r="E69" s="219">
        <v>184997.73613999999</v>
      </c>
      <c r="F69" s="219">
        <v>162465.49327000001</v>
      </c>
      <c r="G69" s="219">
        <v>202663.30940999999</v>
      </c>
      <c r="H69" s="219">
        <v>164187.5245</v>
      </c>
      <c r="I69" s="219">
        <v>231321.24547999998</v>
      </c>
      <c r="J69" s="219">
        <v>186613.14305000001</v>
      </c>
      <c r="K69" s="219">
        <v>181445.45311999985</v>
      </c>
      <c r="L69" s="219">
        <v>319143.9388</v>
      </c>
      <c r="M69" s="219">
        <v>447773.28426000016</v>
      </c>
      <c r="Q69" s="245"/>
      <c r="R69" s="245"/>
      <c r="S69" s="245"/>
      <c r="T69" s="245"/>
      <c r="U69" s="245"/>
      <c r="V69" s="245"/>
      <c r="W69" s="245"/>
      <c r="X69" s="245"/>
      <c r="Y69" s="256"/>
      <c r="Z69" s="256"/>
      <c r="AA69" s="248"/>
      <c r="AB69" s="248"/>
      <c r="AC69" s="248"/>
      <c r="AD69" s="248"/>
      <c r="AE69" s="248"/>
      <c r="AF69" s="248"/>
      <c r="AG69" s="248"/>
      <c r="AH69" s="248"/>
    </row>
    <row r="70" spans="1:34" ht="15" customHeight="1">
      <c r="A70" s="227" t="s">
        <v>444</v>
      </c>
      <c r="B70" s="219">
        <v>-16753.44355</v>
      </c>
      <c r="C70" s="219">
        <v>-19879.644370000002</v>
      </c>
      <c r="D70" s="219">
        <v>21676.648789999999</v>
      </c>
      <c r="E70" s="219">
        <v>81176.030680000011</v>
      </c>
      <c r="F70" s="219">
        <v>5198.9771300000002</v>
      </c>
      <c r="G70" s="219">
        <v>-5104.5992000000006</v>
      </c>
      <c r="H70" s="219">
        <v>61982.972609999997</v>
      </c>
      <c r="I70" s="219">
        <v>-63792.54062</v>
      </c>
      <c r="J70" s="219">
        <v>-38294.445030000003</v>
      </c>
      <c r="K70" s="219">
        <v>-12959.701570000001</v>
      </c>
      <c r="L70" s="219">
        <v>6858.1521299999995</v>
      </c>
      <c r="M70" s="219">
        <v>898.34296000000006</v>
      </c>
      <c r="Q70" s="245"/>
      <c r="R70" s="245"/>
      <c r="S70" s="245"/>
      <c r="T70" s="245"/>
      <c r="U70" s="245"/>
      <c r="V70" s="245"/>
      <c r="W70" s="245"/>
      <c r="X70" s="245"/>
      <c r="Y70" s="256"/>
      <c r="Z70" s="256"/>
      <c r="AA70" s="248"/>
      <c r="AB70" s="248"/>
      <c r="AC70" s="248"/>
      <c r="AD70" s="248"/>
      <c r="AE70" s="248"/>
      <c r="AF70" s="248"/>
      <c r="AG70" s="248"/>
      <c r="AH70" s="248"/>
    </row>
    <row r="71" spans="1:34" ht="15" customHeight="1">
      <c r="A71" s="228" t="s">
        <v>445</v>
      </c>
      <c r="B71" s="219">
        <v>-16814.31266</v>
      </c>
      <c r="C71" s="219">
        <v>-19952.124370000001</v>
      </c>
      <c r="D71" s="219">
        <v>21555.074410000001</v>
      </c>
      <c r="E71" s="219">
        <v>81061.893489999988</v>
      </c>
      <c r="F71" s="219">
        <v>5080.4631200000003</v>
      </c>
      <c r="G71" s="219">
        <v>-5175.8182000000006</v>
      </c>
      <c r="H71" s="219">
        <v>61925.295409999999</v>
      </c>
      <c r="I71" s="219">
        <v>-63844.662830000001</v>
      </c>
      <c r="J71" s="219">
        <v>-38404.767999999996</v>
      </c>
      <c r="K71" s="219">
        <v>-12982.794899999999</v>
      </c>
      <c r="L71" s="219">
        <v>6668.9744800000008</v>
      </c>
      <c r="M71" s="219">
        <v>1002.91256</v>
      </c>
      <c r="Q71" s="245"/>
      <c r="R71" s="245"/>
      <c r="S71" s="245"/>
      <c r="T71" s="245"/>
      <c r="U71" s="245"/>
      <c r="V71" s="245"/>
      <c r="W71" s="245"/>
      <c r="X71" s="245"/>
      <c r="Y71" s="256"/>
      <c r="Z71" s="256"/>
      <c r="AA71" s="248"/>
      <c r="AB71" s="248"/>
      <c r="AC71" s="248"/>
      <c r="AD71" s="248"/>
      <c r="AE71" s="248"/>
      <c r="AF71" s="248"/>
      <c r="AG71" s="248"/>
      <c r="AH71" s="248"/>
    </row>
    <row r="72" spans="1:34" ht="15" customHeight="1">
      <c r="A72" s="228" t="s">
        <v>446</v>
      </c>
      <c r="B72" s="219">
        <v>60.869109999999999</v>
      </c>
      <c r="C72" s="219">
        <v>72.48</v>
      </c>
      <c r="D72" s="219">
        <v>121.57438</v>
      </c>
      <c r="E72" s="219">
        <v>114.13719</v>
      </c>
      <c r="F72" s="219">
        <v>118.51401</v>
      </c>
      <c r="G72" s="219">
        <v>71.218999999999994</v>
      </c>
      <c r="H72" s="219">
        <v>57.677199999999999</v>
      </c>
      <c r="I72" s="219">
        <v>52.122210000000003</v>
      </c>
      <c r="J72" s="219">
        <v>110.32297</v>
      </c>
      <c r="K72" s="219">
        <v>23.093330000000002</v>
      </c>
      <c r="L72" s="219">
        <v>189.17765</v>
      </c>
      <c r="M72" s="219">
        <v>-104.56959999999999</v>
      </c>
      <c r="Q72" s="245"/>
      <c r="R72" s="245"/>
      <c r="S72" s="245"/>
      <c r="T72" s="245"/>
      <c r="U72" s="245"/>
      <c r="V72" s="245"/>
      <c r="W72" s="245"/>
      <c r="X72" s="245"/>
      <c r="Y72" s="256"/>
      <c r="Z72" s="256"/>
      <c r="AA72" s="248"/>
      <c r="AB72" s="248"/>
      <c r="AC72" s="248"/>
      <c r="AD72" s="248"/>
      <c r="AE72" s="248"/>
      <c r="AF72" s="248"/>
      <c r="AG72" s="248"/>
      <c r="AH72" s="248"/>
    </row>
    <row r="73" spans="1:34" ht="15" customHeight="1">
      <c r="A73" s="218" t="s">
        <v>447</v>
      </c>
      <c r="B73" s="219">
        <v>16754.34835</v>
      </c>
      <c r="C73" s="219">
        <v>20368.164670000002</v>
      </c>
      <c r="D73" s="219">
        <v>-21991.51828</v>
      </c>
      <c r="E73" s="219">
        <v>-81144.871310000002</v>
      </c>
      <c r="F73" s="219">
        <v>-5128.2146199999997</v>
      </c>
      <c r="G73" s="219">
        <v>5154.9114</v>
      </c>
      <c r="H73" s="219">
        <v>-62170.648959999999</v>
      </c>
      <c r="I73" s="219">
        <v>63652.662189999995</v>
      </c>
      <c r="J73" s="219">
        <v>38334.713080000001</v>
      </c>
      <c r="K73" s="219">
        <v>12675.555179999998</v>
      </c>
      <c r="L73" s="219">
        <v>-7112.7671500000006</v>
      </c>
      <c r="M73" s="219">
        <v>-913.38674000000015</v>
      </c>
      <c r="Q73" s="245"/>
      <c r="R73" s="245"/>
      <c r="S73" s="245"/>
      <c r="T73" s="245"/>
      <c r="U73" s="245"/>
      <c r="V73" s="245"/>
      <c r="W73" s="245"/>
      <c r="X73" s="245"/>
      <c r="Y73" s="256"/>
      <c r="Z73" s="256"/>
      <c r="AA73" s="248"/>
      <c r="AB73" s="248"/>
      <c r="AC73" s="248"/>
      <c r="AD73" s="248"/>
      <c r="AE73" s="248"/>
      <c r="AF73" s="248"/>
      <c r="AG73" s="248"/>
      <c r="AH73" s="248"/>
    </row>
    <row r="74" spans="1:34" ht="15" customHeight="1">
      <c r="A74" s="218" t="s">
        <v>545</v>
      </c>
      <c r="B74" s="219">
        <v>16872.264420000003</v>
      </c>
      <c r="C74" s="219">
        <v>20438.844120000002</v>
      </c>
      <c r="D74" s="219">
        <v>-21866.65136</v>
      </c>
      <c r="E74" s="219">
        <v>-81028.233240000001</v>
      </c>
      <c r="F74" s="219">
        <v>-5011.3729599999997</v>
      </c>
      <c r="G74" s="219">
        <v>5225.4042499999996</v>
      </c>
      <c r="H74" s="219">
        <v>-62117.076159999997</v>
      </c>
      <c r="I74" s="219">
        <v>63691.617039999997</v>
      </c>
      <c r="J74" s="219">
        <v>38425.49944</v>
      </c>
      <c r="K74" s="219">
        <v>12591.06259</v>
      </c>
      <c r="L74" s="219">
        <v>-6953.0111799999995</v>
      </c>
      <c r="M74" s="219">
        <v>-1144.7459700000002</v>
      </c>
      <c r="Q74" s="245"/>
      <c r="R74" s="245"/>
      <c r="S74" s="245"/>
      <c r="T74" s="245"/>
      <c r="U74" s="245"/>
      <c r="V74" s="245"/>
      <c r="W74" s="245"/>
      <c r="X74" s="245"/>
      <c r="Y74" s="256"/>
      <c r="Z74" s="256"/>
      <c r="AA74" s="248"/>
      <c r="AB74" s="248"/>
      <c r="AC74" s="248"/>
      <c r="AD74" s="248"/>
      <c r="AE74" s="248"/>
      <c r="AF74" s="248"/>
      <c r="AG74" s="248"/>
      <c r="AH74" s="248"/>
    </row>
    <row r="75" spans="1:34" ht="15" customHeight="1">
      <c r="A75" s="221" t="s">
        <v>302</v>
      </c>
      <c r="B75" s="219">
        <v>-117.91607</v>
      </c>
      <c r="C75" s="219">
        <v>-70.679450000000003</v>
      </c>
      <c r="D75" s="219">
        <v>-124.86691999999999</v>
      </c>
      <c r="E75" s="219">
        <v>-116.63807000000001</v>
      </c>
      <c r="F75" s="219">
        <v>-116.84166</v>
      </c>
      <c r="G75" s="219">
        <v>-70.492850000000004</v>
      </c>
      <c r="H75" s="219">
        <v>-53.572800000000001</v>
      </c>
      <c r="I75" s="219">
        <v>-38.95485</v>
      </c>
      <c r="J75" s="219">
        <v>-90.786360000000002</v>
      </c>
      <c r="K75" s="219">
        <v>84.492589999999979</v>
      </c>
      <c r="L75" s="219">
        <v>-159.75596999999999</v>
      </c>
      <c r="M75" s="219">
        <v>231.35923</v>
      </c>
      <c r="Q75" s="245"/>
      <c r="R75" s="245"/>
      <c r="S75" s="245"/>
      <c r="T75" s="245"/>
      <c r="U75" s="245"/>
      <c r="V75" s="245"/>
      <c r="W75" s="245"/>
      <c r="X75" s="245"/>
      <c r="Y75" s="256"/>
      <c r="Z75" s="256"/>
      <c r="AA75" s="248"/>
      <c r="AB75" s="248"/>
      <c r="AC75" s="248"/>
      <c r="AD75" s="248"/>
      <c r="AE75" s="248"/>
      <c r="AF75" s="248"/>
      <c r="AG75" s="248"/>
      <c r="AH75" s="248"/>
    </row>
    <row r="76" spans="1:34" ht="15" customHeight="1">
      <c r="A76" s="218" t="s">
        <v>450</v>
      </c>
      <c r="B76" s="219">
        <v>104459.12487</v>
      </c>
      <c r="C76" s="219">
        <v>114266.27511</v>
      </c>
      <c r="D76" s="219">
        <v>175805.56565</v>
      </c>
      <c r="E76" s="219">
        <v>185028.89551</v>
      </c>
      <c r="F76" s="219">
        <v>162536.25578000001</v>
      </c>
      <c r="G76" s="219">
        <v>202713.62161</v>
      </c>
      <c r="H76" s="219">
        <v>163999.84815000001</v>
      </c>
      <c r="I76" s="219">
        <v>231181.36705</v>
      </c>
      <c r="J76" s="219">
        <v>186653.4111</v>
      </c>
      <c r="K76" s="219">
        <v>181161.30672999984</v>
      </c>
      <c r="L76" s="219">
        <v>318889.32377999998</v>
      </c>
      <c r="M76" s="219">
        <v>447758.24048000015</v>
      </c>
      <c r="Q76" s="245"/>
      <c r="R76" s="245"/>
      <c r="S76" s="245"/>
      <c r="T76" s="245"/>
      <c r="U76" s="245"/>
      <c r="V76" s="245"/>
      <c r="W76" s="245"/>
      <c r="X76" s="245"/>
      <c r="Y76" s="256"/>
      <c r="Z76" s="256"/>
      <c r="AA76" s="248"/>
      <c r="AB76" s="248"/>
      <c r="AC76" s="248"/>
      <c r="AD76" s="248"/>
      <c r="AE76" s="248"/>
      <c r="AF76" s="248"/>
      <c r="AG76" s="248"/>
      <c r="AH76" s="248"/>
    </row>
    <row r="77" spans="1:34" ht="15" customHeight="1">
      <c r="A77" s="229" t="s">
        <v>451</v>
      </c>
      <c r="B77" s="219">
        <v>0</v>
      </c>
      <c r="C77" s="219">
        <v>0</v>
      </c>
      <c r="D77" s="219">
        <v>0</v>
      </c>
      <c r="E77" s="219">
        <v>1.81002</v>
      </c>
      <c r="F77" s="219">
        <v>2.8730300000000004</v>
      </c>
      <c r="G77" s="219">
        <v>0</v>
      </c>
      <c r="H77" s="219">
        <v>0</v>
      </c>
      <c r="I77" s="219">
        <v>0</v>
      </c>
      <c r="J77" s="219">
        <v>0</v>
      </c>
      <c r="K77" s="219">
        <v>0</v>
      </c>
      <c r="L77" s="219">
        <v>27.44</v>
      </c>
      <c r="M77" s="219">
        <v>0</v>
      </c>
      <c r="Q77" s="245"/>
      <c r="R77" s="245"/>
      <c r="S77" s="245"/>
      <c r="T77" s="245"/>
      <c r="U77" s="245"/>
      <c r="V77" s="245"/>
      <c r="W77" s="245"/>
      <c r="X77" s="245"/>
      <c r="Y77" s="256"/>
      <c r="Z77" s="256"/>
      <c r="AA77" s="248"/>
      <c r="AB77" s="248"/>
      <c r="AC77" s="248"/>
      <c r="AD77" s="248"/>
      <c r="AE77" s="248"/>
      <c r="AF77" s="248"/>
      <c r="AG77" s="248"/>
      <c r="AH77" s="248"/>
    </row>
    <row r="78" spans="1:34" ht="15" customHeight="1">
      <c r="A78" s="227" t="s">
        <v>452</v>
      </c>
      <c r="B78" s="219">
        <v>104459.12487</v>
      </c>
      <c r="C78" s="219">
        <v>114266.27511</v>
      </c>
      <c r="D78" s="219">
        <v>175805.56565</v>
      </c>
      <c r="E78" s="219">
        <v>185030.70553000001</v>
      </c>
      <c r="F78" s="219">
        <v>162539.12880999999</v>
      </c>
      <c r="G78" s="219">
        <v>202713.62161</v>
      </c>
      <c r="H78" s="219">
        <v>163999.84815000001</v>
      </c>
      <c r="I78" s="219">
        <v>231181.36705</v>
      </c>
      <c r="J78" s="219">
        <v>186653.4111</v>
      </c>
      <c r="K78" s="219">
        <v>181161.30672999984</v>
      </c>
      <c r="L78" s="219">
        <v>318916.76377999998</v>
      </c>
      <c r="M78" s="219">
        <v>447758.24048000015</v>
      </c>
      <c r="Q78" s="245"/>
      <c r="R78" s="245"/>
      <c r="S78" s="245"/>
      <c r="T78" s="245"/>
      <c r="U78" s="245"/>
      <c r="V78" s="245"/>
      <c r="W78" s="245"/>
      <c r="X78" s="245"/>
      <c r="Y78" s="256"/>
      <c r="Z78" s="256"/>
      <c r="AA78" s="248"/>
      <c r="AB78" s="248"/>
      <c r="AC78" s="248"/>
      <c r="AD78" s="248"/>
      <c r="AE78" s="248"/>
      <c r="AF78" s="248"/>
      <c r="AG78" s="248"/>
      <c r="AH78" s="248"/>
    </row>
    <row r="79" spans="1:34" ht="15" customHeight="1">
      <c r="A79" s="226" t="s">
        <v>453</v>
      </c>
      <c r="B79" s="219">
        <v>1156.52244</v>
      </c>
      <c r="C79" s="219">
        <v>0</v>
      </c>
      <c r="D79" s="219">
        <v>-243.779</v>
      </c>
      <c r="E79" s="219">
        <v>0</v>
      </c>
      <c r="F79" s="219">
        <v>0</v>
      </c>
      <c r="G79" s="219">
        <v>0</v>
      </c>
      <c r="H79" s="219">
        <v>0</v>
      </c>
      <c r="I79" s="219">
        <v>2634.23873</v>
      </c>
      <c r="J79" s="219">
        <v>1047.05512</v>
      </c>
      <c r="K79" s="219">
        <v>-1679.4431999999997</v>
      </c>
      <c r="L79" s="219">
        <v>-1679.4431999999999</v>
      </c>
      <c r="M79" s="219">
        <v>-449.57903999999996</v>
      </c>
      <c r="Q79" s="245"/>
      <c r="R79" s="245"/>
      <c r="S79" s="245"/>
      <c r="T79" s="245"/>
      <c r="U79" s="245"/>
      <c r="V79" s="245"/>
      <c r="W79" s="245"/>
      <c r="X79" s="245"/>
      <c r="Y79" s="256"/>
      <c r="Z79" s="256"/>
      <c r="AA79" s="248"/>
      <c r="AB79" s="248"/>
      <c r="AC79" s="248"/>
      <c r="AD79" s="248"/>
      <c r="AE79" s="248"/>
      <c r="AF79" s="248"/>
      <c r="AG79" s="248"/>
      <c r="AH79" s="248"/>
    </row>
    <row r="80" spans="1:34" ht="15" customHeight="1">
      <c r="A80" s="218" t="s">
        <v>454</v>
      </c>
      <c r="B80" s="219">
        <v>105615.64731</v>
      </c>
      <c r="C80" s="219">
        <v>114266.27511</v>
      </c>
      <c r="D80" s="219">
        <v>175561.78664999999</v>
      </c>
      <c r="E80" s="219">
        <v>185030.70553000001</v>
      </c>
      <c r="F80" s="219">
        <v>162539.12880999999</v>
      </c>
      <c r="G80" s="219">
        <v>202713.62161</v>
      </c>
      <c r="H80" s="219">
        <v>163999.84815000001</v>
      </c>
      <c r="I80" s="219">
        <v>233815.60578000001</v>
      </c>
      <c r="J80" s="219">
        <v>187700.46622</v>
      </c>
      <c r="K80" s="219">
        <v>179481.86352999983</v>
      </c>
      <c r="L80" s="219">
        <v>317237.32058</v>
      </c>
      <c r="M80" s="219">
        <v>447308.66144000017</v>
      </c>
      <c r="Q80" s="245"/>
      <c r="R80" s="245"/>
      <c r="S80" s="245"/>
      <c r="T80" s="245"/>
      <c r="U80" s="245"/>
      <c r="V80" s="245"/>
      <c r="W80" s="245"/>
      <c r="X80" s="245"/>
      <c r="Y80" s="256"/>
      <c r="Z80" s="256"/>
      <c r="AA80" s="248"/>
      <c r="AB80" s="248"/>
      <c r="AC80" s="248"/>
      <c r="AD80" s="248"/>
      <c r="AE80" s="248"/>
      <c r="AF80" s="248"/>
      <c r="AG80" s="248"/>
      <c r="AH80" s="248"/>
    </row>
    <row r="81" spans="1:3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Q81" s="245"/>
      <c r="R81" s="245"/>
      <c r="S81" s="245"/>
      <c r="T81" s="245"/>
      <c r="U81" s="245"/>
      <c r="V81" s="245"/>
      <c r="W81" s="245"/>
      <c r="X81" s="245"/>
      <c r="Y81" s="256"/>
      <c r="Z81" s="256"/>
      <c r="AA81" s="248"/>
      <c r="AB81" s="248"/>
      <c r="AC81" s="248"/>
      <c r="AD81" s="248"/>
      <c r="AE81" s="248"/>
      <c r="AF81" s="248"/>
      <c r="AG81" s="248"/>
      <c r="AH81" s="248"/>
    </row>
    <row r="82" spans="1:34" ht="15" customHeight="1">
      <c r="A82" s="218" t="s">
        <v>456</v>
      </c>
      <c r="B82" s="219">
        <v>105615.64731</v>
      </c>
      <c r="C82" s="219">
        <v>114266.27511</v>
      </c>
      <c r="D82" s="219">
        <v>175561.78664999999</v>
      </c>
      <c r="E82" s="219">
        <v>185030.70553000001</v>
      </c>
      <c r="F82" s="219">
        <v>162539.12880999999</v>
      </c>
      <c r="G82" s="219">
        <v>202713.62161</v>
      </c>
      <c r="H82" s="219">
        <v>163999.84815000001</v>
      </c>
      <c r="I82" s="219">
        <v>233815.60578000001</v>
      </c>
      <c r="J82" s="219">
        <v>187700.46622</v>
      </c>
      <c r="K82" s="219">
        <v>179481.86352999983</v>
      </c>
      <c r="L82" s="219">
        <v>317237.32058</v>
      </c>
      <c r="M82" s="219">
        <v>447308.66144000017</v>
      </c>
      <c r="Q82" s="245"/>
      <c r="R82" s="245"/>
      <c r="S82" s="245"/>
      <c r="T82" s="245"/>
      <c r="U82" s="245"/>
      <c r="V82" s="245"/>
      <c r="W82" s="245"/>
      <c r="X82" s="245"/>
      <c r="Y82" s="256"/>
      <c r="Z82" s="256"/>
      <c r="AA82" s="248"/>
      <c r="AB82" s="248"/>
      <c r="AC82" s="248"/>
      <c r="AD82" s="248"/>
      <c r="AE82" s="248"/>
      <c r="AF82" s="248"/>
      <c r="AG82" s="248"/>
      <c r="AH82" s="248"/>
    </row>
    <row r="83" spans="1:34" ht="15" customHeight="1" thickBot="1">
      <c r="A83" s="226" t="s">
        <v>457</v>
      </c>
      <c r="B83" s="219">
        <v>-37815.728999999999</v>
      </c>
      <c r="C83" s="219">
        <v>-40858.896000000001</v>
      </c>
      <c r="D83" s="219">
        <v>-75951.611999999994</v>
      </c>
      <c r="E83" s="219">
        <v>-81220.831999999995</v>
      </c>
      <c r="F83" s="219">
        <v>-68334.48</v>
      </c>
      <c r="G83" s="219">
        <v>-91583.449900000007</v>
      </c>
      <c r="H83" s="219">
        <v>-81489.2</v>
      </c>
      <c r="I83" s="219">
        <v>-118482.73</v>
      </c>
      <c r="J83" s="219">
        <v>-85314.186000000002</v>
      </c>
      <c r="K83" s="219">
        <v>-89724.043999999994</v>
      </c>
      <c r="L83" s="219">
        <v>-146963.10999999999</v>
      </c>
      <c r="M83" s="219">
        <v>-281008.65399999998</v>
      </c>
      <c r="Q83" s="245"/>
      <c r="R83" s="245"/>
      <c r="S83" s="245"/>
      <c r="T83" s="245"/>
      <c r="U83" s="245"/>
      <c r="V83" s="245"/>
      <c r="W83" s="245"/>
      <c r="X83" s="245"/>
      <c r="Y83" s="256"/>
      <c r="Z83" s="256"/>
      <c r="AA83" s="248"/>
      <c r="AB83" s="248"/>
      <c r="AC83" s="248"/>
      <c r="AD83" s="248"/>
      <c r="AE83" s="248"/>
      <c r="AF83" s="248"/>
      <c r="AG83" s="248"/>
      <c r="AH83" s="248"/>
    </row>
    <row r="84" spans="1:34" ht="15" customHeight="1" thickTop="1" thickBot="1">
      <c r="A84" s="216" t="s">
        <v>458</v>
      </c>
      <c r="B84" s="217">
        <v>67799.918310000008</v>
      </c>
      <c r="C84" s="217">
        <v>73407.379109999994</v>
      </c>
      <c r="D84" s="217">
        <v>99610.174650000001</v>
      </c>
      <c r="E84" s="217">
        <v>103809.87353</v>
      </c>
      <c r="F84" s="217">
        <v>94204.648809999999</v>
      </c>
      <c r="G84" s="217">
        <v>111130.17171</v>
      </c>
      <c r="H84" s="217">
        <v>82510.648150000008</v>
      </c>
      <c r="I84" s="217">
        <v>115332.87578</v>
      </c>
      <c r="J84" s="217">
        <v>102386.28022</v>
      </c>
      <c r="K84" s="217">
        <v>89757.819529999833</v>
      </c>
      <c r="L84" s="217">
        <v>170274.21058000001</v>
      </c>
      <c r="M84" s="217">
        <v>166300.00744000019</v>
      </c>
      <c r="Q84" s="255"/>
      <c r="R84" s="255"/>
      <c r="S84" s="255"/>
      <c r="T84" s="255"/>
      <c r="U84" s="255"/>
      <c r="V84" s="255"/>
      <c r="W84" s="255"/>
      <c r="X84" s="255"/>
      <c r="Y84" s="256"/>
      <c r="Z84" s="256"/>
      <c r="AA84" s="248"/>
      <c r="AB84" s="248"/>
      <c r="AC84" s="248"/>
      <c r="AD84" s="248"/>
      <c r="AE84" s="248"/>
      <c r="AF84" s="248"/>
      <c r="AG84" s="248"/>
      <c r="AH84" s="248"/>
    </row>
    <row r="85" spans="1:3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3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87"/>
  <sheetViews>
    <sheetView zoomScaleNormal="100" workbookViewId="0">
      <selection activeCell="E12" sqref="E12"/>
    </sheetView>
  </sheetViews>
  <sheetFormatPr baseColWidth="10" defaultColWidth="9.140625" defaultRowHeight="18"/>
  <cols>
    <col min="1" max="1" width="70.7109375" style="21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1" width="10.7109375" style="211" customWidth="1"/>
    <col min="12" max="12" width="10.7109375" style="235" bestFit="1" customWidth="1"/>
    <col min="13" max="13" width="10.7109375" style="235" customWidth="1"/>
    <col min="14" max="15" width="9.140625" style="211"/>
    <col min="16" max="21" width="9.140625" style="256"/>
    <col min="22" max="22" width="15.28515625" style="256" bestFit="1" customWidth="1"/>
    <col min="23" max="24" width="9.140625" style="256"/>
    <col min="25" max="26" width="9.140625" style="211"/>
    <col min="27" max="27" width="19" style="211" bestFit="1" customWidth="1"/>
    <col min="28" max="256" width="9.140625" style="211"/>
    <col min="257" max="257" width="70.7109375" style="21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7" width="10.7109375" style="211" customWidth="1"/>
    <col min="268" max="268" width="10.7109375" style="211" bestFit="1" customWidth="1"/>
    <col min="269" max="269" width="10.7109375" style="211" customWidth="1"/>
    <col min="270" max="277" width="9.140625" style="211"/>
    <col min="278" max="278" width="15.28515625" style="211" bestFit="1" customWidth="1"/>
    <col min="279" max="282" width="9.140625" style="211"/>
    <col min="283" max="283" width="19" style="211" bestFit="1" customWidth="1"/>
    <col min="284" max="512" width="9.140625" style="211"/>
    <col min="513" max="513" width="70.7109375" style="21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3" width="10.7109375" style="211" customWidth="1"/>
    <col min="524" max="524" width="10.7109375" style="211" bestFit="1" customWidth="1"/>
    <col min="525" max="525" width="10.7109375" style="211" customWidth="1"/>
    <col min="526" max="533" width="9.140625" style="211"/>
    <col min="534" max="534" width="15.28515625" style="211" bestFit="1" customWidth="1"/>
    <col min="535" max="538" width="9.140625" style="211"/>
    <col min="539" max="539" width="19" style="211" bestFit="1" customWidth="1"/>
    <col min="540" max="768" width="9.140625" style="211"/>
    <col min="769" max="769" width="70.7109375" style="21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79" width="10.7109375" style="211" customWidth="1"/>
    <col min="780" max="780" width="10.7109375" style="211" bestFit="1" customWidth="1"/>
    <col min="781" max="781" width="10.7109375" style="211" customWidth="1"/>
    <col min="782" max="789" width="9.140625" style="211"/>
    <col min="790" max="790" width="15.28515625" style="211" bestFit="1" customWidth="1"/>
    <col min="791" max="794" width="9.140625" style="211"/>
    <col min="795" max="795" width="19" style="211" bestFit="1" customWidth="1"/>
    <col min="796" max="1024" width="9.140625" style="211"/>
    <col min="1025" max="1025" width="70.7109375" style="21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5" width="10.7109375" style="211" customWidth="1"/>
    <col min="1036" max="1036" width="10.7109375" style="211" bestFit="1" customWidth="1"/>
    <col min="1037" max="1037" width="10.7109375" style="211" customWidth="1"/>
    <col min="1038" max="1045" width="9.140625" style="211"/>
    <col min="1046" max="1046" width="15.28515625" style="211" bestFit="1" customWidth="1"/>
    <col min="1047" max="1050" width="9.140625" style="211"/>
    <col min="1051" max="1051" width="19" style="211" bestFit="1" customWidth="1"/>
    <col min="1052" max="1280" width="9.140625" style="211"/>
    <col min="1281" max="1281" width="70.7109375" style="21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1" width="10.7109375" style="211" customWidth="1"/>
    <col min="1292" max="1292" width="10.7109375" style="211" bestFit="1" customWidth="1"/>
    <col min="1293" max="1293" width="10.7109375" style="211" customWidth="1"/>
    <col min="1294" max="1301" width="9.140625" style="211"/>
    <col min="1302" max="1302" width="15.28515625" style="211" bestFit="1" customWidth="1"/>
    <col min="1303" max="1306" width="9.140625" style="211"/>
    <col min="1307" max="1307" width="19" style="211" bestFit="1" customWidth="1"/>
    <col min="1308" max="1536" width="9.140625" style="211"/>
    <col min="1537" max="1537" width="70.7109375" style="21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7" width="10.7109375" style="211" customWidth="1"/>
    <col min="1548" max="1548" width="10.7109375" style="211" bestFit="1" customWidth="1"/>
    <col min="1549" max="1549" width="10.7109375" style="211" customWidth="1"/>
    <col min="1550" max="1557" width="9.140625" style="211"/>
    <col min="1558" max="1558" width="15.28515625" style="211" bestFit="1" customWidth="1"/>
    <col min="1559" max="1562" width="9.140625" style="211"/>
    <col min="1563" max="1563" width="19" style="211" bestFit="1" customWidth="1"/>
    <col min="1564" max="1792" width="9.140625" style="211"/>
    <col min="1793" max="1793" width="70.7109375" style="21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3" width="10.7109375" style="211" customWidth="1"/>
    <col min="1804" max="1804" width="10.7109375" style="211" bestFit="1" customWidth="1"/>
    <col min="1805" max="1805" width="10.7109375" style="211" customWidth="1"/>
    <col min="1806" max="1813" width="9.140625" style="211"/>
    <col min="1814" max="1814" width="15.28515625" style="211" bestFit="1" customWidth="1"/>
    <col min="1815" max="1818" width="9.140625" style="211"/>
    <col min="1819" max="1819" width="19" style="211" bestFit="1" customWidth="1"/>
    <col min="1820" max="2048" width="9.140625" style="211"/>
    <col min="2049" max="2049" width="70.7109375" style="21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59" width="10.7109375" style="211" customWidth="1"/>
    <col min="2060" max="2060" width="10.7109375" style="211" bestFit="1" customWidth="1"/>
    <col min="2061" max="2061" width="10.7109375" style="211" customWidth="1"/>
    <col min="2062" max="2069" width="9.140625" style="211"/>
    <col min="2070" max="2070" width="15.28515625" style="211" bestFit="1" customWidth="1"/>
    <col min="2071" max="2074" width="9.140625" style="211"/>
    <col min="2075" max="2075" width="19" style="211" bestFit="1" customWidth="1"/>
    <col min="2076" max="2304" width="9.140625" style="211"/>
    <col min="2305" max="2305" width="70.7109375" style="21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5" width="10.7109375" style="211" customWidth="1"/>
    <col min="2316" max="2316" width="10.7109375" style="211" bestFit="1" customWidth="1"/>
    <col min="2317" max="2317" width="10.7109375" style="211" customWidth="1"/>
    <col min="2318" max="2325" width="9.140625" style="211"/>
    <col min="2326" max="2326" width="15.28515625" style="211" bestFit="1" customWidth="1"/>
    <col min="2327" max="2330" width="9.140625" style="211"/>
    <col min="2331" max="2331" width="19" style="211" bestFit="1" customWidth="1"/>
    <col min="2332" max="2560" width="9.140625" style="211"/>
    <col min="2561" max="2561" width="70.7109375" style="21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1" width="10.7109375" style="211" customWidth="1"/>
    <col min="2572" max="2572" width="10.7109375" style="211" bestFit="1" customWidth="1"/>
    <col min="2573" max="2573" width="10.7109375" style="211" customWidth="1"/>
    <col min="2574" max="2581" width="9.140625" style="211"/>
    <col min="2582" max="2582" width="15.28515625" style="211" bestFit="1" customWidth="1"/>
    <col min="2583" max="2586" width="9.140625" style="211"/>
    <col min="2587" max="2587" width="19" style="211" bestFit="1" customWidth="1"/>
    <col min="2588" max="2816" width="9.140625" style="211"/>
    <col min="2817" max="2817" width="70.7109375" style="21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7" width="10.7109375" style="211" customWidth="1"/>
    <col min="2828" max="2828" width="10.7109375" style="211" bestFit="1" customWidth="1"/>
    <col min="2829" max="2829" width="10.7109375" style="211" customWidth="1"/>
    <col min="2830" max="2837" width="9.140625" style="211"/>
    <col min="2838" max="2838" width="15.28515625" style="211" bestFit="1" customWidth="1"/>
    <col min="2839" max="2842" width="9.140625" style="211"/>
    <col min="2843" max="2843" width="19" style="211" bestFit="1" customWidth="1"/>
    <col min="2844" max="3072" width="9.140625" style="211"/>
    <col min="3073" max="3073" width="70.7109375" style="21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3" width="10.7109375" style="211" customWidth="1"/>
    <col min="3084" max="3084" width="10.7109375" style="211" bestFit="1" customWidth="1"/>
    <col min="3085" max="3085" width="10.7109375" style="211" customWidth="1"/>
    <col min="3086" max="3093" width="9.140625" style="211"/>
    <col min="3094" max="3094" width="15.28515625" style="211" bestFit="1" customWidth="1"/>
    <col min="3095" max="3098" width="9.140625" style="211"/>
    <col min="3099" max="3099" width="19" style="211" bestFit="1" customWidth="1"/>
    <col min="3100" max="3328" width="9.140625" style="211"/>
    <col min="3329" max="3329" width="70.7109375" style="21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39" width="10.7109375" style="211" customWidth="1"/>
    <col min="3340" max="3340" width="10.7109375" style="211" bestFit="1" customWidth="1"/>
    <col min="3341" max="3341" width="10.7109375" style="211" customWidth="1"/>
    <col min="3342" max="3349" width="9.140625" style="211"/>
    <col min="3350" max="3350" width="15.28515625" style="211" bestFit="1" customWidth="1"/>
    <col min="3351" max="3354" width="9.140625" style="211"/>
    <col min="3355" max="3355" width="19" style="211" bestFit="1" customWidth="1"/>
    <col min="3356" max="3584" width="9.140625" style="211"/>
    <col min="3585" max="3585" width="70.7109375" style="21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5" width="10.7109375" style="211" customWidth="1"/>
    <col min="3596" max="3596" width="10.7109375" style="211" bestFit="1" customWidth="1"/>
    <col min="3597" max="3597" width="10.7109375" style="211" customWidth="1"/>
    <col min="3598" max="3605" width="9.140625" style="211"/>
    <col min="3606" max="3606" width="15.28515625" style="211" bestFit="1" customWidth="1"/>
    <col min="3607" max="3610" width="9.140625" style="211"/>
    <col min="3611" max="3611" width="19" style="211" bestFit="1" customWidth="1"/>
    <col min="3612" max="3840" width="9.140625" style="211"/>
    <col min="3841" max="3841" width="70.7109375" style="21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1" width="10.7109375" style="211" customWidth="1"/>
    <col min="3852" max="3852" width="10.7109375" style="211" bestFit="1" customWidth="1"/>
    <col min="3853" max="3853" width="10.7109375" style="211" customWidth="1"/>
    <col min="3854" max="3861" width="9.140625" style="211"/>
    <col min="3862" max="3862" width="15.28515625" style="211" bestFit="1" customWidth="1"/>
    <col min="3863" max="3866" width="9.140625" style="211"/>
    <col min="3867" max="3867" width="19" style="211" bestFit="1" customWidth="1"/>
    <col min="3868" max="4096" width="9.140625" style="211"/>
    <col min="4097" max="4097" width="70.7109375" style="21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7" width="10.7109375" style="211" customWidth="1"/>
    <col min="4108" max="4108" width="10.7109375" style="211" bestFit="1" customWidth="1"/>
    <col min="4109" max="4109" width="10.7109375" style="211" customWidth="1"/>
    <col min="4110" max="4117" width="9.140625" style="211"/>
    <col min="4118" max="4118" width="15.28515625" style="211" bestFit="1" customWidth="1"/>
    <col min="4119" max="4122" width="9.140625" style="211"/>
    <col min="4123" max="4123" width="19" style="211" bestFit="1" customWidth="1"/>
    <col min="4124" max="4352" width="9.140625" style="211"/>
    <col min="4353" max="4353" width="70.7109375" style="21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3" width="10.7109375" style="211" customWidth="1"/>
    <col min="4364" max="4364" width="10.7109375" style="211" bestFit="1" customWidth="1"/>
    <col min="4365" max="4365" width="10.7109375" style="211" customWidth="1"/>
    <col min="4366" max="4373" width="9.140625" style="211"/>
    <col min="4374" max="4374" width="15.28515625" style="211" bestFit="1" customWidth="1"/>
    <col min="4375" max="4378" width="9.140625" style="211"/>
    <col min="4379" max="4379" width="19" style="211" bestFit="1" customWidth="1"/>
    <col min="4380" max="4608" width="9.140625" style="211"/>
    <col min="4609" max="4609" width="70.7109375" style="21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19" width="10.7109375" style="211" customWidth="1"/>
    <col min="4620" max="4620" width="10.7109375" style="211" bestFit="1" customWidth="1"/>
    <col min="4621" max="4621" width="10.7109375" style="211" customWidth="1"/>
    <col min="4622" max="4629" width="9.140625" style="211"/>
    <col min="4630" max="4630" width="15.28515625" style="211" bestFit="1" customWidth="1"/>
    <col min="4631" max="4634" width="9.140625" style="211"/>
    <col min="4635" max="4635" width="19" style="211" bestFit="1" customWidth="1"/>
    <col min="4636" max="4864" width="9.140625" style="211"/>
    <col min="4865" max="4865" width="70.7109375" style="21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5" width="10.7109375" style="211" customWidth="1"/>
    <col min="4876" max="4876" width="10.7109375" style="211" bestFit="1" customWidth="1"/>
    <col min="4877" max="4877" width="10.7109375" style="211" customWidth="1"/>
    <col min="4878" max="4885" width="9.140625" style="211"/>
    <col min="4886" max="4886" width="15.28515625" style="211" bestFit="1" customWidth="1"/>
    <col min="4887" max="4890" width="9.140625" style="211"/>
    <col min="4891" max="4891" width="19" style="211" bestFit="1" customWidth="1"/>
    <col min="4892" max="5120" width="9.140625" style="211"/>
    <col min="5121" max="5121" width="70.7109375" style="21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1" width="10.7109375" style="211" customWidth="1"/>
    <col min="5132" max="5132" width="10.7109375" style="211" bestFit="1" customWidth="1"/>
    <col min="5133" max="5133" width="10.7109375" style="211" customWidth="1"/>
    <col min="5134" max="5141" width="9.140625" style="211"/>
    <col min="5142" max="5142" width="15.28515625" style="211" bestFit="1" customWidth="1"/>
    <col min="5143" max="5146" width="9.140625" style="211"/>
    <col min="5147" max="5147" width="19" style="211" bestFit="1" customWidth="1"/>
    <col min="5148" max="5376" width="9.140625" style="211"/>
    <col min="5377" max="5377" width="70.7109375" style="21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7" width="10.7109375" style="211" customWidth="1"/>
    <col min="5388" max="5388" width="10.7109375" style="211" bestFit="1" customWidth="1"/>
    <col min="5389" max="5389" width="10.7109375" style="211" customWidth="1"/>
    <col min="5390" max="5397" width="9.140625" style="211"/>
    <col min="5398" max="5398" width="15.28515625" style="211" bestFit="1" customWidth="1"/>
    <col min="5399" max="5402" width="9.140625" style="211"/>
    <col min="5403" max="5403" width="19" style="211" bestFit="1" customWidth="1"/>
    <col min="5404" max="5632" width="9.140625" style="211"/>
    <col min="5633" max="5633" width="70.7109375" style="21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3" width="10.7109375" style="211" customWidth="1"/>
    <col min="5644" max="5644" width="10.7109375" style="211" bestFit="1" customWidth="1"/>
    <col min="5645" max="5645" width="10.7109375" style="211" customWidth="1"/>
    <col min="5646" max="5653" width="9.140625" style="211"/>
    <col min="5654" max="5654" width="15.28515625" style="211" bestFit="1" customWidth="1"/>
    <col min="5655" max="5658" width="9.140625" style="211"/>
    <col min="5659" max="5659" width="19" style="211" bestFit="1" customWidth="1"/>
    <col min="5660" max="5888" width="9.140625" style="211"/>
    <col min="5889" max="5889" width="70.7109375" style="21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899" width="10.7109375" style="211" customWidth="1"/>
    <col min="5900" max="5900" width="10.7109375" style="211" bestFit="1" customWidth="1"/>
    <col min="5901" max="5901" width="10.7109375" style="211" customWidth="1"/>
    <col min="5902" max="5909" width="9.140625" style="211"/>
    <col min="5910" max="5910" width="15.28515625" style="211" bestFit="1" customWidth="1"/>
    <col min="5911" max="5914" width="9.140625" style="211"/>
    <col min="5915" max="5915" width="19" style="211" bestFit="1" customWidth="1"/>
    <col min="5916" max="6144" width="9.140625" style="211"/>
    <col min="6145" max="6145" width="70.7109375" style="21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5" width="10.7109375" style="211" customWidth="1"/>
    <col min="6156" max="6156" width="10.7109375" style="211" bestFit="1" customWidth="1"/>
    <col min="6157" max="6157" width="10.7109375" style="211" customWidth="1"/>
    <col min="6158" max="6165" width="9.140625" style="211"/>
    <col min="6166" max="6166" width="15.28515625" style="211" bestFit="1" customWidth="1"/>
    <col min="6167" max="6170" width="9.140625" style="211"/>
    <col min="6171" max="6171" width="19" style="211" bestFit="1" customWidth="1"/>
    <col min="6172" max="6400" width="9.140625" style="211"/>
    <col min="6401" max="6401" width="70.7109375" style="21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1" width="10.7109375" style="211" customWidth="1"/>
    <col min="6412" max="6412" width="10.7109375" style="211" bestFit="1" customWidth="1"/>
    <col min="6413" max="6413" width="10.7109375" style="211" customWidth="1"/>
    <col min="6414" max="6421" width="9.140625" style="211"/>
    <col min="6422" max="6422" width="15.28515625" style="211" bestFit="1" customWidth="1"/>
    <col min="6423" max="6426" width="9.140625" style="211"/>
    <col min="6427" max="6427" width="19" style="211" bestFit="1" customWidth="1"/>
    <col min="6428" max="6656" width="9.140625" style="211"/>
    <col min="6657" max="6657" width="70.7109375" style="21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7" width="10.7109375" style="211" customWidth="1"/>
    <col min="6668" max="6668" width="10.7109375" style="211" bestFit="1" customWidth="1"/>
    <col min="6669" max="6669" width="10.7109375" style="211" customWidth="1"/>
    <col min="6670" max="6677" width="9.140625" style="211"/>
    <col min="6678" max="6678" width="15.28515625" style="211" bestFit="1" customWidth="1"/>
    <col min="6679" max="6682" width="9.140625" style="211"/>
    <col min="6683" max="6683" width="19" style="211" bestFit="1" customWidth="1"/>
    <col min="6684" max="6912" width="9.140625" style="211"/>
    <col min="6913" max="6913" width="70.7109375" style="21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3" width="10.7109375" style="211" customWidth="1"/>
    <col min="6924" max="6924" width="10.7109375" style="211" bestFit="1" customWidth="1"/>
    <col min="6925" max="6925" width="10.7109375" style="211" customWidth="1"/>
    <col min="6926" max="6933" width="9.140625" style="211"/>
    <col min="6934" max="6934" width="15.28515625" style="211" bestFit="1" customWidth="1"/>
    <col min="6935" max="6938" width="9.140625" style="211"/>
    <col min="6939" max="6939" width="19" style="211" bestFit="1" customWidth="1"/>
    <col min="6940" max="7168" width="9.140625" style="211"/>
    <col min="7169" max="7169" width="70.7109375" style="21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79" width="10.7109375" style="211" customWidth="1"/>
    <col min="7180" max="7180" width="10.7109375" style="211" bestFit="1" customWidth="1"/>
    <col min="7181" max="7181" width="10.7109375" style="211" customWidth="1"/>
    <col min="7182" max="7189" width="9.140625" style="211"/>
    <col min="7190" max="7190" width="15.28515625" style="211" bestFit="1" customWidth="1"/>
    <col min="7191" max="7194" width="9.140625" style="211"/>
    <col min="7195" max="7195" width="19" style="211" bestFit="1" customWidth="1"/>
    <col min="7196" max="7424" width="9.140625" style="211"/>
    <col min="7425" max="7425" width="70.7109375" style="21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5" width="10.7109375" style="211" customWidth="1"/>
    <col min="7436" max="7436" width="10.7109375" style="211" bestFit="1" customWidth="1"/>
    <col min="7437" max="7437" width="10.7109375" style="211" customWidth="1"/>
    <col min="7438" max="7445" width="9.140625" style="211"/>
    <col min="7446" max="7446" width="15.28515625" style="211" bestFit="1" customWidth="1"/>
    <col min="7447" max="7450" width="9.140625" style="211"/>
    <col min="7451" max="7451" width="19" style="211" bestFit="1" customWidth="1"/>
    <col min="7452" max="7680" width="9.140625" style="211"/>
    <col min="7681" max="7681" width="70.7109375" style="21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1" width="10.7109375" style="211" customWidth="1"/>
    <col min="7692" max="7692" width="10.7109375" style="211" bestFit="1" customWidth="1"/>
    <col min="7693" max="7693" width="10.7109375" style="211" customWidth="1"/>
    <col min="7694" max="7701" width="9.140625" style="211"/>
    <col min="7702" max="7702" width="15.28515625" style="211" bestFit="1" customWidth="1"/>
    <col min="7703" max="7706" width="9.140625" style="211"/>
    <col min="7707" max="7707" width="19" style="211" bestFit="1" customWidth="1"/>
    <col min="7708" max="7936" width="9.140625" style="211"/>
    <col min="7937" max="7937" width="70.7109375" style="21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7" width="10.7109375" style="211" customWidth="1"/>
    <col min="7948" max="7948" width="10.7109375" style="211" bestFit="1" customWidth="1"/>
    <col min="7949" max="7949" width="10.7109375" style="211" customWidth="1"/>
    <col min="7950" max="7957" width="9.140625" style="211"/>
    <col min="7958" max="7958" width="15.28515625" style="211" bestFit="1" customWidth="1"/>
    <col min="7959" max="7962" width="9.140625" style="211"/>
    <col min="7963" max="7963" width="19" style="211" bestFit="1" customWidth="1"/>
    <col min="7964" max="8192" width="9.140625" style="211"/>
    <col min="8193" max="8193" width="70.7109375" style="21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3" width="10.7109375" style="211" customWidth="1"/>
    <col min="8204" max="8204" width="10.7109375" style="211" bestFit="1" customWidth="1"/>
    <col min="8205" max="8205" width="10.7109375" style="211" customWidth="1"/>
    <col min="8206" max="8213" width="9.140625" style="211"/>
    <col min="8214" max="8214" width="15.28515625" style="211" bestFit="1" customWidth="1"/>
    <col min="8215" max="8218" width="9.140625" style="211"/>
    <col min="8219" max="8219" width="19" style="211" bestFit="1" customWidth="1"/>
    <col min="8220" max="8448" width="9.140625" style="211"/>
    <col min="8449" max="8449" width="70.7109375" style="21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59" width="10.7109375" style="211" customWidth="1"/>
    <col min="8460" max="8460" width="10.7109375" style="211" bestFit="1" customWidth="1"/>
    <col min="8461" max="8461" width="10.7109375" style="211" customWidth="1"/>
    <col min="8462" max="8469" width="9.140625" style="211"/>
    <col min="8470" max="8470" width="15.28515625" style="211" bestFit="1" customWidth="1"/>
    <col min="8471" max="8474" width="9.140625" style="211"/>
    <col min="8475" max="8475" width="19" style="211" bestFit="1" customWidth="1"/>
    <col min="8476" max="8704" width="9.140625" style="211"/>
    <col min="8705" max="8705" width="70.7109375" style="21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5" width="10.7109375" style="211" customWidth="1"/>
    <col min="8716" max="8716" width="10.7109375" style="211" bestFit="1" customWidth="1"/>
    <col min="8717" max="8717" width="10.7109375" style="211" customWidth="1"/>
    <col min="8718" max="8725" width="9.140625" style="211"/>
    <col min="8726" max="8726" width="15.28515625" style="211" bestFit="1" customWidth="1"/>
    <col min="8727" max="8730" width="9.140625" style="211"/>
    <col min="8731" max="8731" width="19" style="211" bestFit="1" customWidth="1"/>
    <col min="8732" max="8960" width="9.140625" style="211"/>
    <col min="8961" max="8961" width="70.7109375" style="21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1" width="10.7109375" style="211" customWidth="1"/>
    <col min="8972" max="8972" width="10.7109375" style="211" bestFit="1" customWidth="1"/>
    <col min="8973" max="8973" width="10.7109375" style="211" customWidth="1"/>
    <col min="8974" max="8981" width="9.140625" style="211"/>
    <col min="8982" max="8982" width="15.28515625" style="211" bestFit="1" customWidth="1"/>
    <col min="8983" max="8986" width="9.140625" style="211"/>
    <col min="8987" max="8987" width="19" style="211" bestFit="1" customWidth="1"/>
    <col min="8988" max="9216" width="9.140625" style="211"/>
    <col min="9217" max="9217" width="70.7109375" style="21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7" width="10.7109375" style="211" customWidth="1"/>
    <col min="9228" max="9228" width="10.7109375" style="211" bestFit="1" customWidth="1"/>
    <col min="9229" max="9229" width="10.7109375" style="211" customWidth="1"/>
    <col min="9230" max="9237" width="9.140625" style="211"/>
    <col min="9238" max="9238" width="15.28515625" style="211" bestFit="1" customWidth="1"/>
    <col min="9239" max="9242" width="9.140625" style="211"/>
    <col min="9243" max="9243" width="19" style="211" bestFit="1" customWidth="1"/>
    <col min="9244" max="9472" width="9.140625" style="211"/>
    <col min="9473" max="9473" width="70.7109375" style="21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3" width="10.7109375" style="211" customWidth="1"/>
    <col min="9484" max="9484" width="10.7109375" style="211" bestFit="1" customWidth="1"/>
    <col min="9485" max="9485" width="10.7109375" style="211" customWidth="1"/>
    <col min="9486" max="9493" width="9.140625" style="211"/>
    <col min="9494" max="9494" width="15.28515625" style="211" bestFit="1" customWidth="1"/>
    <col min="9495" max="9498" width="9.140625" style="211"/>
    <col min="9499" max="9499" width="19" style="211" bestFit="1" customWidth="1"/>
    <col min="9500" max="9728" width="9.140625" style="211"/>
    <col min="9729" max="9729" width="70.7109375" style="21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39" width="10.7109375" style="211" customWidth="1"/>
    <col min="9740" max="9740" width="10.7109375" style="211" bestFit="1" customWidth="1"/>
    <col min="9741" max="9741" width="10.7109375" style="211" customWidth="1"/>
    <col min="9742" max="9749" width="9.140625" style="211"/>
    <col min="9750" max="9750" width="15.28515625" style="211" bestFit="1" customWidth="1"/>
    <col min="9751" max="9754" width="9.140625" style="211"/>
    <col min="9755" max="9755" width="19" style="211" bestFit="1" customWidth="1"/>
    <col min="9756" max="9984" width="9.140625" style="211"/>
    <col min="9985" max="9985" width="70.7109375" style="21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5" width="10.7109375" style="211" customWidth="1"/>
    <col min="9996" max="9996" width="10.7109375" style="211" bestFit="1" customWidth="1"/>
    <col min="9997" max="9997" width="10.7109375" style="211" customWidth="1"/>
    <col min="9998" max="10005" width="9.140625" style="211"/>
    <col min="10006" max="10006" width="15.28515625" style="211" bestFit="1" customWidth="1"/>
    <col min="10007" max="10010" width="9.140625" style="211"/>
    <col min="10011" max="10011" width="19" style="211" bestFit="1" customWidth="1"/>
    <col min="10012" max="10240" width="9.140625" style="211"/>
    <col min="10241" max="10241" width="70.7109375" style="21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1" width="10.7109375" style="211" customWidth="1"/>
    <col min="10252" max="10252" width="10.7109375" style="211" bestFit="1" customWidth="1"/>
    <col min="10253" max="10253" width="10.7109375" style="211" customWidth="1"/>
    <col min="10254" max="10261" width="9.140625" style="211"/>
    <col min="10262" max="10262" width="15.28515625" style="211" bestFit="1" customWidth="1"/>
    <col min="10263" max="10266" width="9.140625" style="211"/>
    <col min="10267" max="10267" width="19" style="211" bestFit="1" customWidth="1"/>
    <col min="10268" max="10496" width="9.140625" style="211"/>
    <col min="10497" max="10497" width="70.7109375" style="21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7" width="10.7109375" style="211" customWidth="1"/>
    <col min="10508" max="10508" width="10.7109375" style="211" bestFit="1" customWidth="1"/>
    <col min="10509" max="10509" width="10.7109375" style="211" customWidth="1"/>
    <col min="10510" max="10517" width="9.140625" style="211"/>
    <col min="10518" max="10518" width="15.28515625" style="211" bestFit="1" customWidth="1"/>
    <col min="10519" max="10522" width="9.140625" style="211"/>
    <col min="10523" max="10523" width="19" style="211" bestFit="1" customWidth="1"/>
    <col min="10524" max="10752" width="9.140625" style="211"/>
    <col min="10753" max="10753" width="70.7109375" style="21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3" width="10.7109375" style="211" customWidth="1"/>
    <col min="10764" max="10764" width="10.7109375" style="211" bestFit="1" customWidth="1"/>
    <col min="10765" max="10765" width="10.7109375" style="211" customWidth="1"/>
    <col min="10766" max="10773" width="9.140625" style="211"/>
    <col min="10774" max="10774" width="15.28515625" style="211" bestFit="1" customWidth="1"/>
    <col min="10775" max="10778" width="9.140625" style="211"/>
    <col min="10779" max="10779" width="19" style="211" bestFit="1" customWidth="1"/>
    <col min="10780" max="11008" width="9.140625" style="211"/>
    <col min="11009" max="11009" width="70.7109375" style="21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19" width="10.7109375" style="211" customWidth="1"/>
    <col min="11020" max="11020" width="10.7109375" style="211" bestFit="1" customWidth="1"/>
    <col min="11021" max="11021" width="10.7109375" style="211" customWidth="1"/>
    <col min="11022" max="11029" width="9.140625" style="211"/>
    <col min="11030" max="11030" width="15.28515625" style="211" bestFit="1" customWidth="1"/>
    <col min="11031" max="11034" width="9.140625" style="211"/>
    <col min="11035" max="11035" width="19" style="211" bestFit="1" customWidth="1"/>
    <col min="11036" max="11264" width="9.140625" style="211"/>
    <col min="11265" max="11265" width="70.7109375" style="21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5" width="10.7109375" style="211" customWidth="1"/>
    <col min="11276" max="11276" width="10.7109375" style="211" bestFit="1" customWidth="1"/>
    <col min="11277" max="11277" width="10.7109375" style="211" customWidth="1"/>
    <col min="11278" max="11285" width="9.140625" style="211"/>
    <col min="11286" max="11286" width="15.28515625" style="211" bestFit="1" customWidth="1"/>
    <col min="11287" max="11290" width="9.140625" style="211"/>
    <col min="11291" max="11291" width="19" style="211" bestFit="1" customWidth="1"/>
    <col min="11292" max="11520" width="9.140625" style="211"/>
    <col min="11521" max="11521" width="70.7109375" style="21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1" width="10.7109375" style="211" customWidth="1"/>
    <col min="11532" max="11532" width="10.7109375" style="211" bestFit="1" customWidth="1"/>
    <col min="11533" max="11533" width="10.7109375" style="211" customWidth="1"/>
    <col min="11534" max="11541" width="9.140625" style="211"/>
    <col min="11542" max="11542" width="15.28515625" style="211" bestFit="1" customWidth="1"/>
    <col min="11543" max="11546" width="9.140625" style="211"/>
    <col min="11547" max="11547" width="19" style="211" bestFit="1" customWidth="1"/>
    <col min="11548" max="11776" width="9.140625" style="211"/>
    <col min="11777" max="11777" width="70.7109375" style="21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7" width="10.7109375" style="211" customWidth="1"/>
    <col min="11788" max="11788" width="10.7109375" style="211" bestFit="1" customWidth="1"/>
    <col min="11789" max="11789" width="10.7109375" style="211" customWidth="1"/>
    <col min="11790" max="11797" width="9.140625" style="211"/>
    <col min="11798" max="11798" width="15.28515625" style="211" bestFit="1" customWidth="1"/>
    <col min="11799" max="11802" width="9.140625" style="211"/>
    <col min="11803" max="11803" width="19" style="211" bestFit="1" customWidth="1"/>
    <col min="11804" max="12032" width="9.140625" style="211"/>
    <col min="12033" max="12033" width="70.7109375" style="21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3" width="10.7109375" style="211" customWidth="1"/>
    <col min="12044" max="12044" width="10.7109375" style="211" bestFit="1" customWidth="1"/>
    <col min="12045" max="12045" width="10.7109375" style="211" customWidth="1"/>
    <col min="12046" max="12053" width="9.140625" style="211"/>
    <col min="12054" max="12054" width="15.28515625" style="211" bestFit="1" customWidth="1"/>
    <col min="12055" max="12058" width="9.140625" style="211"/>
    <col min="12059" max="12059" width="19" style="211" bestFit="1" customWidth="1"/>
    <col min="12060" max="12288" width="9.140625" style="211"/>
    <col min="12289" max="12289" width="70.7109375" style="21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299" width="10.7109375" style="211" customWidth="1"/>
    <col min="12300" max="12300" width="10.7109375" style="211" bestFit="1" customWidth="1"/>
    <col min="12301" max="12301" width="10.7109375" style="211" customWidth="1"/>
    <col min="12302" max="12309" width="9.140625" style="211"/>
    <col min="12310" max="12310" width="15.28515625" style="211" bestFit="1" customWidth="1"/>
    <col min="12311" max="12314" width="9.140625" style="211"/>
    <col min="12315" max="12315" width="19" style="211" bestFit="1" customWidth="1"/>
    <col min="12316" max="12544" width="9.140625" style="211"/>
    <col min="12545" max="12545" width="70.7109375" style="21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5" width="10.7109375" style="211" customWidth="1"/>
    <col min="12556" max="12556" width="10.7109375" style="211" bestFit="1" customWidth="1"/>
    <col min="12557" max="12557" width="10.7109375" style="211" customWidth="1"/>
    <col min="12558" max="12565" width="9.140625" style="211"/>
    <col min="12566" max="12566" width="15.28515625" style="211" bestFit="1" customWidth="1"/>
    <col min="12567" max="12570" width="9.140625" style="211"/>
    <col min="12571" max="12571" width="19" style="211" bestFit="1" customWidth="1"/>
    <col min="12572" max="12800" width="9.140625" style="211"/>
    <col min="12801" max="12801" width="70.7109375" style="21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1" width="10.7109375" style="211" customWidth="1"/>
    <col min="12812" max="12812" width="10.7109375" style="211" bestFit="1" customWidth="1"/>
    <col min="12813" max="12813" width="10.7109375" style="211" customWidth="1"/>
    <col min="12814" max="12821" width="9.140625" style="211"/>
    <col min="12822" max="12822" width="15.28515625" style="211" bestFit="1" customWidth="1"/>
    <col min="12823" max="12826" width="9.140625" style="211"/>
    <col min="12827" max="12827" width="19" style="211" bestFit="1" customWidth="1"/>
    <col min="12828" max="13056" width="9.140625" style="211"/>
    <col min="13057" max="13057" width="70.7109375" style="21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7" width="10.7109375" style="211" customWidth="1"/>
    <col min="13068" max="13068" width="10.7109375" style="211" bestFit="1" customWidth="1"/>
    <col min="13069" max="13069" width="10.7109375" style="211" customWidth="1"/>
    <col min="13070" max="13077" width="9.140625" style="211"/>
    <col min="13078" max="13078" width="15.28515625" style="211" bestFit="1" customWidth="1"/>
    <col min="13079" max="13082" width="9.140625" style="211"/>
    <col min="13083" max="13083" width="19" style="211" bestFit="1" customWidth="1"/>
    <col min="13084" max="13312" width="9.140625" style="211"/>
    <col min="13313" max="13313" width="70.7109375" style="21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3" width="10.7109375" style="211" customWidth="1"/>
    <col min="13324" max="13324" width="10.7109375" style="211" bestFit="1" customWidth="1"/>
    <col min="13325" max="13325" width="10.7109375" style="211" customWidth="1"/>
    <col min="13326" max="13333" width="9.140625" style="211"/>
    <col min="13334" max="13334" width="15.28515625" style="211" bestFit="1" customWidth="1"/>
    <col min="13335" max="13338" width="9.140625" style="211"/>
    <col min="13339" max="13339" width="19" style="211" bestFit="1" customWidth="1"/>
    <col min="13340" max="13568" width="9.140625" style="211"/>
    <col min="13569" max="13569" width="70.7109375" style="21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79" width="10.7109375" style="211" customWidth="1"/>
    <col min="13580" max="13580" width="10.7109375" style="211" bestFit="1" customWidth="1"/>
    <col min="13581" max="13581" width="10.7109375" style="211" customWidth="1"/>
    <col min="13582" max="13589" width="9.140625" style="211"/>
    <col min="13590" max="13590" width="15.28515625" style="211" bestFit="1" customWidth="1"/>
    <col min="13591" max="13594" width="9.140625" style="211"/>
    <col min="13595" max="13595" width="19" style="211" bestFit="1" customWidth="1"/>
    <col min="13596" max="13824" width="9.140625" style="211"/>
    <col min="13825" max="13825" width="70.7109375" style="21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5" width="10.7109375" style="211" customWidth="1"/>
    <col min="13836" max="13836" width="10.7109375" style="211" bestFit="1" customWidth="1"/>
    <col min="13837" max="13837" width="10.7109375" style="211" customWidth="1"/>
    <col min="13838" max="13845" width="9.140625" style="211"/>
    <col min="13846" max="13846" width="15.28515625" style="211" bestFit="1" customWidth="1"/>
    <col min="13847" max="13850" width="9.140625" style="211"/>
    <col min="13851" max="13851" width="19" style="211" bestFit="1" customWidth="1"/>
    <col min="13852" max="14080" width="9.140625" style="211"/>
    <col min="14081" max="14081" width="70.7109375" style="21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1" width="10.7109375" style="211" customWidth="1"/>
    <col min="14092" max="14092" width="10.7109375" style="211" bestFit="1" customWidth="1"/>
    <col min="14093" max="14093" width="10.7109375" style="211" customWidth="1"/>
    <col min="14094" max="14101" width="9.140625" style="211"/>
    <col min="14102" max="14102" width="15.28515625" style="211" bestFit="1" customWidth="1"/>
    <col min="14103" max="14106" width="9.140625" style="211"/>
    <col min="14107" max="14107" width="19" style="211" bestFit="1" customWidth="1"/>
    <col min="14108" max="14336" width="9.140625" style="211"/>
    <col min="14337" max="14337" width="70.7109375" style="21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7" width="10.7109375" style="211" customWidth="1"/>
    <col min="14348" max="14348" width="10.7109375" style="211" bestFit="1" customWidth="1"/>
    <col min="14349" max="14349" width="10.7109375" style="211" customWidth="1"/>
    <col min="14350" max="14357" width="9.140625" style="211"/>
    <col min="14358" max="14358" width="15.28515625" style="211" bestFit="1" customWidth="1"/>
    <col min="14359" max="14362" width="9.140625" style="211"/>
    <col min="14363" max="14363" width="19" style="211" bestFit="1" customWidth="1"/>
    <col min="14364" max="14592" width="9.140625" style="211"/>
    <col min="14593" max="14593" width="70.7109375" style="21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3" width="10.7109375" style="211" customWidth="1"/>
    <col min="14604" max="14604" width="10.7109375" style="211" bestFit="1" customWidth="1"/>
    <col min="14605" max="14605" width="10.7109375" style="211" customWidth="1"/>
    <col min="14606" max="14613" width="9.140625" style="211"/>
    <col min="14614" max="14614" width="15.28515625" style="211" bestFit="1" customWidth="1"/>
    <col min="14615" max="14618" width="9.140625" style="211"/>
    <col min="14619" max="14619" width="19" style="211" bestFit="1" customWidth="1"/>
    <col min="14620" max="14848" width="9.140625" style="211"/>
    <col min="14849" max="14849" width="70.7109375" style="21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59" width="10.7109375" style="211" customWidth="1"/>
    <col min="14860" max="14860" width="10.7109375" style="211" bestFit="1" customWidth="1"/>
    <col min="14861" max="14861" width="10.7109375" style="211" customWidth="1"/>
    <col min="14862" max="14869" width="9.140625" style="211"/>
    <col min="14870" max="14870" width="15.28515625" style="211" bestFit="1" customWidth="1"/>
    <col min="14871" max="14874" width="9.140625" style="211"/>
    <col min="14875" max="14875" width="19" style="211" bestFit="1" customWidth="1"/>
    <col min="14876" max="15104" width="9.140625" style="211"/>
    <col min="15105" max="15105" width="70.7109375" style="21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5" width="10.7109375" style="211" customWidth="1"/>
    <col min="15116" max="15116" width="10.7109375" style="211" bestFit="1" customWidth="1"/>
    <col min="15117" max="15117" width="10.7109375" style="211" customWidth="1"/>
    <col min="15118" max="15125" width="9.140625" style="211"/>
    <col min="15126" max="15126" width="15.28515625" style="211" bestFit="1" customWidth="1"/>
    <col min="15127" max="15130" width="9.140625" style="211"/>
    <col min="15131" max="15131" width="19" style="211" bestFit="1" customWidth="1"/>
    <col min="15132" max="15360" width="9.140625" style="211"/>
    <col min="15361" max="15361" width="70.7109375" style="21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1" width="10.7109375" style="211" customWidth="1"/>
    <col min="15372" max="15372" width="10.7109375" style="211" bestFit="1" customWidth="1"/>
    <col min="15373" max="15373" width="10.7109375" style="211" customWidth="1"/>
    <col min="15374" max="15381" width="9.140625" style="211"/>
    <col min="15382" max="15382" width="15.28515625" style="211" bestFit="1" customWidth="1"/>
    <col min="15383" max="15386" width="9.140625" style="211"/>
    <col min="15387" max="15387" width="19" style="211" bestFit="1" customWidth="1"/>
    <col min="15388" max="15616" width="9.140625" style="211"/>
    <col min="15617" max="15617" width="70.7109375" style="21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7" width="10.7109375" style="211" customWidth="1"/>
    <col min="15628" max="15628" width="10.7109375" style="211" bestFit="1" customWidth="1"/>
    <col min="15629" max="15629" width="10.7109375" style="211" customWidth="1"/>
    <col min="15630" max="15637" width="9.140625" style="211"/>
    <col min="15638" max="15638" width="15.28515625" style="211" bestFit="1" customWidth="1"/>
    <col min="15639" max="15642" width="9.140625" style="211"/>
    <col min="15643" max="15643" width="19" style="211" bestFit="1" customWidth="1"/>
    <col min="15644" max="15872" width="9.140625" style="211"/>
    <col min="15873" max="15873" width="70.7109375" style="21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3" width="10.7109375" style="211" customWidth="1"/>
    <col min="15884" max="15884" width="10.7109375" style="211" bestFit="1" customWidth="1"/>
    <col min="15885" max="15885" width="10.7109375" style="211" customWidth="1"/>
    <col min="15886" max="15893" width="9.140625" style="211"/>
    <col min="15894" max="15894" width="15.28515625" style="211" bestFit="1" customWidth="1"/>
    <col min="15895" max="15898" width="9.140625" style="211"/>
    <col min="15899" max="15899" width="19" style="211" bestFit="1" customWidth="1"/>
    <col min="15900" max="16128" width="9.140625" style="211"/>
    <col min="16129" max="16129" width="70.7109375" style="21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39" width="10.7109375" style="211" customWidth="1"/>
    <col min="16140" max="16140" width="10.7109375" style="211" bestFit="1" customWidth="1"/>
    <col min="16141" max="16141" width="10.7109375" style="211" customWidth="1"/>
    <col min="16142" max="16149" width="9.140625" style="211"/>
    <col min="16150" max="16150" width="15.28515625" style="211" bestFit="1" customWidth="1"/>
    <col min="16151" max="16154" width="9.140625" style="211"/>
    <col min="16155" max="16155" width="19" style="211" bestFit="1" customWidth="1"/>
    <col min="16156" max="16384" width="9.140625" style="211"/>
  </cols>
  <sheetData>
    <row r="1" spans="1:36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236"/>
      <c r="P1" s="211"/>
      <c r="Q1" s="211"/>
      <c r="R1" s="211"/>
      <c r="S1" s="211"/>
      <c r="T1" s="211"/>
      <c r="U1" s="211"/>
      <c r="V1" s="211"/>
      <c r="W1" s="211"/>
      <c r="X1" s="211"/>
    </row>
    <row r="2" spans="1:36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237"/>
      <c r="P2" s="211"/>
      <c r="Q2" s="211"/>
      <c r="R2" s="211"/>
      <c r="S2" s="211"/>
      <c r="T2" s="211"/>
      <c r="U2" s="211"/>
      <c r="V2" s="211"/>
      <c r="W2" s="211"/>
      <c r="X2" s="211"/>
    </row>
    <row r="3" spans="1:36" ht="15" customHeight="1">
      <c r="A3" s="594" t="s">
        <v>551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237"/>
      <c r="P3" s="211"/>
      <c r="Q3" s="211"/>
      <c r="R3" s="211"/>
      <c r="S3" s="211"/>
      <c r="T3" s="211"/>
      <c r="U3" s="211"/>
      <c r="V3" s="211"/>
      <c r="W3" s="211"/>
      <c r="X3" s="211"/>
    </row>
    <row r="4" spans="1:36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238"/>
      <c r="P4" s="211"/>
      <c r="Q4" s="211"/>
      <c r="R4" s="211"/>
      <c r="S4" s="211"/>
      <c r="T4" s="211"/>
      <c r="U4" s="211"/>
      <c r="V4" s="211"/>
      <c r="W4" s="211"/>
      <c r="X4" s="211"/>
    </row>
    <row r="5" spans="1:36" ht="3.75" customHeight="1" thickBot="1">
      <c r="L5" s="211"/>
      <c r="M5" s="211"/>
      <c r="P5" s="211"/>
      <c r="Q5" s="211"/>
      <c r="R5" s="211"/>
      <c r="S5" s="211"/>
      <c r="T5" s="211"/>
      <c r="U5" s="211"/>
      <c r="V5" s="211"/>
      <c r="W5" s="211"/>
      <c r="X5" s="211"/>
    </row>
    <row r="6" spans="1:36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P6" s="244"/>
      <c r="Q6" s="257"/>
      <c r="R6" s="257"/>
      <c r="S6" s="257"/>
      <c r="T6" s="257"/>
      <c r="U6" s="257"/>
      <c r="V6" s="257"/>
      <c r="W6" s="257"/>
      <c r="X6" s="257"/>
    </row>
    <row r="7" spans="1:36" ht="15" customHeight="1" thickTop="1" thickBot="1">
      <c r="A7" s="216" t="s">
        <v>396</v>
      </c>
      <c r="B7" s="217">
        <v>7223308.3173700003</v>
      </c>
      <c r="C7" s="217">
        <v>7842731.3683599997</v>
      </c>
      <c r="D7" s="217">
        <v>9235270.4148399998</v>
      </c>
      <c r="E7" s="217">
        <v>10253531.655440001</v>
      </c>
      <c r="F7" s="217">
        <v>10538299.414940001</v>
      </c>
      <c r="G7" s="217">
        <v>11107875.534559999</v>
      </c>
      <c r="H7" s="217">
        <v>11882423.19973</v>
      </c>
      <c r="I7" s="217">
        <v>12358505.800299998</v>
      </c>
      <c r="J7" s="217">
        <v>12981952.264209999</v>
      </c>
      <c r="K7" s="217">
        <v>13562732.498020001</v>
      </c>
      <c r="L7" s="217">
        <v>13871182.641479999</v>
      </c>
      <c r="M7" s="217">
        <v>14403797.132700006</v>
      </c>
      <c r="O7" s="240"/>
      <c r="P7" s="258"/>
      <c r="Q7" s="255"/>
      <c r="R7" s="255"/>
      <c r="S7" s="255"/>
      <c r="T7" s="255"/>
      <c r="U7" s="255"/>
      <c r="V7" s="255"/>
      <c r="W7" s="255"/>
      <c r="X7" s="255"/>
      <c r="AC7" s="240"/>
      <c r="AD7" s="240"/>
      <c r="AE7" s="240"/>
      <c r="AF7" s="240"/>
      <c r="AG7" s="240"/>
      <c r="AH7" s="240"/>
      <c r="AI7" s="240"/>
      <c r="AJ7" s="240"/>
    </row>
    <row r="8" spans="1:36" s="220" customFormat="1" ht="15" customHeight="1" thickTop="1">
      <c r="A8" s="218" t="s">
        <v>9</v>
      </c>
      <c r="B8" s="219">
        <v>897949.87373999995</v>
      </c>
      <c r="C8" s="219">
        <v>975643.83765</v>
      </c>
      <c r="D8" s="219">
        <v>881227.46496000001</v>
      </c>
      <c r="E8" s="219">
        <v>1091391.3767899999</v>
      </c>
      <c r="F8" s="219">
        <v>1084039.86048</v>
      </c>
      <c r="G8" s="219">
        <v>1169392.3503699999</v>
      </c>
      <c r="H8" s="219">
        <v>1528196.3073900002</v>
      </c>
      <c r="I8" s="219">
        <v>1280264.2090699999</v>
      </c>
      <c r="J8" s="219">
        <v>1557702.3367300001</v>
      </c>
      <c r="K8" s="219">
        <v>1021233.70075</v>
      </c>
      <c r="L8" s="219">
        <v>1155438.63002</v>
      </c>
      <c r="M8" s="219">
        <v>1101577.0959800002</v>
      </c>
      <c r="O8" s="240"/>
      <c r="P8" s="259"/>
      <c r="Q8" s="250"/>
      <c r="R8" s="250"/>
      <c r="S8" s="250"/>
      <c r="T8" s="250"/>
      <c r="U8" s="250"/>
      <c r="V8" s="250"/>
      <c r="W8" s="250"/>
      <c r="X8" s="250"/>
      <c r="AA8" s="211"/>
      <c r="AC8" s="240"/>
      <c r="AD8" s="240"/>
      <c r="AE8" s="240"/>
      <c r="AF8" s="240"/>
      <c r="AG8" s="240"/>
      <c r="AH8" s="240"/>
      <c r="AI8" s="240"/>
      <c r="AJ8" s="240"/>
    </row>
    <row r="9" spans="1:36" s="220" customFormat="1" ht="15" customHeight="1">
      <c r="A9" s="218" t="s">
        <v>18</v>
      </c>
      <c r="B9" s="219">
        <v>1338002.37087</v>
      </c>
      <c r="C9" s="219">
        <v>1074834.42805</v>
      </c>
      <c r="D9" s="219">
        <v>1600733.6845999998</v>
      </c>
      <c r="E9" s="219">
        <v>1682069.7639600001</v>
      </c>
      <c r="F9" s="219">
        <v>1220596.2469600001</v>
      </c>
      <c r="G9" s="219">
        <v>987565.80467999994</v>
      </c>
      <c r="H9" s="219">
        <v>921771.61235000007</v>
      </c>
      <c r="I9" s="219">
        <v>1022775.52862</v>
      </c>
      <c r="J9" s="219">
        <v>698388.33608000004</v>
      </c>
      <c r="K9" s="219">
        <v>1294784.3669699999</v>
      </c>
      <c r="L9" s="219">
        <v>1381728.96936</v>
      </c>
      <c r="M9" s="219">
        <v>1500961.5317800001</v>
      </c>
      <c r="O9" s="240"/>
      <c r="P9" s="259"/>
      <c r="Q9" s="250"/>
      <c r="R9" s="250"/>
      <c r="S9" s="250"/>
      <c r="T9" s="250"/>
      <c r="U9" s="250"/>
      <c r="V9" s="250"/>
      <c r="W9" s="250"/>
      <c r="X9" s="250"/>
      <c r="AA9" s="211"/>
      <c r="AC9" s="240"/>
      <c r="AD9" s="240"/>
      <c r="AE9" s="240"/>
      <c r="AF9" s="240"/>
      <c r="AG9" s="240"/>
      <c r="AH9" s="240"/>
      <c r="AI9" s="240"/>
      <c r="AJ9" s="240"/>
    </row>
    <row r="10" spans="1:36" s="220" customFormat="1" ht="15" customHeight="1">
      <c r="A10" s="218" t="s">
        <v>27</v>
      </c>
      <c r="B10" s="219">
        <v>4820726.0470600007</v>
      </c>
      <c r="C10" s="219">
        <v>5586924.29801</v>
      </c>
      <c r="D10" s="219">
        <v>6523537.0690900004</v>
      </c>
      <c r="E10" s="219">
        <v>7084655.6577299992</v>
      </c>
      <c r="F10" s="219">
        <v>7770232.8568700003</v>
      </c>
      <c r="G10" s="219">
        <v>8316734.6212399993</v>
      </c>
      <c r="H10" s="219">
        <v>8590879.5456499998</v>
      </c>
      <c r="I10" s="219">
        <v>9023484.7857299987</v>
      </c>
      <c r="J10" s="219">
        <v>9736894.0988700017</v>
      </c>
      <c r="K10" s="219">
        <v>10383210.095870003</v>
      </c>
      <c r="L10" s="219">
        <v>10530974.422010001</v>
      </c>
      <c r="M10" s="219">
        <v>11067328.893150004</v>
      </c>
      <c r="O10" s="240"/>
      <c r="P10" s="259"/>
      <c r="Q10" s="250"/>
      <c r="R10" s="250"/>
      <c r="S10" s="250"/>
      <c r="T10" s="250"/>
      <c r="U10" s="250"/>
      <c r="V10" s="250"/>
      <c r="W10" s="250"/>
      <c r="X10" s="250"/>
      <c r="AA10" s="211"/>
      <c r="AC10" s="240"/>
      <c r="AD10" s="240"/>
      <c r="AE10" s="240"/>
      <c r="AF10" s="240"/>
      <c r="AG10" s="240"/>
      <c r="AH10" s="240"/>
      <c r="AI10" s="240"/>
      <c r="AJ10" s="240"/>
    </row>
    <row r="11" spans="1:36" s="220" customFormat="1" ht="15" customHeight="1">
      <c r="A11" s="221" t="s">
        <v>397</v>
      </c>
      <c r="B11" s="219">
        <v>4850331.6453599995</v>
      </c>
      <c r="C11" s="219">
        <v>5617567.9817599999</v>
      </c>
      <c r="D11" s="219">
        <v>6557454.6520600002</v>
      </c>
      <c r="E11" s="219">
        <v>7114552.6969799995</v>
      </c>
      <c r="F11" s="219">
        <v>7790039.4369099997</v>
      </c>
      <c r="G11" s="219">
        <v>8318955.2788399998</v>
      </c>
      <c r="H11" s="219">
        <v>8329562.4731899993</v>
      </c>
      <c r="I11" s="219">
        <v>8622399.8933700006</v>
      </c>
      <c r="J11" s="219">
        <v>9329006.5462299995</v>
      </c>
      <c r="K11" s="219">
        <v>10025854.938430002</v>
      </c>
      <c r="L11" s="219">
        <v>10151352.82123</v>
      </c>
      <c r="M11" s="219">
        <v>10744908.982450001</v>
      </c>
      <c r="O11" s="240"/>
      <c r="P11" s="260"/>
      <c r="Q11" s="250"/>
      <c r="R11" s="250"/>
      <c r="S11" s="250"/>
      <c r="T11" s="250"/>
      <c r="U11" s="250"/>
      <c r="V11" s="250"/>
      <c r="W11" s="250"/>
      <c r="X11" s="250"/>
      <c r="AA11" s="211"/>
      <c r="AC11" s="240"/>
      <c r="AD11" s="240"/>
      <c r="AE11" s="240"/>
      <c r="AF11" s="240"/>
      <c r="AG11" s="240"/>
      <c r="AH11" s="240"/>
      <c r="AI11" s="240"/>
      <c r="AJ11" s="240"/>
    </row>
    <row r="12" spans="1:36" s="220" customFormat="1" ht="15" customHeight="1">
      <c r="A12" s="221" t="s">
        <v>398</v>
      </c>
      <c r="B12" s="219">
        <v>4764561.2368999999</v>
      </c>
      <c r="C12" s="219">
        <v>5443248.7034099996</v>
      </c>
      <c r="D12" s="219">
        <v>6382989.2288599992</v>
      </c>
      <c r="E12" s="219">
        <v>6923968.0471299998</v>
      </c>
      <c r="F12" s="219">
        <v>7561448.3668999998</v>
      </c>
      <c r="G12" s="219">
        <v>7775482.71416</v>
      </c>
      <c r="H12" s="219">
        <v>7920920.9096499998</v>
      </c>
      <c r="I12" s="219">
        <v>6628435.7765699998</v>
      </c>
      <c r="J12" s="219">
        <v>7432525.5367000001</v>
      </c>
      <c r="K12" s="219">
        <v>8338655.2645500014</v>
      </c>
      <c r="L12" s="219">
        <v>8539456.8407199997</v>
      </c>
      <c r="M12" s="219">
        <v>9343372.9774400014</v>
      </c>
      <c r="O12" s="240"/>
      <c r="P12" s="260"/>
      <c r="Q12" s="250"/>
      <c r="R12" s="250"/>
      <c r="S12" s="250"/>
      <c r="T12" s="250"/>
      <c r="U12" s="250"/>
      <c r="V12" s="250"/>
      <c r="W12" s="250"/>
      <c r="X12" s="250"/>
      <c r="AA12" s="211"/>
      <c r="AC12" s="240"/>
      <c r="AD12" s="240"/>
      <c r="AE12" s="240"/>
      <c r="AF12" s="240"/>
      <c r="AG12" s="240"/>
      <c r="AH12" s="240"/>
      <c r="AI12" s="240"/>
      <c r="AJ12" s="240"/>
    </row>
    <row r="13" spans="1:36" s="220" customFormat="1" ht="15" customHeight="1">
      <c r="A13" s="221" t="s">
        <v>399</v>
      </c>
      <c r="B13" s="219">
        <v>85770.408459999991</v>
      </c>
      <c r="C13" s="219">
        <v>174319.27835000001</v>
      </c>
      <c r="D13" s="219">
        <v>174465.42319999999</v>
      </c>
      <c r="E13" s="219">
        <v>190584.64984999999</v>
      </c>
      <c r="F13" s="219">
        <v>228591.07001</v>
      </c>
      <c r="G13" s="219">
        <v>543472.56467999995</v>
      </c>
      <c r="H13" s="219">
        <v>408641.56354</v>
      </c>
      <c r="I13" s="219">
        <v>1993964.1168</v>
      </c>
      <c r="J13" s="219">
        <v>1896481.0095299999</v>
      </c>
      <c r="K13" s="219">
        <v>1687199.6738800001</v>
      </c>
      <c r="L13" s="219">
        <v>1611895.9805099999</v>
      </c>
      <c r="M13" s="219">
        <v>1401536.0050099997</v>
      </c>
      <c r="O13" s="240"/>
      <c r="P13" s="260"/>
      <c r="Q13" s="250"/>
      <c r="R13" s="250"/>
      <c r="S13" s="250"/>
      <c r="T13" s="250"/>
      <c r="U13" s="250"/>
      <c r="V13" s="250"/>
      <c r="W13" s="250"/>
      <c r="X13" s="250"/>
      <c r="AA13" s="211"/>
      <c r="AC13" s="240"/>
      <c r="AD13" s="240"/>
      <c r="AE13" s="240"/>
      <c r="AF13" s="240"/>
      <c r="AG13" s="240"/>
      <c r="AH13" s="240"/>
      <c r="AI13" s="240"/>
      <c r="AJ13" s="240"/>
    </row>
    <row r="14" spans="1:36" s="220" customFormat="1" ht="15" customHeight="1">
      <c r="A14" s="221" t="s">
        <v>400</v>
      </c>
      <c r="B14" s="219">
        <v>12668.696840000001</v>
      </c>
      <c r="C14" s="219">
        <v>23989.08596</v>
      </c>
      <c r="D14" s="219">
        <v>19524.553449999999</v>
      </c>
      <c r="E14" s="219">
        <v>31371.718129999997</v>
      </c>
      <c r="F14" s="219">
        <v>31207.318629999998</v>
      </c>
      <c r="G14" s="219">
        <v>35031.550579999996</v>
      </c>
      <c r="H14" s="219">
        <v>12952.499310000001</v>
      </c>
      <c r="I14" s="219">
        <v>58198.664899999996</v>
      </c>
      <c r="J14" s="219">
        <v>71653.822790000006</v>
      </c>
      <c r="K14" s="219">
        <v>91870.626040000003</v>
      </c>
      <c r="L14" s="219">
        <v>117592.50752</v>
      </c>
      <c r="M14" s="219">
        <v>79134.803090000001</v>
      </c>
      <c r="O14" s="240"/>
      <c r="P14" s="260"/>
      <c r="Q14" s="250"/>
      <c r="R14" s="250"/>
      <c r="S14" s="250"/>
      <c r="T14" s="250"/>
      <c r="U14" s="250"/>
      <c r="V14" s="250"/>
      <c r="W14" s="250"/>
      <c r="X14" s="250"/>
      <c r="AA14" s="211"/>
      <c r="AC14" s="240"/>
      <c r="AD14" s="240"/>
      <c r="AE14" s="240"/>
      <c r="AF14" s="240"/>
      <c r="AG14" s="240"/>
      <c r="AH14" s="240"/>
      <c r="AI14" s="240"/>
      <c r="AJ14" s="240"/>
    </row>
    <row r="15" spans="1:36" s="220" customFormat="1" ht="15" customHeight="1">
      <c r="A15" s="221" t="s">
        <v>401</v>
      </c>
      <c r="B15" s="219">
        <v>11854.44859</v>
      </c>
      <c r="C15" s="219">
        <v>21233.137620000001</v>
      </c>
      <c r="D15" s="219">
        <v>16597.17123</v>
      </c>
      <c r="E15" s="219">
        <v>24516.231319999999</v>
      </c>
      <c r="F15" s="219">
        <v>24590.347559999998</v>
      </c>
      <c r="G15" s="219">
        <v>26163.190170000002</v>
      </c>
      <c r="H15" s="219">
        <v>10123.31616</v>
      </c>
      <c r="I15" s="219">
        <v>32613.480050000002</v>
      </c>
      <c r="J15" s="219">
        <v>16410.668409999998</v>
      </c>
      <c r="K15" s="219">
        <v>36228.907070000008</v>
      </c>
      <c r="L15" s="219">
        <v>36426.471359999996</v>
      </c>
      <c r="M15" s="219">
        <v>27650.375179999999</v>
      </c>
      <c r="O15" s="240"/>
      <c r="P15" s="260"/>
      <c r="Q15" s="250"/>
      <c r="R15" s="250"/>
      <c r="S15" s="250"/>
      <c r="T15" s="250"/>
      <c r="U15" s="250"/>
      <c r="V15" s="250"/>
      <c r="W15" s="250"/>
      <c r="X15" s="250"/>
      <c r="AA15" s="211"/>
      <c r="AC15" s="240"/>
      <c r="AD15" s="240"/>
      <c r="AE15" s="240"/>
      <c r="AF15" s="240"/>
      <c r="AG15" s="240"/>
      <c r="AH15" s="240"/>
      <c r="AI15" s="240"/>
      <c r="AJ15" s="240"/>
    </row>
    <row r="16" spans="1:36" s="220" customFormat="1" ht="15" customHeight="1">
      <c r="A16" s="221" t="s">
        <v>402</v>
      </c>
      <c r="B16" s="219">
        <v>814.24824999999998</v>
      </c>
      <c r="C16" s="219">
        <v>2755.9483399999999</v>
      </c>
      <c r="D16" s="219">
        <v>2927.3822200000004</v>
      </c>
      <c r="E16" s="219">
        <v>6855.4868099999994</v>
      </c>
      <c r="F16" s="219">
        <v>6616.9710700000005</v>
      </c>
      <c r="G16" s="219">
        <v>8868.3604099999993</v>
      </c>
      <c r="H16" s="219">
        <v>2829.1831499999998</v>
      </c>
      <c r="I16" s="219">
        <v>25585.184850000001</v>
      </c>
      <c r="J16" s="219">
        <v>55243.15438</v>
      </c>
      <c r="K16" s="219">
        <v>55641.718970000002</v>
      </c>
      <c r="L16" s="219">
        <v>81166.036160000003</v>
      </c>
      <c r="M16" s="219">
        <v>51484.427909999999</v>
      </c>
      <c r="O16" s="240"/>
      <c r="P16" s="260"/>
      <c r="Q16" s="250"/>
      <c r="R16" s="250"/>
      <c r="S16" s="250"/>
      <c r="T16" s="250"/>
      <c r="U16" s="250"/>
      <c r="V16" s="250"/>
      <c r="W16" s="250"/>
      <c r="X16" s="250"/>
      <c r="AA16" s="211"/>
      <c r="AC16" s="240"/>
      <c r="AD16" s="240"/>
      <c r="AE16" s="240"/>
      <c r="AF16" s="240"/>
      <c r="AG16" s="240"/>
      <c r="AH16" s="240"/>
      <c r="AI16" s="240"/>
      <c r="AJ16" s="240"/>
    </row>
    <row r="17" spans="1:36" s="220" customFormat="1" ht="15" customHeight="1">
      <c r="A17" s="221" t="s">
        <v>403</v>
      </c>
      <c r="B17" s="219">
        <v>52509.15322</v>
      </c>
      <c r="C17" s="219">
        <v>58235.36608</v>
      </c>
      <c r="D17" s="219">
        <v>76135.38291</v>
      </c>
      <c r="E17" s="219">
        <v>83348.606569999989</v>
      </c>
      <c r="F17" s="219">
        <v>94769.83438</v>
      </c>
      <c r="G17" s="219">
        <v>100682.64201000001</v>
      </c>
      <c r="H17" s="219">
        <v>99996.51367</v>
      </c>
      <c r="I17" s="219">
        <v>103518.38303</v>
      </c>
      <c r="J17" s="219">
        <v>134221.28622000001</v>
      </c>
      <c r="K17" s="219">
        <v>176867.99333999999</v>
      </c>
      <c r="L17" s="219">
        <v>171055.24134000001</v>
      </c>
      <c r="M17" s="219">
        <v>251529.03374000001</v>
      </c>
      <c r="O17" s="240"/>
      <c r="P17" s="260"/>
      <c r="Q17" s="250"/>
      <c r="R17" s="250"/>
      <c r="S17" s="250"/>
      <c r="T17" s="250"/>
      <c r="U17" s="250"/>
      <c r="V17" s="250"/>
      <c r="W17" s="250"/>
      <c r="X17" s="250"/>
      <c r="AA17" s="211"/>
      <c r="AC17" s="240"/>
      <c r="AD17" s="240"/>
      <c r="AE17" s="240"/>
      <c r="AF17" s="240"/>
      <c r="AG17" s="240"/>
      <c r="AH17" s="240"/>
      <c r="AI17" s="240"/>
      <c r="AJ17" s="240"/>
    </row>
    <row r="18" spans="1:36" s="220" customFormat="1" ht="15" customHeight="1">
      <c r="A18" s="221" t="s">
        <v>404</v>
      </c>
      <c r="B18" s="219">
        <v>48407.304689999997</v>
      </c>
      <c r="C18" s="219">
        <v>55099.944069999998</v>
      </c>
      <c r="D18" s="219">
        <v>61806.025350000004</v>
      </c>
      <c r="E18" s="219">
        <v>63989.835290000003</v>
      </c>
      <c r="F18" s="219">
        <v>64721.410779999998</v>
      </c>
      <c r="G18" s="219">
        <v>65923.741580000002</v>
      </c>
      <c r="H18" s="219">
        <v>62714.432509999999</v>
      </c>
      <c r="I18" s="219">
        <v>54316.111840000005</v>
      </c>
      <c r="J18" s="219">
        <v>46448.303530000005</v>
      </c>
      <c r="K18" s="219">
        <v>51686.708530000004</v>
      </c>
      <c r="L18" s="219">
        <v>52586.174810000004</v>
      </c>
      <c r="M18" s="219">
        <v>53722.05169</v>
      </c>
      <c r="O18" s="240"/>
      <c r="P18" s="260"/>
      <c r="Q18" s="250"/>
      <c r="R18" s="250"/>
      <c r="S18" s="250"/>
      <c r="T18" s="250"/>
      <c r="U18" s="250"/>
      <c r="V18" s="250"/>
      <c r="W18" s="250"/>
      <c r="X18" s="250"/>
      <c r="AA18" s="211"/>
      <c r="AC18" s="240"/>
      <c r="AD18" s="240"/>
      <c r="AE18" s="240"/>
      <c r="AF18" s="240"/>
      <c r="AG18" s="240"/>
      <c r="AH18" s="240"/>
      <c r="AI18" s="240"/>
      <c r="AJ18" s="240"/>
    </row>
    <row r="19" spans="1:36" s="220" customFormat="1" ht="15" customHeight="1">
      <c r="A19" s="221" t="s">
        <v>405</v>
      </c>
      <c r="B19" s="219">
        <v>4101.8485300000002</v>
      </c>
      <c r="C19" s="219">
        <v>3135.4220099999998</v>
      </c>
      <c r="D19" s="219">
        <v>14329.35756</v>
      </c>
      <c r="E19" s="219">
        <v>19358.771280000001</v>
      </c>
      <c r="F19" s="219">
        <v>30048.423600000002</v>
      </c>
      <c r="G19" s="219">
        <v>34758.900430000002</v>
      </c>
      <c r="H19" s="219">
        <v>37282.081159999994</v>
      </c>
      <c r="I19" s="219">
        <v>49202.271189999999</v>
      </c>
      <c r="J19" s="219">
        <v>87772.982690000004</v>
      </c>
      <c r="K19" s="219">
        <v>125181.28480999998</v>
      </c>
      <c r="L19" s="219">
        <v>118469.06653</v>
      </c>
      <c r="M19" s="219">
        <v>197806.98205000002</v>
      </c>
      <c r="O19" s="240"/>
      <c r="P19" s="260"/>
      <c r="Q19" s="250"/>
      <c r="R19" s="250"/>
      <c r="S19" s="250"/>
      <c r="T19" s="250"/>
      <c r="U19" s="250"/>
      <c r="V19" s="250"/>
      <c r="W19" s="250"/>
      <c r="X19" s="250"/>
      <c r="AA19" s="211"/>
      <c r="AC19" s="240"/>
      <c r="AD19" s="240"/>
      <c r="AE19" s="240"/>
      <c r="AF19" s="240"/>
      <c r="AG19" s="240"/>
      <c r="AH19" s="240"/>
      <c r="AI19" s="240"/>
      <c r="AJ19" s="240"/>
    </row>
    <row r="20" spans="1:36" s="220" customFormat="1" ht="15" customHeight="1">
      <c r="A20" s="221" t="s">
        <v>34</v>
      </c>
      <c r="B20" s="219">
        <v>49778.598229999996</v>
      </c>
      <c r="C20" s="219">
        <v>55156.156069999997</v>
      </c>
      <c r="D20" s="219">
        <v>63560.720630000003</v>
      </c>
      <c r="E20" s="219">
        <v>66983.575440000001</v>
      </c>
      <c r="F20" s="219">
        <v>72981.89304000001</v>
      </c>
      <c r="G20" s="219">
        <v>89913.244780000008</v>
      </c>
      <c r="H20" s="219">
        <v>385225.53942000004</v>
      </c>
      <c r="I20" s="219">
        <v>502398.82581000001</v>
      </c>
      <c r="J20" s="219">
        <v>469631.47147000005</v>
      </c>
      <c r="K20" s="219">
        <v>406868.97773000004</v>
      </c>
      <c r="L20" s="219">
        <v>398091.85529000004</v>
      </c>
      <c r="M20" s="219">
        <v>339639.42067000002</v>
      </c>
      <c r="O20" s="240"/>
      <c r="P20" s="260"/>
      <c r="Q20" s="250"/>
      <c r="R20" s="250"/>
      <c r="S20" s="250"/>
      <c r="T20" s="250"/>
      <c r="U20" s="250"/>
      <c r="V20" s="250"/>
      <c r="W20" s="250"/>
      <c r="X20" s="250"/>
      <c r="AA20" s="211"/>
      <c r="AC20" s="240"/>
      <c r="AD20" s="240"/>
      <c r="AE20" s="240"/>
      <c r="AF20" s="240"/>
      <c r="AG20" s="240"/>
      <c r="AH20" s="240"/>
      <c r="AI20" s="240"/>
      <c r="AJ20" s="240"/>
    </row>
    <row r="21" spans="1:36" s="220" customFormat="1" ht="15" customHeight="1">
      <c r="A21" s="221" t="s">
        <v>406</v>
      </c>
      <c r="B21" s="219">
        <v>-144562.04659000001</v>
      </c>
      <c r="C21" s="219">
        <v>-168024.29186000003</v>
      </c>
      <c r="D21" s="219">
        <v>-193138.23996000001</v>
      </c>
      <c r="E21" s="219">
        <v>-211600.93938999998</v>
      </c>
      <c r="F21" s="219">
        <v>-218765.62609000001</v>
      </c>
      <c r="G21" s="219">
        <v>-227848.09497000001</v>
      </c>
      <c r="H21" s="219">
        <v>-236857.47993999999</v>
      </c>
      <c r="I21" s="219">
        <v>-263030.98138000001</v>
      </c>
      <c r="J21" s="219">
        <v>-267619.02784</v>
      </c>
      <c r="K21" s="219">
        <v>-318252.43966999993</v>
      </c>
      <c r="L21" s="219">
        <v>-307118.00336999999</v>
      </c>
      <c r="M21" s="219">
        <v>-347883.3468</v>
      </c>
      <c r="O21" s="240"/>
      <c r="P21" s="260"/>
      <c r="Q21" s="250"/>
      <c r="R21" s="250"/>
      <c r="S21" s="250"/>
      <c r="T21" s="250"/>
      <c r="U21" s="250"/>
      <c r="V21" s="250"/>
      <c r="W21" s="250"/>
      <c r="X21" s="250"/>
      <c r="AA21" s="211"/>
      <c r="AC21" s="240"/>
      <c r="AD21" s="240"/>
      <c r="AE21" s="240"/>
      <c r="AF21" s="240"/>
      <c r="AG21" s="240"/>
      <c r="AH21" s="240"/>
      <c r="AI21" s="240"/>
      <c r="AJ21" s="240"/>
    </row>
    <row r="22" spans="1:36" s="220" customFormat="1" ht="15" customHeight="1">
      <c r="A22" s="218" t="s">
        <v>64</v>
      </c>
      <c r="B22" s="219">
        <v>50201.881430000001</v>
      </c>
      <c r="C22" s="219">
        <v>68217.99179</v>
      </c>
      <c r="D22" s="219">
        <v>71151.329769999997</v>
      </c>
      <c r="E22" s="219">
        <v>96586.277050000004</v>
      </c>
      <c r="F22" s="219">
        <v>117490.71656</v>
      </c>
      <c r="G22" s="219">
        <v>100538.53173</v>
      </c>
      <c r="H22" s="219">
        <v>152801.56822999998</v>
      </c>
      <c r="I22" s="219">
        <v>161168.63467</v>
      </c>
      <c r="J22" s="219">
        <v>198796.17716999998</v>
      </c>
      <c r="K22" s="219">
        <v>145556.68761000002</v>
      </c>
      <c r="L22" s="219">
        <v>153398.67204</v>
      </c>
      <c r="M22" s="219">
        <v>150236.66624000002</v>
      </c>
      <c r="O22" s="240"/>
      <c r="P22" s="259"/>
      <c r="Q22" s="250"/>
      <c r="R22" s="250"/>
      <c r="S22" s="250"/>
      <c r="T22" s="250"/>
      <c r="U22" s="250"/>
      <c r="V22" s="250"/>
      <c r="W22" s="250"/>
      <c r="X22" s="250"/>
      <c r="AA22" s="211"/>
      <c r="AC22" s="240"/>
      <c r="AD22" s="240"/>
      <c r="AE22" s="240"/>
      <c r="AF22" s="240"/>
      <c r="AG22" s="240"/>
      <c r="AH22" s="240"/>
      <c r="AI22" s="240"/>
      <c r="AJ22" s="240"/>
    </row>
    <row r="23" spans="1:36" s="220" customFormat="1" ht="15" customHeight="1">
      <c r="A23" s="218" t="s">
        <v>70</v>
      </c>
      <c r="B23" s="219">
        <v>107.37781</v>
      </c>
      <c r="C23" s="219">
        <v>802.87522999999999</v>
      </c>
      <c r="D23" s="219">
        <v>774.5249399999999</v>
      </c>
      <c r="E23" s="219">
        <v>217.45935</v>
      </c>
      <c r="F23" s="219">
        <v>14702.92633</v>
      </c>
      <c r="G23" s="219">
        <v>4377.7575199999992</v>
      </c>
      <c r="H23" s="219">
        <v>2249.8952999999997</v>
      </c>
      <c r="I23" s="219">
        <v>3022.4547200000002</v>
      </c>
      <c r="J23" s="219">
        <v>4837.2082</v>
      </c>
      <c r="K23" s="219">
        <v>9547.4809399999976</v>
      </c>
      <c r="L23" s="219">
        <v>9543.1786899999988</v>
      </c>
      <c r="M23" s="219">
        <v>8955.7398400000038</v>
      </c>
      <c r="O23" s="240"/>
      <c r="P23" s="259"/>
      <c r="Q23" s="250"/>
      <c r="R23" s="250"/>
      <c r="S23" s="250"/>
      <c r="T23" s="250"/>
      <c r="U23" s="250"/>
      <c r="V23" s="250"/>
      <c r="W23" s="250"/>
      <c r="X23" s="250"/>
      <c r="AA23" s="211"/>
      <c r="AC23" s="240"/>
      <c r="AD23" s="240"/>
      <c r="AE23" s="240"/>
      <c r="AF23" s="240"/>
      <c r="AG23" s="240"/>
      <c r="AH23" s="240"/>
      <c r="AI23" s="240"/>
      <c r="AJ23" s="240"/>
    </row>
    <row r="24" spans="1:36" s="220" customFormat="1" ht="15" customHeight="1">
      <c r="A24" s="218" t="s">
        <v>407</v>
      </c>
      <c r="B24" s="219">
        <v>5561.5434800000003</v>
      </c>
      <c r="C24" s="219">
        <v>6145.9994800000004</v>
      </c>
      <c r="D24" s="219">
        <v>7406.5659599999999</v>
      </c>
      <c r="E24" s="219">
        <v>109452.79794</v>
      </c>
      <c r="F24" s="219">
        <v>145815.33447999999</v>
      </c>
      <c r="G24" s="219">
        <v>291744.09567000001</v>
      </c>
      <c r="H24" s="219">
        <v>451175.23726999998</v>
      </c>
      <c r="I24" s="219">
        <v>627789.64877999993</v>
      </c>
      <c r="J24" s="219">
        <v>544596.33307000005</v>
      </c>
      <c r="K24" s="219">
        <v>423563.34355999995</v>
      </c>
      <c r="L24" s="219">
        <v>336476.10542000004</v>
      </c>
      <c r="M24" s="219">
        <v>251156.93182999999</v>
      </c>
      <c r="O24" s="240"/>
      <c r="P24" s="259"/>
      <c r="Q24" s="250"/>
      <c r="R24" s="250"/>
      <c r="S24" s="250"/>
      <c r="T24" s="250"/>
      <c r="U24" s="250"/>
      <c r="V24" s="250"/>
      <c r="W24" s="250"/>
      <c r="X24" s="250"/>
      <c r="AA24" s="211"/>
      <c r="AC24" s="240"/>
      <c r="AD24" s="240"/>
      <c r="AE24" s="240"/>
      <c r="AF24" s="240"/>
      <c r="AG24" s="240"/>
      <c r="AH24" s="240"/>
      <c r="AI24" s="240"/>
      <c r="AJ24" s="240"/>
    </row>
    <row r="25" spans="1:36" s="220" customFormat="1" ht="15" customHeight="1">
      <c r="A25" s="218" t="s">
        <v>80</v>
      </c>
      <c r="B25" s="219">
        <v>95026.110610000003</v>
      </c>
      <c r="C25" s="219">
        <v>109212.29884999999</v>
      </c>
      <c r="D25" s="219">
        <v>119937.14044</v>
      </c>
      <c r="E25" s="219">
        <v>125444.43909999999</v>
      </c>
      <c r="F25" s="219">
        <v>136357.38650999998</v>
      </c>
      <c r="G25" s="219">
        <v>183327.78938</v>
      </c>
      <c r="H25" s="219">
        <v>189127.1029</v>
      </c>
      <c r="I25" s="219">
        <v>197109.32596000002</v>
      </c>
      <c r="J25" s="219">
        <v>190997.94696</v>
      </c>
      <c r="K25" s="219">
        <v>209450.08228999999</v>
      </c>
      <c r="L25" s="219">
        <v>223464.19534000001</v>
      </c>
      <c r="M25" s="219">
        <v>245007.60957</v>
      </c>
      <c r="O25" s="240"/>
      <c r="P25" s="259"/>
      <c r="Q25" s="250"/>
      <c r="R25" s="250"/>
      <c r="S25" s="250"/>
      <c r="T25" s="250"/>
      <c r="U25" s="250"/>
      <c r="V25" s="250"/>
      <c r="W25" s="250"/>
      <c r="X25" s="250"/>
      <c r="AA25" s="211"/>
      <c r="AC25" s="240"/>
      <c r="AD25" s="240"/>
      <c r="AE25" s="240"/>
      <c r="AF25" s="240"/>
      <c r="AG25" s="240"/>
      <c r="AH25" s="240"/>
      <c r="AI25" s="240"/>
      <c r="AJ25" s="240"/>
    </row>
    <row r="26" spans="1:36" s="220" customFormat="1" ht="15" customHeight="1">
      <c r="A26" s="218" t="s">
        <v>408</v>
      </c>
      <c r="B26" s="219">
        <v>15733.112369999999</v>
      </c>
      <c r="C26" s="219">
        <v>20949.639300000003</v>
      </c>
      <c r="D26" s="219">
        <v>30502.63508</v>
      </c>
      <c r="E26" s="219">
        <v>63713.883520000003</v>
      </c>
      <c r="F26" s="219">
        <v>49064.086750000002</v>
      </c>
      <c r="G26" s="219">
        <v>54194.58397</v>
      </c>
      <c r="H26" s="219">
        <v>46221.930639999999</v>
      </c>
      <c r="I26" s="219">
        <v>42891.212749999999</v>
      </c>
      <c r="J26" s="219">
        <v>49739.827130000005</v>
      </c>
      <c r="K26" s="219">
        <v>75386.740030000015</v>
      </c>
      <c r="L26" s="219">
        <v>80158.468599999993</v>
      </c>
      <c r="M26" s="219">
        <v>78572.664310000007</v>
      </c>
      <c r="O26" s="240"/>
      <c r="P26" s="259"/>
      <c r="Q26" s="250"/>
      <c r="R26" s="250"/>
      <c r="S26" s="250"/>
      <c r="T26" s="250"/>
      <c r="U26" s="250"/>
      <c r="V26" s="250"/>
      <c r="W26" s="250"/>
      <c r="X26" s="250"/>
      <c r="AA26" s="211"/>
      <c r="AC26" s="240"/>
      <c r="AD26" s="240"/>
      <c r="AE26" s="240"/>
      <c r="AF26" s="240"/>
      <c r="AG26" s="240"/>
      <c r="AH26" s="240"/>
      <c r="AI26" s="240"/>
      <c r="AJ26" s="240"/>
    </row>
    <row r="27" spans="1:36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O27" s="240"/>
      <c r="P27" s="261"/>
      <c r="Q27" s="253"/>
      <c r="R27" s="253"/>
      <c r="S27" s="253"/>
      <c r="T27" s="253"/>
      <c r="U27" s="253"/>
      <c r="V27" s="253"/>
      <c r="W27" s="253"/>
      <c r="X27" s="253"/>
      <c r="AA27" s="211"/>
      <c r="AC27" s="240"/>
      <c r="AD27" s="240"/>
      <c r="AE27" s="240"/>
      <c r="AF27" s="240"/>
      <c r="AG27" s="240"/>
      <c r="AH27" s="240"/>
      <c r="AI27" s="240"/>
      <c r="AJ27" s="240"/>
    </row>
    <row r="28" spans="1:36" ht="15" customHeight="1" thickTop="1" thickBot="1">
      <c r="A28" s="216" t="s">
        <v>409</v>
      </c>
      <c r="B28" s="217">
        <v>6769528.1249599997</v>
      </c>
      <c r="C28" s="217">
        <v>7343811.2807799997</v>
      </c>
      <c r="D28" s="217">
        <v>8680731.9509999994</v>
      </c>
      <c r="E28" s="217">
        <v>9627167.1735499986</v>
      </c>
      <c r="F28" s="217">
        <v>9861719.1519900002</v>
      </c>
      <c r="G28" s="217">
        <v>10371930.459100001</v>
      </c>
      <c r="H28" s="217">
        <v>11130604.68266</v>
      </c>
      <c r="I28" s="217">
        <v>11531488.74546</v>
      </c>
      <c r="J28" s="217">
        <v>12083510.421780001</v>
      </c>
      <c r="K28" s="217">
        <v>12651786.09664</v>
      </c>
      <c r="L28" s="217">
        <v>12937263.22023</v>
      </c>
      <c r="M28" s="217">
        <v>13384302.66474</v>
      </c>
      <c r="O28" s="240"/>
      <c r="P28" s="258"/>
      <c r="Q28" s="255"/>
      <c r="R28" s="255"/>
      <c r="S28" s="255"/>
      <c r="T28" s="255"/>
      <c r="U28" s="255"/>
      <c r="V28" s="255"/>
      <c r="W28" s="255"/>
      <c r="X28" s="255"/>
      <c r="AC28" s="240"/>
      <c r="AD28" s="240"/>
      <c r="AE28" s="240"/>
      <c r="AF28" s="240"/>
      <c r="AG28" s="240"/>
      <c r="AH28" s="240"/>
      <c r="AI28" s="240"/>
      <c r="AJ28" s="240"/>
    </row>
    <row r="29" spans="1:36" s="220" customFormat="1" ht="15" customHeight="1" thickTop="1">
      <c r="A29" s="218" t="s">
        <v>410</v>
      </c>
      <c r="B29" s="219">
        <v>5973126.0757100005</v>
      </c>
      <c r="C29" s="219">
        <v>6453670.8342700005</v>
      </c>
      <c r="D29" s="219">
        <v>7431700.9958100002</v>
      </c>
      <c r="E29" s="219">
        <v>8203038.6017399998</v>
      </c>
      <c r="F29" s="219">
        <v>8281147.6344300006</v>
      </c>
      <c r="G29" s="219">
        <v>8364578.02563</v>
      </c>
      <c r="H29" s="219">
        <v>8812392.2032900006</v>
      </c>
      <c r="I29" s="219">
        <v>8974598.0903899986</v>
      </c>
      <c r="J29" s="219">
        <v>9492345.4090899993</v>
      </c>
      <c r="K29" s="219">
        <v>3984935.9667599997</v>
      </c>
      <c r="L29" s="219">
        <v>4162758.1408600002</v>
      </c>
      <c r="M29" s="219">
        <v>11121047.318569999</v>
      </c>
      <c r="O29" s="240"/>
      <c r="P29" s="259"/>
      <c r="Q29" s="250"/>
      <c r="R29" s="250"/>
      <c r="S29" s="250"/>
      <c r="T29" s="250"/>
      <c r="U29" s="250"/>
      <c r="V29" s="250"/>
      <c r="W29" s="250"/>
      <c r="X29" s="250"/>
      <c r="AA29" s="211"/>
      <c r="AC29" s="240"/>
      <c r="AD29" s="240"/>
      <c r="AE29" s="240"/>
      <c r="AF29" s="240"/>
      <c r="AG29" s="240"/>
      <c r="AH29" s="240"/>
      <c r="AI29" s="240"/>
      <c r="AJ29" s="240"/>
    </row>
    <row r="30" spans="1:36" s="220" customFormat="1" ht="15" customHeight="1">
      <c r="A30" s="221" t="s">
        <v>411</v>
      </c>
      <c r="B30" s="219">
        <v>1028010.2229500001</v>
      </c>
      <c r="C30" s="219">
        <v>1315468.93802</v>
      </c>
      <c r="D30" s="219">
        <v>1435862.49223</v>
      </c>
      <c r="E30" s="219">
        <v>1285123.3313499999</v>
      </c>
      <c r="F30" s="219">
        <v>1375349.7096199999</v>
      </c>
      <c r="G30" s="219">
        <v>1060864.4136300001</v>
      </c>
      <c r="H30" s="219">
        <v>1251795.5850899999</v>
      </c>
      <c r="I30" s="219">
        <v>1294791.6651400002</v>
      </c>
      <c r="J30" s="219">
        <v>1108133.32158</v>
      </c>
      <c r="K30" s="219">
        <v>1021563.7202000003</v>
      </c>
      <c r="L30" s="219">
        <v>1126395.1150799999</v>
      </c>
      <c r="M30" s="219">
        <v>997818.52910000004</v>
      </c>
      <c r="O30" s="240"/>
      <c r="P30" s="260"/>
      <c r="Q30" s="250"/>
      <c r="R30" s="250"/>
      <c r="S30" s="250"/>
      <c r="T30" s="250"/>
      <c r="U30" s="250"/>
      <c r="V30" s="250"/>
      <c r="W30" s="250"/>
      <c r="X30" s="250"/>
      <c r="AA30" s="211"/>
      <c r="AC30" s="240"/>
      <c r="AD30" s="240"/>
      <c r="AE30" s="240"/>
      <c r="AF30" s="240"/>
      <c r="AG30" s="240"/>
      <c r="AH30" s="240"/>
      <c r="AI30" s="240"/>
      <c r="AJ30" s="240"/>
    </row>
    <row r="31" spans="1:36" s="220" customFormat="1" ht="15" customHeight="1">
      <c r="A31" s="221" t="s">
        <v>412</v>
      </c>
      <c r="B31" s="219">
        <v>1362471.05067</v>
      </c>
      <c r="C31" s="219">
        <v>1585340.17866</v>
      </c>
      <c r="D31" s="219">
        <v>1731606.61301</v>
      </c>
      <c r="E31" s="219">
        <v>1763928.1807200001</v>
      </c>
      <c r="F31" s="219">
        <v>1765670.4951099998</v>
      </c>
      <c r="G31" s="219">
        <v>1552488.8249100002</v>
      </c>
      <c r="H31" s="219">
        <v>1565335.0885399999</v>
      </c>
      <c r="I31" s="219">
        <v>1620178.86732</v>
      </c>
      <c r="J31" s="219">
        <v>1737457.4778800001</v>
      </c>
      <c r="K31" s="219">
        <v>1720346.6716999998</v>
      </c>
      <c r="L31" s="219">
        <v>1883511.3530899999</v>
      </c>
      <c r="M31" s="219">
        <v>1987094.21043</v>
      </c>
      <c r="O31" s="240"/>
      <c r="P31" s="260"/>
      <c r="Q31" s="250"/>
      <c r="R31" s="250"/>
      <c r="S31" s="250"/>
      <c r="T31" s="250"/>
      <c r="U31" s="250"/>
      <c r="V31" s="250"/>
      <c r="W31" s="250"/>
      <c r="X31" s="250"/>
      <c r="AA31" s="211"/>
      <c r="AC31" s="240"/>
      <c r="AD31" s="240"/>
      <c r="AE31" s="240"/>
      <c r="AF31" s="240"/>
      <c r="AG31" s="240"/>
      <c r="AH31" s="240"/>
      <c r="AI31" s="240"/>
      <c r="AJ31" s="240"/>
    </row>
    <row r="32" spans="1:36" s="220" customFormat="1" ht="15" customHeight="1">
      <c r="A32" s="221" t="s">
        <v>413</v>
      </c>
      <c r="B32" s="219">
        <v>120810.28158</v>
      </c>
      <c r="C32" s="219">
        <v>46620.450450000004</v>
      </c>
      <c r="D32" s="219">
        <v>25154.70318</v>
      </c>
      <c r="E32" s="219">
        <v>22135.81322</v>
      </c>
      <c r="F32" s="219">
        <v>16021.18326</v>
      </c>
      <c r="G32" s="219">
        <v>5099.9520899999998</v>
      </c>
      <c r="H32" s="219">
        <v>4610.6847400000006</v>
      </c>
      <c r="I32" s="219">
        <v>3523.8932999999997</v>
      </c>
      <c r="J32" s="219">
        <v>3516.40843</v>
      </c>
      <c r="K32" s="219">
        <v>3493.9908400000004</v>
      </c>
      <c r="L32" s="219">
        <v>3494.04036</v>
      </c>
      <c r="M32" s="219">
        <v>299.36190000000005</v>
      </c>
      <c r="O32" s="240"/>
      <c r="P32" s="260"/>
      <c r="Q32" s="250"/>
      <c r="R32" s="250"/>
      <c r="S32" s="250"/>
      <c r="T32" s="250"/>
      <c r="U32" s="250"/>
      <c r="V32" s="250"/>
      <c r="W32" s="250"/>
      <c r="X32" s="250"/>
      <c r="AA32" s="211"/>
      <c r="AC32" s="240"/>
      <c r="AD32" s="240"/>
      <c r="AE32" s="240"/>
      <c r="AF32" s="240"/>
      <c r="AG32" s="240"/>
      <c r="AH32" s="240"/>
      <c r="AI32" s="240"/>
      <c r="AJ32" s="240"/>
    </row>
    <row r="33" spans="1:36" s="220" customFormat="1" ht="15" customHeight="1">
      <c r="A33" s="221" t="s">
        <v>414</v>
      </c>
      <c r="B33" s="219">
        <v>74456.599900000001</v>
      </c>
      <c r="C33" s="219">
        <v>88427.482499999998</v>
      </c>
      <c r="D33" s="219">
        <v>81577.913680000012</v>
      </c>
      <c r="E33" s="219">
        <v>127668.30354000001</v>
      </c>
      <c r="F33" s="219">
        <v>145908.53308000002</v>
      </c>
      <c r="G33" s="219">
        <v>125665.55807</v>
      </c>
      <c r="H33" s="219">
        <v>111386.25168</v>
      </c>
      <c r="I33" s="219">
        <v>154737.87958000001</v>
      </c>
      <c r="J33" s="219">
        <v>132297.68002999999</v>
      </c>
      <c r="K33" s="219">
        <v>196720.89301</v>
      </c>
      <c r="L33" s="219">
        <v>203486.67287000001</v>
      </c>
      <c r="M33" s="219">
        <v>235003.34934999997</v>
      </c>
      <c r="O33" s="240"/>
      <c r="P33" s="260"/>
      <c r="Q33" s="250"/>
      <c r="R33" s="250"/>
      <c r="S33" s="250"/>
      <c r="T33" s="250"/>
      <c r="U33" s="250"/>
      <c r="V33" s="250"/>
      <c r="W33" s="250"/>
      <c r="X33" s="250"/>
      <c r="AA33" s="211"/>
      <c r="AC33" s="240"/>
      <c r="AD33" s="240"/>
      <c r="AE33" s="240"/>
      <c r="AF33" s="240"/>
      <c r="AG33" s="240"/>
      <c r="AH33" s="240"/>
      <c r="AI33" s="240"/>
      <c r="AJ33" s="240"/>
    </row>
    <row r="34" spans="1:36" s="220" customFormat="1" ht="15" customHeight="1">
      <c r="A34" s="221" t="s">
        <v>415</v>
      </c>
      <c r="B34" s="219">
        <v>3208242.70939</v>
      </c>
      <c r="C34" s="219">
        <v>3179102.3071500002</v>
      </c>
      <c r="D34" s="219">
        <v>3847708.9607699998</v>
      </c>
      <c r="E34" s="219">
        <v>4597529.1383400001</v>
      </c>
      <c r="F34" s="219">
        <v>4482922.1085100006</v>
      </c>
      <c r="G34" s="219">
        <v>4989532.0665899999</v>
      </c>
      <c r="H34" s="219">
        <v>5115903.8352899998</v>
      </c>
      <c r="I34" s="219">
        <v>5024884.6424799999</v>
      </c>
      <c r="J34" s="219">
        <v>5539189.8121300004</v>
      </c>
      <c r="K34" s="219">
        <v>975339.92090999987</v>
      </c>
      <c r="L34" s="219">
        <v>883475.24014000001</v>
      </c>
      <c r="M34" s="219">
        <v>6607512.8657099996</v>
      </c>
      <c r="O34" s="240"/>
      <c r="P34" s="260"/>
      <c r="Q34" s="250"/>
      <c r="R34" s="250"/>
      <c r="S34" s="250"/>
      <c r="T34" s="250"/>
      <c r="U34" s="250"/>
      <c r="V34" s="250"/>
      <c r="W34" s="250"/>
      <c r="X34" s="250"/>
      <c r="AA34" s="211"/>
      <c r="AC34" s="240"/>
      <c r="AD34" s="240"/>
      <c r="AE34" s="240"/>
      <c r="AF34" s="240"/>
      <c r="AG34" s="240"/>
      <c r="AH34" s="240"/>
      <c r="AI34" s="240"/>
      <c r="AJ34" s="240"/>
    </row>
    <row r="35" spans="1:36" s="220" customFormat="1" ht="15" customHeight="1">
      <c r="A35" s="221" t="s">
        <v>416</v>
      </c>
      <c r="B35" s="219">
        <v>179135.21122</v>
      </c>
      <c r="C35" s="219">
        <v>238711.47749000002</v>
      </c>
      <c r="D35" s="219">
        <v>309790.31293999997</v>
      </c>
      <c r="E35" s="219">
        <v>406653.83457000001</v>
      </c>
      <c r="F35" s="219">
        <v>495275.60485</v>
      </c>
      <c r="G35" s="219">
        <v>630927.21033999999</v>
      </c>
      <c r="H35" s="219">
        <v>763360.75795</v>
      </c>
      <c r="I35" s="219">
        <v>876481.14257000003</v>
      </c>
      <c r="J35" s="219">
        <v>971750.70903999999</v>
      </c>
      <c r="K35" s="219">
        <v>67470.770099999994</v>
      </c>
      <c r="L35" s="219">
        <v>62395.719320000004</v>
      </c>
      <c r="M35" s="219">
        <v>1293319.0020800002</v>
      </c>
      <c r="O35" s="240"/>
      <c r="P35" s="260"/>
      <c r="Q35" s="250"/>
      <c r="R35" s="250"/>
      <c r="S35" s="250"/>
      <c r="T35" s="250"/>
      <c r="U35" s="250"/>
      <c r="V35" s="250"/>
      <c r="W35" s="250"/>
      <c r="X35" s="250"/>
      <c r="AA35" s="211"/>
      <c r="AC35" s="240"/>
      <c r="AD35" s="240"/>
      <c r="AE35" s="240"/>
      <c r="AF35" s="240"/>
      <c r="AG35" s="240"/>
      <c r="AH35" s="240"/>
      <c r="AI35" s="240"/>
      <c r="AJ35" s="240"/>
    </row>
    <row r="36" spans="1:36" s="220" customFormat="1" ht="15" customHeight="1">
      <c r="A36" s="218" t="s">
        <v>417</v>
      </c>
      <c r="B36" s="219">
        <v>299.78474999999997</v>
      </c>
      <c r="C36" s="219">
        <v>1006.40185</v>
      </c>
      <c r="D36" s="219">
        <v>1407.06782</v>
      </c>
      <c r="E36" s="219">
        <v>788.56786</v>
      </c>
      <c r="F36" s="219">
        <v>472.66217999999998</v>
      </c>
      <c r="G36" s="219">
        <v>482.48257000000001</v>
      </c>
      <c r="H36" s="219">
        <v>110821.98066</v>
      </c>
      <c r="I36" s="219">
        <v>57232.572329999995</v>
      </c>
      <c r="J36" s="219">
        <v>1714.8673799999999</v>
      </c>
      <c r="K36" s="219">
        <v>389.98217999999997</v>
      </c>
      <c r="L36" s="219">
        <v>2290.7969700000003</v>
      </c>
      <c r="M36" s="219">
        <v>1229.9116199999999</v>
      </c>
      <c r="O36" s="240"/>
      <c r="P36" s="259"/>
      <c r="Q36" s="250"/>
      <c r="R36" s="250"/>
      <c r="S36" s="250"/>
      <c r="T36" s="250"/>
      <c r="U36" s="250"/>
      <c r="V36" s="250"/>
      <c r="W36" s="250"/>
      <c r="X36" s="250"/>
      <c r="AA36" s="211"/>
      <c r="AC36" s="240"/>
      <c r="AD36" s="240"/>
      <c r="AE36" s="240"/>
      <c r="AF36" s="240"/>
      <c r="AG36" s="240"/>
      <c r="AH36" s="240"/>
      <c r="AI36" s="240"/>
      <c r="AJ36" s="240"/>
    </row>
    <row r="37" spans="1:36" s="220" customFormat="1" ht="15" customHeight="1">
      <c r="A37" s="218" t="s">
        <v>418</v>
      </c>
      <c r="B37" s="219">
        <v>382489.65025999997</v>
      </c>
      <c r="C37" s="219">
        <v>411513.61619999999</v>
      </c>
      <c r="D37" s="219">
        <v>677231.78346000006</v>
      </c>
      <c r="E37" s="219">
        <v>877957.00421000004</v>
      </c>
      <c r="F37" s="219">
        <v>1020381.20667</v>
      </c>
      <c r="G37" s="219">
        <v>1499939.3615899999</v>
      </c>
      <c r="H37" s="219">
        <v>1463555.38451</v>
      </c>
      <c r="I37" s="219">
        <v>1838591.2217300001</v>
      </c>
      <c r="J37" s="219">
        <v>1907622.67943</v>
      </c>
      <c r="K37" s="219">
        <v>1784230.8352099999</v>
      </c>
      <c r="L37" s="219">
        <v>1655956.93952</v>
      </c>
      <c r="M37" s="219">
        <v>1461426.2338500002</v>
      </c>
      <c r="O37" s="240"/>
      <c r="P37" s="259"/>
      <c r="Q37" s="250"/>
      <c r="R37" s="250"/>
      <c r="S37" s="250"/>
      <c r="T37" s="250"/>
      <c r="U37" s="250"/>
      <c r="V37" s="250"/>
      <c r="W37" s="250"/>
      <c r="X37" s="250"/>
      <c r="AA37" s="211"/>
      <c r="AC37" s="240"/>
      <c r="AD37" s="240"/>
      <c r="AE37" s="240"/>
      <c r="AF37" s="240"/>
      <c r="AG37" s="240"/>
      <c r="AH37" s="240"/>
      <c r="AI37" s="240"/>
      <c r="AJ37" s="240"/>
    </row>
    <row r="38" spans="1:36" s="220" customFormat="1" ht="15" customHeight="1">
      <c r="A38" s="218" t="s">
        <v>419</v>
      </c>
      <c r="B38" s="219">
        <v>159346.66347999999</v>
      </c>
      <c r="C38" s="219">
        <v>170452.63537999999</v>
      </c>
      <c r="D38" s="219">
        <v>197332.48530999999</v>
      </c>
      <c r="E38" s="219">
        <v>215294.12547</v>
      </c>
      <c r="F38" s="219">
        <v>233424.46649000002</v>
      </c>
      <c r="G38" s="219">
        <v>215107.07136999999</v>
      </c>
      <c r="H38" s="219">
        <v>216643.55074999999</v>
      </c>
      <c r="I38" s="219">
        <v>223583.20872</v>
      </c>
      <c r="J38" s="219">
        <v>282366.35126999998</v>
      </c>
      <c r="K38" s="219">
        <v>191414.96949000005</v>
      </c>
      <c r="L38" s="219">
        <v>242562.46919</v>
      </c>
      <c r="M38" s="219">
        <v>316074.94855999999</v>
      </c>
      <c r="O38" s="240"/>
      <c r="P38" s="259"/>
      <c r="Q38" s="250"/>
      <c r="R38" s="250"/>
      <c r="S38" s="250"/>
      <c r="T38" s="250"/>
      <c r="U38" s="250"/>
      <c r="V38" s="250"/>
      <c r="W38" s="250"/>
      <c r="X38" s="250"/>
      <c r="AA38" s="211"/>
      <c r="AC38" s="240"/>
      <c r="AD38" s="240"/>
      <c r="AE38" s="240"/>
      <c r="AF38" s="240"/>
      <c r="AG38" s="240"/>
      <c r="AH38" s="240"/>
      <c r="AI38" s="240"/>
      <c r="AJ38" s="240"/>
    </row>
    <row r="39" spans="1:36" s="220" customFormat="1" ht="15" customHeight="1">
      <c r="A39" s="218" t="s">
        <v>141</v>
      </c>
      <c r="B39" s="219">
        <v>73810.89516</v>
      </c>
      <c r="C39" s="219">
        <v>80658.394540000008</v>
      </c>
      <c r="D39" s="219">
        <v>88561.332730000009</v>
      </c>
      <c r="E39" s="219">
        <v>86152.372739999992</v>
      </c>
      <c r="F39" s="219">
        <v>90597.630310000008</v>
      </c>
      <c r="G39" s="219">
        <v>99541.223180000001</v>
      </c>
      <c r="H39" s="219">
        <v>104394.77972000001</v>
      </c>
      <c r="I39" s="219">
        <v>108268.08991</v>
      </c>
      <c r="J39" s="219">
        <v>121597.36494</v>
      </c>
      <c r="K39" s="219">
        <v>133183.23943000002</v>
      </c>
      <c r="L39" s="219">
        <v>133943.98854000002</v>
      </c>
      <c r="M39" s="219">
        <v>143012.13949999999</v>
      </c>
      <c r="O39" s="240"/>
      <c r="P39" s="259"/>
      <c r="Q39" s="250"/>
      <c r="R39" s="250"/>
      <c r="S39" s="250"/>
      <c r="T39" s="250"/>
      <c r="U39" s="250"/>
      <c r="V39" s="250"/>
      <c r="W39" s="250"/>
      <c r="X39" s="250"/>
      <c r="AA39" s="211"/>
      <c r="AC39" s="240"/>
      <c r="AD39" s="240"/>
      <c r="AE39" s="240"/>
      <c r="AF39" s="240"/>
      <c r="AG39" s="240"/>
      <c r="AH39" s="240"/>
      <c r="AI39" s="240"/>
      <c r="AJ39" s="240"/>
    </row>
    <row r="40" spans="1:36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129104.3</v>
      </c>
      <c r="I40" s="219">
        <v>129191.21667000001</v>
      </c>
      <c r="J40" s="219">
        <v>129278.13333</v>
      </c>
      <c r="K40" s="219">
        <v>131433.66665999999</v>
      </c>
      <c r="L40" s="219">
        <v>86746.05</v>
      </c>
      <c r="M40" s="219">
        <v>88210.63334</v>
      </c>
      <c r="O40" s="240"/>
      <c r="P40" s="259"/>
      <c r="Q40" s="250"/>
      <c r="R40" s="250"/>
      <c r="S40" s="250"/>
      <c r="T40" s="250"/>
      <c r="U40" s="250"/>
      <c r="V40" s="250"/>
      <c r="W40" s="250"/>
      <c r="X40" s="250"/>
      <c r="AA40" s="211"/>
      <c r="AC40" s="240"/>
      <c r="AD40" s="240"/>
      <c r="AE40" s="240"/>
      <c r="AF40" s="240"/>
      <c r="AG40" s="240"/>
      <c r="AH40" s="240"/>
      <c r="AI40" s="240"/>
      <c r="AJ40" s="240"/>
    </row>
    <row r="41" spans="1:36" s="220" customFormat="1" ht="15" customHeight="1">
      <c r="A41" s="218" t="s">
        <v>420</v>
      </c>
      <c r="B41" s="219">
        <v>173169.87084000002</v>
      </c>
      <c r="C41" s="219">
        <v>190268.00143</v>
      </c>
      <c r="D41" s="219">
        <v>235412.0612</v>
      </c>
      <c r="E41" s="219">
        <v>206491.40437</v>
      </c>
      <c r="F41" s="219">
        <v>224346.85443000001</v>
      </c>
      <c r="G41" s="219">
        <v>186356.65327000001</v>
      </c>
      <c r="H41" s="219">
        <v>145413.21952000001</v>
      </c>
      <c r="I41" s="219">
        <v>153197.79741999999</v>
      </c>
      <c r="J41" s="219">
        <v>123233.16279999999</v>
      </c>
      <c r="K41" s="219">
        <v>144830.29066999999</v>
      </c>
      <c r="L41" s="219">
        <v>146186.85368999999</v>
      </c>
      <c r="M41" s="219">
        <v>191784.99166999999</v>
      </c>
      <c r="O41" s="240"/>
      <c r="P41" s="259"/>
      <c r="Q41" s="250"/>
      <c r="R41" s="250"/>
      <c r="S41" s="250"/>
      <c r="T41" s="250"/>
      <c r="U41" s="250"/>
      <c r="V41" s="250"/>
      <c r="W41" s="250"/>
      <c r="X41" s="250"/>
      <c r="AA41" s="211"/>
      <c r="AC41" s="240"/>
      <c r="AD41" s="240"/>
      <c r="AE41" s="240"/>
      <c r="AF41" s="240"/>
      <c r="AG41" s="240"/>
      <c r="AH41" s="240"/>
      <c r="AI41" s="240"/>
      <c r="AJ41" s="240"/>
    </row>
    <row r="42" spans="1:36" s="222" customFormat="1" ht="15" customHeight="1" thickBot="1">
      <c r="A42" s="218" t="s">
        <v>122</v>
      </c>
      <c r="B42" s="219">
        <v>7285.1847600000001</v>
      </c>
      <c r="C42" s="219">
        <v>36241.397109999998</v>
      </c>
      <c r="D42" s="219">
        <v>49086.224670000003</v>
      </c>
      <c r="E42" s="219">
        <v>37445.097159999998</v>
      </c>
      <c r="F42" s="219">
        <v>11348.697480000001</v>
      </c>
      <c r="G42" s="219">
        <v>5925.64149</v>
      </c>
      <c r="H42" s="219">
        <v>148279.26420999999</v>
      </c>
      <c r="I42" s="219">
        <v>46826.548289999999</v>
      </c>
      <c r="J42" s="219">
        <v>25352.453539999999</v>
      </c>
      <c r="K42" s="219">
        <v>6281367.1462399997</v>
      </c>
      <c r="L42" s="219">
        <v>6506817.9814600004</v>
      </c>
      <c r="M42" s="219">
        <v>61516.487629999996</v>
      </c>
      <c r="O42" s="240"/>
      <c r="P42" s="261"/>
      <c r="Q42" s="253"/>
      <c r="R42" s="253"/>
      <c r="S42" s="253"/>
      <c r="T42" s="253"/>
      <c r="U42" s="253"/>
      <c r="V42" s="253"/>
      <c r="W42" s="253"/>
      <c r="X42" s="253"/>
      <c r="AA42" s="211"/>
      <c r="AC42" s="240"/>
      <c r="AD42" s="240"/>
      <c r="AE42" s="240"/>
      <c r="AF42" s="240"/>
      <c r="AG42" s="240"/>
      <c r="AH42" s="240"/>
      <c r="AI42" s="240"/>
      <c r="AJ42" s="240"/>
    </row>
    <row r="43" spans="1:36" ht="15" customHeight="1" thickTop="1" thickBot="1">
      <c r="A43" s="216" t="s">
        <v>421</v>
      </c>
      <c r="B43" s="217">
        <v>453780.19185</v>
      </c>
      <c r="C43" s="217">
        <v>498920.08754000004</v>
      </c>
      <c r="D43" s="217">
        <v>554538.46307000006</v>
      </c>
      <c r="E43" s="217">
        <v>626364.48169000004</v>
      </c>
      <c r="F43" s="217">
        <v>676580.26266999997</v>
      </c>
      <c r="G43" s="217">
        <v>735945.07503999991</v>
      </c>
      <c r="H43" s="217">
        <v>751818.51651999995</v>
      </c>
      <c r="I43" s="217">
        <v>827017.05417999998</v>
      </c>
      <c r="J43" s="217">
        <v>898441.84179999994</v>
      </c>
      <c r="K43" s="217">
        <v>910946.40045999992</v>
      </c>
      <c r="L43" s="217">
        <v>933919.42020000005</v>
      </c>
      <c r="M43" s="217">
        <v>1019494.46837</v>
      </c>
      <c r="O43" s="240"/>
      <c r="P43" s="258"/>
      <c r="Q43" s="255"/>
      <c r="R43" s="255"/>
      <c r="S43" s="255"/>
      <c r="T43" s="255"/>
      <c r="U43" s="255"/>
      <c r="V43" s="255"/>
      <c r="W43" s="255"/>
      <c r="X43" s="255"/>
      <c r="AC43" s="240"/>
      <c r="AD43" s="240"/>
      <c r="AE43" s="240"/>
      <c r="AF43" s="240"/>
      <c r="AG43" s="240"/>
      <c r="AH43" s="240"/>
      <c r="AI43" s="240"/>
      <c r="AJ43" s="240"/>
    </row>
    <row r="44" spans="1:36" s="220" customFormat="1" ht="15" customHeight="1" thickTop="1">
      <c r="A44" s="218" t="s">
        <v>163</v>
      </c>
      <c r="B44" s="219">
        <v>311563</v>
      </c>
      <c r="C44" s="219">
        <v>348993</v>
      </c>
      <c r="D44" s="219">
        <v>394323</v>
      </c>
      <c r="E44" s="219">
        <v>452173</v>
      </c>
      <c r="F44" s="219">
        <v>506063</v>
      </c>
      <c r="G44" s="219">
        <v>551823</v>
      </c>
      <c r="H44" s="219">
        <v>598253</v>
      </c>
      <c r="I44" s="219">
        <v>643653</v>
      </c>
      <c r="J44" s="219">
        <v>686233</v>
      </c>
      <c r="K44" s="219">
        <v>729573</v>
      </c>
      <c r="L44" s="219">
        <v>729573</v>
      </c>
      <c r="M44" s="219">
        <v>737303</v>
      </c>
      <c r="O44" s="240"/>
      <c r="P44" s="259"/>
      <c r="Q44" s="250"/>
      <c r="R44" s="250"/>
      <c r="S44" s="250"/>
      <c r="T44" s="250"/>
      <c r="U44" s="250"/>
      <c r="V44" s="250"/>
      <c r="W44" s="250"/>
      <c r="X44" s="250"/>
      <c r="AA44" s="211"/>
      <c r="AC44" s="240"/>
      <c r="AD44" s="240"/>
      <c r="AE44" s="240"/>
      <c r="AF44" s="240"/>
      <c r="AG44" s="240"/>
      <c r="AH44" s="240"/>
      <c r="AI44" s="240"/>
      <c r="AJ44" s="240"/>
    </row>
    <row r="45" spans="1:36" s="220" customFormat="1" ht="15" customHeight="1">
      <c r="A45" s="218" t="s">
        <v>167</v>
      </c>
      <c r="B45" s="219">
        <v>0</v>
      </c>
      <c r="C45" s="219">
        <v>0</v>
      </c>
      <c r="D45" s="219">
        <v>5</v>
      </c>
      <c r="E45" s="219">
        <v>0</v>
      </c>
      <c r="F45" s="219">
        <v>2.5</v>
      </c>
      <c r="G45" s="219">
        <v>0</v>
      </c>
      <c r="H45" s="219">
        <v>2.5</v>
      </c>
      <c r="I45" s="219">
        <v>2.5</v>
      </c>
      <c r="J45" s="219">
        <v>2.5</v>
      </c>
      <c r="K45" s="219">
        <v>0</v>
      </c>
      <c r="L45" s="219">
        <v>0</v>
      </c>
      <c r="M45" s="219">
        <v>31187.5</v>
      </c>
      <c r="O45" s="240"/>
      <c r="P45" s="259"/>
      <c r="Q45" s="250"/>
      <c r="R45" s="250"/>
      <c r="S45" s="250"/>
      <c r="T45" s="250"/>
      <c r="U45" s="250"/>
      <c r="V45" s="250"/>
      <c r="W45" s="250"/>
      <c r="X45" s="250"/>
      <c r="AA45" s="211"/>
      <c r="AC45" s="240"/>
      <c r="AD45" s="240"/>
      <c r="AE45" s="240"/>
      <c r="AF45" s="240"/>
      <c r="AG45" s="240"/>
      <c r="AH45" s="240"/>
      <c r="AI45" s="240"/>
      <c r="AJ45" s="240"/>
    </row>
    <row r="46" spans="1:36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O46" s="240"/>
      <c r="P46" s="259"/>
      <c r="Q46" s="250"/>
      <c r="R46" s="250"/>
      <c r="S46" s="250"/>
      <c r="T46" s="250"/>
      <c r="U46" s="250"/>
      <c r="V46" s="250"/>
      <c r="W46" s="250"/>
      <c r="X46" s="250"/>
      <c r="AA46" s="211"/>
      <c r="AC46" s="240"/>
      <c r="AD46" s="240"/>
      <c r="AE46" s="240"/>
      <c r="AF46" s="240"/>
      <c r="AG46" s="240"/>
      <c r="AH46" s="240"/>
      <c r="AI46" s="240"/>
      <c r="AJ46" s="240"/>
    </row>
    <row r="47" spans="1:36" s="220" customFormat="1" ht="15" customHeight="1">
      <c r="A47" s="218" t="s">
        <v>422</v>
      </c>
      <c r="B47" s="219">
        <v>59051.410429999996</v>
      </c>
      <c r="C47" s="219">
        <v>67367.365080000003</v>
      </c>
      <c r="D47" s="219">
        <v>75623.21620000001</v>
      </c>
      <c r="E47" s="219">
        <v>73271.404819999996</v>
      </c>
      <c r="F47" s="219">
        <v>83362.498000000007</v>
      </c>
      <c r="G47" s="219">
        <v>92076.541689999998</v>
      </c>
      <c r="H47" s="219">
        <v>103120.53031999999</v>
      </c>
      <c r="I47" s="219">
        <v>108163.00742000001</v>
      </c>
      <c r="J47" s="219">
        <v>115682.86119</v>
      </c>
      <c r="K47" s="219">
        <v>125334.53117999999</v>
      </c>
      <c r="L47" s="219">
        <v>125334.53118000001</v>
      </c>
      <c r="M47" s="219">
        <v>133234.38922000001</v>
      </c>
      <c r="O47" s="240"/>
      <c r="P47" s="259"/>
      <c r="Q47" s="250"/>
      <c r="R47" s="250"/>
      <c r="S47" s="250"/>
      <c r="T47" s="250"/>
      <c r="U47" s="250"/>
      <c r="V47" s="250"/>
      <c r="W47" s="250"/>
      <c r="X47" s="250"/>
      <c r="AA47" s="211"/>
      <c r="AC47" s="240"/>
      <c r="AD47" s="240"/>
      <c r="AE47" s="240"/>
      <c r="AF47" s="240"/>
      <c r="AG47" s="240"/>
      <c r="AH47" s="240"/>
      <c r="AI47" s="240"/>
      <c r="AJ47" s="240"/>
    </row>
    <row r="48" spans="1:36" s="220" customFormat="1" ht="15" customHeight="1">
      <c r="A48" s="218" t="s">
        <v>177</v>
      </c>
      <c r="B48" s="219">
        <v>83165.781419999999</v>
      </c>
      <c r="C48" s="219">
        <v>82559.72245999999</v>
      </c>
      <c r="D48" s="219">
        <v>84587.246870000003</v>
      </c>
      <c r="E48" s="219">
        <v>100920.07687</v>
      </c>
      <c r="F48" s="219">
        <v>87152.264670000004</v>
      </c>
      <c r="G48" s="219">
        <v>92045.533349999998</v>
      </c>
      <c r="H48" s="219">
        <v>50442.486199999999</v>
      </c>
      <c r="I48" s="219">
        <v>75198.546760000012</v>
      </c>
      <c r="J48" s="219">
        <v>96523.480609999999</v>
      </c>
      <c r="K48" s="219">
        <v>56038.869279999999</v>
      </c>
      <c r="L48" s="219">
        <v>79011.889020000002</v>
      </c>
      <c r="M48" s="219">
        <v>117769.57914999999</v>
      </c>
      <c r="O48" s="240"/>
      <c r="P48" s="259"/>
      <c r="Q48" s="250"/>
      <c r="R48" s="250"/>
      <c r="S48" s="250"/>
      <c r="T48" s="250"/>
      <c r="U48" s="250"/>
      <c r="V48" s="250"/>
      <c r="W48" s="250"/>
      <c r="X48" s="250"/>
      <c r="AA48" s="211"/>
      <c r="AC48" s="240"/>
      <c r="AD48" s="240"/>
      <c r="AE48" s="240"/>
      <c r="AF48" s="240"/>
      <c r="AG48" s="240"/>
      <c r="AH48" s="240"/>
      <c r="AI48" s="240"/>
      <c r="AJ48" s="240"/>
    </row>
    <row r="49" spans="1:36" s="220" customFormat="1" ht="15" customHeight="1">
      <c r="A49" s="221" t="s">
        <v>423</v>
      </c>
      <c r="B49" s="219">
        <v>6.2349199999999998</v>
      </c>
      <c r="C49" s="219">
        <v>1.21126</v>
      </c>
      <c r="D49" s="219">
        <v>5.3606699999999998</v>
      </c>
      <c r="E49" s="219">
        <v>9.1450800000000001</v>
      </c>
      <c r="F49" s="219">
        <v>11.827780000000001</v>
      </c>
      <c r="G49" s="219">
        <v>12.29477</v>
      </c>
      <c r="H49" s="219">
        <v>17.71518</v>
      </c>
      <c r="I49" s="219">
        <v>9.1000000000000004E-3</v>
      </c>
      <c r="J49" s="219">
        <v>6.7807299999999993</v>
      </c>
      <c r="K49" s="219">
        <v>13.308629999999999</v>
      </c>
      <c r="L49" s="219">
        <v>13.308629999999999</v>
      </c>
      <c r="M49" s="219">
        <v>14.616160000000001</v>
      </c>
      <c r="O49" s="240"/>
      <c r="P49" s="260"/>
      <c r="Q49" s="250"/>
      <c r="R49" s="250"/>
      <c r="S49" s="250"/>
      <c r="T49" s="250"/>
      <c r="U49" s="250"/>
      <c r="V49" s="250"/>
      <c r="W49" s="250"/>
      <c r="X49" s="250"/>
      <c r="AA49" s="211"/>
      <c r="AC49" s="240"/>
      <c r="AD49" s="240"/>
      <c r="AE49" s="240"/>
      <c r="AF49" s="240"/>
      <c r="AG49" s="240"/>
      <c r="AH49" s="240"/>
      <c r="AI49" s="240"/>
      <c r="AJ49" s="240"/>
    </row>
    <row r="50" spans="1:36" s="222" customFormat="1" ht="15" customHeight="1" thickBot="1">
      <c r="A50" s="221" t="s">
        <v>424</v>
      </c>
      <c r="B50" s="219">
        <v>83159.546499999997</v>
      </c>
      <c r="C50" s="219">
        <v>82558.511200000008</v>
      </c>
      <c r="D50" s="219">
        <v>84581.886200000008</v>
      </c>
      <c r="E50" s="219">
        <v>100910.93179</v>
      </c>
      <c r="F50" s="219">
        <v>87140.436889999997</v>
      </c>
      <c r="G50" s="219">
        <v>92033.238580000005</v>
      </c>
      <c r="H50" s="219">
        <v>50424.77102</v>
      </c>
      <c r="I50" s="219">
        <v>75198.537660000002</v>
      </c>
      <c r="J50" s="219">
        <v>96516.69988</v>
      </c>
      <c r="K50" s="219">
        <v>56025.560649999999</v>
      </c>
      <c r="L50" s="219">
        <v>78998.580390000003</v>
      </c>
      <c r="M50" s="219">
        <v>117754.96299</v>
      </c>
      <c r="O50" s="240"/>
      <c r="P50" s="262"/>
      <c r="Q50" s="253"/>
      <c r="R50" s="253"/>
      <c r="S50" s="253"/>
      <c r="T50" s="253"/>
      <c r="U50" s="253"/>
      <c r="V50" s="253"/>
      <c r="W50" s="253"/>
      <c r="X50" s="253"/>
      <c r="AA50" s="211"/>
      <c r="AC50" s="240"/>
      <c r="AD50" s="240"/>
      <c r="AE50" s="240"/>
      <c r="AF50" s="240"/>
      <c r="AG50" s="240"/>
      <c r="AH50" s="240"/>
      <c r="AI50" s="240"/>
      <c r="AJ50" s="240"/>
    </row>
    <row r="51" spans="1:36" ht="15" customHeight="1" thickTop="1" thickBot="1">
      <c r="A51" s="216" t="s">
        <v>425</v>
      </c>
      <c r="B51" s="217">
        <v>7223308.3168100007</v>
      </c>
      <c r="C51" s="217">
        <v>7842731.3683199994</v>
      </c>
      <c r="D51" s="217">
        <v>9235270.414069999</v>
      </c>
      <c r="E51" s="217">
        <v>10253531.655239999</v>
      </c>
      <c r="F51" s="217">
        <v>10538299.414659999</v>
      </c>
      <c r="G51" s="217">
        <v>11107875.53414</v>
      </c>
      <c r="H51" s="217">
        <v>11882423.19918</v>
      </c>
      <c r="I51" s="217">
        <v>12358505.79964</v>
      </c>
      <c r="J51" s="217">
        <v>12981952.26358</v>
      </c>
      <c r="K51" s="217">
        <v>13562732.497099999</v>
      </c>
      <c r="L51" s="217">
        <v>13871182.64043</v>
      </c>
      <c r="M51" s="217">
        <v>14403797.13311</v>
      </c>
      <c r="O51" s="240"/>
      <c r="P51" s="258"/>
      <c r="Q51" s="255"/>
      <c r="R51" s="255"/>
      <c r="S51" s="255"/>
      <c r="T51" s="255"/>
      <c r="U51" s="255"/>
      <c r="V51" s="255"/>
      <c r="W51" s="255"/>
      <c r="X51" s="255"/>
      <c r="AC51" s="240"/>
      <c r="AD51" s="240"/>
      <c r="AE51" s="240"/>
      <c r="AF51" s="240"/>
      <c r="AG51" s="240"/>
      <c r="AH51" s="240"/>
      <c r="AI51" s="240"/>
      <c r="AJ51" s="240"/>
    </row>
    <row r="52" spans="1:36" s="220" customFormat="1" ht="15" customHeight="1" thickTop="1">
      <c r="A52" s="223" t="s">
        <v>426</v>
      </c>
      <c r="B52" s="219">
        <v>278819.59109</v>
      </c>
      <c r="C52" s="219">
        <v>248436.04494999998</v>
      </c>
      <c r="D52" s="219">
        <v>302677.98375000001</v>
      </c>
      <c r="E52" s="219">
        <v>385105.73826999997</v>
      </c>
      <c r="F52" s="219">
        <v>356467.90607999999</v>
      </c>
      <c r="G52" s="219">
        <v>495943.17531000002</v>
      </c>
      <c r="H52" s="219">
        <v>534953.73057000001</v>
      </c>
      <c r="I52" s="219">
        <v>592495.92102999997</v>
      </c>
      <c r="J52" s="219">
        <v>805560.82851999998</v>
      </c>
      <c r="K52" s="219">
        <v>860314.0808900001</v>
      </c>
      <c r="L52" s="219">
        <v>806004.75236000004</v>
      </c>
      <c r="M52" s="219">
        <v>911828.21379999991</v>
      </c>
      <c r="O52" s="240"/>
      <c r="P52" s="263"/>
      <c r="Q52" s="250"/>
      <c r="R52" s="250"/>
      <c r="S52" s="250"/>
      <c r="T52" s="250"/>
      <c r="U52" s="250"/>
      <c r="V52" s="250"/>
      <c r="W52" s="250"/>
      <c r="X52" s="250"/>
      <c r="AA52" s="211"/>
      <c r="AC52" s="240"/>
      <c r="AD52" s="240"/>
      <c r="AE52" s="240"/>
      <c r="AF52" s="240"/>
      <c r="AG52" s="240"/>
      <c r="AH52" s="240"/>
      <c r="AI52" s="240"/>
      <c r="AJ52" s="240"/>
    </row>
    <row r="53" spans="1:36" s="222" customFormat="1" ht="15" customHeight="1">
      <c r="A53" s="221" t="s">
        <v>427</v>
      </c>
      <c r="B53" s="219">
        <v>21225.47997</v>
      </c>
      <c r="C53" s="219">
        <v>15423.201550000002</v>
      </c>
      <c r="D53" s="219">
        <v>5380.91705</v>
      </c>
      <c r="E53" s="219">
        <v>11028.096140000001</v>
      </c>
      <c r="F53" s="219">
        <v>31092.873010000003</v>
      </c>
      <c r="G53" s="219">
        <v>14043.942650000001</v>
      </c>
      <c r="H53" s="219">
        <v>37035.412380000002</v>
      </c>
      <c r="I53" s="219">
        <v>10908.96408</v>
      </c>
      <c r="J53" s="219">
        <v>33458.077689999998</v>
      </c>
      <c r="K53" s="219">
        <v>50290.394999999997</v>
      </c>
      <c r="L53" s="219">
        <v>24852.31882</v>
      </c>
      <c r="M53" s="219">
        <v>44330.056879999996</v>
      </c>
      <c r="O53" s="240"/>
      <c r="P53" s="262"/>
      <c r="Q53" s="253"/>
      <c r="R53" s="253"/>
      <c r="S53" s="253"/>
      <c r="T53" s="253"/>
      <c r="U53" s="253"/>
      <c r="V53" s="253"/>
      <c r="W53" s="253"/>
      <c r="X53" s="253"/>
      <c r="AA53" s="211"/>
      <c r="AC53" s="240"/>
      <c r="AD53" s="240"/>
      <c r="AE53" s="240"/>
      <c r="AF53" s="240"/>
      <c r="AG53" s="240"/>
      <c r="AH53" s="240"/>
      <c r="AI53" s="240"/>
      <c r="AJ53" s="240"/>
    </row>
    <row r="54" spans="1:36" s="222" customFormat="1" ht="15" customHeight="1">
      <c r="A54" s="221" t="s">
        <v>428</v>
      </c>
      <c r="B54" s="219">
        <v>212346.69330000001</v>
      </c>
      <c r="C54" s="219">
        <v>154849.76678999999</v>
      </c>
      <c r="D54" s="219">
        <v>186226.14837000001</v>
      </c>
      <c r="E54" s="219">
        <v>231227.03218000001</v>
      </c>
      <c r="F54" s="219">
        <v>165484.51337</v>
      </c>
      <c r="G54" s="219">
        <v>289783.99617</v>
      </c>
      <c r="H54" s="219">
        <v>289181.25594999996</v>
      </c>
      <c r="I54" s="219">
        <v>345067.24738000002</v>
      </c>
      <c r="J54" s="219">
        <v>513416.28837999998</v>
      </c>
      <c r="K54" s="219">
        <v>536703.05466000014</v>
      </c>
      <c r="L54" s="219">
        <v>501272.19163999998</v>
      </c>
      <c r="M54" s="219">
        <v>582509.68162000005</v>
      </c>
      <c r="O54" s="240"/>
      <c r="P54" s="262"/>
      <c r="Q54" s="253"/>
      <c r="R54" s="253"/>
      <c r="S54" s="253"/>
      <c r="T54" s="253"/>
      <c r="U54" s="253"/>
      <c r="V54" s="253"/>
      <c r="W54" s="253"/>
      <c r="X54" s="253"/>
      <c r="AA54" s="211"/>
      <c r="AC54" s="240"/>
      <c r="AD54" s="240"/>
      <c r="AE54" s="240"/>
      <c r="AF54" s="240"/>
      <c r="AG54" s="240"/>
      <c r="AH54" s="240"/>
      <c r="AI54" s="240"/>
      <c r="AJ54" s="240"/>
    </row>
    <row r="55" spans="1:36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O55" s="240"/>
      <c r="P55" s="262"/>
      <c r="Q55" s="253"/>
      <c r="R55" s="253"/>
      <c r="S55" s="253"/>
      <c r="T55" s="253"/>
      <c r="U55" s="253"/>
      <c r="V55" s="253"/>
      <c r="W55" s="253"/>
      <c r="X55" s="253"/>
      <c r="AA55" s="211"/>
      <c r="AC55" s="240"/>
      <c r="AD55" s="240"/>
      <c r="AE55" s="240"/>
      <c r="AF55" s="240"/>
      <c r="AG55" s="240"/>
      <c r="AH55" s="240"/>
      <c r="AI55" s="240"/>
      <c r="AJ55" s="240"/>
    </row>
    <row r="56" spans="1:36" s="222" customFormat="1" ht="15" customHeight="1">
      <c r="A56" s="221" t="s">
        <v>430</v>
      </c>
      <c r="B56" s="219">
        <v>45247.417820000002</v>
      </c>
      <c r="C56" s="219">
        <v>78163.076610000004</v>
      </c>
      <c r="D56" s="219">
        <v>111070.91833</v>
      </c>
      <c r="E56" s="219">
        <v>138391.60994999998</v>
      </c>
      <c r="F56" s="219">
        <v>159890.51969999998</v>
      </c>
      <c r="G56" s="219">
        <v>182168.23649000001</v>
      </c>
      <c r="H56" s="219">
        <v>196732.06224</v>
      </c>
      <c r="I56" s="219">
        <v>224514.70957000001</v>
      </c>
      <c r="J56" s="219">
        <v>243320.06245</v>
      </c>
      <c r="K56" s="219">
        <v>257954.23122999998</v>
      </c>
      <c r="L56" s="219">
        <v>264513.8419</v>
      </c>
      <c r="M56" s="219">
        <v>271680.07530000003</v>
      </c>
      <c r="O56" s="240"/>
      <c r="P56" s="262"/>
      <c r="Q56" s="253"/>
      <c r="R56" s="253"/>
      <c r="S56" s="253"/>
      <c r="T56" s="253"/>
      <c r="U56" s="253"/>
      <c r="V56" s="253"/>
      <c r="W56" s="253"/>
      <c r="X56" s="253"/>
      <c r="AA56" s="211"/>
      <c r="AC56" s="240"/>
      <c r="AD56" s="240"/>
      <c r="AE56" s="240"/>
      <c r="AF56" s="240"/>
      <c r="AG56" s="240"/>
      <c r="AH56" s="240"/>
      <c r="AI56" s="240"/>
      <c r="AJ56" s="240"/>
    </row>
    <row r="57" spans="1:36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4459</v>
      </c>
      <c r="F57" s="219">
        <v>0</v>
      </c>
      <c r="G57" s="219">
        <v>9947</v>
      </c>
      <c r="H57" s="219">
        <v>12005</v>
      </c>
      <c r="I57" s="219">
        <v>12005</v>
      </c>
      <c r="J57" s="219">
        <v>15366.4</v>
      </c>
      <c r="K57" s="219">
        <v>15366.4</v>
      </c>
      <c r="L57" s="219">
        <v>15366.4</v>
      </c>
      <c r="M57" s="219">
        <v>13308.4</v>
      </c>
      <c r="O57" s="240"/>
      <c r="P57" s="262"/>
      <c r="Q57" s="253"/>
      <c r="R57" s="253"/>
      <c r="S57" s="253"/>
      <c r="T57" s="253"/>
      <c r="U57" s="253"/>
      <c r="V57" s="253"/>
      <c r="W57" s="253"/>
      <c r="X57" s="253"/>
      <c r="AA57" s="211"/>
      <c r="AC57" s="240"/>
      <c r="AD57" s="240"/>
      <c r="AE57" s="240"/>
      <c r="AF57" s="240"/>
      <c r="AG57" s="240"/>
      <c r="AH57" s="240"/>
      <c r="AI57" s="240"/>
      <c r="AJ57" s="240"/>
    </row>
    <row r="58" spans="1:36" s="222" customFormat="1" ht="15" customHeight="1">
      <c r="A58" s="218" t="s">
        <v>432</v>
      </c>
      <c r="B58" s="219">
        <v>12181261.70482</v>
      </c>
      <c r="C58" s="219">
        <v>14649196.831729999</v>
      </c>
      <c r="D58" s="219">
        <v>15829800.10156</v>
      </c>
      <c r="E58" s="219">
        <v>17340327.562090002</v>
      </c>
      <c r="F58" s="219">
        <v>18887254.48601</v>
      </c>
      <c r="G58" s="219">
        <v>18533607.661520001</v>
      </c>
      <c r="H58" s="219">
        <v>18635101.900929999</v>
      </c>
      <c r="I58" s="219">
        <v>18645465.172019999</v>
      </c>
      <c r="J58" s="219">
        <v>20823592.35292</v>
      </c>
      <c r="K58" s="219">
        <v>22980932.070879992</v>
      </c>
      <c r="L58" s="219">
        <v>23392495.418849997</v>
      </c>
      <c r="M58" s="219">
        <v>24965109.83955</v>
      </c>
      <c r="O58" s="240"/>
      <c r="P58" s="261"/>
      <c r="Q58" s="253"/>
      <c r="R58" s="253"/>
      <c r="S58" s="253"/>
      <c r="T58" s="253"/>
      <c r="U58" s="253"/>
      <c r="V58" s="253"/>
      <c r="W58" s="253"/>
      <c r="X58" s="253"/>
      <c r="AA58" s="211"/>
      <c r="AC58" s="240"/>
      <c r="AD58" s="240"/>
      <c r="AE58" s="240"/>
      <c r="AF58" s="240"/>
      <c r="AG58" s="240"/>
      <c r="AH58" s="240"/>
      <c r="AI58" s="240"/>
      <c r="AJ58" s="240"/>
    </row>
    <row r="59" spans="1:36">
      <c r="A59" s="224" t="s">
        <v>433</v>
      </c>
      <c r="B59" s="225">
        <v>527186.80857999995</v>
      </c>
      <c r="C59" s="225">
        <v>572713.09532000008</v>
      </c>
      <c r="D59" s="225">
        <v>612388.26435000007</v>
      </c>
      <c r="E59" s="225">
        <v>670355.79972000001</v>
      </c>
      <c r="F59" s="225">
        <v>716324.13014000002</v>
      </c>
      <c r="G59" s="225">
        <v>756548.62326999998</v>
      </c>
      <c r="H59" s="225">
        <v>730413.59933</v>
      </c>
      <c r="I59" s="225">
        <v>715153.35169000004</v>
      </c>
      <c r="J59" s="225">
        <v>780193.05039999995</v>
      </c>
      <c r="K59" s="225">
        <v>672239.08526000008</v>
      </c>
      <c r="L59" s="225">
        <v>817301.5466</v>
      </c>
      <c r="M59" s="225">
        <v>776270.76690999989</v>
      </c>
      <c r="O59" s="240"/>
      <c r="P59" s="264"/>
      <c r="Q59" s="245"/>
      <c r="R59" s="245"/>
      <c r="S59" s="245"/>
      <c r="T59" s="245"/>
      <c r="U59" s="245"/>
      <c r="V59" s="245"/>
      <c r="W59" s="245"/>
      <c r="X59" s="245"/>
      <c r="AC59" s="240"/>
      <c r="AD59" s="240"/>
      <c r="AE59" s="240"/>
      <c r="AF59" s="240"/>
      <c r="AG59" s="240"/>
      <c r="AH59" s="240"/>
      <c r="AI59" s="240"/>
      <c r="AJ59" s="240"/>
    </row>
    <row r="60" spans="1:36" ht="15" customHeight="1">
      <c r="A60" s="221" t="s">
        <v>434</v>
      </c>
      <c r="B60" s="219">
        <v>-114862.95421</v>
      </c>
      <c r="C60" s="219">
        <v>-139642.09603000002</v>
      </c>
      <c r="D60" s="219">
        <v>-147265.76958000002</v>
      </c>
      <c r="E60" s="219">
        <v>-182281.54300000001</v>
      </c>
      <c r="F60" s="219">
        <v>-228830.02646000002</v>
      </c>
      <c r="G60" s="219">
        <v>-264720.46591999999</v>
      </c>
      <c r="H60" s="219">
        <v>-296653.65785000002</v>
      </c>
      <c r="I60" s="219">
        <v>-306998.14989</v>
      </c>
      <c r="J60" s="219">
        <v>-325077.00878999999</v>
      </c>
      <c r="K60" s="219">
        <v>-298326.69416000001</v>
      </c>
      <c r="L60" s="219">
        <v>-361320.34376999998</v>
      </c>
      <c r="M60" s="219">
        <v>-329773.44299999991</v>
      </c>
      <c r="O60" s="240"/>
      <c r="P60" s="265"/>
      <c r="Q60" s="245"/>
      <c r="R60" s="245"/>
      <c r="S60" s="245"/>
      <c r="T60" s="245"/>
      <c r="U60" s="245"/>
      <c r="V60" s="245"/>
      <c r="W60" s="245"/>
      <c r="X60" s="245"/>
      <c r="AC60" s="240"/>
      <c r="AD60" s="240"/>
      <c r="AE60" s="240"/>
      <c r="AF60" s="240"/>
      <c r="AG60" s="240"/>
      <c r="AH60" s="240"/>
      <c r="AI60" s="240"/>
      <c r="AJ60" s="240"/>
    </row>
    <row r="61" spans="1:36" ht="15" customHeight="1">
      <c r="A61" s="218" t="s">
        <v>435</v>
      </c>
      <c r="B61" s="219">
        <v>412323.85437000002</v>
      </c>
      <c r="C61" s="219">
        <v>433070.99929000001</v>
      </c>
      <c r="D61" s="219">
        <v>465122.49476999999</v>
      </c>
      <c r="E61" s="219">
        <v>488074.25672</v>
      </c>
      <c r="F61" s="219">
        <v>487494.10368</v>
      </c>
      <c r="G61" s="219">
        <v>491828.15735000005</v>
      </c>
      <c r="H61" s="219">
        <v>433759.94148000004</v>
      </c>
      <c r="I61" s="219">
        <v>408155.20180000004</v>
      </c>
      <c r="J61" s="219">
        <v>455116.04161000001</v>
      </c>
      <c r="K61" s="219">
        <v>373912.39110000007</v>
      </c>
      <c r="L61" s="219">
        <v>455981.20282999997</v>
      </c>
      <c r="M61" s="219">
        <v>446497.32390999998</v>
      </c>
      <c r="O61" s="240"/>
      <c r="P61" s="266"/>
      <c r="Q61" s="245"/>
      <c r="R61" s="245"/>
      <c r="S61" s="245"/>
      <c r="T61" s="245"/>
      <c r="U61" s="245"/>
      <c r="V61" s="245"/>
      <c r="W61" s="245"/>
      <c r="X61" s="245"/>
      <c r="AC61" s="240"/>
      <c r="AD61" s="240"/>
      <c r="AE61" s="240"/>
      <c r="AF61" s="240"/>
      <c r="AG61" s="240"/>
      <c r="AH61" s="240"/>
      <c r="AI61" s="240"/>
      <c r="AJ61" s="240"/>
    </row>
    <row r="62" spans="1:36" ht="15" customHeight="1">
      <c r="A62" s="226" t="s">
        <v>436</v>
      </c>
      <c r="B62" s="219">
        <v>106952.44357999999</v>
      </c>
      <c r="C62" s="219">
        <v>117681.16497</v>
      </c>
      <c r="D62" s="219">
        <v>156124.82629</v>
      </c>
      <c r="E62" s="219">
        <v>155747.17643000002</v>
      </c>
      <c r="F62" s="219">
        <v>218601.43594999998</v>
      </c>
      <c r="G62" s="219">
        <v>168889.71515999999</v>
      </c>
      <c r="H62" s="219">
        <v>156999.65012999999</v>
      </c>
      <c r="I62" s="219">
        <v>181749.69550999999</v>
      </c>
      <c r="J62" s="219">
        <v>187309.40158000001</v>
      </c>
      <c r="K62" s="219">
        <v>293760.98174999998</v>
      </c>
      <c r="L62" s="219">
        <v>369453.27108999999</v>
      </c>
      <c r="M62" s="219">
        <v>943967.40592000005</v>
      </c>
      <c r="O62" s="240"/>
      <c r="P62" s="264"/>
      <c r="Q62" s="245"/>
      <c r="R62" s="245"/>
      <c r="S62" s="245"/>
      <c r="T62" s="245"/>
      <c r="U62" s="245"/>
      <c r="V62" s="245"/>
      <c r="W62" s="245"/>
      <c r="X62" s="245"/>
      <c r="AC62" s="240"/>
      <c r="AD62" s="240"/>
      <c r="AE62" s="240"/>
      <c r="AF62" s="240"/>
      <c r="AG62" s="240"/>
      <c r="AH62" s="240"/>
      <c r="AI62" s="240"/>
      <c r="AJ62" s="240"/>
    </row>
    <row r="63" spans="1:36" ht="15" customHeight="1">
      <c r="A63" s="221" t="s">
        <v>437</v>
      </c>
      <c r="B63" s="219">
        <v>-25894.532729999999</v>
      </c>
      <c r="C63" s="219">
        <v>-36859.871650000001</v>
      </c>
      <c r="D63" s="219">
        <v>-79611.340989999997</v>
      </c>
      <c r="E63" s="219">
        <v>-86556.779370000004</v>
      </c>
      <c r="F63" s="219">
        <v>-140653.89416999999</v>
      </c>
      <c r="G63" s="219">
        <v>-93680.780939999997</v>
      </c>
      <c r="H63" s="219">
        <v>-93191.063800000004</v>
      </c>
      <c r="I63" s="219">
        <v>-79006.191940000004</v>
      </c>
      <c r="J63" s="219">
        <v>-76765.031770000001</v>
      </c>
      <c r="K63" s="219">
        <v>-198968.46718000001</v>
      </c>
      <c r="L63" s="219">
        <v>-253136.57162999999</v>
      </c>
      <c r="M63" s="219">
        <v>-712329.65902000014</v>
      </c>
      <c r="O63" s="240"/>
      <c r="P63" s="265"/>
      <c r="Q63" s="245"/>
      <c r="R63" s="245"/>
      <c r="S63" s="245"/>
      <c r="T63" s="245"/>
      <c r="U63" s="245"/>
      <c r="V63" s="245"/>
      <c r="W63" s="245"/>
      <c r="X63" s="245"/>
      <c r="AC63" s="240"/>
      <c r="AD63" s="240"/>
      <c r="AE63" s="240"/>
      <c r="AF63" s="240"/>
      <c r="AG63" s="240"/>
      <c r="AH63" s="240"/>
      <c r="AI63" s="240"/>
      <c r="AJ63" s="240"/>
    </row>
    <row r="64" spans="1:36" ht="15" customHeight="1">
      <c r="A64" s="227" t="s">
        <v>438</v>
      </c>
      <c r="B64" s="219">
        <v>493381.76522</v>
      </c>
      <c r="C64" s="219">
        <v>513892.29261</v>
      </c>
      <c r="D64" s="219">
        <v>541635.98007000005</v>
      </c>
      <c r="E64" s="219">
        <v>557264.65377999994</v>
      </c>
      <c r="F64" s="219">
        <v>565441.64546000003</v>
      </c>
      <c r="G64" s="219">
        <v>567037.09157000005</v>
      </c>
      <c r="H64" s="219">
        <v>497568.52781</v>
      </c>
      <c r="I64" s="219">
        <v>510898.70536999998</v>
      </c>
      <c r="J64" s="219">
        <v>565660.4114199999</v>
      </c>
      <c r="K64" s="219">
        <v>468704.90567000001</v>
      </c>
      <c r="L64" s="219">
        <v>572297.90229</v>
      </c>
      <c r="M64" s="219">
        <v>678135.07080999995</v>
      </c>
      <c r="O64" s="240"/>
      <c r="P64" s="267"/>
      <c r="Q64" s="245"/>
      <c r="R64" s="245"/>
      <c r="S64" s="245"/>
      <c r="T64" s="245"/>
      <c r="U64" s="245"/>
      <c r="V64" s="245"/>
      <c r="W64" s="245"/>
      <c r="X64" s="245"/>
      <c r="AC64" s="240"/>
      <c r="AD64" s="240"/>
      <c r="AE64" s="240"/>
      <c r="AF64" s="240"/>
      <c r="AG64" s="240"/>
      <c r="AH64" s="240"/>
      <c r="AI64" s="240"/>
      <c r="AJ64" s="240"/>
    </row>
    <row r="65" spans="1:36" ht="15" customHeight="1">
      <c r="A65" s="226" t="s">
        <v>439</v>
      </c>
      <c r="B65" s="219">
        <v>64527.883329999997</v>
      </c>
      <c r="C65" s="219">
        <v>62100.441789999997</v>
      </c>
      <c r="D65" s="219">
        <v>56363.961340000002</v>
      </c>
      <c r="E65" s="219">
        <v>72623.219319999989</v>
      </c>
      <c r="F65" s="219">
        <v>72939.938299999994</v>
      </c>
      <c r="G65" s="219">
        <v>67736.24470000001</v>
      </c>
      <c r="H65" s="219">
        <v>67927.114979999998</v>
      </c>
      <c r="I65" s="219">
        <v>74366.092870000008</v>
      </c>
      <c r="J65" s="219">
        <v>75556.876380000002</v>
      </c>
      <c r="K65" s="219">
        <v>60834.051830000004</v>
      </c>
      <c r="L65" s="219">
        <v>81396.405419999996</v>
      </c>
      <c r="M65" s="219">
        <v>52307.353150000003</v>
      </c>
      <c r="O65" s="240"/>
      <c r="P65" s="264"/>
      <c r="Q65" s="245"/>
      <c r="R65" s="245"/>
      <c r="S65" s="245"/>
      <c r="T65" s="245"/>
      <c r="U65" s="245"/>
      <c r="V65" s="245"/>
      <c r="W65" s="245"/>
      <c r="X65" s="245"/>
      <c r="AC65" s="240"/>
      <c r="AD65" s="240"/>
      <c r="AE65" s="240"/>
      <c r="AF65" s="240"/>
      <c r="AG65" s="240"/>
      <c r="AH65" s="240"/>
      <c r="AI65" s="240"/>
      <c r="AJ65" s="240"/>
    </row>
    <row r="66" spans="1:36" ht="15" customHeight="1">
      <c r="A66" s="226" t="s">
        <v>440</v>
      </c>
      <c r="B66" s="219">
        <v>-114632.55218000001</v>
      </c>
      <c r="C66" s="219">
        <v>-105299.98805</v>
      </c>
      <c r="D66" s="219">
        <v>-110175.53319</v>
      </c>
      <c r="E66" s="219">
        <v>-110834.5426</v>
      </c>
      <c r="F66" s="219">
        <v>-117058.49196</v>
      </c>
      <c r="G66" s="219">
        <v>-123658.4558</v>
      </c>
      <c r="H66" s="219">
        <v>-113800.88193999999</v>
      </c>
      <c r="I66" s="219">
        <v>-132563.03446</v>
      </c>
      <c r="J66" s="219">
        <v>-129038.78111</v>
      </c>
      <c r="K66" s="219">
        <v>-133000.86956000002</v>
      </c>
      <c r="L66" s="219">
        <v>-165304.02283</v>
      </c>
      <c r="M66" s="219">
        <v>-169917.57334999999</v>
      </c>
      <c r="O66" s="240"/>
      <c r="P66" s="264"/>
      <c r="Q66" s="245"/>
      <c r="R66" s="245"/>
      <c r="S66" s="245"/>
      <c r="T66" s="245"/>
      <c r="U66" s="245"/>
      <c r="V66" s="245"/>
      <c r="W66" s="245"/>
      <c r="X66" s="245"/>
      <c r="AC66" s="240"/>
      <c r="AD66" s="240"/>
      <c r="AE66" s="240"/>
      <c r="AF66" s="240"/>
      <c r="AG66" s="240"/>
      <c r="AH66" s="240"/>
      <c r="AI66" s="240"/>
      <c r="AJ66" s="240"/>
    </row>
    <row r="67" spans="1:36" ht="15" customHeight="1">
      <c r="A67" s="218" t="s">
        <v>441</v>
      </c>
      <c r="B67" s="219">
        <v>443277.09636999998</v>
      </c>
      <c r="C67" s="219">
        <v>470692.74635000003</v>
      </c>
      <c r="D67" s="219">
        <v>487824.40822000004</v>
      </c>
      <c r="E67" s="219">
        <v>519053.33049999998</v>
      </c>
      <c r="F67" s="219">
        <v>521323.09179999999</v>
      </c>
      <c r="G67" s="219">
        <v>511114.88047000003</v>
      </c>
      <c r="H67" s="219">
        <v>451694.76085000002</v>
      </c>
      <c r="I67" s="219">
        <v>452701.76377999998</v>
      </c>
      <c r="J67" s="219">
        <v>512178.50669000001</v>
      </c>
      <c r="K67" s="219">
        <v>396538.08794</v>
      </c>
      <c r="L67" s="219">
        <v>488390.28487999999</v>
      </c>
      <c r="M67" s="219">
        <v>560524.85060999996</v>
      </c>
      <c r="O67" s="240"/>
      <c r="P67" s="266"/>
      <c r="Q67" s="245"/>
      <c r="R67" s="245"/>
      <c r="S67" s="245"/>
      <c r="T67" s="245"/>
      <c r="U67" s="245"/>
      <c r="V67" s="245"/>
      <c r="W67" s="245"/>
      <c r="X67" s="245"/>
      <c r="AC67" s="240"/>
      <c r="AD67" s="240"/>
      <c r="AE67" s="240"/>
      <c r="AF67" s="240"/>
      <c r="AG67" s="240"/>
      <c r="AH67" s="240"/>
      <c r="AI67" s="240"/>
      <c r="AJ67" s="240"/>
    </row>
    <row r="68" spans="1:36" ht="15" customHeight="1">
      <c r="A68" s="221" t="s">
        <v>442</v>
      </c>
      <c r="B68" s="219">
        <v>-311232.55608999997</v>
      </c>
      <c r="C68" s="219">
        <v>-343701.81342999998</v>
      </c>
      <c r="D68" s="219">
        <v>-342454.71096</v>
      </c>
      <c r="E68" s="219">
        <v>-344518.73483999999</v>
      </c>
      <c r="F68" s="219">
        <v>-369767.40281</v>
      </c>
      <c r="G68" s="219">
        <v>-359968.04031000001</v>
      </c>
      <c r="H68" s="219">
        <v>-360225.04479000001</v>
      </c>
      <c r="I68" s="219">
        <v>-340314.34987999999</v>
      </c>
      <c r="J68" s="219">
        <v>-360434.34393000003</v>
      </c>
      <c r="K68" s="219">
        <v>-306882.09338000003</v>
      </c>
      <c r="L68" s="219">
        <v>-367885.16164000001</v>
      </c>
      <c r="M68" s="219">
        <v>-377959.05727999995</v>
      </c>
      <c r="O68" s="240"/>
      <c r="P68" s="265"/>
      <c r="Q68" s="245"/>
      <c r="R68" s="245"/>
      <c r="S68" s="245"/>
      <c r="T68" s="245"/>
      <c r="U68" s="245"/>
      <c r="V68" s="245"/>
      <c r="W68" s="245"/>
      <c r="X68" s="245"/>
      <c r="AC68" s="240"/>
      <c r="AD68" s="240"/>
      <c r="AE68" s="240"/>
      <c r="AF68" s="240"/>
      <c r="AG68" s="240"/>
      <c r="AH68" s="240"/>
      <c r="AI68" s="240"/>
      <c r="AJ68" s="240"/>
    </row>
    <row r="69" spans="1:36" ht="15" customHeight="1">
      <c r="A69" s="227" t="s">
        <v>443</v>
      </c>
      <c r="B69" s="219">
        <v>132044.54028000002</v>
      </c>
      <c r="C69" s="219">
        <v>126990.93292000001</v>
      </c>
      <c r="D69" s="219">
        <v>145369.69725999999</v>
      </c>
      <c r="E69" s="219">
        <v>174534.59565999999</v>
      </c>
      <c r="F69" s="219">
        <v>151555.68899</v>
      </c>
      <c r="G69" s="219">
        <v>151146.84015999999</v>
      </c>
      <c r="H69" s="219">
        <v>91469.716060000006</v>
      </c>
      <c r="I69" s="219">
        <v>112387.4139</v>
      </c>
      <c r="J69" s="219">
        <v>151744.16275999998</v>
      </c>
      <c r="K69" s="219">
        <v>89655.994559999963</v>
      </c>
      <c r="L69" s="219">
        <v>120505.12324</v>
      </c>
      <c r="M69" s="219">
        <v>182565.79333000001</v>
      </c>
      <c r="O69" s="240"/>
      <c r="P69" s="267"/>
      <c r="Q69" s="245"/>
      <c r="R69" s="245"/>
      <c r="S69" s="245"/>
      <c r="T69" s="245"/>
      <c r="U69" s="245"/>
      <c r="V69" s="245"/>
      <c r="W69" s="245"/>
      <c r="X69" s="245"/>
      <c r="AC69" s="240"/>
      <c r="AD69" s="240"/>
      <c r="AE69" s="240"/>
      <c r="AF69" s="240"/>
      <c r="AG69" s="240"/>
      <c r="AH69" s="240"/>
      <c r="AI69" s="240"/>
      <c r="AJ69" s="240"/>
    </row>
    <row r="70" spans="1:36" ht="15" customHeight="1">
      <c r="A70" s="227" t="s">
        <v>444</v>
      </c>
      <c r="B70" s="219">
        <v>-2.7480599999999997</v>
      </c>
      <c r="C70" s="219">
        <v>-61.480059999999995</v>
      </c>
      <c r="D70" s="219">
        <v>128.61061999999998</v>
      </c>
      <c r="E70" s="219">
        <v>693.62493000000006</v>
      </c>
      <c r="F70" s="219">
        <v>168.21929999999998</v>
      </c>
      <c r="G70" s="219">
        <v>265.40244000000001</v>
      </c>
      <c r="H70" s="219">
        <v>813.78834999999992</v>
      </c>
      <c r="I70" s="219">
        <v>258.39001000000002</v>
      </c>
      <c r="J70" s="219">
        <v>622.23503000000005</v>
      </c>
      <c r="K70" s="219">
        <v>686.33893999999998</v>
      </c>
      <c r="L70" s="219">
        <v>868.07342000000006</v>
      </c>
      <c r="M70" s="219">
        <v>434.84590999999995</v>
      </c>
      <c r="O70" s="240"/>
      <c r="P70" s="267"/>
      <c r="Q70" s="245"/>
      <c r="R70" s="245"/>
      <c r="S70" s="245"/>
      <c r="T70" s="245"/>
      <c r="U70" s="245"/>
      <c r="V70" s="245"/>
      <c r="W70" s="245"/>
      <c r="X70" s="245"/>
      <c r="AC70" s="240"/>
      <c r="AD70" s="240"/>
      <c r="AE70" s="240"/>
      <c r="AF70" s="240"/>
      <c r="AG70" s="240"/>
      <c r="AH70" s="240"/>
      <c r="AI70" s="240"/>
      <c r="AJ70" s="240"/>
    </row>
    <row r="71" spans="1:36" ht="15" customHeight="1">
      <c r="A71" s="228" t="s">
        <v>445</v>
      </c>
      <c r="B71" s="219">
        <v>-72.30913000000001</v>
      </c>
      <c r="C71" s="219">
        <v>-97.443460000000002</v>
      </c>
      <c r="D71" s="219">
        <v>101.51739000000001</v>
      </c>
      <c r="E71" s="219">
        <v>142.57954000000001</v>
      </c>
      <c r="F71" s="219">
        <v>151.61098000000001</v>
      </c>
      <c r="G71" s="219">
        <v>254.12613000000002</v>
      </c>
      <c r="H71" s="219">
        <v>806.94459999999992</v>
      </c>
      <c r="I71" s="219">
        <v>255.29191</v>
      </c>
      <c r="J71" s="219">
        <v>616.33945999999992</v>
      </c>
      <c r="K71" s="219">
        <v>683.45740999999998</v>
      </c>
      <c r="L71" s="219">
        <v>858.30944999999997</v>
      </c>
      <c r="M71" s="219">
        <v>432.82526999999999</v>
      </c>
      <c r="O71" s="240"/>
      <c r="P71" s="268"/>
      <c r="Q71" s="245"/>
      <c r="R71" s="245"/>
      <c r="S71" s="245"/>
      <c r="T71" s="245"/>
      <c r="U71" s="245"/>
      <c r="V71" s="245"/>
      <c r="W71" s="245"/>
      <c r="X71" s="245"/>
      <c r="AC71" s="240"/>
      <c r="AD71" s="240"/>
      <c r="AE71" s="240"/>
      <c r="AF71" s="240"/>
      <c r="AG71" s="240"/>
      <c r="AH71" s="240"/>
      <c r="AI71" s="240"/>
      <c r="AJ71" s="240"/>
    </row>
    <row r="72" spans="1:36" ht="15" customHeight="1">
      <c r="A72" s="228" t="s">
        <v>446</v>
      </c>
      <c r="B72" s="219">
        <v>69.561070000000001</v>
      </c>
      <c r="C72" s="219">
        <v>35.9634</v>
      </c>
      <c r="D72" s="219">
        <v>27.093229999999998</v>
      </c>
      <c r="E72" s="219">
        <v>551.04539</v>
      </c>
      <c r="F72" s="219">
        <v>16.608319999999999</v>
      </c>
      <c r="G72" s="219">
        <v>11.276309999999999</v>
      </c>
      <c r="H72" s="219">
        <v>6.84375</v>
      </c>
      <c r="I72" s="219">
        <v>3.0981000000000001</v>
      </c>
      <c r="J72" s="219">
        <v>5.8955699999999993</v>
      </c>
      <c r="K72" s="219">
        <v>0</v>
      </c>
      <c r="L72" s="219">
        <v>9.7639699999999987</v>
      </c>
      <c r="M72" s="219">
        <v>0</v>
      </c>
      <c r="O72" s="240"/>
      <c r="P72" s="268"/>
      <c r="Q72" s="245"/>
      <c r="R72" s="245"/>
      <c r="S72" s="245"/>
      <c r="T72" s="245"/>
      <c r="U72" s="245"/>
      <c r="V72" s="245"/>
      <c r="W72" s="245"/>
      <c r="X72" s="245"/>
      <c r="AC72" s="240"/>
      <c r="AD72" s="240"/>
      <c r="AE72" s="240"/>
      <c r="AF72" s="240"/>
      <c r="AG72" s="240"/>
      <c r="AH72" s="240"/>
      <c r="AI72" s="240"/>
      <c r="AJ72" s="240"/>
    </row>
    <row r="73" spans="1:36" ht="15" customHeight="1">
      <c r="A73" s="218" t="s">
        <v>447</v>
      </c>
      <c r="B73" s="219">
        <v>-45.498489999999997</v>
      </c>
      <c r="C73" s="219">
        <v>-28.75189</v>
      </c>
      <c r="D73" s="219">
        <v>-20.5824</v>
      </c>
      <c r="E73" s="219">
        <v>-16.450020000000002</v>
      </c>
      <c r="F73" s="219">
        <v>-382.26456000000002</v>
      </c>
      <c r="G73" s="219">
        <v>-260.06608999999997</v>
      </c>
      <c r="H73" s="219">
        <v>-165.13273999999998</v>
      </c>
      <c r="I73" s="219">
        <v>-749.63085999999998</v>
      </c>
      <c r="J73" s="219">
        <v>-890.03161</v>
      </c>
      <c r="K73" s="219">
        <v>-674.75280999999995</v>
      </c>
      <c r="L73" s="219">
        <v>-763.27044999999998</v>
      </c>
      <c r="M73" s="219">
        <v>-295.91019000000006</v>
      </c>
      <c r="O73" s="240"/>
      <c r="P73" s="266"/>
      <c r="Q73" s="245"/>
      <c r="R73" s="245"/>
      <c r="S73" s="245"/>
      <c r="T73" s="245"/>
      <c r="U73" s="245"/>
      <c r="V73" s="245"/>
      <c r="W73" s="245"/>
      <c r="X73" s="245"/>
      <c r="AC73" s="240"/>
      <c r="AD73" s="240"/>
      <c r="AE73" s="240"/>
      <c r="AF73" s="240"/>
      <c r="AG73" s="240"/>
      <c r="AH73" s="240"/>
      <c r="AI73" s="240"/>
      <c r="AJ73" s="240"/>
    </row>
    <row r="74" spans="1:36" ht="15" customHeight="1">
      <c r="A74" s="218" t="s">
        <v>545</v>
      </c>
      <c r="B74" s="219">
        <v>-0.16206999999999999</v>
      </c>
      <c r="C74" s="219">
        <v>-0.14211000000000001</v>
      </c>
      <c r="D74" s="219">
        <v>-1.5349999999999999E-2</v>
      </c>
      <c r="E74" s="219">
        <v>-0.20455999999999999</v>
      </c>
      <c r="F74" s="219">
        <v>-371.90348999999998</v>
      </c>
      <c r="G74" s="219">
        <v>-260.02593999999999</v>
      </c>
      <c r="H74" s="219">
        <v>-165.11001999999999</v>
      </c>
      <c r="I74" s="219">
        <v>-749.61996999999997</v>
      </c>
      <c r="J74" s="219">
        <v>-890.01555000000008</v>
      </c>
      <c r="K74" s="219">
        <v>-674.75281000000007</v>
      </c>
      <c r="L74" s="219">
        <v>-763.24506000000008</v>
      </c>
      <c r="M74" s="219">
        <v>-295.91019</v>
      </c>
      <c r="O74" s="240"/>
      <c r="P74" s="266"/>
      <c r="Q74" s="245"/>
      <c r="R74" s="245"/>
      <c r="S74" s="245"/>
      <c r="T74" s="245"/>
      <c r="U74" s="245"/>
      <c r="V74" s="245"/>
      <c r="W74" s="245"/>
      <c r="X74" s="245"/>
      <c r="AC74" s="240"/>
      <c r="AD74" s="240"/>
      <c r="AE74" s="240"/>
      <c r="AF74" s="240"/>
      <c r="AG74" s="240"/>
      <c r="AH74" s="240"/>
      <c r="AI74" s="240"/>
      <c r="AJ74" s="240"/>
    </row>
    <row r="75" spans="1:36" ht="15" customHeight="1">
      <c r="A75" s="221" t="s">
        <v>302</v>
      </c>
      <c r="B75" s="219">
        <v>-45.336419999999997</v>
      </c>
      <c r="C75" s="219">
        <v>-28.609779999999997</v>
      </c>
      <c r="D75" s="219">
        <v>-20.567049999999998</v>
      </c>
      <c r="E75" s="219">
        <v>-16.245459999999998</v>
      </c>
      <c r="F75" s="219">
        <v>-10.36107</v>
      </c>
      <c r="G75" s="219">
        <v>-4.0149999999999998E-2</v>
      </c>
      <c r="H75" s="219">
        <v>-2.2719999999999997E-2</v>
      </c>
      <c r="I75" s="219">
        <v>-1.089E-2</v>
      </c>
      <c r="J75" s="219">
        <v>-1.6059999999999998E-2</v>
      </c>
      <c r="K75" s="219">
        <v>0</v>
      </c>
      <c r="L75" s="219">
        <v>-2.5389999999999999E-2</v>
      </c>
      <c r="M75" s="219">
        <v>0</v>
      </c>
      <c r="O75" s="240"/>
      <c r="P75" s="265"/>
      <c r="Q75" s="245"/>
      <c r="R75" s="245"/>
      <c r="S75" s="245"/>
      <c r="T75" s="245"/>
      <c r="U75" s="245"/>
      <c r="V75" s="245"/>
      <c r="W75" s="245"/>
      <c r="X75" s="245"/>
      <c r="AC75" s="240"/>
      <c r="AD75" s="240"/>
      <c r="AE75" s="240"/>
      <c r="AF75" s="240"/>
      <c r="AG75" s="240"/>
      <c r="AH75" s="240"/>
      <c r="AI75" s="240"/>
      <c r="AJ75" s="240"/>
    </row>
    <row r="76" spans="1:36" ht="15" customHeight="1">
      <c r="A76" s="218" t="s">
        <v>450</v>
      </c>
      <c r="B76" s="219">
        <v>131996.29373</v>
      </c>
      <c r="C76" s="219">
        <v>126900.70097000001</v>
      </c>
      <c r="D76" s="219">
        <v>145477.72547999999</v>
      </c>
      <c r="E76" s="219">
        <v>175211.77056999999</v>
      </c>
      <c r="F76" s="219">
        <v>151341.64372999998</v>
      </c>
      <c r="G76" s="219">
        <v>151152.17650999999</v>
      </c>
      <c r="H76" s="219">
        <v>92118.371670000008</v>
      </c>
      <c r="I76" s="219">
        <v>111896.17305</v>
      </c>
      <c r="J76" s="219">
        <v>151476.36618000001</v>
      </c>
      <c r="K76" s="219">
        <v>89667.580689999959</v>
      </c>
      <c r="L76" s="219">
        <v>120609.92620999999</v>
      </c>
      <c r="M76" s="219">
        <v>182704.72905000002</v>
      </c>
      <c r="O76" s="240"/>
      <c r="P76" s="266"/>
      <c r="Q76" s="245"/>
      <c r="R76" s="245"/>
      <c r="S76" s="245"/>
      <c r="T76" s="245"/>
      <c r="U76" s="245"/>
      <c r="V76" s="245"/>
      <c r="W76" s="245"/>
      <c r="X76" s="245"/>
      <c r="AC76" s="240"/>
      <c r="AD76" s="240"/>
      <c r="AE76" s="240"/>
      <c r="AF76" s="240"/>
      <c r="AG76" s="240"/>
      <c r="AH76" s="240"/>
      <c r="AI76" s="240"/>
      <c r="AJ76" s="240"/>
    </row>
    <row r="77" spans="1:36" ht="15" customHeight="1">
      <c r="A77" s="229" t="s">
        <v>451</v>
      </c>
      <c r="B77" s="219">
        <v>1037.9547399999999</v>
      </c>
      <c r="C77" s="219">
        <v>575.74929000000009</v>
      </c>
      <c r="D77" s="219">
        <v>625.72825999999998</v>
      </c>
      <c r="E77" s="219">
        <v>1411.1950900000002</v>
      </c>
      <c r="F77" s="219">
        <v>1451.80368</v>
      </c>
      <c r="G77" s="219">
        <v>3212.3744900000002</v>
      </c>
      <c r="H77" s="219">
        <v>2961.64248</v>
      </c>
      <c r="I77" s="219">
        <v>5325.9623899999997</v>
      </c>
      <c r="J77" s="219">
        <v>5587.4861600000004</v>
      </c>
      <c r="K77" s="219">
        <v>1784.9280999999999</v>
      </c>
      <c r="L77" s="219">
        <v>7171.3417599999993</v>
      </c>
      <c r="M77" s="219">
        <v>17990.990790000003</v>
      </c>
      <c r="O77" s="240"/>
      <c r="P77" s="269"/>
      <c r="Q77" s="245"/>
      <c r="R77" s="245"/>
      <c r="S77" s="245"/>
      <c r="T77" s="245"/>
      <c r="U77" s="245"/>
      <c r="V77" s="245"/>
      <c r="W77" s="245"/>
      <c r="X77" s="245"/>
      <c r="AC77" s="240"/>
      <c r="AD77" s="240"/>
      <c r="AE77" s="240"/>
      <c r="AF77" s="240"/>
      <c r="AG77" s="240"/>
      <c r="AH77" s="240"/>
      <c r="AI77" s="240"/>
      <c r="AJ77" s="240"/>
    </row>
    <row r="78" spans="1:36" ht="15" customHeight="1">
      <c r="A78" s="227" t="s">
        <v>452</v>
      </c>
      <c r="B78" s="219">
        <v>133034.24846999999</v>
      </c>
      <c r="C78" s="219">
        <v>127476.45026000001</v>
      </c>
      <c r="D78" s="219">
        <v>146103.45374</v>
      </c>
      <c r="E78" s="219">
        <v>176622.96565999999</v>
      </c>
      <c r="F78" s="219">
        <v>152793.44740999999</v>
      </c>
      <c r="G78" s="219">
        <v>154364.55100000001</v>
      </c>
      <c r="H78" s="219">
        <v>95080.014150000003</v>
      </c>
      <c r="I78" s="219">
        <v>117222.13544</v>
      </c>
      <c r="J78" s="219">
        <v>157063.85234000001</v>
      </c>
      <c r="K78" s="219">
        <v>91452.508789999963</v>
      </c>
      <c r="L78" s="219">
        <v>127781.26797</v>
      </c>
      <c r="M78" s="219">
        <v>200695.71984000003</v>
      </c>
      <c r="O78" s="240"/>
      <c r="P78" s="267"/>
      <c r="Q78" s="245"/>
      <c r="R78" s="245"/>
      <c r="S78" s="245"/>
      <c r="T78" s="245"/>
      <c r="U78" s="245"/>
      <c r="V78" s="245"/>
      <c r="W78" s="245"/>
      <c r="X78" s="245"/>
      <c r="AC78" s="240"/>
      <c r="AD78" s="240"/>
      <c r="AE78" s="240"/>
      <c r="AF78" s="240"/>
      <c r="AG78" s="240"/>
      <c r="AH78" s="240"/>
      <c r="AI78" s="240"/>
      <c r="AJ78" s="240"/>
    </row>
    <row r="79" spans="1:36" ht="15" customHeight="1">
      <c r="A79" s="226" t="s">
        <v>453</v>
      </c>
      <c r="B79" s="219">
        <v>3059.5428099999999</v>
      </c>
      <c r="C79" s="219">
        <v>1900.7030199999999</v>
      </c>
      <c r="D79" s="219">
        <v>3870.2790199999999</v>
      </c>
      <c r="E79" s="219">
        <v>1276.5077699999999</v>
      </c>
      <c r="F79" s="219">
        <v>-1283.88652</v>
      </c>
      <c r="G79" s="219">
        <v>3495.50758</v>
      </c>
      <c r="H79" s="219">
        <v>1667.72496</v>
      </c>
      <c r="I79" s="219">
        <v>14670.95918</v>
      </c>
      <c r="J79" s="219">
        <v>5971.2374800000007</v>
      </c>
      <c r="K79" s="219">
        <v>6451.308</v>
      </c>
      <c r="L79" s="219">
        <v>6449.808</v>
      </c>
      <c r="M79" s="219">
        <v>234.98470000000003</v>
      </c>
      <c r="O79" s="240"/>
      <c r="P79" s="264"/>
      <c r="Q79" s="245"/>
      <c r="R79" s="245"/>
      <c r="S79" s="245"/>
      <c r="T79" s="245"/>
      <c r="U79" s="245"/>
      <c r="V79" s="245"/>
      <c r="W79" s="245"/>
      <c r="X79" s="245"/>
      <c r="AC79" s="240"/>
      <c r="AD79" s="240"/>
      <c r="AE79" s="240"/>
      <c r="AF79" s="240"/>
      <c r="AG79" s="240"/>
      <c r="AH79" s="240"/>
      <c r="AI79" s="240"/>
      <c r="AJ79" s="240"/>
    </row>
    <row r="80" spans="1:36" ht="15" customHeight="1">
      <c r="A80" s="218" t="s">
        <v>454</v>
      </c>
      <c r="B80" s="219">
        <v>136093.79128</v>
      </c>
      <c r="C80" s="219">
        <v>129377.15328</v>
      </c>
      <c r="D80" s="219">
        <v>149973.73275999998</v>
      </c>
      <c r="E80" s="219">
        <v>177899.47343000001</v>
      </c>
      <c r="F80" s="219">
        <v>151509.56088999999</v>
      </c>
      <c r="G80" s="219">
        <v>157860.05858000001</v>
      </c>
      <c r="H80" s="219">
        <v>96747.739109999995</v>
      </c>
      <c r="I80" s="219">
        <v>131893.09462000002</v>
      </c>
      <c r="J80" s="219">
        <v>163035.08981999999</v>
      </c>
      <c r="K80" s="219">
        <v>97903.816789999968</v>
      </c>
      <c r="L80" s="219">
        <v>134231.07597000001</v>
      </c>
      <c r="M80" s="219">
        <v>200930.70454000004</v>
      </c>
      <c r="O80" s="240"/>
      <c r="P80" s="266"/>
      <c r="Q80" s="245"/>
      <c r="R80" s="245"/>
      <c r="S80" s="245"/>
      <c r="T80" s="245"/>
      <c r="U80" s="245"/>
      <c r="V80" s="245"/>
      <c r="W80" s="245"/>
      <c r="X80" s="245"/>
      <c r="AC80" s="240"/>
      <c r="AD80" s="240"/>
      <c r="AE80" s="240"/>
      <c r="AF80" s="240"/>
      <c r="AG80" s="240"/>
      <c r="AH80" s="240"/>
      <c r="AI80" s="240"/>
      <c r="AJ80" s="240"/>
    </row>
    <row r="81" spans="1:36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O81" s="240"/>
      <c r="P81" s="264"/>
      <c r="Q81" s="245"/>
      <c r="R81" s="245"/>
      <c r="S81" s="245"/>
      <c r="T81" s="245"/>
      <c r="U81" s="245"/>
      <c r="V81" s="245"/>
      <c r="W81" s="245"/>
      <c r="X81" s="245"/>
      <c r="AC81" s="240"/>
      <c r="AD81" s="240"/>
      <c r="AE81" s="240"/>
      <c r="AF81" s="240"/>
      <c r="AG81" s="240"/>
      <c r="AH81" s="240"/>
      <c r="AI81" s="240"/>
      <c r="AJ81" s="240"/>
    </row>
    <row r="82" spans="1:36" ht="15" customHeight="1">
      <c r="A82" s="218" t="s">
        <v>456</v>
      </c>
      <c r="B82" s="219">
        <v>136093.79128</v>
      </c>
      <c r="C82" s="219">
        <v>129377.15328</v>
      </c>
      <c r="D82" s="219">
        <v>149973.73275999998</v>
      </c>
      <c r="E82" s="219">
        <v>177899.47343000001</v>
      </c>
      <c r="F82" s="219">
        <v>151509.56088999999</v>
      </c>
      <c r="G82" s="219">
        <v>157860.05858000001</v>
      </c>
      <c r="H82" s="219">
        <v>96747.739109999995</v>
      </c>
      <c r="I82" s="219">
        <v>131893.09462000002</v>
      </c>
      <c r="J82" s="219">
        <v>163035.08981999999</v>
      </c>
      <c r="K82" s="219">
        <v>97903.816789999968</v>
      </c>
      <c r="L82" s="219">
        <v>134231.07597000001</v>
      </c>
      <c r="M82" s="219">
        <v>200930.70454000004</v>
      </c>
      <c r="O82" s="240"/>
      <c r="P82" s="266"/>
      <c r="Q82" s="245"/>
      <c r="R82" s="245"/>
      <c r="S82" s="245"/>
      <c r="T82" s="245"/>
      <c r="U82" s="245"/>
      <c r="V82" s="245"/>
      <c r="W82" s="245"/>
      <c r="X82" s="245"/>
      <c r="AC82" s="240"/>
      <c r="AD82" s="240"/>
      <c r="AE82" s="240"/>
      <c r="AF82" s="240"/>
      <c r="AG82" s="240"/>
      <c r="AH82" s="240"/>
      <c r="AI82" s="240"/>
      <c r="AJ82" s="240"/>
    </row>
    <row r="83" spans="1:36" ht="15" customHeight="1" thickBot="1">
      <c r="A83" s="226" t="s">
        <v>457</v>
      </c>
      <c r="B83" s="219">
        <v>-52934.244840000007</v>
      </c>
      <c r="C83" s="219">
        <v>-46818.642079999998</v>
      </c>
      <c r="D83" s="219">
        <v>-65391.846549999995</v>
      </c>
      <c r="E83" s="219">
        <v>-76988.541629999992</v>
      </c>
      <c r="F83" s="219">
        <v>-64369.124000000003</v>
      </c>
      <c r="G83" s="219">
        <v>-65826.820000000007</v>
      </c>
      <c r="H83" s="219">
        <v>-46322.968090000002</v>
      </c>
      <c r="I83" s="219">
        <v>-56694.556960000002</v>
      </c>
      <c r="J83" s="219">
        <v>-66518.389939999994</v>
      </c>
      <c r="K83" s="219">
        <v>-41878.256139999998</v>
      </c>
      <c r="L83" s="219">
        <v>-55232.495579999995</v>
      </c>
      <c r="M83" s="219">
        <v>-83175.741549999992</v>
      </c>
      <c r="O83" s="240"/>
      <c r="P83" s="264"/>
      <c r="Q83" s="245"/>
      <c r="R83" s="245"/>
      <c r="S83" s="245"/>
      <c r="T83" s="245"/>
      <c r="U83" s="245"/>
      <c r="V83" s="245"/>
      <c r="W83" s="245"/>
      <c r="X83" s="245"/>
      <c r="AC83" s="240"/>
      <c r="AD83" s="240"/>
      <c r="AE83" s="240"/>
      <c r="AF83" s="240"/>
      <c r="AG83" s="240"/>
      <c r="AH83" s="240"/>
      <c r="AI83" s="240"/>
      <c r="AJ83" s="240"/>
    </row>
    <row r="84" spans="1:36" ht="15" customHeight="1" thickTop="1" thickBot="1">
      <c r="A84" s="216" t="s">
        <v>458</v>
      </c>
      <c r="B84" s="217">
        <v>83159.546439999991</v>
      </c>
      <c r="C84" s="217">
        <v>82558.511200000008</v>
      </c>
      <c r="D84" s="217">
        <v>84581.886209999997</v>
      </c>
      <c r="E84" s="217">
        <v>100910.93179999999</v>
      </c>
      <c r="F84" s="217">
        <v>87140.436889999997</v>
      </c>
      <c r="G84" s="217">
        <v>92033.238580000005</v>
      </c>
      <c r="H84" s="217">
        <v>50424.77102</v>
      </c>
      <c r="I84" s="217">
        <v>75198.537660000002</v>
      </c>
      <c r="J84" s="217">
        <v>96516.69988</v>
      </c>
      <c r="K84" s="217">
        <v>56025.56064999997</v>
      </c>
      <c r="L84" s="217">
        <v>78998.580390000003</v>
      </c>
      <c r="M84" s="217">
        <v>117754.96299000004</v>
      </c>
      <c r="O84" s="240"/>
      <c r="P84" s="258"/>
      <c r="Q84" s="255"/>
      <c r="R84" s="255"/>
      <c r="S84" s="255"/>
      <c r="T84" s="255"/>
      <c r="U84" s="255"/>
      <c r="V84" s="255"/>
      <c r="W84" s="255"/>
      <c r="X84" s="255"/>
      <c r="AC84" s="240"/>
      <c r="AD84" s="240"/>
      <c r="AE84" s="240"/>
      <c r="AF84" s="240"/>
      <c r="AG84" s="240"/>
      <c r="AH84" s="240"/>
      <c r="AI84" s="240"/>
      <c r="AJ84" s="240"/>
    </row>
    <row r="85" spans="1:36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O85" s="240"/>
    </row>
    <row r="86" spans="1:36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36" ht="15" customHeight="1">
      <c r="A87" s="232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</row>
  </sheetData>
  <mergeCells count="4">
    <mergeCell ref="A1:L1"/>
    <mergeCell ref="A2:L2"/>
    <mergeCell ref="A3:L3"/>
    <mergeCell ref="A4:L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zoomScale="70" zoomScaleNormal="70" workbookViewId="0">
      <selection activeCell="E17" sqref="E17"/>
    </sheetView>
  </sheetViews>
  <sheetFormatPr baseColWidth="10" defaultColWidth="9.140625" defaultRowHeight="18"/>
  <cols>
    <col min="1" max="1" width="89.85546875" style="211" bestFit="1" customWidth="1"/>
    <col min="2" max="3" width="9.7109375" style="211" bestFit="1" customWidth="1"/>
    <col min="4" max="8" width="10.7109375" style="211" bestFit="1" customWidth="1"/>
    <col min="9" max="9" width="10.7109375" style="211" customWidth="1"/>
    <col min="10" max="10" width="10.28515625" style="211" bestFit="1" customWidth="1"/>
    <col min="11" max="12" width="10.7109375" style="211" customWidth="1"/>
    <col min="13" max="13" width="10.140625" style="235" bestFit="1" customWidth="1"/>
    <col min="14" max="256" width="9.140625" style="211"/>
    <col min="257" max="257" width="89.85546875" style="211" bestFit="1" customWidth="1"/>
    <col min="258" max="259" width="9.7109375" style="211" bestFit="1" customWidth="1"/>
    <col min="260" max="264" width="10.7109375" style="211" bestFit="1" customWidth="1"/>
    <col min="265" max="265" width="10.7109375" style="211" customWidth="1"/>
    <col min="266" max="266" width="10.28515625" style="211" bestFit="1" customWidth="1"/>
    <col min="267" max="268" width="10.7109375" style="211" customWidth="1"/>
    <col min="269" max="269" width="10.140625" style="211" bestFit="1" customWidth="1"/>
    <col min="270" max="512" width="9.140625" style="211"/>
    <col min="513" max="513" width="89.85546875" style="211" bestFit="1" customWidth="1"/>
    <col min="514" max="515" width="9.7109375" style="211" bestFit="1" customWidth="1"/>
    <col min="516" max="520" width="10.7109375" style="211" bestFit="1" customWidth="1"/>
    <col min="521" max="521" width="10.7109375" style="211" customWidth="1"/>
    <col min="522" max="522" width="10.28515625" style="211" bestFit="1" customWidth="1"/>
    <col min="523" max="524" width="10.7109375" style="211" customWidth="1"/>
    <col min="525" max="525" width="10.140625" style="211" bestFit="1" customWidth="1"/>
    <col min="526" max="768" width="9.140625" style="211"/>
    <col min="769" max="769" width="89.85546875" style="211" bestFit="1" customWidth="1"/>
    <col min="770" max="771" width="9.7109375" style="211" bestFit="1" customWidth="1"/>
    <col min="772" max="776" width="10.7109375" style="211" bestFit="1" customWidth="1"/>
    <col min="777" max="777" width="10.7109375" style="211" customWidth="1"/>
    <col min="778" max="778" width="10.28515625" style="211" bestFit="1" customWidth="1"/>
    <col min="779" max="780" width="10.7109375" style="211" customWidth="1"/>
    <col min="781" max="781" width="10.140625" style="211" bestFit="1" customWidth="1"/>
    <col min="782" max="1024" width="9.140625" style="211"/>
    <col min="1025" max="1025" width="89.85546875" style="211" bestFit="1" customWidth="1"/>
    <col min="1026" max="1027" width="9.7109375" style="211" bestFit="1" customWidth="1"/>
    <col min="1028" max="1032" width="10.7109375" style="211" bestFit="1" customWidth="1"/>
    <col min="1033" max="1033" width="10.7109375" style="211" customWidth="1"/>
    <col min="1034" max="1034" width="10.28515625" style="211" bestFit="1" customWidth="1"/>
    <col min="1035" max="1036" width="10.7109375" style="211" customWidth="1"/>
    <col min="1037" max="1037" width="10.140625" style="211" bestFit="1" customWidth="1"/>
    <col min="1038" max="1280" width="9.140625" style="211"/>
    <col min="1281" max="1281" width="89.85546875" style="211" bestFit="1" customWidth="1"/>
    <col min="1282" max="1283" width="9.7109375" style="211" bestFit="1" customWidth="1"/>
    <col min="1284" max="1288" width="10.7109375" style="211" bestFit="1" customWidth="1"/>
    <col min="1289" max="1289" width="10.7109375" style="211" customWidth="1"/>
    <col min="1290" max="1290" width="10.28515625" style="211" bestFit="1" customWidth="1"/>
    <col min="1291" max="1292" width="10.7109375" style="211" customWidth="1"/>
    <col min="1293" max="1293" width="10.140625" style="211" bestFit="1" customWidth="1"/>
    <col min="1294" max="1536" width="9.140625" style="211"/>
    <col min="1537" max="1537" width="89.85546875" style="211" bestFit="1" customWidth="1"/>
    <col min="1538" max="1539" width="9.7109375" style="211" bestFit="1" customWidth="1"/>
    <col min="1540" max="1544" width="10.7109375" style="211" bestFit="1" customWidth="1"/>
    <col min="1545" max="1545" width="10.7109375" style="211" customWidth="1"/>
    <col min="1546" max="1546" width="10.28515625" style="211" bestFit="1" customWidth="1"/>
    <col min="1547" max="1548" width="10.7109375" style="211" customWidth="1"/>
    <col min="1549" max="1549" width="10.140625" style="211" bestFit="1" customWidth="1"/>
    <col min="1550" max="1792" width="9.140625" style="211"/>
    <col min="1793" max="1793" width="89.85546875" style="211" bestFit="1" customWidth="1"/>
    <col min="1794" max="1795" width="9.7109375" style="211" bestFit="1" customWidth="1"/>
    <col min="1796" max="1800" width="10.7109375" style="211" bestFit="1" customWidth="1"/>
    <col min="1801" max="1801" width="10.7109375" style="211" customWidth="1"/>
    <col min="1802" max="1802" width="10.28515625" style="211" bestFit="1" customWidth="1"/>
    <col min="1803" max="1804" width="10.7109375" style="211" customWidth="1"/>
    <col min="1805" max="1805" width="10.140625" style="211" bestFit="1" customWidth="1"/>
    <col min="1806" max="2048" width="9.140625" style="211"/>
    <col min="2049" max="2049" width="89.85546875" style="211" bestFit="1" customWidth="1"/>
    <col min="2050" max="2051" width="9.7109375" style="211" bestFit="1" customWidth="1"/>
    <col min="2052" max="2056" width="10.7109375" style="211" bestFit="1" customWidth="1"/>
    <col min="2057" max="2057" width="10.7109375" style="211" customWidth="1"/>
    <col min="2058" max="2058" width="10.28515625" style="211" bestFit="1" customWidth="1"/>
    <col min="2059" max="2060" width="10.7109375" style="211" customWidth="1"/>
    <col min="2061" max="2061" width="10.140625" style="211" bestFit="1" customWidth="1"/>
    <col min="2062" max="2304" width="9.140625" style="211"/>
    <col min="2305" max="2305" width="89.85546875" style="211" bestFit="1" customWidth="1"/>
    <col min="2306" max="2307" width="9.7109375" style="211" bestFit="1" customWidth="1"/>
    <col min="2308" max="2312" width="10.7109375" style="211" bestFit="1" customWidth="1"/>
    <col min="2313" max="2313" width="10.7109375" style="211" customWidth="1"/>
    <col min="2314" max="2314" width="10.28515625" style="211" bestFit="1" customWidth="1"/>
    <col min="2315" max="2316" width="10.7109375" style="211" customWidth="1"/>
    <col min="2317" max="2317" width="10.140625" style="211" bestFit="1" customWidth="1"/>
    <col min="2318" max="2560" width="9.140625" style="211"/>
    <col min="2561" max="2561" width="89.85546875" style="211" bestFit="1" customWidth="1"/>
    <col min="2562" max="2563" width="9.7109375" style="211" bestFit="1" customWidth="1"/>
    <col min="2564" max="2568" width="10.7109375" style="211" bestFit="1" customWidth="1"/>
    <col min="2569" max="2569" width="10.7109375" style="211" customWidth="1"/>
    <col min="2570" max="2570" width="10.28515625" style="211" bestFit="1" customWidth="1"/>
    <col min="2571" max="2572" width="10.7109375" style="211" customWidth="1"/>
    <col min="2573" max="2573" width="10.140625" style="211" bestFit="1" customWidth="1"/>
    <col min="2574" max="2816" width="9.140625" style="211"/>
    <col min="2817" max="2817" width="89.85546875" style="211" bestFit="1" customWidth="1"/>
    <col min="2818" max="2819" width="9.7109375" style="211" bestFit="1" customWidth="1"/>
    <col min="2820" max="2824" width="10.7109375" style="211" bestFit="1" customWidth="1"/>
    <col min="2825" max="2825" width="10.7109375" style="211" customWidth="1"/>
    <col min="2826" max="2826" width="10.28515625" style="211" bestFit="1" customWidth="1"/>
    <col min="2827" max="2828" width="10.7109375" style="211" customWidth="1"/>
    <col min="2829" max="2829" width="10.140625" style="211" bestFit="1" customWidth="1"/>
    <col min="2830" max="3072" width="9.140625" style="211"/>
    <col min="3073" max="3073" width="89.85546875" style="211" bestFit="1" customWidth="1"/>
    <col min="3074" max="3075" width="9.7109375" style="211" bestFit="1" customWidth="1"/>
    <col min="3076" max="3080" width="10.7109375" style="211" bestFit="1" customWidth="1"/>
    <col min="3081" max="3081" width="10.7109375" style="211" customWidth="1"/>
    <col min="3082" max="3082" width="10.28515625" style="211" bestFit="1" customWidth="1"/>
    <col min="3083" max="3084" width="10.7109375" style="211" customWidth="1"/>
    <col min="3085" max="3085" width="10.140625" style="211" bestFit="1" customWidth="1"/>
    <col min="3086" max="3328" width="9.140625" style="211"/>
    <col min="3329" max="3329" width="89.85546875" style="211" bestFit="1" customWidth="1"/>
    <col min="3330" max="3331" width="9.7109375" style="211" bestFit="1" customWidth="1"/>
    <col min="3332" max="3336" width="10.7109375" style="211" bestFit="1" customWidth="1"/>
    <col min="3337" max="3337" width="10.7109375" style="211" customWidth="1"/>
    <col min="3338" max="3338" width="10.28515625" style="211" bestFit="1" customWidth="1"/>
    <col min="3339" max="3340" width="10.7109375" style="211" customWidth="1"/>
    <col min="3341" max="3341" width="10.140625" style="211" bestFit="1" customWidth="1"/>
    <col min="3342" max="3584" width="9.140625" style="211"/>
    <col min="3585" max="3585" width="89.85546875" style="211" bestFit="1" customWidth="1"/>
    <col min="3586" max="3587" width="9.7109375" style="211" bestFit="1" customWidth="1"/>
    <col min="3588" max="3592" width="10.7109375" style="211" bestFit="1" customWidth="1"/>
    <col min="3593" max="3593" width="10.7109375" style="211" customWidth="1"/>
    <col min="3594" max="3594" width="10.28515625" style="211" bestFit="1" customWidth="1"/>
    <col min="3595" max="3596" width="10.7109375" style="211" customWidth="1"/>
    <col min="3597" max="3597" width="10.140625" style="211" bestFit="1" customWidth="1"/>
    <col min="3598" max="3840" width="9.140625" style="211"/>
    <col min="3841" max="3841" width="89.85546875" style="211" bestFit="1" customWidth="1"/>
    <col min="3842" max="3843" width="9.7109375" style="211" bestFit="1" customWidth="1"/>
    <col min="3844" max="3848" width="10.7109375" style="211" bestFit="1" customWidth="1"/>
    <col min="3849" max="3849" width="10.7109375" style="211" customWidth="1"/>
    <col min="3850" max="3850" width="10.28515625" style="211" bestFit="1" customWidth="1"/>
    <col min="3851" max="3852" width="10.7109375" style="211" customWidth="1"/>
    <col min="3853" max="3853" width="10.140625" style="211" bestFit="1" customWidth="1"/>
    <col min="3854" max="4096" width="9.140625" style="211"/>
    <col min="4097" max="4097" width="89.85546875" style="211" bestFit="1" customWidth="1"/>
    <col min="4098" max="4099" width="9.7109375" style="211" bestFit="1" customWidth="1"/>
    <col min="4100" max="4104" width="10.7109375" style="211" bestFit="1" customWidth="1"/>
    <col min="4105" max="4105" width="10.7109375" style="211" customWidth="1"/>
    <col min="4106" max="4106" width="10.28515625" style="211" bestFit="1" customWidth="1"/>
    <col min="4107" max="4108" width="10.7109375" style="211" customWidth="1"/>
    <col min="4109" max="4109" width="10.140625" style="211" bestFit="1" customWidth="1"/>
    <col min="4110" max="4352" width="9.140625" style="211"/>
    <col min="4353" max="4353" width="89.85546875" style="211" bestFit="1" customWidth="1"/>
    <col min="4354" max="4355" width="9.7109375" style="211" bestFit="1" customWidth="1"/>
    <col min="4356" max="4360" width="10.7109375" style="211" bestFit="1" customWidth="1"/>
    <col min="4361" max="4361" width="10.7109375" style="211" customWidth="1"/>
    <col min="4362" max="4362" width="10.28515625" style="211" bestFit="1" customWidth="1"/>
    <col min="4363" max="4364" width="10.7109375" style="211" customWidth="1"/>
    <col min="4365" max="4365" width="10.140625" style="211" bestFit="1" customWidth="1"/>
    <col min="4366" max="4608" width="9.140625" style="211"/>
    <col min="4609" max="4609" width="89.85546875" style="211" bestFit="1" customWidth="1"/>
    <col min="4610" max="4611" width="9.7109375" style="211" bestFit="1" customWidth="1"/>
    <col min="4612" max="4616" width="10.7109375" style="211" bestFit="1" customWidth="1"/>
    <col min="4617" max="4617" width="10.7109375" style="211" customWidth="1"/>
    <col min="4618" max="4618" width="10.28515625" style="211" bestFit="1" customWidth="1"/>
    <col min="4619" max="4620" width="10.7109375" style="211" customWidth="1"/>
    <col min="4621" max="4621" width="10.140625" style="211" bestFit="1" customWidth="1"/>
    <col min="4622" max="4864" width="9.140625" style="211"/>
    <col min="4865" max="4865" width="89.85546875" style="211" bestFit="1" customWidth="1"/>
    <col min="4866" max="4867" width="9.7109375" style="211" bestFit="1" customWidth="1"/>
    <col min="4868" max="4872" width="10.7109375" style="211" bestFit="1" customWidth="1"/>
    <col min="4873" max="4873" width="10.7109375" style="211" customWidth="1"/>
    <col min="4874" max="4874" width="10.28515625" style="211" bestFit="1" customWidth="1"/>
    <col min="4875" max="4876" width="10.7109375" style="211" customWidth="1"/>
    <col min="4877" max="4877" width="10.140625" style="211" bestFit="1" customWidth="1"/>
    <col min="4878" max="5120" width="9.140625" style="211"/>
    <col min="5121" max="5121" width="89.85546875" style="211" bestFit="1" customWidth="1"/>
    <col min="5122" max="5123" width="9.7109375" style="211" bestFit="1" customWidth="1"/>
    <col min="5124" max="5128" width="10.7109375" style="211" bestFit="1" customWidth="1"/>
    <col min="5129" max="5129" width="10.7109375" style="211" customWidth="1"/>
    <col min="5130" max="5130" width="10.28515625" style="211" bestFit="1" customWidth="1"/>
    <col min="5131" max="5132" width="10.7109375" style="211" customWidth="1"/>
    <col min="5133" max="5133" width="10.140625" style="211" bestFit="1" customWidth="1"/>
    <col min="5134" max="5376" width="9.140625" style="211"/>
    <col min="5377" max="5377" width="89.85546875" style="211" bestFit="1" customWidth="1"/>
    <col min="5378" max="5379" width="9.7109375" style="211" bestFit="1" customWidth="1"/>
    <col min="5380" max="5384" width="10.7109375" style="211" bestFit="1" customWidth="1"/>
    <col min="5385" max="5385" width="10.7109375" style="211" customWidth="1"/>
    <col min="5386" max="5386" width="10.28515625" style="211" bestFit="1" customWidth="1"/>
    <col min="5387" max="5388" width="10.7109375" style="211" customWidth="1"/>
    <col min="5389" max="5389" width="10.140625" style="211" bestFit="1" customWidth="1"/>
    <col min="5390" max="5632" width="9.140625" style="211"/>
    <col min="5633" max="5633" width="89.85546875" style="211" bestFit="1" customWidth="1"/>
    <col min="5634" max="5635" width="9.7109375" style="211" bestFit="1" customWidth="1"/>
    <col min="5636" max="5640" width="10.7109375" style="211" bestFit="1" customWidth="1"/>
    <col min="5641" max="5641" width="10.7109375" style="211" customWidth="1"/>
    <col min="5642" max="5642" width="10.28515625" style="211" bestFit="1" customWidth="1"/>
    <col min="5643" max="5644" width="10.7109375" style="211" customWidth="1"/>
    <col min="5645" max="5645" width="10.140625" style="211" bestFit="1" customWidth="1"/>
    <col min="5646" max="5888" width="9.140625" style="211"/>
    <col min="5889" max="5889" width="89.85546875" style="211" bestFit="1" customWidth="1"/>
    <col min="5890" max="5891" width="9.7109375" style="211" bestFit="1" customWidth="1"/>
    <col min="5892" max="5896" width="10.7109375" style="211" bestFit="1" customWidth="1"/>
    <col min="5897" max="5897" width="10.7109375" style="211" customWidth="1"/>
    <col min="5898" max="5898" width="10.28515625" style="211" bestFit="1" customWidth="1"/>
    <col min="5899" max="5900" width="10.7109375" style="211" customWidth="1"/>
    <col min="5901" max="5901" width="10.140625" style="211" bestFit="1" customWidth="1"/>
    <col min="5902" max="6144" width="9.140625" style="211"/>
    <col min="6145" max="6145" width="89.85546875" style="211" bestFit="1" customWidth="1"/>
    <col min="6146" max="6147" width="9.7109375" style="211" bestFit="1" customWidth="1"/>
    <col min="6148" max="6152" width="10.7109375" style="211" bestFit="1" customWidth="1"/>
    <col min="6153" max="6153" width="10.7109375" style="211" customWidth="1"/>
    <col min="6154" max="6154" width="10.28515625" style="211" bestFit="1" customWidth="1"/>
    <col min="6155" max="6156" width="10.7109375" style="211" customWidth="1"/>
    <col min="6157" max="6157" width="10.140625" style="211" bestFit="1" customWidth="1"/>
    <col min="6158" max="6400" width="9.140625" style="211"/>
    <col min="6401" max="6401" width="89.85546875" style="211" bestFit="1" customWidth="1"/>
    <col min="6402" max="6403" width="9.7109375" style="211" bestFit="1" customWidth="1"/>
    <col min="6404" max="6408" width="10.7109375" style="211" bestFit="1" customWidth="1"/>
    <col min="6409" max="6409" width="10.7109375" style="211" customWidth="1"/>
    <col min="6410" max="6410" width="10.28515625" style="211" bestFit="1" customWidth="1"/>
    <col min="6411" max="6412" width="10.7109375" style="211" customWidth="1"/>
    <col min="6413" max="6413" width="10.140625" style="211" bestFit="1" customWidth="1"/>
    <col min="6414" max="6656" width="9.140625" style="211"/>
    <col min="6657" max="6657" width="89.85546875" style="211" bestFit="1" customWidth="1"/>
    <col min="6658" max="6659" width="9.7109375" style="211" bestFit="1" customWidth="1"/>
    <col min="6660" max="6664" width="10.7109375" style="211" bestFit="1" customWidth="1"/>
    <col min="6665" max="6665" width="10.7109375" style="211" customWidth="1"/>
    <col min="6666" max="6666" width="10.28515625" style="211" bestFit="1" customWidth="1"/>
    <col min="6667" max="6668" width="10.7109375" style="211" customWidth="1"/>
    <col min="6669" max="6669" width="10.140625" style="211" bestFit="1" customWidth="1"/>
    <col min="6670" max="6912" width="9.140625" style="211"/>
    <col min="6913" max="6913" width="89.85546875" style="211" bestFit="1" customWidth="1"/>
    <col min="6914" max="6915" width="9.7109375" style="211" bestFit="1" customWidth="1"/>
    <col min="6916" max="6920" width="10.7109375" style="211" bestFit="1" customWidth="1"/>
    <col min="6921" max="6921" width="10.7109375" style="211" customWidth="1"/>
    <col min="6922" max="6922" width="10.28515625" style="211" bestFit="1" customWidth="1"/>
    <col min="6923" max="6924" width="10.7109375" style="211" customWidth="1"/>
    <col min="6925" max="6925" width="10.140625" style="211" bestFit="1" customWidth="1"/>
    <col min="6926" max="7168" width="9.140625" style="211"/>
    <col min="7169" max="7169" width="89.85546875" style="211" bestFit="1" customWidth="1"/>
    <col min="7170" max="7171" width="9.7109375" style="211" bestFit="1" customWidth="1"/>
    <col min="7172" max="7176" width="10.7109375" style="211" bestFit="1" customWidth="1"/>
    <col min="7177" max="7177" width="10.7109375" style="211" customWidth="1"/>
    <col min="7178" max="7178" width="10.28515625" style="211" bestFit="1" customWidth="1"/>
    <col min="7179" max="7180" width="10.7109375" style="211" customWidth="1"/>
    <col min="7181" max="7181" width="10.140625" style="211" bestFit="1" customWidth="1"/>
    <col min="7182" max="7424" width="9.140625" style="211"/>
    <col min="7425" max="7425" width="89.85546875" style="211" bestFit="1" customWidth="1"/>
    <col min="7426" max="7427" width="9.7109375" style="211" bestFit="1" customWidth="1"/>
    <col min="7428" max="7432" width="10.7109375" style="211" bestFit="1" customWidth="1"/>
    <col min="7433" max="7433" width="10.7109375" style="211" customWidth="1"/>
    <col min="7434" max="7434" width="10.28515625" style="211" bestFit="1" customWidth="1"/>
    <col min="7435" max="7436" width="10.7109375" style="211" customWidth="1"/>
    <col min="7437" max="7437" width="10.140625" style="211" bestFit="1" customWidth="1"/>
    <col min="7438" max="7680" width="9.140625" style="211"/>
    <col min="7681" max="7681" width="89.85546875" style="211" bestFit="1" customWidth="1"/>
    <col min="7682" max="7683" width="9.7109375" style="211" bestFit="1" customWidth="1"/>
    <col min="7684" max="7688" width="10.7109375" style="211" bestFit="1" customWidth="1"/>
    <col min="7689" max="7689" width="10.7109375" style="211" customWidth="1"/>
    <col min="7690" max="7690" width="10.28515625" style="211" bestFit="1" customWidth="1"/>
    <col min="7691" max="7692" width="10.7109375" style="211" customWidth="1"/>
    <col min="7693" max="7693" width="10.140625" style="211" bestFit="1" customWidth="1"/>
    <col min="7694" max="7936" width="9.140625" style="211"/>
    <col min="7937" max="7937" width="89.85546875" style="211" bestFit="1" customWidth="1"/>
    <col min="7938" max="7939" width="9.7109375" style="211" bestFit="1" customWidth="1"/>
    <col min="7940" max="7944" width="10.7109375" style="211" bestFit="1" customWidth="1"/>
    <col min="7945" max="7945" width="10.7109375" style="211" customWidth="1"/>
    <col min="7946" max="7946" width="10.28515625" style="211" bestFit="1" customWidth="1"/>
    <col min="7947" max="7948" width="10.7109375" style="211" customWidth="1"/>
    <col min="7949" max="7949" width="10.140625" style="211" bestFit="1" customWidth="1"/>
    <col min="7950" max="8192" width="9.140625" style="211"/>
    <col min="8193" max="8193" width="89.85546875" style="211" bestFit="1" customWidth="1"/>
    <col min="8194" max="8195" width="9.7109375" style="211" bestFit="1" customWidth="1"/>
    <col min="8196" max="8200" width="10.7109375" style="211" bestFit="1" customWidth="1"/>
    <col min="8201" max="8201" width="10.7109375" style="211" customWidth="1"/>
    <col min="8202" max="8202" width="10.28515625" style="211" bestFit="1" customWidth="1"/>
    <col min="8203" max="8204" width="10.7109375" style="211" customWidth="1"/>
    <col min="8205" max="8205" width="10.140625" style="211" bestFit="1" customWidth="1"/>
    <col min="8206" max="8448" width="9.140625" style="211"/>
    <col min="8449" max="8449" width="89.85546875" style="211" bestFit="1" customWidth="1"/>
    <col min="8450" max="8451" width="9.7109375" style="211" bestFit="1" customWidth="1"/>
    <col min="8452" max="8456" width="10.7109375" style="211" bestFit="1" customWidth="1"/>
    <col min="8457" max="8457" width="10.7109375" style="211" customWidth="1"/>
    <col min="8458" max="8458" width="10.28515625" style="211" bestFit="1" customWidth="1"/>
    <col min="8459" max="8460" width="10.7109375" style="211" customWidth="1"/>
    <col min="8461" max="8461" width="10.140625" style="211" bestFit="1" customWidth="1"/>
    <col min="8462" max="8704" width="9.140625" style="211"/>
    <col min="8705" max="8705" width="89.85546875" style="211" bestFit="1" customWidth="1"/>
    <col min="8706" max="8707" width="9.7109375" style="211" bestFit="1" customWidth="1"/>
    <col min="8708" max="8712" width="10.7109375" style="211" bestFit="1" customWidth="1"/>
    <col min="8713" max="8713" width="10.7109375" style="211" customWidth="1"/>
    <col min="8714" max="8714" width="10.28515625" style="211" bestFit="1" customWidth="1"/>
    <col min="8715" max="8716" width="10.7109375" style="211" customWidth="1"/>
    <col min="8717" max="8717" width="10.140625" style="211" bestFit="1" customWidth="1"/>
    <col min="8718" max="8960" width="9.140625" style="211"/>
    <col min="8961" max="8961" width="89.85546875" style="211" bestFit="1" customWidth="1"/>
    <col min="8962" max="8963" width="9.7109375" style="211" bestFit="1" customWidth="1"/>
    <col min="8964" max="8968" width="10.7109375" style="211" bestFit="1" customWidth="1"/>
    <col min="8969" max="8969" width="10.7109375" style="211" customWidth="1"/>
    <col min="8970" max="8970" width="10.28515625" style="211" bestFit="1" customWidth="1"/>
    <col min="8971" max="8972" width="10.7109375" style="211" customWidth="1"/>
    <col min="8973" max="8973" width="10.140625" style="211" bestFit="1" customWidth="1"/>
    <col min="8974" max="9216" width="9.140625" style="211"/>
    <col min="9217" max="9217" width="89.85546875" style="211" bestFit="1" customWidth="1"/>
    <col min="9218" max="9219" width="9.7109375" style="211" bestFit="1" customWidth="1"/>
    <col min="9220" max="9224" width="10.7109375" style="211" bestFit="1" customWidth="1"/>
    <col min="9225" max="9225" width="10.7109375" style="211" customWidth="1"/>
    <col min="9226" max="9226" width="10.28515625" style="211" bestFit="1" customWidth="1"/>
    <col min="9227" max="9228" width="10.7109375" style="211" customWidth="1"/>
    <col min="9229" max="9229" width="10.140625" style="211" bestFit="1" customWidth="1"/>
    <col min="9230" max="9472" width="9.140625" style="211"/>
    <col min="9473" max="9473" width="89.85546875" style="211" bestFit="1" customWidth="1"/>
    <col min="9474" max="9475" width="9.7109375" style="211" bestFit="1" customWidth="1"/>
    <col min="9476" max="9480" width="10.7109375" style="211" bestFit="1" customWidth="1"/>
    <col min="9481" max="9481" width="10.7109375" style="211" customWidth="1"/>
    <col min="9482" max="9482" width="10.28515625" style="211" bestFit="1" customWidth="1"/>
    <col min="9483" max="9484" width="10.7109375" style="211" customWidth="1"/>
    <col min="9485" max="9485" width="10.140625" style="211" bestFit="1" customWidth="1"/>
    <col min="9486" max="9728" width="9.140625" style="211"/>
    <col min="9729" max="9729" width="89.85546875" style="211" bestFit="1" customWidth="1"/>
    <col min="9730" max="9731" width="9.7109375" style="211" bestFit="1" customWidth="1"/>
    <col min="9732" max="9736" width="10.7109375" style="211" bestFit="1" customWidth="1"/>
    <col min="9737" max="9737" width="10.7109375" style="211" customWidth="1"/>
    <col min="9738" max="9738" width="10.28515625" style="211" bestFit="1" customWidth="1"/>
    <col min="9739" max="9740" width="10.7109375" style="211" customWidth="1"/>
    <col min="9741" max="9741" width="10.140625" style="211" bestFit="1" customWidth="1"/>
    <col min="9742" max="9984" width="9.140625" style="211"/>
    <col min="9985" max="9985" width="89.85546875" style="211" bestFit="1" customWidth="1"/>
    <col min="9986" max="9987" width="9.7109375" style="211" bestFit="1" customWidth="1"/>
    <col min="9988" max="9992" width="10.7109375" style="211" bestFit="1" customWidth="1"/>
    <col min="9993" max="9993" width="10.7109375" style="211" customWidth="1"/>
    <col min="9994" max="9994" width="10.28515625" style="211" bestFit="1" customWidth="1"/>
    <col min="9995" max="9996" width="10.7109375" style="211" customWidth="1"/>
    <col min="9997" max="9997" width="10.140625" style="211" bestFit="1" customWidth="1"/>
    <col min="9998" max="10240" width="9.140625" style="211"/>
    <col min="10241" max="10241" width="89.85546875" style="211" bestFit="1" customWidth="1"/>
    <col min="10242" max="10243" width="9.7109375" style="211" bestFit="1" customWidth="1"/>
    <col min="10244" max="10248" width="10.7109375" style="211" bestFit="1" customWidth="1"/>
    <col min="10249" max="10249" width="10.7109375" style="211" customWidth="1"/>
    <col min="10250" max="10250" width="10.28515625" style="211" bestFit="1" customWidth="1"/>
    <col min="10251" max="10252" width="10.7109375" style="211" customWidth="1"/>
    <col min="10253" max="10253" width="10.140625" style="211" bestFit="1" customWidth="1"/>
    <col min="10254" max="10496" width="9.140625" style="211"/>
    <col min="10497" max="10497" width="89.85546875" style="211" bestFit="1" customWidth="1"/>
    <col min="10498" max="10499" width="9.7109375" style="211" bestFit="1" customWidth="1"/>
    <col min="10500" max="10504" width="10.7109375" style="211" bestFit="1" customWidth="1"/>
    <col min="10505" max="10505" width="10.7109375" style="211" customWidth="1"/>
    <col min="10506" max="10506" width="10.28515625" style="211" bestFit="1" customWidth="1"/>
    <col min="10507" max="10508" width="10.7109375" style="211" customWidth="1"/>
    <col min="10509" max="10509" width="10.140625" style="211" bestFit="1" customWidth="1"/>
    <col min="10510" max="10752" width="9.140625" style="211"/>
    <col min="10753" max="10753" width="89.85546875" style="211" bestFit="1" customWidth="1"/>
    <col min="10754" max="10755" width="9.7109375" style="211" bestFit="1" customWidth="1"/>
    <col min="10756" max="10760" width="10.7109375" style="211" bestFit="1" customWidth="1"/>
    <col min="10761" max="10761" width="10.7109375" style="211" customWidth="1"/>
    <col min="10762" max="10762" width="10.28515625" style="211" bestFit="1" customWidth="1"/>
    <col min="10763" max="10764" width="10.7109375" style="211" customWidth="1"/>
    <col min="10765" max="10765" width="10.140625" style="211" bestFit="1" customWidth="1"/>
    <col min="10766" max="11008" width="9.140625" style="211"/>
    <col min="11009" max="11009" width="89.85546875" style="211" bestFit="1" customWidth="1"/>
    <col min="11010" max="11011" width="9.7109375" style="211" bestFit="1" customWidth="1"/>
    <col min="11012" max="11016" width="10.7109375" style="211" bestFit="1" customWidth="1"/>
    <col min="11017" max="11017" width="10.7109375" style="211" customWidth="1"/>
    <col min="11018" max="11018" width="10.28515625" style="211" bestFit="1" customWidth="1"/>
    <col min="11019" max="11020" width="10.7109375" style="211" customWidth="1"/>
    <col min="11021" max="11021" width="10.140625" style="211" bestFit="1" customWidth="1"/>
    <col min="11022" max="11264" width="9.140625" style="211"/>
    <col min="11265" max="11265" width="89.85546875" style="211" bestFit="1" customWidth="1"/>
    <col min="11266" max="11267" width="9.7109375" style="211" bestFit="1" customWidth="1"/>
    <col min="11268" max="11272" width="10.7109375" style="211" bestFit="1" customWidth="1"/>
    <col min="11273" max="11273" width="10.7109375" style="211" customWidth="1"/>
    <col min="11274" max="11274" width="10.28515625" style="211" bestFit="1" customWidth="1"/>
    <col min="11275" max="11276" width="10.7109375" style="211" customWidth="1"/>
    <col min="11277" max="11277" width="10.140625" style="211" bestFit="1" customWidth="1"/>
    <col min="11278" max="11520" width="9.140625" style="211"/>
    <col min="11521" max="11521" width="89.85546875" style="211" bestFit="1" customWidth="1"/>
    <col min="11522" max="11523" width="9.7109375" style="211" bestFit="1" customWidth="1"/>
    <col min="11524" max="11528" width="10.7109375" style="211" bestFit="1" customWidth="1"/>
    <col min="11529" max="11529" width="10.7109375" style="211" customWidth="1"/>
    <col min="11530" max="11530" width="10.28515625" style="211" bestFit="1" customWidth="1"/>
    <col min="11531" max="11532" width="10.7109375" style="211" customWidth="1"/>
    <col min="11533" max="11533" width="10.140625" style="211" bestFit="1" customWidth="1"/>
    <col min="11534" max="11776" width="9.140625" style="211"/>
    <col min="11777" max="11777" width="89.85546875" style="211" bestFit="1" customWidth="1"/>
    <col min="11778" max="11779" width="9.7109375" style="211" bestFit="1" customWidth="1"/>
    <col min="11780" max="11784" width="10.7109375" style="211" bestFit="1" customWidth="1"/>
    <col min="11785" max="11785" width="10.7109375" style="211" customWidth="1"/>
    <col min="11786" max="11786" width="10.28515625" style="211" bestFit="1" customWidth="1"/>
    <col min="11787" max="11788" width="10.7109375" style="211" customWidth="1"/>
    <col min="11789" max="11789" width="10.140625" style="211" bestFit="1" customWidth="1"/>
    <col min="11790" max="12032" width="9.140625" style="211"/>
    <col min="12033" max="12033" width="89.85546875" style="211" bestFit="1" customWidth="1"/>
    <col min="12034" max="12035" width="9.7109375" style="211" bestFit="1" customWidth="1"/>
    <col min="12036" max="12040" width="10.7109375" style="211" bestFit="1" customWidth="1"/>
    <col min="12041" max="12041" width="10.7109375" style="211" customWidth="1"/>
    <col min="12042" max="12042" width="10.28515625" style="211" bestFit="1" customWidth="1"/>
    <col min="12043" max="12044" width="10.7109375" style="211" customWidth="1"/>
    <col min="12045" max="12045" width="10.140625" style="211" bestFit="1" customWidth="1"/>
    <col min="12046" max="12288" width="9.140625" style="211"/>
    <col min="12289" max="12289" width="89.85546875" style="211" bestFit="1" customWidth="1"/>
    <col min="12290" max="12291" width="9.7109375" style="211" bestFit="1" customWidth="1"/>
    <col min="12292" max="12296" width="10.7109375" style="211" bestFit="1" customWidth="1"/>
    <col min="12297" max="12297" width="10.7109375" style="211" customWidth="1"/>
    <col min="12298" max="12298" width="10.28515625" style="211" bestFit="1" customWidth="1"/>
    <col min="12299" max="12300" width="10.7109375" style="211" customWidth="1"/>
    <col min="12301" max="12301" width="10.140625" style="211" bestFit="1" customWidth="1"/>
    <col min="12302" max="12544" width="9.140625" style="211"/>
    <col min="12545" max="12545" width="89.85546875" style="211" bestFit="1" customWidth="1"/>
    <col min="12546" max="12547" width="9.7109375" style="211" bestFit="1" customWidth="1"/>
    <col min="12548" max="12552" width="10.7109375" style="211" bestFit="1" customWidth="1"/>
    <col min="12553" max="12553" width="10.7109375" style="211" customWidth="1"/>
    <col min="12554" max="12554" width="10.28515625" style="211" bestFit="1" customWidth="1"/>
    <col min="12555" max="12556" width="10.7109375" style="211" customWidth="1"/>
    <col min="12557" max="12557" width="10.140625" style="211" bestFit="1" customWidth="1"/>
    <col min="12558" max="12800" width="9.140625" style="211"/>
    <col min="12801" max="12801" width="89.85546875" style="211" bestFit="1" customWidth="1"/>
    <col min="12802" max="12803" width="9.7109375" style="211" bestFit="1" customWidth="1"/>
    <col min="12804" max="12808" width="10.7109375" style="211" bestFit="1" customWidth="1"/>
    <col min="12809" max="12809" width="10.7109375" style="211" customWidth="1"/>
    <col min="12810" max="12810" width="10.28515625" style="211" bestFit="1" customWidth="1"/>
    <col min="12811" max="12812" width="10.7109375" style="211" customWidth="1"/>
    <col min="12813" max="12813" width="10.140625" style="211" bestFit="1" customWidth="1"/>
    <col min="12814" max="13056" width="9.140625" style="211"/>
    <col min="13057" max="13057" width="89.85546875" style="211" bestFit="1" customWidth="1"/>
    <col min="13058" max="13059" width="9.7109375" style="211" bestFit="1" customWidth="1"/>
    <col min="13060" max="13064" width="10.7109375" style="211" bestFit="1" customWidth="1"/>
    <col min="13065" max="13065" width="10.7109375" style="211" customWidth="1"/>
    <col min="13066" max="13066" width="10.28515625" style="211" bestFit="1" customWidth="1"/>
    <col min="13067" max="13068" width="10.7109375" style="211" customWidth="1"/>
    <col min="13069" max="13069" width="10.140625" style="211" bestFit="1" customWidth="1"/>
    <col min="13070" max="13312" width="9.140625" style="211"/>
    <col min="13313" max="13313" width="89.85546875" style="211" bestFit="1" customWidth="1"/>
    <col min="13314" max="13315" width="9.7109375" style="211" bestFit="1" customWidth="1"/>
    <col min="13316" max="13320" width="10.7109375" style="211" bestFit="1" customWidth="1"/>
    <col min="13321" max="13321" width="10.7109375" style="211" customWidth="1"/>
    <col min="13322" max="13322" width="10.28515625" style="211" bestFit="1" customWidth="1"/>
    <col min="13323" max="13324" width="10.7109375" style="211" customWidth="1"/>
    <col min="13325" max="13325" width="10.140625" style="211" bestFit="1" customWidth="1"/>
    <col min="13326" max="13568" width="9.140625" style="211"/>
    <col min="13569" max="13569" width="89.85546875" style="211" bestFit="1" customWidth="1"/>
    <col min="13570" max="13571" width="9.7109375" style="211" bestFit="1" customWidth="1"/>
    <col min="13572" max="13576" width="10.7109375" style="211" bestFit="1" customWidth="1"/>
    <col min="13577" max="13577" width="10.7109375" style="211" customWidth="1"/>
    <col min="13578" max="13578" width="10.28515625" style="211" bestFit="1" customWidth="1"/>
    <col min="13579" max="13580" width="10.7109375" style="211" customWidth="1"/>
    <col min="13581" max="13581" width="10.140625" style="211" bestFit="1" customWidth="1"/>
    <col min="13582" max="13824" width="9.140625" style="211"/>
    <col min="13825" max="13825" width="89.85546875" style="211" bestFit="1" customWidth="1"/>
    <col min="13826" max="13827" width="9.7109375" style="211" bestFit="1" customWidth="1"/>
    <col min="13828" max="13832" width="10.7109375" style="211" bestFit="1" customWidth="1"/>
    <col min="13833" max="13833" width="10.7109375" style="211" customWidth="1"/>
    <col min="13834" max="13834" width="10.28515625" style="211" bestFit="1" customWidth="1"/>
    <col min="13835" max="13836" width="10.7109375" style="211" customWidth="1"/>
    <col min="13837" max="13837" width="10.140625" style="211" bestFit="1" customWidth="1"/>
    <col min="13838" max="14080" width="9.140625" style="211"/>
    <col min="14081" max="14081" width="89.85546875" style="211" bestFit="1" customWidth="1"/>
    <col min="14082" max="14083" width="9.7109375" style="211" bestFit="1" customWidth="1"/>
    <col min="14084" max="14088" width="10.7109375" style="211" bestFit="1" customWidth="1"/>
    <col min="14089" max="14089" width="10.7109375" style="211" customWidth="1"/>
    <col min="14090" max="14090" width="10.28515625" style="211" bestFit="1" customWidth="1"/>
    <col min="14091" max="14092" width="10.7109375" style="211" customWidth="1"/>
    <col min="14093" max="14093" width="10.140625" style="211" bestFit="1" customWidth="1"/>
    <col min="14094" max="14336" width="9.140625" style="211"/>
    <col min="14337" max="14337" width="89.85546875" style="211" bestFit="1" customWidth="1"/>
    <col min="14338" max="14339" width="9.7109375" style="211" bestFit="1" customWidth="1"/>
    <col min="14340" max="14344" width="10.7109375" style="211" bestFit="1" customWidth="1"/>
    <col min="14345" max="14345" width="10.7109375" style="211" customWidth="1"/>
    <col min="14346" max="14346" width="10.28515625" style="211" bestFit="1" customWidth="1"/>
    <col min="14347" max="14348" width="10.7109375" style="211" customWidth="1"/>
    <col min="14349" max="14349" width="10.140625" style="211" bestFit="1" customWidth="1"/>
    <col min="14350" max="14592" width="9.140625" style="211"/>
    <col min="14593" max="14593" width="89.85546875" style="211" bestFit="1" customWidth="1"/>
    <col min="14594" max="14595" width="9.7109375" style="211" bestFit="1" customWidth="1"/>
    <col min="14596" max="14600" width="10.7109375" style="211" bestFit="1" customWidth="1"/>
    <col min="14601" max="14601" width="10.7109375" style="211" customWidth="1"/>
    <col min="14602" max="14602" width="10.28515625" style="211" bestFit="1" customWidth="1"/>
    <col min="14603" max="14604" width="10.7109375" style="211" customWidth="1"/>
    <col min="14605" max="14605" width="10.140625" style="211" bestFit="1" customWidth="1"/>
    <col min="14606" max="14848" width="9.140625" style="211"/>
    <col min="14849" max="14849" width="89.85546875" style="211" bestFit="1" customWidth="1"/>
    <col min="14850" max="14851" width="9.7109375" style="211" bestFit="1" customWidth="1"/>
    <col min="14852" max="14856" width="10.7109375" style="211" bestFit="1" customWidth="1"/>
    <col min="14857" max="14857" width="10.7109375" style="211" customWidth="1"/>
    <col min="14858" max="14858" width="10.28515625" style="211" bestFit="1" customWidth="1"/>
    <col min="14859" max="14860" width="10.7109375" style="211" customWidth="1"/>
    <col min="14861" max="14861" width="10.140625" style="211" bestFit="1" customWidth="1"/>
    <col min="14862" max="15104" width="9.140625" style="211"/>
    <col min="15105" max="15105" width="89.85546875" style="211" bestFit="1" customWidth="1"/>
    <col min="15106" max="15107" width="9.7109375" style="211" bestFit="1" customWidth="1"/>
    <col min="15108" max="15112" width="10.7109375" style="211" bestFit="1" customWidth="1"/>
    <col min="15113" max="15113" width="10.7109375" style="211" customWidth="1"/>
    <col min="15114" max="15114" width="10.28515625" style="211" bestFit="1" customWidth="1"/>
    <col min="15115" max="15116" width="10.7109375" style="211" customWidth="1"/>
    <col min="15117" max="15117" width="10.140625" style="211" bestFit="1" customWidth="1"/>
    <col min="15118" max="15360" width="9.140625" style="211"/>
    <col min="15361" max="15361" width="89.85546875" style="211" bestFit="1" customWidth="1"/>
    <col min="15362" max="15363" width="9.7109375" style="211" bestFit="1" customWidth="1"/>
    <col min="15364" max="15368" width="10.7109375" style="211" bestFit="1" customWidth="1"/>
    <col min="15369" max="15369" width="10.7109375" style="211" customWidth="1"/>
    <col min="15370" max="15370" width="10.28515625" style="211" bestFit="1" customWidth="1"/>
    <col min="15371" max="15372" width="10.7109375" style="211" customWidth="1"/>
    <col min="15373" max="15373" width="10.140625" style="211" bestFit="1" customWidth="1"/>
    <col min="15374" max="15616" width="9.140625" style="211"/>
    <col min="15617" max="15617" width="89.85546875" style="211" bestFit="1" customWidth="1"/>
    <col min="15618" max="15619" width="9.7109375" style="211" bestFit="1" customWidth="1"/>
    <col min="15620" max="15624" width="10.7109375" style="211" bestFit="1" customWidth="1"/>
    <col min="15625" max="15625" width="10.7109375" style="211" customWidth="1"/>
    <col min="15626" max="15626" width="10.28515625" style="211" bestFit="1" customWidth="1"/>
    <col min="15627" max="15628" width="10.7109375" style="211" customWidth="1"/>
    <col min="15629" max="15629" width="10.140625" style="211" bestFit="1" customWidth="1"/>
    <col min="15630" max="15872" width="9.140625" style="211"/>
    <col min="15873" max="15873" width="89.85546875" style="211" bestFit="1" customWidth="1"/>
    <col min="15874" max="15875" width="9.7109375" style="211" bestFit="1" customWidth="1"/>
    <col min="15876" max="15880" width="10.7109375" style="211" bestFit="1" customWidth="1"/>
    <col min="15881" max="15881" width="10.7109375" style="211" customWidth="1"/>
    <col min="15882" max="15882" width="10.28515625" style="211" bestFit="1" customWidth="1"/>
    <col min="15883" max="15884" width="10.7109375" style="211" customWidth="1"/>
    <col min="15885" max="15885" width="10.140625" style="211" bestFit="1" customWidth="1"/>
    <col min="15886" max="16128" width="9.140625" style="211"/>
    <col min="16129" max="16129" width="89.85546875" style="211" bestFit="1" customWidth="1"/>
    <col min="16130" max="16131" width="9.7109375" style="211" bestFit="1" customWidth="1"/>
    <col min="16132" max="16136" width="10.7109375" style="211" bestFit="1" customWidth="1"/>
    <col min="16137" max="16137" width="10.7109375" style="211" customWidth="1"/>
    <col min="16138" max="16138" width="10.28515625" style="211" bestFit="1" customWidth="1"/>
    <col min="16139" max="16140" width="10.7109375" style="211" customWidth="1"/>
    <col min="16141" max="16141" width="10.140625" style="211" bestFit="1" customWidth="1"/>
    <col min="16142" max="16384" width="9.140625" style="211"/>
  </cols>
  <sheetData>
    <row r="1" spans="1:14" ht="26.25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4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4">
      <c r="A3" s="594" t="s">
        <v>552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4" ht="15" customHeight="1" thickTop="1" thickBot="1">
      <c r="A7" s="216" t="s">
        <v>396</v>
      </c>
      <c r="B7" s="217">
        <v>8852385.7659499999</v>
      </c>
      <c r="C7" s="217">
        <v>9855702.2729100008</v>
      </c>
      <c r="D7" s="217">
        <v>10932466.05387</v>
      </c>
      <c r="E7" s="217">
        <v>12155654.62321</v>
      </c>
      <c r="F7" s="217">
        <v>13548894.174930001</v>
      </c>
      <c r="G7" s="217">
        <v>14417612.030750001</v>
      </c>
      <c r="H7" s="217">
        <v>15825423.908</v>
      </c>
      <c r="I7" s="217">
        <v>17344063.25183</v>
      </c>
      <c r="J7" s="217">
        <v>18667282.299529999</v>
      </c>
      <c r="K7" s="217">
        <v>21099241.03246</v>
      </c>
      <c r="L7" s="217">
        <v>21441260.22978</v>
      </c>
      <c r="M7" s="217">
        <v>23678793.210349999</v>
      </c>
      <c r="N7" s="240"/>
    </row>
    <row r="8" spans="1:14" s="220" customFormat="1" ht="15" customHeight="1" thickTop="1">
      <c r="A8" s="218" t="s">
        <v>9</v>
      </c>
      <c r="B8" s="219">
        <v>464325.80667999998</v>
      </c>
      <c r="C8" s="219">
        <v>274415.87111000001</v>
      </c>
      <c r="D8" s="219">
        <v>307124.25176999997</v>
      </c>
      <c r="E8" s="219">
        <v>444061.30452000001</v>
      </c>
      <c r="F8" s="219">
        <v>622336.96341999993</v>
      </c>
      <c r="G8" s="219">
        <v>535147.30521999998</v>
      </c>
      <c r="H8" s="219">
        <v>973594.50061999995</v>
      </c>
      <c r="I8" s="219">
        <v>765823.30628999998</v>
      </c>
      <c r="J8" s="219">
        <v>877530.74299000006</v>
      </c>
      <c r="K8" s="219">
        <v>1959092.8818699999</v>
      </c>
      <c r="L8" s="219">
        <v>1974429.3086099999</v>
      </c>
      <c r="M8" s="219">
        <v>2245665.8679599999</v>
      </c>
      <c r="N8" s="240"/>
    </row>
    <row r="9" spans="1:14" s="220" customFormat="1" ht="15" customHeight="1">
      <c r="A9" s="218" t="s">
        <v>18</v>
      </c>
      <c r="B9" s="219">
        <v>939287.57136000006</v>
      </c>
      <c r="C9" s="219">
        <v>1221670.8847100001</v>
      </c>
      <c r="D9" s="219">
        <v>1289205.9587000001</v>
      </c>
      <c r="E9" s="219">
        <v>1386056.4845499999</v>
      </c>
      <c r="F9" s="219">
        <v>1538849.63307</v>
      </c>
      <c r="G9" s="219">
        <v>1841478.43701</v>
      </c>
      <c r="H9" s="219">
        <v>1384803.58531</v>
      </c>
      <c r="I9" s="219">
        <v>2145205.5963300001</v>
      </c>
      <c r="J9" s="219">
        <v>2320479.88136</v>
      </c>
      <c r="K9" s="219">
        <v>2205851.3920099996</v>
      </c>
      <c r="L9" s="219">
        <v>2243043.81843</v>
      </c>
      <c r="M9" s="219">
        <v>3029806.3007799997</v>
      </c>
      <c r="N9" s="240"/>
    </row>
    <row r="10" spans="1:14" s="220" customFormat="1" ht="15" customHeight="1">
      <c r="A10" s="218" t="s">
        <v>27</v>
      </c>
      <c r="B10" s="219">
        <v>7134506.26743</v>
      </c>
      <c r="C10" s="219">
        <v>7891179.9417399997</v>
      </c>
      <c r="D10" s="219">
        <v>8808344.1607299987</v>
      </c>
      <c r="E10" s="219">
        <v>9828343.9970499985</v>
      </c>
      <c r="F10" s="219">
        <v>10955466.50076</v>
      </c>
      <c r="G10" s="219">
        <v>11583158.297739999</v>
      </c>
      <c r="H10" s="219">
        <v>12827537.89005</v>
      </c>
      <c r="I10" s="219">
        <v>13821197.938129999</v>
      </c>
      <c r="J10" s="219">
        <v>14709902.91956</v>
      </c>
      <c r="K10" s="219">
        <v>16054720.240319997</v>
      </c>
      <c r="L10" s="219">
        <v>16215883.854360001</v>
      </c>
      <c r="M10" s="219">
        <v>17326393.471899997</v>
      </c>
      <c r="N10" s="240"/>
    </row>
    <row r="11" spans="1:14" s="220" customFormat="1" ht="15" customHeight="1">
      <c r="A11" s="221" t="s">
        <v>397</v>
      </c>
      <c r="B11" s="219">
        <v>7201887.2308199992</v>
      </c>
      <c r="C11" s="219">
        <v>7963016.0376000004</v>
      </c>
      <c r="D11" s="219">
        <v>8873734.6562399995</v>
      </c>
      <c r="E11" s="219">
        <v>9915960.6040000003</v>
      </c>
      <c r="F11" s="219">
        <v>11056332.13222</v>
      </c>
      <c r="G11" s="219">
        <v>11682863.955490001</v>
      </c>
      <c r="H11" s="219">
        <v>12153022.124569999</v>
      </c>
      <c r="I11" s="219">
        <v>13067569.69445</v>
      </c>
      <c r="J11" s="219">
        <v>14219104.490290001</v>
      </c>
      <c r="K11" s="219">
        <v>15813229.319479998</v>
      </c>
      <c r="L11" s="219">
        <v>15998506.21184</v>
      </c>
      <c r="M11" s="219">
        <v>17195380.131299999</v>
      </c>
      <c r="N11" s="240"/>
    </row>
    <row r="12" spans="1:14" s="220" customFormat="1" ht="15" customHeight="1">
      <c r="A12" s="221" t="s">
        <v>398</v>
      </c>
      <c r="B12" s="219">
        <v>7192566.5534399999</v>
      </c>
      <c r="C12" s="219">
        <v>7931349.2637399994</v>
      </c>
      <c r="D12" s="219">
        <v>8814219.4212099984</v>
      </c>
      <c r="E12" s="219">
        <v>9835164.834590001</v>
      </c>
      <c r="F12" s="219">
        <v>10956227.617350001</v>
      </c>
      <c r="G12" s="219">
        <v>11288115.5656</v>
      </c>
      <c r="H12" s="219">
        <v>11794419.623950001</v>
      </c>
      <c r="I12" s="219">
        <v>10297461.73952</v>
      </c>
      <c r="J12" s="219">
        <v>12010590.262180001</v>
      </c>
      <c r="K12" s="219">
        <v>13884596.698649999</v>
      </c>
      <c r="L12" s="219">
        <v>14130412.636870001</v>
      </c>
      <c r="M12" s="219">
        <v>15599382.379629999</v>
      </c>
      <c r="N12" s="240"/>
    </row>
    <row r="13" spans="1:14" s="220" customFormat="1" ht="15" customHeight="1">
      <c r="A13" s="221" t="s">
        <v>399</v>
      </c>
      <c r="B13" s="219">
        <v>9320.677380000001</v>
      </c>
      <c r="C13" s="219">
        <v>31666.773860000001</v>
      </c>
      <c r="D13" s="219">
        <v>59515.235030000003</v>
      </c>
      <c r="E13" s="219">
        <v>80795.769409999994</v>
      </c>
      <c r="F13" s="219">
        <v>100104.51487</v>
      </c>
      <c r="G13" s="219">
        <v>394748.38988999999</v>
      </c>
      <c r="H13" s="219">
        <v>358602.50062000001</v>
      </c>
      <c r="I13" s="219">
        <v>2770107.95493</v>
      </c>
      <c r="J13" s="219">
        <v>2208514.22811</v>
      </c>
      <c r="K13" s="219">
        <v>1928632.6208299997</v>
      </c>
      <c r="L13" s="219">
        <v>1868093.57497</v>
      </c>
      <c r="M13" s="219">
        <v>1595997.7516700001</v>
      </c>
      <c r="N13" s="240"/>
    </row>
    <row r="14" spans="1:14" s="220" customFormat="1" ht="15" customHeight="1">
      <c r="A14" s="221" t="s">
        <v>400</v>
      </c>
      <c r="B14" s="219">
        <v>38862.29219</v>
      </c>
      <c r="C14" s="219">
        <v>40732.079490000004</v>
      </c>
      <c r="D14" s="219">
        <v>36694.152249999999</v>
      </c>
      <c r="E14" s="219">
        <v>32143.101030000002</v>
      </c>
      <c r="F14" s="219">
        <v>28932.206829999999</v>
      </c>
      <c r="G14" s="219">
        <v>41128.820939999998</v>
      </c>
      <c r="H14" s="219">
        <v>26313.978910000002</v>
      </c>
      <c r="I14" s="219">
        <v>42427.89458</v>
      </c>
      <c r="J14" s="219">
        <v>60325.843079999999</v>
      </c>
      <c r="K14" s="219">
        <v>96473.20769000001</v>
      </c>
      <c r="L14" s="219">
        <v>90198.021859999993</v>
      </c>
      <c r="M14" s="219">
        <v>136536.77676999997</v>
      </c>
      <c r="N14" s="240"/>
    </row>
    <row r="15" spans="1:14" s="220" customFormat="1" ht="15" customHeight="1">
      <c r="A15" s="221" t="s">
        <v>401</v>
      </c>
      <c r="B15" s="219">
        <v>38760.248060000005</v>
      </c>
      <c r="C15" s="219">
        <v>40217.843350000003</v>
      </c>
      <c r="D15" s="219">
        <v>35821.165719999997</v>
      </c>
      <c r="E15" s="219">
        <v>30541.009469999997</v>
      </c>
      <c r="F15" s="219">
        <v>26888.015920000002</v>
      </c>
      <c r="G15" s="219">
        <v>36997.915130000001</v>
      </c>
      <c r="H15" s="219">
        <v>24018.850589999998</v>
      </c>
      <c r="I15" s="219">
        <v>33367.421949999996</v>
      </c>
      <c r="J15" s="219">
        <v>28866.064750000001</v>
      </c>
      <c r="K15" s="219">
        <v>57815.042020000001</v>
      </c>
      <c r="L15" s="219">
        <v>56929.882829999995</v>
      </c>
      <c r="M15" s="219">
        <v>88429.630439999979</v>
      </c>
      <c r="N15" s="240"/>
    </row>
    <row r="16" spans="1:14" s="220" customFormat="1" ht="15" customHeight="1">
      <c r="A16" s="221" t="s">
        <v>402</v>
      </c>
      <c r="B16" s="219">
        <v>102.04413000000001</v>
      </c>
      <c r="C16" s="219">
        <v>514.23613999999998</v>
      </c>
      <c r="D16" s="219">
        <v>872.98653000000002</v>
      </c>
      <c r="E16" s="219">
        <v>1602.0915600000001</v>
      </c>
      <c r="F16" s="219">
        <v>2044.1909099999998</v>
      </c>
      <c r="G16" s="219">
        <v>4130.9058100000002</v>
      </c>
      <c r="H16" s="219">
        <v>2295.1283199999998</v>
      </c>
      <c r="I16" s="219">
        <v>9060.4726300000002</v>
      </c>
      <c r="J16" s="219">
        <v>31459.778329999997</v>
      </c>
      <c r="K16" s="219">
        <v>38658.165670000002</v>
      </c>
      <c r="L16" s="219">
        <v>33268.139029999998</v>
      </c>
      <c r="M16" s="219">
        <v>48107.146329999989</v>
      </c>
      <c r="N16" s="240"/>
    </row>
    <row r="17" spans="1:14" s="220" customFormat="1" ht="15" customHeight="1">
      <c r="A17" s="221" t="s">
        <v>403</v>
      </c>
      <c r="B17" s="219">
        <v>31109.270700000001</v>
      </c>
      <c r="C17" s="219">
        <v>39578.399549999995</v>
      </c>
      <c r="D17" s="219">
        <v>40368.653619999997</v>
      </c>
      <c r="E17" s="219">
        <v>43023.121340000005</v>
      </c>
      <c r="F17" s="219">
        <v>41349.476979999999</v>
      </c>
      <c r="G17" s="219">
        <v>43760.091939999998</v>
      </c>
      <c r="H17" s="219">
        <v>39271.911590000003</v>
      </c>
      <c r="I17" s="219">
        <v>47634.81551</v>
      </c>
      <c r="J17" s="219">
        <v>46233.872869999999</v>
      </c>
      <c r="K17" s="219">
        <v>69387.22424000001</v>
      </c>
      <c r="L17" s="219">
        <v>66903.575509999995</v>
      </c>
      <c r="M17" s="219">
        <v>135794.23199999999</v>
      </c>
      <c r="N17" s="240"/>
    </row>
    <row r="18" spans="1:14" s="220" customFormat="1" ht="15" customHeight="1">
      <c r="A18" s="221" t="s">
        <v>404</v>
      </c>
      <c r="B18" s="219">
        <v>30800.94124</v>
      </c>
      <c r="C18" s="219">
        <v>39007.73545</v>
      </c>
      <c r="D18" s="219">
        <v>39274.058280000005</v>
      </c>
      <c r="E18" s="219">
        <v>41027.888639999997</v>
      </c>
      <c r="F18" s="219">
        <v>38661.563539999996</v>
      </c>
      <c r="G18" s="219">
        <v>40200.283100000001</v>
      </c>
      <c r="H18" s="219">
        <v>35329.04765</v>
      </c>
      <c r="I18" s="219">
        <v>39441.997200000005</v>
      </c>
      <c r="J18" s="219">
        <v>32860.205439999998</v>
      </c>
      <c r="K18" s="219">
        <v>41316.153230000004</v>
      </c>
      <c r="L18" s="219">
        <v>38592.51281</v>
      </c>
      <c r="M18" s="219">
        <v>63042.581310000001</v>
      </c>
      <c r="N18" s="240"/>
    </row>
    <row r="19" spans="1:14" s="220" customFormat="1" ht="15" customHeight="1">
      <c r="A19" s="221" t="s">
        <v>405</v>
      </c>
      <c r="B19" s="219">
        <v>308.32946000000004</v>
      </c>
      <c r="C19" s="219">
        <v>570.66409999999996</v>
      </c>
      <c r="D19" s="219">
        <v>1094.5953400000001</v>
      </c>
      <c r="E19" s="219">
        <v>1995.2327</v>
      </c>
      <c r="F19" s="219">
        <v>2687.9134399999998</v>
      </c>
      <c r="G19" s="219">
        <v>3559.8088399999997</v>
      </c>
      <c r="H19" s="219">
        <v>3942.8639399999997</v>
      </c>
      <c r="I19" s="219">
        <v>8192.8183099999987</v>
      </c>
      <c r="J19" s="219">
        <v>13373.66743</v>
      </c>
      <c r="K19" s="219">
        <v>28071.07101</v>
      </c>
      <c r="L19" s="219">
        <v>28311.062699999999</v>
      </c>
      <c r="M19" s="219">
        <v>72751.650689999995</v>
      </c>
      <c r="N19" s="240"/>
    </row>
    <row r="20" spans="1:14" s="220" customFormat="1" ht="15" customHeight="1">
      <c r="A20" s="221" t="s">
        <v>34</v>
      </c>
      <c r="B20" s="219">
        <v>90313.748139999996</v>
      </c>
      <c r="C20" s="219">
        <v>91977.091140000004</v>
      </c>
      <c r="D20" s="219">
        <v>98482.961680000008</v>
      </c>
      <c r="E20" s="219">
        <v>107901.47651000001</v>
      </c>
      <c r="F20" s="219">
        <v>118869.67988</v>
      </c>
      <c r="G20" s="219">
        <v>121527.66192</v>
      </c>
      <c r="H20" s="219">
        <v>1126535.1790199999</v>
      </c>
      <c r="I20" s="219">
        <v>1174161.1255399999</v>
      </c>
      <c r="J20" s="219">
        <v>908763.02917999995</v>
      </c>
      <c r="K20" s="219">
        <v>734674.29905000003</v>
      </c>
      <c r="L20" s="219">
        <v>695941.71305999998</v>
      </c>
      <c r="M20" s="219">
        <v>520277.74643</v>
      </c>
      <c r="N20" s="240"/>
    </row>
    <row r="21" spans="1:14" s="220" customFormat="1" ht="15" customHeight="1">
      <c r="A21" s="221" t="s">
        <v>406</v>
      </c>
      <c r="B21" s="219">
        <v>-227666.27441999997</v>
      </c>
      <c r="C21" s="219">
        <v>-244123.66603999998</v>
      </c>
      <c r="D21" s="219">
        <v>-240936.26306</v>
      </c>
      <c r="E21" s="219">
        <v>-270684.30582999997</v>
      </c>
      <c r="F21" s="219">
        <v>-290016.99514999997</v>
      </c>
      <c r="G21" s="219">
        <v>-306122.23255000002</v>
      </c>
      <c r="H21" s="219">
        <v>-517605.30404000002</v>
      </c>
      <c r="I21" s="219">
        <v>-510595.59194999997</v>
      </c>
      <c r="J21" s="219">
        <v>-524524.31585999997</v>
      </c>
      <c r="K21" s="219">
        <v>-659043.81013999996</v>
      </c>
      <c r="L21" s="219">
        <v>-635665.66790999996</v>
      </c>
      <c r="M21" s="219">
        <v>-661595.4145999999</v>
      </c>
      <c r="N21" s="240"/>
    </row>
    <row r="22" spans="1:14" s="220" customFormat="1" ht="15" customHeight="1">
      <c r="A22" s="218" t="s">
        <v>64</v>
      </c>
      <c r="B22" s="219">
        <v>59703.355210000002</v>
      </c>
      <c r="C22" s="219">
        <v>65926.593699999998</v>
      </c>
      <c r="D22" s="219">
        <v>72841.505139999994</v>
      </c>
      <c r="E22" s="219">
        <v>78618.939079999996</v>
      </c>
      <c r="F22" s="219">
        <v>85609.87023</v>
      </c>
      <c r="G22" s="219">
        <v>103238.94448000001</v>
      </c>
      <c r="H22" s="219">
        <v>172386.46956999999</v>
      </c>
      <c r="I22" s="219">
        <v>120767.29065000001</v>
      </c>
      <c r="J22" s="219">
        <v>141825.10316</v>
      </c>
      <c r="K22" s="219">
        <v>98485.162530000001</v>
      </c>
      <c r="L22" s="219">
        <v>223164.73655999999</v>
      </c>
      <c r="M22" s="219">
        <v>239913.10866999999</v>
      </c>
      <c r="N22" s="240"/>
    </row>
    <row r="23" spans="1:14" s="220" customFormat="1" ht="15" customHeight="1">
      <c r="A23" s="218" t="s">
        <v>70</v>
      </c>
      <c r="B23" s="219">
        <v>2.84707</v>
      </c>
      <c r="C23" s="219">
        <v>4.4428199999999993</v>
      </c>
      <c r="D23" s="219">
        <v>5.1999999999999998E-2</v>
      </c>
      <c r="E23" s="219">
        <v>41.137260000000005</v>
      </c>
      <c r="F23" s="219">
        <v>4.4999999999999998E-2</v>
      </c>
      <c r="G23" s="219">
        <v>5.3999999999999999E-2</v>
      </c>
      <c r="H23" s="219">
        <v>33.625900000000001</v>
      </c>
      <c r="I23" s="219">
        <v>51.31335</v>
      </c>
      <c r="J23" s="219">
        <v>26.756119999999999</v>
      </c>
      <c r="K23" s="219">
        <v>400.33937000000014</v>
      </c>
      <c r="L23" s="219">
        <v>400.21636999999998</v>
      </c>
      <c r="M23" s="219">
        <v>440.10514000000001</v>
      </c>
      <c r="N23" s="240"/>
    </row>
    <row r="24" spans="1:14" s="220" customFormat="1" ht="15" customHeight="1">
      <c r="A24" s="218" t="s">
        <v>407</v>
      </c>
      <c r="B24" s="219">
        <v>94501.787760000007</v>
      </c>
      <c r="C24" s="219">
        <v>247833.21055000002</v>
      </c>
      <c r="D24" s="219">
        <v>300181.27866000001</v>
      </c>
      <c r="E24" s="219">
        <v>250146.16221000001</v>
      </c>
      <c r="F24" s="219">
        <v>149658.80906999999</v>
      </c>
      <c r="G24" s="219">
        <v>140697.17463999998</v>
      </c>
      <c r="H24" s="219">
        <v>220336.30833</v>
      </c>
      <c r="I24" s="219">
        <v>215668.16247000001</v>
      </c>
      <c r="J24" s="219">
        <v>285452.38292</v>
      </c>
      <c r="K24" s="219">
        <v>431041.89473</v>
      </c>
      <c r="L24" s="219">
        <v>429934.13351999997</v>
      </c>
      <c r="M24" s="219">
        <v>427024.34879000002</v>
      </c>
      <c r="N24" s="240"/>
    </row>
    <row r="25" spans="1:14" s="220" customFormat="1" ht="15" customHeight="1">
      <c r="A25" s="218" t="s">
        <v>80</v>
      </c>
      <c r="B25" s="219">
        <v>135913.19594000001</v>
      </c>
      <c r="C25" s="219">
        <v>135340.70866</v>
      </c>
      <c r="D25" s="219">
        <v>133617.77333</v>
      </c>
      <c r="E25" s="219">
        <v>156195.49403999999</v>
      </c>
      <c r="F25" s="219">
        <v>184385.97167</v>
      </c>
      <c r="G25" s="219">
        <v>206385.87091</v>
      </c>
      <c r="H25" s="219">
        <v>230309.12281999999</v>
      </c>
      <c r="I25" s="219">
        <v>268279.96827000001</v>
      </c>
      <c r="J25" s="219">
        <v>317548.88193999999</v>
      </c>
      <c r="K25" s="219">
        <v>333724.15207000013</v>
      </c>
      <c r="L25" s="219">
        <v>341596.99229000002</v>
      </c>
      <c r="M25" s="219">
        <v>345524.40678000002</v>
      </c>
      <c r="N25" s="240"/>
    </row>
    <row r="26" spans="1:14" s="220" customFormat="1" ht="15" customHeight="1">
      <c r="A26" s="218" t="s">
        <v>408</v>
      </c>
      <c r="B26" s="219">
        <v>24144.934499999999</v>
      </c>
      <c r="C26" s="219">
        <v>19330.619620000001</v>
      </c>
      <c r="D26" s="219">
        <v>21151.073539999998</v>
      </c>
      <c r="E26" s="219">
        <v>12191.104499999999</v>
      </c>
      <c r="F26" s="219">
        <v>12586.381710000001</v>
      </c>
      <c r="G26" s="219">
        <v>7505.9467500000001</v>
      </c>
      <c r="H26" s="219">
        <v>16422.4054</v>
      </c>
      <c r="I26" s="219">
        <v>7069.67634</v>
      </c>
      <c r="J26" s="219">
        <v>14515.63148</v>
      </c>
      <c r="K26" s="219">
        <v>15924.96956</v>
      </c>
      <c r="L26" s="219">
        <v>12807.16964</v>
      </c>
      <c r="M26" s="219">
        <v>64025.600330000001</v>
      </c>
      <c r="N26" s="240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40"/>
    </row>
    <row r="28" spans="1:14" ht="15" customHeight="1" thickTop="1" thickBot="1">
      <c r="A28" s="216" t="s">
        <v>409</v>
      </c>
      <c r="B28" s="217">
        <v>8053980.2013100004</v>
      </c>
      <c r="C28" s="217">
        <v>8895161.1796899997</v>
      </c>
      <c r="D28" s="217">
        <v>9811687.9990499988</v>
      </c>
      <c r="E28" s="217">
        <v>10828081.596249999</v>
      </c>
      <c r="F28" s="217">
        <v>12061203.462069999</v>
      </c>
      <c r="G28" s="217">
        <v>12700366.984579999</v>
      </c>
      <c r="H28" s="217">
        <v>14149754.35533</v>
      </c>
      <c r="I28" s="217">
        <v>15419726.92013</v>
      </c>
      <c r="J28" s="217">
        <v>16523854.8201</v>
      </c>
      <c r="K28" s="217">
        <v>18814008.496970002</v>
      </c>
      <c r="L28" s="217">
        <v>19109045.590679999</v>
      </c>
      <c r="M28" s="217">
        <v>21214306.570989996</v>
      </c>
      <c r="N28" s="240"/>
    </row>
    <row r="29" spans="1:14" s="220" customFormat="1" ht="15" customHeight="1" thickTop="1">
      <c r="A29" s="218" t="s">
        <v>410</v>
      </c>
      <c r="B29" s="219">
        <v>6049801.4527899995</v>
      </c>
      <c r="C29" s="219">
        <v>6829540.4648599997</v>
      </c>
      <c r="D29" s="219">
        <v>7417424.00239</v>
      </c>
      <c r="E29" s="219">
        <v>7788148.9096299997</v>
      </c>
      <c r="F29" s="219">
        <v>8949474.6310799997</v>
      </c>
      <c r="G29" s="219">
        <v>8390565.0986199994</v>
      </c>
      <c r="H29" s="219">
        <v>9735029.9066299982</v>
      </c>
      <c r="I29" s="219">
        <v>10568101.178950001</v>
      </c>
      <c r="J29" s="219">
        <v>11739402.483309999</v>
      </c>
      <c r="K29" s="219">
        <v>7232346.7287299996</v>
      </c>
      <c r="L29" s="219">
        <v>7504904.6962099997</v>
      </c>
      <c r="M29" s="219">
        <v>15381136.339249998</v>
      </c>
      <c r="N29" s="240"/>
    </row>
    <row r="30" spans="1:14" s="220" customFormat="1" ht="15" customHeight="1">
      <c r="A30" s="221" t="s">
        <v>411</v>
      </c>
      <c r="B30" s="219">
        <v>2479.4649399999998</v>
      </c>
      <c r="C30" s="219">
        <v>3920.0633599999996</v>
      </c>
      <c r="D30" s="219">
        <v>8338.9915000000001</v>
      </c>
      <c r="E30" s="219">
        <v>11797.390579999999</v>
      </c>
      <c r="F30" s="219">
        <v>3754.6722799999998</v>
      </c>
      <c r="G30" s="219">
        <v>7898.7851700000001</v>
      </c>
      <c r="H30" s="219">
        <v>9769.6503900000007</v>
      </c>
      <c r="I30" s="219">
        <v>8025.3177000000005</v>
      </c>
      <c r="J30" s="219">
        <v>9751.9545899999994</v>
      </c>
      <c r="K30" s="219">
        <v>9688.8305299999993</v>
      </c>
      <c r="L30" s="219">
        <v>13025.76159</v>
      </c>
      <c r="M30" s="219">
        <v>10075.160679999999</v>
      </c>
      <c r="N30" s="240"/>
    </row>
    <row r="31" spans="1:14" s="220" customFormat="1" ht="15" customHeight="1">
      <c r="A31" s="221" t="s">
        <v>412</v>
      </c>
      <c r="B31" s="219">
        <v>1962593.7840699998</v>
      </c>
      <c r="C31" s="219">
        <v>2166392.1838099998</v>
      </c>
      <c r="D31" s="219">
        <v>2310721.83433</v>
      </c>
      <c r="E31" s="219">
        <v>2610830.8848299999</v>
      </c>
      <c r="F31" s="219">
        <v>3091193.7229499999</v>
      </c>
      <c r="G31" s="219">
        <v>2993117.7738999999</v>
      </c>
      <c r="H31" s="219">
        <v>3356322.3194299997</v>
      </c>
      <c r="I31" s="219">
        <v>3810978.76847</v>
      </c>
      <c r="J31" s="219">
        <v>4155394.1134799998</v>
      </c>
      <c r="K31" s="219">
        <v>4680352.0250099991</v>
      </c>
      <c r="L31" s="219">
        <v>5054266.7712500002</v>
      </c>
      <c r="M31" s="219">
        <v>6650324.0654799994</v>
      </c>
      <c r="N31" s="240"/>
    </row>
    <row r="32" spans="1:14" s="220" customFormat="1" ht="15" customHeight="1">
      <c r="A32" s="221" t="s">
        <v>413</v>
      </c>
      <c r="B32" s="219">
        <v>201610.16933</v>
      </c>
      <c r="C32" s="219">
        <v>37619.354249999997</v>
      </c>
      <c r="D32" s="219">
        <v>12213.028849999999</v>
      </c>
      <c r="E32" s="219">
        <v>5847.4616100000003</v>
      </c>
      <c r="F32" s="219">
        <v>4009.35914</v>
      </c>
      <c r="G32" s="219">
        <v>3243.8211099999999</v>
      </c>
      <c r="H32" s="219">
        <v>7566.1036599999998</v>
      </c>
      <c r="I32" s="219">
        <v>2901.8354900000004</v>
      </c>
      <c r="J32" s="219">
        <v>1913.1947299999999</v>
      </c>
      <c r="K32" s="219">
        <v>912.20786999999996</v>
      </c>
      <c r="L32" s="219">
        <v>867.18984999999998</v>
      </c>
      <c r="M32" s="219">
        <v>543.91714999999999</v>
      </c>
      <c r="N32" s="240"/>
    </row>
    <row r="33" spans="1:14" s="220" customFormat="1" ht="15" customHeight="1">
      <c r="A33" s="221" t="s">
        <v>414</v>
      </c>
      <c r="B33" s="219">
        <v>21255.406879999999</v>
      </c>
      <c r="C33" s="219">
        <v>19846.75189</v>
      </c>
      <c r="D33" s="219">
        <v>22840.878089999998</v>
      </c>
      <c r="E33" s="219">
        <v>27499.905940000001</v>
      </c>
      <c r="F33" s="219">
        <v>97304.243979999999</v>
      </c>
      <c r="G33" s="219">
        <v>60888.021590000004</v>
      </c>
      <c r="H33" s="219">
        <v>69225.362580000001</v>
      </c>
      <c r="I33" s="219">
        <v>77085.66915999999</v>
      </c>
      <c r="J33" s="219">
        <v>75703.712549999997</v>
      </c>
      <c r="K33" s="219">
        <v>84746.822300000014</v>
      </c>
      <c r="L33" s="219">
        <v>88409.540420000005</v>
      </c>
      <c r="M33" s="219">
        <v>100131.33687</v>
      </c>
      <c r="N33" s="240"/>
    </row>
    <row r="34" spans="1:14" s="220" customFormat="1" ht="15" customHeight="1">
      <c r="A34" s="221" t="s">
        <v>415</v>
      </c>
      <c r="B34" s="219">
        <v>3602422.4721900001</v>
      </c>
      <c r="C34" s="219">
        <v>4254099.0154999997</v>
      </c>
      <c r="D34" s="219">
        <v>4642690.0051499996</v>
      </c>
      <c r="E34" s="219">
        <v>4612655.6865499998</v>
      </c>
      <c r="F34" s="219">
        <v>5156944.0592200002</v>
      </c>
      <c r="G34" s="219">
        <v>4687869.4599599997</v>
      </c>
      <c r="H34" s="219">
        <v>5596698.7147200005</v>
      </c>
      <c r="I34" s="219">
        <v>5914146.76774</v>
      </c>
      <c r="J34" s="219">
        <v>6646916.7521800008</v>
      </c>
      <c r="K34" s="219">
        <v>2384844.09204</v>
      </c>
      <c r="L34" s="219">
        <v>2288790.5049899998</v>
      </c>
      <c r="M34" s="219">
        <v>7786527.57388</v>
      </c>
      <c r="N34" s="240"/>
    </row>
    <row r="35" spans="1:14" s="220" customFormat="1" ht="15" customHeight="1">
      <c r="A35" s="221" t="s">
        <v>416</v>
      </c>
      <c r="B35" s="219">
        <v>259440.15537999998</v>
      </c>
      <c r="C35" s="219">
        <v>347663.09604999999</v>
      </c>
      <c r="D35" s="219">
        <v>420619.26447000005</v>
      </c>
      <c r="E35" s="219">
        <v>519517.58012</v>
      </c>
      <c r="F35" s="219">
        <v>596268.57351000002</v>
      </c>
      <c r="G35" s="219">
        <v>637547.23688999994</v>
      </c>
      <c r="H35" s="219">
        <v>695447.75585000007</v>
      </c>
      <c r="I35" s="219">
        <v>754962.82039000001</v>
      </c>
      <c r="J35" s="219">
        <v>849722.75578000001</v>
      </c>
      <c r="K35" s="219">
        <v>71802.750979999997</v>
      </c>
      <c r="L35" s="219">
        <v>59544.928110000001</v>
      </c>
      <c r="M35" s="219">
        <v>833534.28518999997</v>
      </c>
      <c r="N35" s="240"/>
    </row>
    <row r="36" spans="1:14" s="220" customFormat="1" ht="15" customHeight="1">
      <c r="A36" s="218" t="s">
        <v>417</v>
      </c>
      <c r="B36" s="219">
        <v>2450.4051400000003</v>
      </c>
      <c r="C36" s="219">
        <v>6.3222299999999994</v>
      </c>
      <c r="D36" s="219">
        <v>7236.1665800000001</v>
      </c>
      <c r="E36" s="219">
        <v>10797.342490000001</v>
      </c>
      <c r="F36" s="219">
        <v>157.08463</v>
      </c>
      <c r="G36" s="219">
        <v>8154.61546</v>
      </c>
      <c r="H36" s="219">
        <v>8331.4075900000007</v>
      </c>
      <c r="I36" s="219">
        <v>6737.8989299999994</v>
      </c>
      <c r="J36" s="219">
        <v>19579.075559999997</v>
      </c>
      <c r="K36" s="219">
        <v>12557.690329999999</v>
      </c>
      <c r="L36" s="219">
        <v>21357.612289999997</v>
      </c>
      <c r="M36" s="219">
        <v>10099.369209999999</v>
      </c>
      <c r="N36" s="240"/>
    </row>
    <row r="37" spans="1:14" s="220" customFormat="1" ht="15" customHeight="1">
      <c r="A37" s="218" t="s">
        <v>418</v>
      </c>
      <c r="B37" s="219">
        <v>677627.49754000001</v>
      </c>
      <c r="C37" s="219">
        <v>741998.04794000008</v>
      </c>
      <c r="D37" s="219">
        <v>1031218.02235</v>
      </c>
      <c r="E37" s="219">
        <v>1620084.9566300001</v>
      </c>
      <c r="F37" s="219">
        <v>1833052.89475</v>
      </c>
      <c r="G37" s="219">
        <v>2233018.9541599997</v>
      </c>
      <c r="H37" s="219">
        <v>2564033.5589399999</v>
      </c>
      <c r="I37" s="219">
        <v>3075678.1967800003</v>
      </c>
      <c r="J37" s="219">
        <v>2815392.7772600004</v>
      </c>
      <c r="K37" s="219">
        <v>3077184.2739500003</v>
      </c>
      <c r="L37" s="219">
        <v>2963997.2147300001</v>
      </c>
      <c r="M37" s="219">
        <v>2651684.6331400005</v>
      </c>
      <c r="N37" s="240"/>
    </row>
    <row r="38" spans="1:14" s="220" customFormat="1" ht="15" customHeight="1">
      <c r="A38" s="218" t="s">
        <v>419</v>
      </c>
      <c r="B38" s="219">
        <v>260053.85097</v>
      </c>
      <c r="C38" s="219">
        <v>265479.60087999998</v>
      </c>
      <c r="D38" s="219">
        <v>322595.06680999999</v>
      </c>
      <c r="E38" s="219">
        <v>341285.48705</v>
      </c>
      <c r="F38" s="219">
        <v>358295.73157999996</v>
      </c>
      <c r="G38" s="219">
        <v>450251.00900999998</v>
      </c>
      <c r="H38" s="219">
        <v>499956.86011000001</v>
      </c>
      <c r="I38" s="219">
        <v>352594.65816000005</v>
      </c>
      <c r="J38" s="219">
        <v>542382.17796</v>
      </c>
      <c r="K38" s="219">
        <v>655958.24754000013</v>
      </c>
      <c r="L38" s="219">
        <v>736505.84933</v>
      </c>
      <c r="M38" s="219">
        <v>633511.4482000001</v>
      </c>
      <c r="N38" s="240"/>
    </row>
    <row r="39" spans="1:14" s="220" customFormat="1" ht="15" customHeight="1">
      <c r="A39" s="218" t="s">
        <v>141</v>
      </c>
      <c r="B39" s="219">
        <v>170953.30208000002</v>
      </c>
      <c r="C39" s="219">
        <v>178341.52155999999</v>
      </c>
      <c r="D39" s="219">
        <v>187133.12987999999</v>
      </c>
      <c r="E39" s="219">
        <v>163705.32530000003</v>
      </c>
      <c r="F39" s="219">
        <v>149150.89775</v>
      </c>
      <c r="G39" s="219">
        <v>156591.42194999999</v>
      </c>
      <c r="H39" s="219">
        <v>161738.18280000001</v>
      </c>
      <c r="I39" s="219">
        <v>173089.20078000001</v>
      </c>
      <c r="J39" s="219">
        <v>186727.00100999998</v>
      </c>
      <c r="K39" s="219">
        <v>205305.26129999998</v>
      </c>
      <c r="L39" s="219">
        <v>207351.43836</v>
      </c>
      <c r="M39" s="219">
        <v>218873.18883999999</v>
      </c>
      <c r="N39" s="240"/>
    </row>
    <row r="40" spans="1:14" s="220" customFormat="1" ht="15" customHeight="1">
      <c r="A40" s="218" t="s">
        <v>148</v>
      </c>
      <c r="B40" s="219">
        <v>678982.22214999993</v>
      </c>
      <c r="C40" s="219">
        <v>679494.72222</v>
      </c>
      <c r="D40" s="219">
        <v>680109.72210999997</v>
      </c>
      <c r="E40" s="219">
        <v>680622.22235000005</v>
      </c>
      <c r="F40" s="219">
        <v>507333.33338999999</v>
      </c>
      <c r="G40" s="219">
        <v>507648.88895999995</v>
      </c>
      <c r="H40" s="219">
        <v>508122.22224000003</v>
      </c>
      <c r="I40" s="219">
        <v>171275</v>
      </c>
      <c r="J40" s="219">
        <v>171416.66661000001</v>
      </c>
      <c r="K40" s="219">
        <v>0</v>
      </c>
      <c r="L40" s="219">
        <v>0</v>
      </c>
      <c r="M40" s="219">
        <v>209830.24993000002</v>
      </c>
      <c r="N40" s="240"/>
    </row>
    <row r="41" spans="1:14" s="220" customFormat="1" ht="15" customHeight="1">
      <c r="A41" s="218" t="s">
        <v>420</v>
      </c>
      <c r="B41" s="219">
        <v>214111.47063999998</v>
      </c>
      <c r="C41" s="219">
        <v>200300.5</v>
      </c>
      <c r="D41" s="219">
        <v>135823.00002000001</v>
      </c>
      <c r="E41" s="219">
        <v>192624.16665</v>
      </c>
      <c r="F41" s="219">
        <v>263738.88889</v>
      </c>
      <c r="G41" s="219">
        <v>334886.55556999997</v>
      </c>
      <c r="H41" s="219">
        <v>273638.05551999999</v>
      </c>
      <c r="I41" s="219">
        <v>212820.4167</v>
      </c>
      <c r="J41" s="219">
        <v>352615.21948000003</v>
      </c>
      <c r="K41" s="219">
        <v>349569.59717000002</v>
      </c>
      <c r="L41" s="219">
        <v>352887.14998000005</v>
      </c>
      <c r="M41" s="219">
        <v>420197.28729000001</v>
      </c>
      <c r="N41" s="240"/>
    </row>
    <row r="42" spans="1:14" s="222" customFormat="1" ht="15" customHeight="1" thickBot="1">
      <c r="A42" s="218" t="s">
        <v>122</v>
      </c>
      <c r="B42" s="219">
        <v>0</v>
      </c>
      <c r="C42" s="219">
        <v>0</v>
      </c>
      <c r="D42" s="219">
        <v>30148.888910000001</v>
      </c>
      <c r="E42" s="219">
        <v>30813.186149999998</v>
      </c>
      <c r="F42" s="219">
        <v>0</v>
      </c>
      <c r="G42" s="219">
        <v>619250.44085000001</v>
      </c>
      <c r="H42" s="219">
        <v>398904.16149999999</v>
      </c>
      <c r="I42" s="219">
        <v>859430.3698300001</v>
      </c>
      <c r="J42" s="219">
        <v>696339.41891000001</v>
      </c>
      <c r="K42" s="219">
        <v>7281086.6979499999</v>
      </c>
      <c r="L42" s="219">
        <v>7322041.6297800001</v>
      </c>
      <c r="M42" s="219">
        <v>1688974.0551299998</v>
      </c>
      <c r="N42" s="240"/>
    </row>
    <row r="43" spans="1:14" ht="15" customHeight="1" thickTop="1" thickBot="1">
      <c r="A43" s="216" t="s">
        <v>421</v>
      </c>
      <c r="B43" s="217">
        <v>798405.56455999997</v>
      </c>
      <c r="C43" s="217">
        <v>960541.09322000004</v>
      </c>
      <c r="D43" s="217">
        <v>1120778.0547200001</v>
      </c>
      <c r="E43" s="217">
        <v>1327573.0270799999</v>
      </c>
      <c r="F43" s="217">
        <v>1487690.7128599999</v>
      </c>
      <c r="G43" s="217">
        <v>1717245.04626</v>
      </c>
      <c r="H43" s="217">
        <v>1675669.55217</v>
      </c>
      <c r="I43" s="217">
        <v>1924336.33127</v>
      </c>
      <c r="J43" s="217">
        <v>2143427.4792399998</v>
      </c>
      <c r="K43" s="217">
        <v>2285232.5356000001</v>
      </c>
      <c r="L43" s="217">
        <v>2332214.63882</v>
      </c>
      <c r="M43" s="217">
        <v>2464486.6392999999</v>
      </c>
      <c r="N43" s="240"/>
    </row>
    <row r="44" spans="1:14" s="220" customFormat="1" ht="15" customHeight="1" thickTop="1">
      <c r="A44" s="218" t="s">
        <v>163</v>
      </c>
      <c r="B44" s="219">
        <v>490223.5</v>
      </c>
      <c r="C44" s="219">
        <v>626133.80000000005</v>
      </c>
      <c r="D44" s="219">
        <v>763310</v>
      </c>
      <c r="E44" s="219">
        <v>900717.7</v>
      </c>
      <c r="F44" s="219">
        <v>1036585.1</v>
      </c>
      <c r="G44" s="219">
        <v>1173206.8</v>
      </c>
      <c r="H44" s="219">
        <v>1344731.7</v>
      </c>
      <c r="I44" s="219">
        <v>1409165</v>
      </c>
      <c r="J44" s="219">
        <v>1537989.6</v>
      </c>
      <c r="K44" s="219">
        <v>1699065</v>
      </c>
      <c r="L44" s="219">
        <v>1699065</v>
      </c>
      <c r="M44" s="219">
        <v>1857888.8</v>
      </c>
      <c r="N44" s="240"/>
    </row>
    <row r="45" spans="1:14" s="220" customFormat="1" ht="15" customHeight="1">
      <c r="A45" s="218" t="s">
        <v>167</v>
      </c>
      <c r="B45" s="219">
        <v>35989.534549999997</v>
      </c>
      <c r="C45" s="219">
        <v>1689.5345500000001</v>
      </c>
      <c r="D45" s="219">
        <v>1689.5345500000001</v>
      </c>
      <c r="E45" s="219">
        <v>1689.5345500000001</v>
      </c>
      <c r="F45" s="219">
        <v>1689.5345500000001</v>
      </c>
      <c r="G45" s="219">
        <v>1689.5345500000001</v>
      </c>
      <c r="H45" s="219">
        <v>1689.5345500000001</v>
      </c>
      <c r="I45" s="219">
        <v>1689.5345500000001</v>
      </c>
      <c r="J45" s="219">
        <v>1689.5345500000001</v>
      </c>
      <c r="K45" s="219">
        <v>1689.5345500000001</v>
      </c>
      <c r="L45" s="219">
        <v>1689.5345500000001</v>
      </c>
      <c r="M45" s="219">
        <v>1689.5345500000001</v>
      </c>
      <c r="N45" s="240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40"/>
    </row>
    <row r="47" spans="1:14" s="220" customFormat="1" ht="15" customHeight="1">
      <c r="A47" s="218" t="s">
        <v>422</v>
      </c>
      <c r="B47" s="219">
        <v>90344.217279999997</v>
      </c>
      <c r="C47" s="219">
        <v>108529.04828</v>
      </c>
      <c r="D47" s="219">
        <v>130947.91928</v>
      </c>
      <c r="E47" s="219">
        <v>153430.98422000001</v>
      </c>
      <c r="F47" s="219">
        <v>180604.46955000001</v>
      </c>
      <c r="G47" s="219">
        <v>207485.63055</v>
      </c>
      <c r="H47" s="219">
        <v>247669.20155</v>
      </c>
      <c r="I47" s="219">
        <v>255832.70155</v>
      </c>
      <c r="J47" s="219">
        <v>281597.61155000003</v>
      </c>
      <c r="K47" s="219">
        <v>313812.68455000001</v>
      </c>
      <c r="L47" s="219">
        <v>313812.68455000001</v>
      </c>
      <c r="M47" s="219">
        <v>345577.45855000004</v>
      </c>
      <c r="N47" s="240"/>
    </row>
    <row r="48" spans="1:14" s="220" customFormat="1" ht="15" customHeight="1">
      <c r="A48" s="218" t="s">
        <v>177</v>
      </c>
      <c r="B48" s="219">
        <v>181848.31272999998</v>
      </c>
      <c r="C48" s="219">
        <v>224188.71038999999</v>
      </c>
      <c r="D48" s="219">
        <v>224830.60088999997</v>
      </c>
      <c r="E48" s="219">
        <v>271734.80830999999</v>
      </c>
      <c r="F48" s="219">
        <v>268811.60875999997</v>
      </c>
      <c r="G48" s="219">
        <v>334863.08116</v>
      </c>
      <c r="H48" s="219">
        <v>81579.116069999989</v>
      </c>
      <c r="I48" s="219">
        <v>257649.09516999999</v>
      </c>
      <c r="J48" s="219">
        <v>322150.73313999997</v>
      </c>
      <c r="K48" s="219">
        <v>270665.31650000002</v>
      </c>
      <c r="L48" s="219">
        <v>317647.41972000001</v>
      </c>
      <c r="M48" s="219">
        <v>259330.8462</v>
      </c>
      <c r="N48" s="240"/>
    </row>
    <row r="49" spans="1:14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0</v>
      </c>
      <c r="G49" s="219">
        <v>0</v>
      </c>
      <c r="H49" s="219">
        <v>0</v>
      </c>
      <c r="I49" s="219">
        <v>0</v>
      </c>
      <c r="J49" s="219">
        <v>0</v>
      </c>
      <c r="K49" s="219">
        <v>0</v>
      </c>
      <c r="L49" s="219">
        <v>0</v>
      </c>
      <c r="M49" s="219">
        <v>0</v>
      </c>
      <c r="N49" s="240"/>
    </row>
    <row r="50" spans="1:14" s="222" customFormat="1" ht="15" customHeight="1" thickBot="1">
      <c r="A50" s="221" t="s">
        <v>424</v>
      </c>
      <c r="B50" s="219">
        <v>181848.31272999998</v>
      </c>
      <c r="C50" s="219">
        <v>224188.71038999999</v>
      </c>
      <c r="D50" s="219">
        <v>224830.60088999997</v>
      </c>
      <c r="E50" s="219">
        <v>271734.80830999999</v>
      </c>
      <c r="F50" s="219">
        <v>268811.60875999997</v>
      </c>
      <c r="G50" s="219">
        <v>334863.08116</v>
      </c>
      <c r="H50" s="219">
        <v>81579.116069999989</v>
      </c>
      <c r="I50" s="219">
        <v>257649.09516999999</v>
      </c>
      <c r="J50" s="219">
        <v>322150.73313999997</v>
      </c>
      <c r="K50" s="219">
        <v>270665.31650000002</v>
      </c>
      <c r="L50" s="219">
        <v>317647.41972000001</v>
      </c>
      <c r="M50" s="219">
        <v>259330.8462</v>
      </c>
      <c r="N50" s="240"/>
    </row>
    <row r="51" spans="1:14" ht="15" customHeight="1" thickTop="1" thickBot="1">
      <c r="A51" s="216" t="s">
        <v>425</v>
      </c>
      <c r="B51" s="217">
        <v>8852385.7658700012</v>
      </c>
      <c r="C51" s="217">
        <v>9855702.2729100008</v>
      </c>
      <c r="D51" s="217">
        <v>10932466.05377</v>
      </c>
      <c r="E51" s="217">
        <v>12155654.623330001</v>
      </c>
      <c r="F51" s="217">
        <v>13548894.174930001</v>
      </c>
      <c r="G51" s="217">
        <v>14417612.03084</v>
      </c>
      <c r="H51" s="217">
        <v>15825423.907500001</v>
      </c>
      <c r="I51" s="217">
        <v>17344063.251400001</v>
      </c>
      <c r="J51" s="217">
        <v>18667282.299339999</v>
      </c>
      <c r="K51" s="217">
        <v>21099241.032570001</v>
      </c>
      <c r="L51" s="217">
        <v>21441260.229499999</v>
      </c>
      <c r="M51" s="217">
        <v>23678793.210289996</v>
      </c>
      <c r="N51" s="240"/>
    </row>
    <row r="52" spans="1:14" s="220" customFormat="1" ht="15" customHeight="1" thickTop="1">
      <c r="A52" s="223" t="s">
        <v>426</v>
      </c>
      <c r="B52" s="219">
        <v>1015.2392199999999</v>
      </c>
      <c r="C52" s="219">
        <v>527.56547999999998</v>
      </c>
      <c r="D52" s="219">
        <v>804.95119999999997</v>
      </c>
      <c r="E52" s="219">
        <v>899.96922999999992</v>
      </c>
      <c r="F52" s="219">
        <v>507.74446999999998</v>
      </c>
      <c r="G52" s="219">
        <v>841.45709999999997</v>
      </c>
      <c r="H52" s="219">
        <v>400.87195000000003</v>
      </c>
      <c r="I52" s="219">
        <v>304.08785</v>
      </c>
      <c r="J52" s="219">
        <v>27.818999999999999</v>
      </c>
      <c r="K52" s="219">
        <v>427.53530000000006</v>
      </c>
      <c r="L52" s="219">
        <v>421.19416999999999</v>
      </c>
      <c r="M52" s="219">
        <v>533.01008999999999</v>
      </c>
      <c r="N52" s="240"/>
    </row>
    <row r="53" spans="1:14" s="222" customFormat="1" ht="15" customHeight="1">
      <c r="A53" s="221" t="s">
        <v>427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40"/>
    </row>
    <row r="54" spans="1:14" s="222" customFormat="1" ht="15" customHeight="1">
      <c r="A54" s="221" t="s">
        <v>428</v>
      </c>
      <c r="B54" s="219">
        <v>1015.2392199999999</v>
      </c>
      <c r="C54" s="219">
        <v>527.56547999999998</v>
      </c>
      <c r="D54" s="219">
        <v>804.95119999999997</v>
      </c>
      <c r="E54" s="219">
        <v>899.96922999999992</v>
      </c>
      <c r="F54" s="219">
        <v>507.74446999999998</v>
      </c>
      <c r="G54" s="219">
        <v>841.45709999999997</v>
      </c>
      <c r="H54" s="219">
        <v>400.87195000000003</v>
      </c>
      <c r="I54" s="219">
        <v>304.08785</v>
      </c>
      <c r="J54" s="219">
        <v>27.818999999999999</v>
      </c>
      <c r="K54" s="219">
        <v>427.53530000000006</v>
      </c>
      <c r="L54" s="219">
        <v>421.19416999999999</v>
      </c>
      <c r="M54" s="219">
        <v>533.01008999999999</v>
      </c>
      <c r="N54" s="240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40"/>
    </row>
    <row r="56" spans="1:14" s="222" customFormat="1" ht="15" customHeight="1">
      <c r="A56" s="221" t="s">
        <v>430</v>
      </c>
      <c r="B56" s="219">
        <v>0</v>
      </c>
      <c r="C56" s="219">
        <v>0</v>
      </c>
      <c r="D56" s="219">
        <v>0</v>
      </c>
      <c r="E56" s="219">
        <v>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  <c r="N56" s="240"/>
    </row>
    <row r="57" spans="1:1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40"/>
    </row>
    <row r="58" spans="1:14" s="222" customFormat="1" ht="15" customHeight="1">
      <c r="A58" s="218" t="s">
        <v>432</v>
      </c>
      <c r="B58" s="219">
        <v>6960664.6991899991</v>
      </c>
      <c r="C58" s="219">
        <v>9373573.0828900002</v>
      </c>
      <c r="D58" s="219">
        <v>9707927.0891299993</v>
      </c>
      <c r="E58" s="219">
        <v>10005483.222620001</v>
      </c>
      <c r="F58" s="219">
        <v>11177969.238700001</v>
      </c>
      <c r="G58" s="219">
        <v>12128423.69702</v>
      </c>
      <c r="H58" s="219">
        <v>12565709.611500001</v>
      </c>
      <c r="I58" s="219">
        <v>13677919.171870001</v>
      </c>
      <c r="J58" s="219">
        <v>14823284.19297</v>
      </c>
      <c r="K58" s="219">
        <v>30517787.195530001</v>
      </c>
      <c r="L58" s="219">
        <v>31064358.315759998</v>
      </c>
      <c r="M58" s="219">
        <v>33104211.105800003</v>
      </c>
      <c r="N58" s="240"/>
    </row>
    <row r="59" spans="1:14">
      <c r="A59" s="224" t="s">
        <v>433</v>
      </c>
      <c r="B59" s="225">
        <v>1266934.3438599999</v>
      </c>
      <c r="C59" s="225">
        <v>1323142.1149000002</v>
      </c>
      <c r="D59" s="225">
        <v>1374341.23006</v>
      </c>
      <c r="E59" s="225">
        <v>1480559.1611800001</v>
      </c>
      <c r="F59" s="225">
        <v>1620473.92172</v>
      </c>
      <c r="G59" s="225">
        <v>1770303.58865</v>
      </c>
      <c r="H59" s="225">
        <v>1756552.39811</v>
      </c>
      <c r="I59" s="225">
        <v>1682463.75795</v>
      </c>
      <c r="J59" s="225">
        <v>2058436.4635899998</v>
      </c>
      <c r="K59" s="225">
        <v>1919301.8362199999</v>
      </c>
      <c r="L59" s="225">
        <v>2323886.4339299998</v>
      </c>
      <c r="M59" s="225">
        <v>2088464.2707700005</v>
      </c>
      <c r="N59" s="240"/>
    </row>
    <row r="60" spans="1:14" ht="15" customHeight="1">
      <c r="A60" s="221" t="s">
        <v>434</v>
      </c>
      <c r="B60" s="219">
        <v>-221651.61618000001</v>
      </c>
      <c r="C60" s="219">
        <v>-268545.47593999997</v>
      </c>
      <c r="D60" s="219">
        <v>-279361.38266</v>
      </c>
      <c r="E60" s="219">
        <v>-294510.83302999998</v>
      </c>
      <c r="F60" s="219">
        <v>-344353.22875000001</v>
      </c>
      <c r="G60" s="219">
        <v>-396195.87742000003</v>
      </c>
      <c r="H60" s="219">
        <v>-446378.72762999998</v>
      </c>
      <c r="I60" s="219">
        <v>-528386.05944999994</v>
      </c>
      <c r="J60" s="219">
        <v>-578976.61345000006</v>
      </c>
      <c r="K60" s="219">
        <v>-556225.11382999993</v>
      </c>
      <c r="L60" s="219">
        <v>-678199.54226999998</v>
      </c>
      <c r="M60" s="219">
        <v>-648234.79564999999</v>
      </c>
      <c r="N60" s="240"/>
    </row>
    <row r="61" spans="1:14" ht="15" customHeight="1">
      <c r="A61" s="218" t="s">
        <v>435</v>
      </c>
      <c r="B61" s="219">
        <v>1045282.7276799999</v>
      </c>
      <c r="C61" s="219">
        <v>1054596.6389600001</v>
      </c>
      <c r="D61" s="219">
        <v>1094979.8474000001</v>
      </c>
      <c r="E61" s="219">
        <v>1186048.3281500002</v>
      </c>
      <c r="F61" s="219">
        <v>1276120.69297</v>
      </c>
      <c r="G61" s="219">
        <v>1374107.71123</v>
      </c>
      <c r="H61" s="219">
        <v>1310173.6704800001</v>
      </c>
      <c r="I61" s="219">
        <v>1154077.6984999999</v>
      </c>
      <c r="J61" s="219">
        <v>1479459.85014</v>
      </c>
      <c r="K61" s="219">
        <v>1363076.72239</v>
      </c>
      <c r="L61" s="219">
        <v>1645686.8916600002</v>
      </c>
      <c r="M61" s="219">
        <v>1440229.4751200005</v>
      </c>
      <c r="N61" s="240"/>
    </row>
    <row r="62" spans="1:14" ht="15" customHeight="1">
      <c r="A62" s="226" t="s">
        <v>436</v>
      </c>
      <c r="B62" s="219">
        <v>31916.582839999999</v>
      </c>
      <c r="C62" s="219">
        <v>37220.025479999997</v>
      </c>
      <c r="D62" s="219">
        <v>43566.851929999997</v>
      </c>
      <c r="E62" s="219">
        <v>50722.88869</v>
      </c>
      <c r="F62" s="219">
        <v>56723.933429999997</v>
      </c>
      <c r="G62" s="219">
        <v>77551.062299999991</v>
      </c>
      <c r="H62" s="219">
        <v>73539.899170000004</v>
      </c>
      <c r="I62" s="219">
        <v>101832.09617</v>
      </c>
      <c r="J62" s="219">
        <v>159154.89349000002</v>
      </c>
      <c r="K62" s="219">
        <v>155431.82078000001</v>
      </c>
      <c r="L62" s="219">
        <v>194364.63150999998</v>
      </c>
      <c r="M62" s="219">
        <v>189935.03710000005</v>
      </c>
      <c r="N62" s="240"/>
    </row>
    <row r="63" spans="1:14" ht="15" customHeight="1">
      <c r="A63" s="221" t="s">
        <v>437</v>
      </c>
      <c r="B63" s="219">
        <v>-16287.29839</v>
      </c>
      <c r="C63" s="219">
        <v>-21115.004410000001</v>
      </c>
      <c r="D63" s="219">
        <v>-19243.779260000003</v>
      </c>
      <c r="E63" s="219">
        <v>-16548.501100000001</v>
      </c>
      <c r="F63" s="219">
        <v>-20507.11477</v>
      </c>
      <c r="G63" s="219">
        <v>-20725.069520000001</v>
      </c>
      <c r="H63" s="219">
        <v>-21663.3518</v>
      </c>
      <c r="I63" s="219">
        <v>-30232.560940000003</v>
      </c>
      <c r="J63" s="219">
        <v>-22877.623609999999</v>
      </c>
      <c r="K63" s="219">
        <v>-37859.334139999999</v>
      </c>
      <c r="L63" s="219">
        <v>-45422.72249</v>
      </c>
      <c r="M63" s="219">
        <v>-134877.85753000001</v>
      </c>
      <c r="N63" s="240"/>
    </row>
    <row r="64" spans="1:14" ht="15" customHeight="1">
      <c r="A64" s="227" t="s">
        <v>438</v>
      </c>
      <c r="B64" s="219">
        <v>1060912.0121299999</v>
      </c>
      <c r="C64" s="219">
        <v>1070701.6600299999</v>
      </c>
      <c r="D64" s="219">
        <v>1119302.92007</v>
      </c>
      <c r="E64" s="219">
        <v>1220222.7157399999</v>
      </c>
      <c r="F64" s="219">
        <v>1312337.5116300001</v>
      </c>
      <c r="G64" s="219">
        <v>1430933.70401</v>
      </c>
      <c r="H64" s="219">
        <v>1362050.2178499999</v>
      </c>
      <c r="I64" s="219">
        <v>1225677.23373</v>
      </c>
      <c r="J64" s="219">
        <v>1615737.12002</v>
      </c>
      <c r="K64" s="219">
        <v>1480649.20903</v>
      </c>
      <c r="L64" s="219">
        <v>1794628.8006800001</v>
      </c>
      <c r="M64" s="219">
        <v>1495286.6546900007</v>
      </c>
      <c r="N64" s="240"/>
    </row>
    <row r="65" spans="1:14" ht="15" customHeight="1">
      <c r="A65" s="226" t="s">
        <v>439</v>
      </c>
      <c r="B65" s="219">
        <v>28049.837149999999</v>
      </c>
      <c r="C65" s="219">
        <v>32797.266159999999</v>
      </c>
      <c r="D65" s="219">
        <v>37622.343930000003</v>
      </c>
      <c r="E65" s="219">
        <v>75079.262239999996</v>
      </c>
      <c r="F65" s="219">
        <v>62941.813000000002</v>
      </c>
      <c r="G65" s="219">
        <v>34202.644890000003</v>
      </c>
      <c r="H65" s="219">
        <v>81753.954750000004</v>
      </c>
      <c r="I65" s="219">
        <v>175028.23991999999</v>
      </c>
      <c r="J65" s="219">
        <v>70486.80548000001</v>
      </c>
      <c r="K65" s="219">
        <v>60511.574720000004</v>
      </c>
      <c r="L65" s="219">
        <v>83873.925920000009</v>
      </c>
      <c r="M65" s="219">
        <v>155982.97949</v>
      </c>
      <c r="N65" s="240"/>
    </row>
    <row r="66" spans="1:14" ht="15" customHeight="1">
      <c r="A66" s="226" t="s">
        <v>440</v>
      </c>
      <c r="B66" s="219">
        <v>-135509.11066000001</v>
      </c>
      <c r="C66" s="219">
        <v>-91455.625079999998</v>
      </c>
      <c r="D66" s="219">
        <v>-86566.498540000001</v>
      </c>
      <c r="E66" s="219">
        <v>-123553.92182999999</v>
      </c>
      <c r="F66" s="219">
        <v>-121329.86387999999</v>
      </c>
      <c r="G66" s="219">
        <v>-103188.73325</v>
      </c>
      <c r="H66" s="219">
        <v>-368297.65977999999</v>
      </c>
      <c r="I66" s="219">
        <v>-243908.19412999999</v>
      </c>
      <c r="J66" s="219">
        <v>-181741.70458000002</v>
      </c>
      <c r="K66" s="219">
        <v>-250460.11606999999</v>
      </c>
      <c r="L66" s="219">
        <v>-301146.03433999995</v>
      </c>
      <c r="M66" s="219">
        <v>-416864.46081000008</v>
      </c>
      <c r="N66" s="240"/>
    </row>
    <row r="67" spans="1:14" ht="15" customHeight="1">
      <c r="A67" s="218" t="s">
        <v>441</v>
      </c>
      <c r="B67" s="219">
        <v>953452.73861999996</v>
      </c>
      <c r="C67" s="219">
        <v>1012043.30111</v>
      </c>
      <c r="D67" s="219">
        <v>1070358.7654600001</v>
      </c>
      <c r="E67" s="219">
        <v>1171748.0561500001</v>
      </c>
      <c r="F67" s="219">
        <v>1253949.4607500001</v>
      </c>
      <c r="G67" s="219">
        <v>1361947.6156500001</v>
      </c>
      <c r="H67" s="219">
        <v>1075506.5128199998</v>
      </c>
      <c r="I67" s="219">
        <v>1156797.2795199999</v>
      </c>
      <c r="J67" s="219">
        <v>1504482.22092</v>
      </c>
      <c r="K67" s="219">
        <v>1290700.66768</v>
      </c>
      <c r="L67" s="219">
        <v>1577356.6922599999</v>
      </c>
      <c r="M67" s="219">
        <v>1234405.1733700007</v>
      </c>
      <c r="N67" s="240"/>
    </row>
    <row r="68" spans="1:14" ht="15" customHeight="1">
      <c r="A68" s="221" t="s">
        <v>442</v>
      </c>
      <c r="B68" s="219">
        <v>-626804.02951999998</v>
      </c>
      <c r="C68" s="219">
        <v>-679213.29610000004</v>
      </c>
      <c r="D68" s="219">
        <v>-678935.28573</v>
      </c>
      <c r="E68" s="219">
        <v>-705530.30758999998</v>
      </c>
      <c r="F68" s="219">
        <v>-776284.82382000005</v>
      </c>
      <c r="G68" s="219">
        <v>-720455.16126999992</v>
      </c>
      <c r="H68" s="219">
        <v>-684527.62003999995</v>
      </c>
      <c r="I68" s="219">
        <v>-700708.89147000003</v>
      </c>
      <c r="J68" s="219">
        <v>-834389.08324000007</v>
      </c>
      <c r="K68" s="219">
        <v>-835332.61618000001</v>
      </c>
      <c r="L68" s="219">
        <v>-993435.23047000007</v>
      </c>
      <c r="M68" s="219">
        <v>-864324.21042000013</v>
      </c>
      <c r="N68" s="240"/>
    </row>
    <row r="69" spans="1:14" ht="15" customHeight="1">
      <c r="A69" s="227" t="s">
        <v>443</v>
      </c>
      <c r="B69" s="219">
        <v>326648.70910000004</v>
      </c>
      <c r="C69" s="219">
        <v>332830.00500999996</v>
      </c>
      <c r="D69" s="219">
        <v>391423.47973000002</v>
      </c>
      <c r="E69" s="219">
        <v>466217.74855999998</v>
      </c>
      <c r="F69" s="219">
        <v>477664.63692999998</v>
      </c>
      <c r="G69" s="219">
        <v>641492.45438000001</v>
      </c>
      <c r="H69" s="219">
        <v>390978.89277999999</v>
      </c>
      <c r="I69" s="219">
        <v>456088.38805000001</v>
      </c>
      <c r="J69" s="219">
        <v>670093.13767999993</v>
      </c>
      <c r="K69" s="219">
        <v>455368.05149999994</v>
      </c>
      <c r="L69" s="219">
        <v>583921.46178999997</v>
      </c>
      <c r="M69" s="219">
        <v>370080.96295000054</v>
      </c>
      <c r="N69" s="240"/>
    </row>
    <row r="70" spans="1:14" ht="15" customHeight="1">
      <c r="A70" s="227" t="s">
        <v>444</v>
      </c>
      <c r="B70" s="219">
        <v>12.65019</v>
      </c>
      <c r="C70" s="219">
        <v>7.4485400000000004</v>
      </c>
      <c r="D70" s="219">
        <v>4.6955100000000005</v>
      </c>
      <c r="E70" s="219">
        <v>2.74668</v>
      </c>
      <c r="F70" s="219">
        <v>2.60866</v>
      </c>
      <c r="G70" s="219">
        <v>1.3971300000000002</v>
      </c>
      <c r="H70" s="219">
        <v>1.0865100000000001</v>
      </c>
      <c r="I70" s="219">
        <v>0.50052999999999992</v>
      </c>
      <c r="J70" s="219">
        <v>1.1445000000000001</v>
      </c>
      <c r="K70" s="219">
        <v>0.55613000000000001</v>
      </c>
      <c r="L70" s="219">
        <v>0.80971000000000004</v>
      </c>
      <c r="M70" s="219">
        <v>1.90238</v>
      </c>
      <c r="N70" s="240"/>
    </row>
    <row r="71" spans="1:14" ht="15" customHeight="1">
      <c r="A71" s="228" t="s">
        <v>445</v>
      </c>
      <c r="B71" s="219">
        <v>0</v>
      </c>
      <c r="C71" s="219">
        <v>0</v>
      </c>
      <c r="D71" s="219">
        <v>0</v>
      </c>
      <c r="E71" s="219">
        <v>0</v>
      </c>
      <c r="F71" s="219">
        <v>0</v>
      </c>
      <c r="G71" s="219">
        <v>0</v>
      </c>
      <c r="H71" s="219">
        <v>0</v>
      </c>
      <c r="I71" s="219">
        <v>0</v>
      </c>
      <c r="J71" s="219">
        <v>0</v>
      </c>
      <c r="K71" s="219">
        <v>0</v>
      </c>
      <c r="L71" s="219">
        <v>0</v>
      </c>
      <c r="M71" s="219">
        <v>0</v>
      </c>
      <c r="N71" s="240"/>
    </row>
    <row r="72" spans="1:14" ht="15" customHeight="1">
      <c r="A72" s="228" t="s">
        <v>446</v>
      </c>
      <c r="B72" s="219">
        <v>12.65019</v>
      </c>
      <c r="C72" s="219">
        <v>7.4485400000000004</v>
      </c>
      <c r="D72" s="219">
        <v>4.6955100000000005</v>
      </c>
      <c r="E72" s="219">
        <v>2.74668</v>
      </c>
      <c r="F72" s="219">
        <v>2.60866</v>
      </c>
      <c r="G72" s="219">
        <v>1.3971300000000002</v>
      </c>
      <c r="H72" s="219">
        <v>1.0865100000000001</v>
      </c>
      <c r="I72" s="219">
        <v>0.50052999999999992</v>
      </c>
      <c r="J72" s="219">
        <v>1.1445000000000001</v>
      </c>
      <c r="K72" s="219">
        <v>0.55613000000000001</v>
      </c>
      <c r="L72" s="219">
        <v>0.80971000000000004</v>
      </c>
      <c r="M72" s="219">
        <v>1.90238</v>
      </c>
      <c r="N72" s="240"/>
    </row>
    <row r="73" spans="1:14" ht="15" customHeight="1">
      <c r="A73" s="218" t="s">
        <v>447</v>
      </c>
      <c r="B73" s="219">
        <v>-70.70478</v>
      </c>
      <c r="C73" s="219">
        <v>-41.257129999999997</v>
      </c>
      <c r="D73" s="219">
        <v>-23.970220000000001</v>
      </c>
      <c r="E73" s="219">
        <v>-14.453989999999999</v>
      </c>
      <c r="F73" s="219">
        <v>-9.312850000000001</v>
      </c>
      <c r="G73" s="219">
        <v>-1.61463</v>
      </c>
      <c r="H73" s="219">
        <v>-0.48841000000000001</v>
      </c>
      <c r="I73" s="219">
        <v>-0.15968000000000002</v>
      </c>
      <c r="J73" s="219">
        <v>-0.19231999999999999</v>
      </c>
      <c r="K73" s="219">
        <v>-0.42057</v>
      </c>
      <c r="L73" s="219">
        <v>-0.46676000000000001</v>
      </c>
      <c r="M73" s="219">
        <v>-0.32045999999999997</v>
      </c>
      <c r="N73" s="240"/>
    </row>
    <row r="74" spans="1:14" ht="15" customHeight="1">
      <c r="A74" s="218" t="s">
        <v>545</v>
      </c>
      <c r="B74" s="219">
        <v>0</v>
      </c>
      <c r="C74" s="219">
        <v>0</v>
      </c>
      <c r="D74" s="219">
        <v>0</v>
      </c>
      <c r="E74" s="219">
        <v>0</v>
      </c>
      <c r="F74" s="219">
        <v>0</v>
      </c>
      <c r="G74" s="219">
        <v>0</v>
      </c>
      <c r="H74" s="219">
        <v>0</v>
      </c>
      <c r="I74" s="219">
        <v>0</v>
      </c>
      <c r="J74" s="219">
        <v>0</v>
      </c>
      <c r="K74" s="219">
        <v>0</v>
      </c>
      <c r="L74" s="219">
        <v>0</v>
      </c>
      <c r="M74" s="219">
        <v>0</v>
      </c>
      <c r="N74" s="240"/>
    </row>
    <row r="75" spans="1:14" ht="15" customHeight="1">
      <c r="A75" s="221" t="s">
        <v>302</v>
      </c>
      <c r="B75" s="219">
        <v>-70.70478</v>
      </c>
      <c r="C75" s="219">
        <v>-41.257129999999997</v>
      </c>
      <c r="D75" s="219">
        <v>-23.970220000000001</v>
      </c>
      <c r="E75" s="219">
        <v>-14.453989999999999</v>
      </c>
      <c r="F75" s="219">
        <v>-9.312850000000001</v>
      </c>
      <c r="G75" s="219">
        <v>-1.61463</v>
      </c>
      <c r="H75" s="219">
        <v>-0.48841000000000001</v>
      </c>
      <c r="I75" s="219">
        <v>-0.15968000000000002</v>
      </c>
      <c r="J75" s="219">
        <v>-0.19231999999999999</v>
      </c>
      <c r="K75" s="219">
        <v>-0.42057</v>
      </c>
      <c r="L75" s="219">
        <v>-0.46676000000000001</v>
      </c>
      <c r="M75" s="219">
        <v>-0.32045999999999997</v>
      </c>
      <c r="N75" s="240"/>
    </row>
    <row r="76" spans="1:14" ht="15" customHeight="1">
      <c r="A76" s="218" t="s">
        <v>450</v>
      </c>
      <c r="B76" s="219">
        <v>326590.65450999996</v>
      </c>
      <c r="C76" s="219">
        <v>332796.19641999999</v>
      </c>
      <c r="D76" s="219">
        <v>391404.20501999999</v>
      </c>
      <c r="E76" s="219">
        <v>466206.04125000001</v>
      </c>
      <c r="F76" s="219">
        <v>477657.93274000002</v>
      </c>
      <c r="G76" s="219">
        <v>641492.23687999998</v>
      </c>
      <c r="H76" s="219">
        <v>390979.49088</v>
      </c>
      <c r="I76" s="219">
        <v>456088.72889999999</v>
      </c>
      <c r="J76" s="219">
        <v>670094.08986000007</v>
      </c>
      <c r="K76" s="219">
        <v>455368.18705999991</v>
      </c>
      <c r="L76" s="219">
        <v>583921.80474000005</v>
      </c>
      <c r="M76" s="219">
        <v>370082.54487000051</v>
      </c>
      <c r="N76" s="240"/>
    </row>
    <row r="77" spans="1:14" ht="15" customHeight="1">
      <c r="A77" s="229" t="s">
        <v>451</v>
      </c>
      <c r="B77" s="219">
        <v>0</v>
      </c>
      <c r="C77" s="219">
        <v>7484.1977500000003</v>
      </c>
      <c r="D77" s="219">
        <v>7096.4698799999996</v>
      </c>
      <c r="E77" s="219">
        <v>5671.2719999999999</v>
      </c>
      <c r="F77" s="219">
        <v>4271.2415199999996</v>
      </c>
      <c r="G77" s="219">
        <v>2549.03629</v>
      </c>
      <c r="H77" s="219">
        <v>2876.1822299999999</v>
      </c>
      <c r="I77" s="219">
        <v>1063.3844299999998</v>
      </c>
      <c r="J77" s="219">
        <v>696.13023999999996</v>
      </c>
      <c r="K77" s="219">
        <v>1004.2223</v>
      </c>
      <c r="L77" s="219">
        <v>574.66390000000001</v>
      </c>
      <c r="M77" s="219">
        <v>503.86872999999997</v>
      </c>
      <c r="N77" s="240"/>
    </row>
    <row r="78" spans="1:14" ht="15" customHeight="1">
      <c r="A78" s="227" t="s">
        <v>452</v>
      </c>
      <c r="B78" s="219">
        <v>326590.65450999996</v>
      </c>
      <c r="C78" s="219">
        <v>340280.39417000004</v>
      </c>
      <c r="D78" s="219">
        <v>398500.67489999998</v>
      </c>
      <c r="E78" s="219">
        <v>471877.31325000001</v>
      </c>
      <c r="F78" s="219">
        <v>481929.17426</v>
      </c>
      <c r="G78" s="219">
        <v>644041.27316999994</v>
      </c>
      <c r="H78" s="219">
        <v>393855.67311000003</v>
      </c>
      <c r="I78" s="219">
        <v>457152.11332999996</v>
      </c>
      <c r="J78" s="219">
        <v>670790.22010000004</v>
      </c>
      <c r="K78" s="219">
        <v>456372.40935999993</v>
      </c>
      <c r="L78" s="219">
        <v>584496.46863999998</v>
      </c>
      <c r="M78" s="219">
        <v>370586.41360000049</v>
      </c>
      <c r="N78" s="240"/>
    </row>
    <row r="79" spans="1:14" ht="15" customHeight="1">
      <c r="A79" s="226" t="s">
        <v>453</v>
      </c>
      <c r="B79" s="219">
        <v>-25436.733</v>
      </c>
      <c r="C79" s="219">
        <v>-60.668999999999997</v>
      </c>
      <c r="D79" s="219">
        <v>-1283.2049999999999</v>
      </c>
      <c r="E79" s="219">
        <v>-218.095</v>
      </c>
      <c r="F79" s="219">
        <v>0</v>
      </c>
      <c r="G79" s="219">
        <v>0</v>
      </c>
      <c r="H79" s="219">
        <v>-295.44835</v>
      </c>
      <c r="I79" s="219">
        <v>631.49546999999995</v>
      </c>
      <c r="J79" s="219">
        <v>-14991.994929999999</v>
      </c>
      <c r="K79" s="219">
        <v>837.62302999999997</v>
      </c>
      <c r="L79" s="219">
        <v>12642.51694</v>
      </c>
      <c r="M79" s="219">
        <v>39365.432569999997</v>
      </c>
      <c r="N79" s="240"/>
    </row>
    <row r="80" spans="1:14" ht="15" customHeight="1">
      <c r="A80" s="218" t="s">
        <v>454</v>
      </c>
      <c r="B80" s="219">
        <v>301153.92151000001</v>
      </c>
      <c r="C80" s="219">
        <v>340219.72516999999</v>
      </c>
      <c r="D80" s="219">
        <v>397217.46989999997</v>
      </c>
      <c r="E80" s="219">
        <v>471659.21824999998</v>
      </c>
      <c r="F80" s="219">
        <v>481929.17426</v>
      </c>
      <c r="G80" s="219">
        <v>644041.27316999994</v>
      </c>
      <c r="H80" s="219">
        <v>393560.22476000001</v>
      </c>
      <c r="I80" s="219">
        <v>457783.60879999999</v>
      </c>
      <c r="J80" s="219">
        <v>655798.22516999999</v>
      </c>
      <c r="K80" s="219">
        <v>457210.03238999995</v>
      </c>
      <c r="L80" s="219">
        <v>597138.9855800001</v>
      </c>
      <c r="M80" s="219">
        <v>409951.8461700005</v>
      </c>
      <c r="N80" s="240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40"/>
    </row>
    <row r="82" spans="1:14" ht="15" customHeight="1">
      <c r="A82" s="218" t="s">
        <v>456</v>
      </c>
      <c r="B82" s="219">
        <v>301153.92151000001</v>
      </c>
      <c r="C82" s="219">
        <v>340219.72516999999</v>
      </c>
      <c r="D82" s="219">
        <v>397217.46989999997</v>
      </c>
      <c r="E82" s="219">
        <v>471659.21824999998</v>
      </c>
      <c r="F82" s="219">
        <v>481929.17426</v>
      </c>
      <c r="G82" s="219">
        <v>644041.27316999994</v>
      </c>
      <c r="H82" s="219">
        <v>393560.22476000001</v>
      </c>
      <c r="I82" s="219">
        <v>457783.60879999999</v>
      </c>
      <c r="J82" s="219">
        <v>655798.22516999999</v>
      </c>
      <c r="K82" s="219">
        <v>457210.03238999995</v>
      </c>
      <c r="L82" s="219">
        <v>597138.9855800001</v>
      </c>
      <c r="M82" s="219">
        <v>409951.8461700005</v>
      </c>
      <c r="N82" s="240"/>
    </row>
    <row r="83" spans="1:14" ht="15" customHeight="1" thickBot="1">
      <c r="A83" s="226" t="s">
        <v>457</v>
      </c>
      <c r="B83" s="219">
        <v>-119305.609</v>
      </c>
      <c r="C83" s="219">
        <v>-116031.015</v>
      </c>
      <c r="D83" s="219">
        <v>-172386.86900999999</v>
      </c>
      <c r="E83" s="219">
        <v>-199924.41</v>
      </c>
      <c r="F83" s="219">
        <v>-213117.56547999999</v>
      </c>
      <c r="G83" s="219">
        <v>-309178.19199999998</v>
      </c>
      <c r="H83" s="219">
        <v>-311981.10869999998</v>
      </c>
      <c r="I83" s="219">
        <v>-200134.51363999999</v>
      </c>
      <c r="J83" s="219">
        <v>-333647.49200000003</v>
      </c>
      <c r="K83" s="219">
        <v>-186544.71599999999</v>
      </c>
      <c r="L83" s="219">
        <v>-279491.56599999999</v>
      </c>
      <c r="M83" s="219">
        <v>-150621</v>
      </c>
      <c r="N83" s="240"/>
    </row>
    <row r="84" spans="1:14" ht="15" customHeight="1" thickTop="1" thickBot="1">
      <c r="A84" s="216" t="s">
        <v>458</v>
      </c>
      <c r="B84" s="217">
        <v>181848.31250999999</v>
      </c>
      <c r="C84" s="217">
        <v>224188.71016999998</v>
      </c>
      <c r="D84" s="217">
        <v>224830.60088999997</v>
      </c>
      <c r="E84" s="217">
        <v>271734.80825</v>
      </c>
      <c r="F84" s="217">
        <v>268811.60877999995</v>
      </c>
      <c r="G84" s="217">
        <v>334863.08117000002</v>
      </c>
      <c r="H84" s="217">
        <v>81579.11606</v>
      </c>
      <c r="I84" s="217">
        <v>257649.09516</v>
      </c>
      <c r="J84" s="217">
        <v>322150.73317000002</v>
      </c>
      <c r="K84" s="217">
        <v>270665.31638999993</v>
      </c>
      <c r="L84" s="217">
        <v>317647.41957999999</v>
      </c>
      <c r="M84" s="217">
        <v>259330.8461700005</v>
      </c>
      <c r="N84" s="240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14">
      <c r="J87" s="240"/>
    </row>
    <row r="90" spans="1:14">
      <c r="J90" s="240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Normal="100" workbookViewId="0">
      <selection activeCell="A16" sqref="A16"/>
    </sheetView>
  </sheetViews>
  <sheetFormatPr baseColWidth="10" defaultColWidth="9.140625" defaultRowHeight="18"/>
  <cols>
    <col min="1" max="1" width="89.85546875" style="211" bestFit="1" customWidth="1"/>
    <col min="2" max="2" width="9.7109375" style="211" bestFit="1" customWidth="1"/>
    <col min="3" max="3" width="8.140625" style="211" bestFit="1" customWidth="1"/>
    <col min="4" max="6" width="9.7109375" style="211" bestFit="1" customWidth="1"/>
    <col min="7" max="8" width="8.140625" style="211" bestFit="1" customWidth="1"/>
    <col min="9" max="9" width="8.140625" style="211" customWidth="1"/>
    <col min="10" max="10" width="8.140625" style="211" bestFit="1" customWidth="1"/>
    <col min="11" max="12" width="8.140625" style="211" customWidth="1"/>
    <col min="13" max="13" width="8.140625" style="235" bestFit="1" customWidth="1"/>
    <col min="14" max="256" width="9.140625" style="211"/>
    <col min="257" max="257" width="89.85546875" style="211" bestFit="1" customWidth="1"/>
    <col min="258" max="258" width="9.7109375" style="211" bestFit="1" customWidth="1"/>
    <col min="259" max="259" width="8.140625" style="211" bestFit="1" customWidth="1"/>
    <col min="260" max="262" width="9.7109375" style="211" bestFit="1" customWidth="1"/>
    <col min="263" max="264" width="8.140625" style="211" bestFit="1" customWidth="1"/>
    <col min="265" max="265" width="8.140625" style="211" customWidth="1"/>
    <col min="266" max="266" width="8.140625" style="211" bestFit="1" customWidth="1"/>
    <col min="267" max="268" width="8.140625" style="211" customWidth="1"/>
    <col min="269" max="269" width="8.140625" style="211" bestFit="1" customWidth="1"/>
    <col min="270" max="512" width="9.140625" style="211"/>
    <col min="513" max="513" width="89.85546875" style="211" bestFit="1" customWidth="1"/>
    <col min="514" max="514" width="9.7109375" style="211" bestFit="1" customWidth="1"/>
    <col min="515" max="515" width="8.140625" style="211" bestFit="1" customWidth="1"/>
    <col min="516" max="518" width="9.7109375" style="211" bestFit="1" customWidth="1"/>
    <col min="519" max="520" width="8.140625" style="211" bestFit="1" customWidth="1"/>
    <col min="521" max="521" width="8.140625" style="211" customWidth="1"/>
    <col min="522" max="522" width="8.140625" style="211" bestFit="1" customWidth="1"/>
    <col min="523" max="524" width="8.140625" style="211" customWidth="1"/>
    <col min="525" max="525" width="8.140625" style="211" bestFit="1" customWidth="1"/>
    <col min="526" max="768" width="9.140625" style="211"/>
    <col min="769" max="769" width="89.85546875" style="211" bestFit="1" customWidth="1"/>
    <col min="770" max="770" width="9.7109375" style="211" bestFit="1" customWidth="1"/>
    <col min="771" max="771" width="8.140625" style="211" bestFit="1" customWidth="1"/>
    <col min="772" max="774" width="9.7109375" style="211" bestFit="1" customWidth="1"/>
    <col min="775" max="776" width="8.140625" style="211" bestFit="1" customWidth="1"/>
    <col min="777" max="777" width="8.140625" style="211" customWidth="1"/>
    <col min="778" max="778" width="8.140625" style="211" bestFit="1" customWidth="1"/>
    <col min="779" max="780" width="8.140625" style="211" customWidth="1"/>
    <col min="781" max="781" width="8.140625" style="211" bestFit="1" customWidth="1"/>
    <col min="782" max="1024" width="9.140625" style="211"/>
    <col min="1025" max="1025" width="89.85546875" style="211" bestFit="1" customWidth="1"/>
    <col min="1026" max="1026" width="9.7109375" style="211" bestFit="1" customWidth="1"/>
    <col min="1027" max="1027" width="8.140625" style="211" bestFit="1" customWidth="1"/>
    <col min="1028" max="1030" width="9.7109375" style="211" bestFit="1" customWidth="1"/>
    <col min="1031" max="1032" width="8.140625" style="211" bestFit="1" customWidth="1"/>
    <col min="1033" max="1033" width="8.140625" style="211" customWidth="1"/>
    <col min="1034" max="1034" width="8.140625" style="211" bestFit="1" customWidth="1"/>
    <col min="1035" max="1036" width="8.140625" style="211" customWidth="1"/>
    <col min="1037" max="1037" width="8.140625" style="211" bestFit="1" customWidth="1"/>
    <col min="1038" max="1280" width="9.140625" style="211"/>
    <col min="1281" max="1281" width="89.85546875" style="211" bestFit="1" customWidth="1"/>
    <col min="1282" max="1282" width="9.7109375" style="211" bestFit="1" customWidth="1"/>
    <col min="1283" max="1283" width="8.140625" style="211" bestFit="1" customWidth="1"/>
    <col min="1284" max="1286" width="9.7109375" style="211" bestFit="1" customWidth="1"/>
    <col min="1287" max="1288" width="8.140625" style="211" bestFit="1" customWidth="1"/>
    <col min="1289" max="1289" width="8.140625" style="211" customWidth="1"/>
    <col min="1290" max="1290" width="8.140625" style="211" bestFit="1" customWidth="1"/>
    <col min="1291" max="1292" width="8.140625" style="211" customWidth="1"/>
    <col min="1293" max="1293" width="8.140625" style="211" bestFit="1" customWidth="1"/>
    <col min="1294" max="1536" width="9.140625" style="211"/>
    <col min="1537" max="1537" width="89.85546875" style="211" bestFit="1" customWidth="1"/>
    <col min="1538" max="1538" width="9.7109375" style="211" bestFit="1" customWidth="1"/>
    <col min="1539" max="1539" width="8.140625" style="211" bestFit="1" customWidth="1"/>
    <col min="1540" max="1542" width="9.7109375" style="211" bestFit="1" customWidth="1"/>
    <col min="1543" max="1544" width="8.140625" style="211" bestFit="1" customWidth="1"/>
    <col min="1545" max="1545" width="8.140625" style="211" customWidth="1"/>
    <col min="1546" max="1546" width="8.140625" style="211" bestFit="1" customWidth="1"/>
    <col min="1547" max="1548" width="8.140625" style="211" customWidth="1"/>
    <col min="1549" max="1549" width="8.140625" style="211" bestFit="1" customWidth="1"/>
    <col min="1550" max="1792" width="9.140625" style="211"/>
    <col min="1793" max="1793" width="89.85546875" style="211" bestFit="1" customWidth="1"/>
    <col min="1794" max="1794" width="9.7109375" style="211" bestFit="1" customWidth="1"/>
    <col min="1795" max="1795" width="8.140625" style="211" bestFit="1" customWidth="1"/>
    <col min="1796" max="1798" width="9.7109375" style="211" bestFit="1" customWidth="1"/>
    <col min="1799" max="1800" width="8.140625" style="211" bestFit="1" customWidth="1"/>
    <col min="1801" max="1801" width="8.140625" style="211" customWidth="1"/>
    <col min="1802" max="1802" width="8.140625" style="211" bestFit="1" customWidth="1"/>
    <col min="1803" max="1804" width="8.140625" style="211" customWidth="1"/>
    <col min="1805" max="1805" width="8.140625" style="211" bestFit="1" customWidth="1"/>
    <col min="1806" max="2048" width="9.140625" style="211"/>
    <col min="2049" max="2049" width="89.85546875" style="211" bestFit="1" customWidth="1"/>
    <col min="2050" max="2050" width="9.7109375" style="211" bestFit="1" customWidth="1"/>
    <col min="2051" max="2051" width="8.140625" style="211" bestFit="1" customWidth="1"/>
    <col min="2052" max="2054" width="9.7109375" style="211" bestFit="1" customWidth="1"/>
    <col min="2055" max="2056" width="8.140625" style="211" bestFit="1" customWidth="1"/>
    <col min="2057" max="2057" width="8.140625" style="211" customWidth="1"/>
    <col min="2058" max="2058" width="8.140625" style="211" bestFit="1" customWidth="1"/>
    <col min="2059" max="2060" width="8.140625" style="211" customWidth="1"/>
    <col min="2061" max="2061" width="8.140625" style="211" bestFit="1" customWidth="1"/>
    <col min="2062" max="2304" width="9.140625" style="211"/>
    <col min="2305" max="2305" width="89.85546875" style="211" bestFit="1" customWidth="1"/>
    <col min="2306" max="2306" width="9.7109375" style="211" bestFit="1" customWidth="1"/>
    <col min="2307" max="2307" width="8.140625" style="211" bestFit="1" customWidth="1"/>
    <col min="2308" max="2310" width="9.7109375" style="211" bestFit="1" customWidth="1"/>
    <col min="2311" max="2312" width="8.140625" style="211" bestFit="1" customWidth="1"/>
    <col min="2313" max="2313" width="8.140625" style="211" customWidth="1"/>
    <col min="2314" max="2314" width="8.140625" style="211" bestFit="1" customWidth="1"/>
    <col min="2315" max="2316" width="8.140625" style="211" customWidth="1"/>
    <col min="2317" max="2317" width="8.140625" style="211" bestFit="1" customWidth="1"/>
    <col min="2318" max="2560" width="9.140625" style="211"/>
    <col min="2561" max="2561" width="89.85546875" style="211" bestFit="1" customWidth="1"/>
    <col min="2562" max="2562" width="9.7109375" style="211" bestFit="1" customWidth="1"/>
    <col min="2563" max="2563" width="8.140625" style="211" bestFit="1" customWidth="1"/>
    <col min="2564" max="2566" width="9.7109375" style="211" bestFit="1" customWidth="1"/>
    <col min="2567" max="2568" width="8.140625" style="211" bestFit="1" customWidth="1"/>
    <col min="2569" max="2569" width="8.140625" style="211" customWidth="1"/>
    <col min="2570" max="2570" width="8.140625" style="211" bestFit="1" customWidth="1"/>
    <col min="2571" max="2572" width="8.140625" style="211" customWidth="1"/>
    <col min="2573" max="2573" width="8.140625" style="211" bestFit="1" customWidth="1"/>
    <col min="2574" max="2816" width="9.140625" style="211"/>
    <col min="2817" max="2817" width="89.85546875" style="211" bestFit="1" customWidth="1"/>
    <col min="2818" max="2818" width="9.7109375" style="211" bestFit="1" customWidth="1"/>
    <col min="2819" max="2819" width="8.140625" style="211" bestFit="1" customWidth="1"/>
    <col min="2820" max="2822" width="9.7109375" style="211" bestFit="1" customWidth="1"/>
    <col min="2823" max="2824" width="8.140625" style="211" bestFit="1" customWidth="1"/>
    <col min="2825" max="2825" width="8.140625" style="211" customWidth="1"/>
    <col min="2826" max="2826" width="8.140625" style="211" bestFit="1" customWidth="1"/>
    <col min="2827" max="2828" width="8.140625" style="211" customWidth="1"/>
    <col min="2829" max="2829" width="8.140625" style="211" bestFit="1" customWidth="1"/>
    <col min="2830" max="3072" width="9.140625" style="211"/>
    <col min="3073" max="3073" width="89.85546875" style="211" bestFit="1" customWidth="1"/>
    <col min="3074" max="3074" width="9.7109375" style="211" bestFit="1" customWidth="1"/>
    <col min="3075" max="3075" width="8.140625" style="211" bestFit="1" customWidth="1"/>
    <col min="3076" max="3078" width="9.7109375" style="211" bestFit="1" customWidth="1"/>
    <col min="3079" max="3080" width="8.140625" style="211" bestFit="1" customWidth="1"/>
    <col min="3081" max="3081" width="8.140625" style="211" customWidth="1"/>
    <col min="3082" max="3082" width="8.140625" style="211" bestFit="1" customWidth="1"/>
    <col min="3083" max="3084" width="8.140625" style="211" customWidth="1"/>
    <col min="3085" max="3085" width="8.140625" style="211" bestFit="1" customWidth="1"/>
    <col min="3086" max="3328" width="9.140625" style="211"/>
    <col min="3329" max="3329" width="89.85546875" style="211" bestFit="1" customWidth="1"/>
    <col min="3330" max="3330" width="9.7109375" style="211" bestFit="1" customWidth="1"/>
    <col min="3331" max="3331" width="8.140625" style="211" bestFit="1" customWidth="1"/>
    <col min="3332" max="3334" width="9.7109375" style="211" bestFit="1" customWidth="1"/>
    <col min="3335" max="3336" width="8.140625" style="211" bestFit="1" customWidth="1"/>
    <col min="3337" max="3337" width="8.140625" style="211" customWidth="1"/>
    <col min="3338" max="3338" width="8.140625" style="211" bestFit="1" customWidth="1"/>
    <col min="3339" max="3340" width="8.140625" style="211" customWidth="1"/>
    <col min="3341" max="3341" width="8.140625" style="211" bestFit="1" customWidth="1"/>
    <col min="3342" max="3584" width="9.140625" style="211"/>
    <col min="3585" max="3585" width="89.85546875" style="211" bestFit="1" customWidth="1"/>
    <col min="3586" max="3586" width="9.7109375" style="211" bestFit="1" customWidth="1"/>
    <col min="3587" max="3587" width="8.140625" style="211" bestFit="1" customWidth="1"/>
    <col min="3588" max="3590" width="9.7109375" style="211" bestFit="1" customWidth="1"/>
    <col min="3591" max="3592" width="8.140625" style="211" bestFit="1" customWidth="1"/>
    <col min="3593" max="3593" width="8.140625" style="211" customWidth="1"/>
    <col min="3594" max="3594" width="8.140625" style="211" bestFit="1" customWidth="1"/>
    <col min="3595" max="3596" width="8.140625" style="211" customWidth="1"/>
    <col min="3597" max="3597" width="8.140625" style="211" bestFit="1" customWidth="1"/>
    <col min="3598" max="3840" width="9.140625" style="211"/>
    <col min="3841" max="3841" width="89.85546875" style="211" bestFit="1" customWidth="1"/>
    <col min="3842" max="3842" width="9.7109375" style="211" bestFit="1" customWidth="1"/>
    <col min="3843" max="3843" width="8.140625" style="211" bestFit="1" customWidth="1"/>
    <col min="3844" max="3846" width="9.7109375" style="211" bestFit="1" customWidth="1"/>
    <col min="3847" max="3848" width="8.140625" style="211" bestFit="1" customWidth="1"/>
    <col min="3849" max="3849" width="8.140625" style="211" customWidth="1"/>
    <col min="3850" max="3850" width="8.140625" style="211" bestFit="1" customWidth="1"/>
    <col min="3851" max="3852" width="8.140625" style="211" customWidth="1"/>
    <col min="3853" max="3853" width="8.140625" style="211" bestFit="1" customWidth="1"/>
    <col min="3854" max="4096" width="9.140625" style="211"/>
    <col min="4097" max="4097" width="89.85546875" style="211" bestFit="1" customWidth="1"/>
    <col min="4098" max="4098" width="9.7109375" style="211" bestFit="1" customWidth="1"/>
    <col min="4099" max="4099" width="8.140625" style="211" bestFit="1" customWidth="1"/>
    <col min="4100" max="4102" width="9.7109375" style="211" bestFit="1" customWidth="1"/>
    <col min="4103" max="4104" width="8.140625" style="211" bestFit="1" customWidth="1"/>
    <col min="4105" max="4105" width="8.140625" style="211" customWidth="1"/>
    <col min="4106" max="4106" width="8.140625" style="211" bestFit="1" customWidth="1"/>
    <col min="4107" max="4108" width="8.140625" style="211" customWidth="1"/>
    <col min="4109" max="4109" width="8.140625" style="211" bestFit="1" customWidth="1"/>
    <col min="4110" max="4352" width="9.140625" style="211"/>
    <col min="4353" max="4353" width="89.85546875" style="211" bestFit="1" customWidth="1"/>
    <col min="4354" max="4354" width="9.7109375" style="211" bestFit="1" customWidth="1"/>
    <col min="4355" max="4355" width="8.140625" style="211" bestFit="1" customWidth="1"/>
    <col min="4356" max="4358" width="9.7109375" style="211" bestFit="1" customWidth="1"/>
    <col min="4359" max="4360" width="8.140625" style="211" bestFit="1" customWidth="1"/>
    <col min="4361" max="4361" width="8.140625" style="211" customWidth="1"/>
    <col min="4362" max="4362" width="8.140625" style="211" bestFit="1" customWidth="1"/>
    <col min="4363" max="4364" width="8.140625" style="211" customWidth="1"/>
    <col min="4365" max="4365" width="8.140625" style="211" bestFit="1" customWidth="1"/>
    <col min="4366" max="4608" width="9.140625" style="211"/>
    <col min="4609" max="4609" width="89.85546875" style="211" bestFit="1" customWidth="1"/>
    <col min="4610" max="4610" width="9.7109375" style="211" bestFit="1" customWidth="1"/>
    <col min="4611" max="4611" width="8.140625" style="211" bestFit="1" customWidth="1"/>
    <col min="4612" max="4614" width="9.7109375" style="211" bestFit="1" customWidth="1"/>
    <col min="4615" max="4616" width="8.140625" style="211" bestFit="1" customWidth="1"/>
    <col min="4617" max="4617" width="8.140625" style="211" customWidth="1"/>
    <col min="4618" max="4618" width="8.140625" style="211" bestFit="1" customWidth="1"/>
    <col min="4619" max="4620" width="8.140625" style="211" customWidth="1"/>
    <col min="4621" max="4621" width="8.140625" style="211" bestFit="1" customWidth="1"/>
    <col min="4622" max="4864" width="9.140625" style="211"/>
    <col min="4865" max="4865" width="89.85546875" style="211" bestFit="1" customWidth="1"/>
    <col min="4866" max="4866" width="9.7109375" style="211" bestFit="1" customWidth="1"/>
    <col min="4867" max="4867" width="8.140625" style="211" bestFit="1" customWidth="1"/>
    <col min="4868" max="4870" width="9.7109375" style="211" bestFit="1" customWidth="1"/>
    <col min="4871" max="4872" width="8.140625" style="211" bestFit="1" customWidth="1"/>
    <col min="4873" max="4873" width="8.140625" style="211" customWidth="1"/>
    <col min="4874" max="4874" width="8.140625" style="211" bestFit="1" customWidth="1"/>
    <col min="4875" max="4876" width="8.140625" style="211" customWidth="1"/>
    <col min="4877" max="4877" width="8.140625" style="211" bestFit="1" customWidth="1"/>
    <col min="4878" max="5120" width="9.140625" style="211"/>
    <col min="5121" max="5121" width="89.85546875" style="211" bestFit="1" customWidth="1"/>
    <col min="5122" max="5122" width="9.7109375" style="211" bestFit="1" customWidth="1"/>
    <col min="5123" max="5123" width="8.140625" style="211" bestFit="1" customWidth="1"/>
    <col min="5124" max="5126" width="9.7109375" style="211" bestFit="1" customWidth="1"/>
    <col min="5127" max="5128" width="8.140625" style="211" bestFit="1" customWidth="1"/>
    <col min="5129" max="5129" width="8.140625" style="211" customWidth="1"/>
    <col min="5130" max="5130" width="8.140625" style="211" bestFit="1" customWidth="1"/>
    <col min="5131" max="5132" width="8.140625" style="211" customWidth="1"/>
    <col min="5133" max="5133" width="8.140625" style="211" bestFit="1" customWidth="1"/>
    <col min="5134" max="5376" width="9.140625" style="211"/>
    <col min="5377" max="5377" width="89.85546875" style="211" bestFit="1" customWidth="1"/>
    <col min="5378" max="5378" width="9.7109375" style="211" bestFit="1" customWidth="1"/>
    <col min="5379" max="5379" width="8.140625" style="211" bestFit="1" customWidth="1"/>
    <col min="5380" max="5382" width="9.7109375" style="211" bestFit="1" customWidth="1"/>
    <col min="5383" max="5384" width="8.140625" style="211" bestFit="1" customWidth="1"/>
    <col min="5385" max="5385" width="8.140625" style="211" customWidth="1"/>
    <col min="5386" max="5386" width="8.140625" style="211" bestFit="1" customWidth="1"/>
    <col min="5387" max="5388" width="8.140625" style="211" customWidth="1"/>
    <col min="5389" max="5389" width="8.140625" style="211" bestFit="1" customWidth="1"/>
    <col min="5390" max="5632" width="9.140625" style="211"/>
    <col min="5633" max="5633" width="89.85546875" style="211" bestFit="1" customWidth="1"/>
    <col min="5634" max="5634" width="9.7109375" style="211" bestFit="1" customWidth="1"/>
    <col min="5635" max="5635" width="8.140625" style="211" bestFit="1" customWidth="1"/>
    <col min="5636" max="5638" width="9.7109375" style="211" bestFit="1" customWidth="1"/>
    <col min="5639" max="5640" width="8.140625" style="211" bestFit="1" customWidth="1"/>
    <col min="5641" max="5641" width="8.140625" style="211" customWidth="1"/>
    <col min="5642" max="5642" width="8.140625" style="211" bestFit="1" customWidth="1"/>
    <col min="5643" max="5644" width="8.140625" style="211" customWidth="1"/>
    <col min="5645" max="5645" width="8.140625" style="211" bestFit="1" customWidth="1"/>
    <col min="5646" max="5888" width="9.140625" style="211"/>
    <col min="5889" max="5889" width="89.85546875" style="211" bestFit="1" customWidth="1"/>
    <col min="5890" max="5890" width="9.7109375" style="211" bestFit="1" customWidth="1"/>
    <col min="5891" max="5891" width="8.140625" style="211" bestFit="1" customWidth="1"/>
    <col min="5892" max="5894" width="9.7109375" style="211" bestFit="1" customWidth="1"/>
    <col min="5895" max="5896" width="8.140625" style="211" bestFit="1" customWidth="1"/>
    <col min="5897" max="5897" width="8.140625" style="211" customWidth="1"/>
    <col min="5898" max="5898" width="8.140625" style="211" bestFit="1" customWidth="1"/>
    <col min="5899" max="5900" width="8.140625" style="211" customWidth="1"/>
    <col min="5901" max="5901" width="8.140625" style="211" bestFit="1" customWidth="1"/>
    <col min="5902" max="6144" width="9.140625" style="211"/>
    <col min="6145" max="6145" width="89.85546875" style="211" bestFit="1" customWidth="1"/>
    <col min="6146" max="6146" width="9.7109375" style="211" bestFit="1" customWidth="1"/>
    <col min="6147" max="6147" width="8.140625" style="211" bestFit="1" customWidth="1"/>
    <col min="6148" max="6150" width="9.7109375" style="211" bestFit="1" customWidth="1"/>
    <col min="6151" max="6152" width="8.140625" style="211" bestFit="1" customWidth="1"/>
    <col min="6153" max="6153" width="8.140625" style="211" customWidth="1"/>
    <col min="6154" max="6154" width="8.140625" style="211" bestFit="1" customWidth="1"/>
    <col min="6155" max="6156" width="8.140625" style="211" customWidth="1"/>
    <col min="6157" max="6157" width="8.140625" style="211" bestFit="1" customWidth="1"/>
    <col min="6158" max="6400" width="9.140625" style="211"/>
    <col min="6401" max="6401" width="89.85546875" style="211" bestFit="1" customWidth="1"/>
    <col min="6402" max="6402" width="9.7109375" style="211" bestFit="1" customWidth="1"/>
    <col min="6403" max="6403" width="8.140625" style="211" bestFit="1" customWidth="1"/>
    <col min="6404" max="6406" width="9.7109375" style="211" bestFit="1" customWidth="1"/>
    <col min="6407" max="6408" width="8.140625" style="211" bestFit="1" customWidth="1"/>
    <col min="6409" max="6409" width="8.140625" style="211" customWidth="1"/>
    <col min="6410" max="6410" width="8.140625" style="211" bestFit="1" customWidth="1"/>
    <col min="6411" max="6412" width="8.140625" style="211" customWidth="1"/>
    <col min="6413" max="6413" width="8.140625" style="211" bestFit="1" customWidth="1"/>
    <col min="6414" max="6656" width="9.140625" style="211"/>
    <col min="6657" max="6657" width="89.85546875" style="211" bestFit="1" customWidth="1"/>
    <col min="6658" max="6658" width="9.7109375" style="211" bestFit="1" customWidth="1"/>
    <col min="6659" max="6659" width="8.140625" style="211" bestFit="1" customWidth="1"/>
    <col min="6660" max="6662" width="9.7109375" style="211" bestFit="1" customWidth="1"/>
    <col min="6663" max="6664" width="8.140625" style="211" bestFit="1" customWidth="1"/>
    <col min="6665" max="6665" width="8.140625" style="211" customWidth="1"/>
    <col min="6666" max="6666" width="8.140625" style="211" bestFit="1" customWidth="1"/>
    <col min="6667" max="6668" width="8.140625" style="211" customWidth="1"/>
    <col min="6669" max="6669" width="8.140625" style="211" bestFit="1" customWidth="1"/>
    <col min="6670" max="6912" width="9.140625" style="211"/>
    <col min="6913" max="6913" width="89.85546875" style="211" bestFit="1" customWidth="1"/>
    <col min="6914" max="6914" width="9.7109375" style="211" bestFit="1" customWidth="1"/>
    <col min="6915" max="6915" width="8.140625" style="211" bestFit="1" customWidth="1"/>
    <col min="6916" max="6918" width="9.7109375" style="211" bestFit="1" customWidth="1"/>
    <col min="6919" max="6920" width="8.140625" style="211" bestFit="1" customWidth="1"/>
    <col min="6921" max="6921" width="8.140625" style="211" customWidth="1"/>
    <col min="6922" max="6922" width="8.140625" style="211" bestFit="1" customWidth="1"/>
    <col min="6923" max="6924" width="8.140625" style="211" customWidth="1"/>
    <col min="6925" max="6925" width="8.140625" style="211" bestFit="1" customWidth="1"/>
    <col min="6926" max="7168" width="9.140625" style="211"/>
    <col min="7169" max="7169" width="89.85546875" style="211" bestFit="1" customWidth="1"/>
    <col min="7170" max="7170" width="9.7109375" style="211" bestFit="1" customWidth="1"/>
    <col min="7171" max="7171" width="8.140625" style="211" bestFit="1" customWidth="1"/>
    <col min="7172" max="7174" width="9.7109375" style="211" bestFit="1" customWidth="1"/>
    <col min="7175" max="7176" width="8.140625" style="211" bestFit="1" customWidth="1"/>
    <col min="7177" max="7177" width="8.140625" style="211" customWidth="1"/>
    <col min="7178" max="7178" width="8.140625" style="211" bestFit="1" customWidth="1"/>
    <col min="7179" max="7180" width="8.140625" style="211" customWidth="1"/>
    <col min="7181" max="7181" width="8.140625" style="211" bestFit="1" customWidth="1"/>
    <col min="7182" max="7424" width="9.140625" style="211"/>
    <col min="7425" max="7425" width="89.85546875" style="211" bestFit="1" customWidth="1"/>
    <col min="7426" max="7426" width="9.7109375" style="211" bestFit="1" customWidth="1"/>
    <col min="7427" max="7427" width="8.140625" style="211" bestFit="1" customWidth="1"/>
    <col min="7428" max="7430" width="9.7109375" style="211" bestFit="1" customWidth="1"/>
    <col min="7431" max="7432" width="8.140625" style="211" bestFit="1" customWidth="1"/>
    <col min="7433" max="7433" width="8.140625" style="211" customWidth="1"/>
    <col min="7434" max="7434" width="8.140625" style="211" bestFit="1" customWidth="1"/>
    <col min="7435" max="7436" width="8.140625" style="211" customWidth="1"/>
    <col min="7437" max="7437" width="8.140625" style="211" bestFit="1" customWidth="1"/>
    <col min="7438" max="7680" width="9.140625" style="211"/>
    <col min="7681" max="7681" width="89.85546875" style="211" bestFit="1" customWidth="1"/>
    <col min="7682" max="7682" width="9.7109375" style="211" bestFit="1" customWidth="1"/>
    <col min="7683" max="7683" width="8.140625" style="211" bestFit="1" customWidth="1"/>
    <col min="7684" max="7686" width="9.7109375" style="211" bestFit="1" customWidth="1"/>
    <col min="7687" max="7688" width="8.140625" style="211" bestFit="1" customWidth="1"/>
    <col min="7689" max="7689" width="8.140625" style="211" customWidth="1"/>
    <col min="7690" max="7690" width="8.140625" style="211" bestFit="1" customWidth="1"/>
    <col min="7691" max="7692" width="8.140625" style="211" customWidth="1"/>
    <col min="7693" max="7693" width="8.140625" style="211" bestFit="1" customWidth="1"/>
    <col min="7694" max="7936" width="9.140625" style="211"/>
    <col min="7937" max="7937" width="89.85546875" style="211" bestFit="1" customWidth="1"/>
    <col min="7938" max="7938" width="9.7109375" style="211" bestFit="1" customWidth="1"/>
    <col min="7939" max="7939" width="8.140625" style="211" bestFit="1" customWidth="1"/>
    <col min="7940" max="7942" width="9.7109375" style="211" bestFit="1" customWidth="1"/>
    <col min="7943" max="7944" width="8.140625" style="211" bestFit="1" customWidth="1"/>
    <col min="7945" max="7945" width="8.140625" style="211" customWidth="1"/>
    <col min="7946" max="7946" width="8.140625" style="211" bestFit="1" customWidth="1"/>
    <col min="7947" max="7948" width="8.140625" style="211" customWidth="1"/>
    <col min="7949" max="7949" width="8.140625" style="211" bestFit="1" customWidth="1"/>
    <col min="7950" max="8192" width="9.140625" style="211"/>
    <col min="8193" max="8193" width="89.85546875" style="211" bestFit="1" customWidth="1"/>
    <col min="8194" max="8194" width="9.7109375" style="211" bestFit="1" customWidth="1"/>
    <col min="8195" max="8195" width="8.140625" style="211" bestFit="1" customWidth="1"/>
    <col min="8196" max="8198" width="9.7109375" style="211" bestFit="1" customWidth="1"/>
    <col min="8199" max="8200" width="8.140625" style="211" bestFit="1" customWidth="1"/>
    <col min="8201" max="8201" width="8.140625" style="211" customWidth="1"/>
    <col min="8202" max="8202" width="8.140625" style="211" bestFit="1" customWidth="1"/>
    <col min="8203" max="8204" width="8.140625" style="211" customWidth="1"/>
    <col min="8205" max="8205" width="8.140625" style="211" bestFit="1" customWidth="1"/>
    <col min="8206" max="8448" width="9.140625" style="211"/>
    <col min="8449" max="8449" width="89.85546875" style="211" bestFit="1" customWidth="1"/>
    <col min="8450" max="8450" width="9.7109375" style="211" bestFit="1" customWidth="1"/>
    <col min="8451" max="8451" width="8.140625" style="211" bestFit="1" customWidth="1"/>
    <col min="8452" max="8454" width="9.7109375" style="211" bestFit="1" customWidth="1"/>
    <col min="8455" max="8456" width="8.140625" style="211" bestFit="1" customWidth="1"/>
    <col min="8457" max="8457" width="8.140625" style="211" customWidth="1"/>
    <col min="8458" max="8458" width="8.140625" style="211" bestFit="1" customWidth="1"/>
    <col min="8459" max="8460" width="8.140625" style="211" customWidth="1"/>
    <col min="8461" max="8461" width="8.140625" style="211" bestFit="1" customWidth="1"/>
    <col min="8462" max="8704" width="9.140625" style="211"/>
    <col min="8705" max="8705" width="89.85546875" style="211" bestFit="1" customWidth="1"/>
    <col min="8706" max="8706" width="9.7109375" style="211" bestFit="1" customWidth="1"/>
    <col min="8707" max="8707" width="8.140625" style="211" bestFit="1" customWidth="1"/>
    <col min="8708" max="8710" width="9.7109375" style="211" bestFit="1" customWidth="1"/>
    <col min="8711" max="8712" width="8.140625" style="211" bestFit="1" customWidth="1"/>
    <col min="8713" max="8713" width="8.140625" style="211" customWidth="1"/>
    <col min="8714" max="8714" width="8.140625" style="211" bestFit="1" customWidth="1"/>
    <col min="8715" max="8716" width="8.140625" style="211" customWidth="1"/>
    <col min="8717" max="8717" width="8.140625" style="211" bestFit="1" customWidth="1"/>
    <col min="8718" max="8960" width="9.140625" style="211"/>
    <col min="8961" max="8961" width="89.85546875" style="211" bestFit="1" customWidth="1"/>
    <col min="8962" max="8962" width="9.7109375" style="211" bestFit="1" customWidth="1"/>
    <col min="8963" max="8963" width="8.140625" style="211" bestFit="1" customWidth="1"/>
    <col min="8964" max="8966" width="9.7109375" style="211" bestFit="1" customWidth="1"/>
    <col min="8967" max="8968" width="8.140625" style="211" bestFit="1" customWidth="1"/>
    <col min="8969" max="8969" width="8.140625" style="211" customWidth="1"/>
    <col min="8970" max="8970" width="8.140625" style="211" bestFit="1" customWidth="1"/>
    <col min="8971" max="8972" width="8.140625" style="211" customWidth="1"/>
    <col min="8973" max="8973" width="8.140625" style="211" bestFit="1" customWidth="1"/>
    <col min="8974" max="9216" width="9.140625" style="211"/>
    <col min="9217" max="9217" width="89.85546875" style="211" bestFit="1" customWidth="1"/>
    <col min="9218" max="9218" width="9.7109375" style="211" bestFit="1" customWidth="1"/>
    <col min="9219" max="9219" width="8.140625" style="211" bestFit="1" customWidth="1"/>
    <col min="9220" max="9222" width="9.7109375" style="211" bestFit="1" customWidth="1"/>
    <col min="9223" max="9224" width="8.140625" style="211" bestFit="1" customWidth="1"/>
    <col min="9225" max="9225" width="8.140625" style="211" customWidth="1"/>
    <col min="9226" max="9226" width="8.140625" style="211" bestFit="1" customWidth="1"/>
    <col min="9227" max="9228" width="8.140625" style="211" customWidth="1"/>
    <col min="9229" max="9229" width="8.140625" style="211" bestFit="1" customWidth="1"/>
    <col min="9230" max="9472" width="9.140625" style="211"/>
    <col min="9473" max="9473" width="89.85546875" style="211" bestFit="1" customWidth="1"/>
    <col min="9474" max="9474" width="9.7109375" style="211" bestFit="1" customWidth="1"/>
    <col min="9475" max="9475" width="8.140625" style="211" bestFit="1" customWidth="1"/>
    <col min="9476" max="9478" width="9.7109375" style="211" bestFit="1" customWidth="1"/>
    <col min="9479" max="9480" width="8.140625" style="211" bestFit="1" customWidth="1"/>
    <col min="9481" max="9481" width="8.140625" style="211" customWidth="1"/>
    <col min="9482" max="9482" width="8.140625" style="211" bestFit="1" customWidth="1"/>
    <col min="9483" max="9484" width="8.140625" style="211" customWidth="1"/>
    <col min="9485" max="9485" width="8.140625" style="211" bestFit="1" customWidth="1"/>
    <col min="9486" max="9728" width="9.140625" style="211"/>
    <col min="9729" max="9729" width="89.85546875" style="211" bestFit="1" customWidth="1"/>
    <col min="9730" max="9730" width="9.7109375" style="211" bestFit="1" customWidth="1"/>
    <col min="9731" max="9731" width="8.140625" style="211" bestFit="1" customWidth="1"/>
    <col min="9732" max="9734" width="9.7109375" style="211" bestFit="1" customWidth="1"/>
    <col min="9735" max="9736" width="8.140625" style="211" bestFit="1" customWidth="1"/>
    <col min="9737" max="9737" width="8.140625" style="211" customWidth="1"/>
    <col min="9738" max="9738" width="8.140625" style="211" bestFit="1" customWidth="1"/>
    <col min="9739" max="9740" width="8.140625" style="211" customWidth="1"/>
    <col min="9741" max="9741" width="8.140625" style="211" bestFit="1" customWidth="1"/>
    <col min="9742" max="9984" width="9.140625" style="211"/>
    <col min="9985" max="9985" width="89.85546875" style="211" bestFit="1" customWidth="1"/>
    <col min="9986" max="9986" width="9.7109375" style="211" bestFit="1" customWidth="1"/>
    <col min="9987" max="9987" width="8.140625" style="211" bestFit="1" customWidth="1"/>
    <col min="9988" max="9990" width="9.7109375" style="211" bestFit="1" customWidth="1"/>
    <col min="9991" max="9992" width="8.140625" style="211" bestFit="1" customWidth="1"/>
    <col min="9993" max="9993" width="8.140625" style="211" customWidth="1"/>
    <col min="9994" max="9994" width="8.140625" style="211" bestFit="1" customWidth="1"/>
    <col min="9995" max="9996" width="8.140625" style="211" customWidth="1"/>
    <col min="9997" max="9997" width="8.140625" style="211" bestFit="1" customWidth="1"/>
    <col min="9998" max="10240" width="9.140625" style="211"/>
    <col min="10241" max="10241" width="89.85546875" style="211" bestFit="1" customWidth="1"/>
    <col min="10242" max="10242" width="9.7109375" style="211" bestFit="1" customWidth="1"/>
    <col min="10243" max="10243" width="8.140625" style="211" bestFit="1" customWidth="1"/>
    <col min="10244" max="10246" width="9.7109375" style="211" bestFit="1" customWidth="1"/>
    <col min="10247" max="10248" width="8.140625" style="211" bestFit="1" customWidth="1"/>
    <col min="10249" max="10249" width="8.140625" style="211" customWidth="1"/>
    <col min="10250" max="10250" width="8.140625" style="211" bestFit="1" customWidth="1"/>
    <col min="10251" max="10252" width="8.140625" style="211" customWidth="1"/>
    <col min="10253" max="10253" width="8.140625" style="211" bestFit="1" customWidth="1"/>
    <col min="10254" max="10496" width="9.140625" style="211"/>
    <col min="10497" max="10497" width="89.85546875" style="211" bestFit="1" customWidth="1"/>
    <col min="10498" max="10498" width="9.7109375" style="211" bestFit="1" customWidth="1"/>
    <col min="10499" max="10499" width="8.140625" style="211" bestFit="1" customWidth="1"/>
    <col min="10500" max="10502" width="9.7109375" style="211" bestFit="1" customWidth="1"/>
    <col min="10503" max="10504" width="8.140625" style="211" bestFit="1" customWidth="1"/>
    <col min="10505" max="10505" width="8.140625" style="211" customWidth="1"/>
    <col min="10506" max="10506" width="8.140625" style="211" bestFit="1" customWidth="1"/>
    <col min="10507" max="10508" width="8.140625" style="211" customWidth="1"/>
    <col min="10509" max="10509" width="8.140625" style="211" bestFit="1" customWidth="1"/>
    <col min="10510" max="10752" width="9.140625" style="211"/>
    <col min="10753" max="10753" width="89.85546875" style="211" bestFit="1" customWidth="1"/>
    <col min="10754" max="10754" width="9.7109375" style="211" bestFit="1" customWidth="1"/>
    <col min="10755" max="10755" width="8.140625" style="211" bestFit="1" customWidth="1"/>
    <col min="10756" max="10758" width="9.7109375" style="211" bestFit="1" customWidth="1"/>
    <col min="10759" max="10760" width="8.140625" style="211" bestFit="1" customWidth="1"/>
    <col min="10761" max="10761" width="8.140625" style="211" customWidth="1"/>
    <col min="10762" max="10762" width="8.140625" style="211" bestFit="1" customWidth="1"/>
    <col min="10763" max="10764" width="8.140625" style="211" customWidth="1"/>
    <col min="10765" max="10765" width="8.140625" style="211" bestFit="1" customWidth="1"/>
    <col min="10766" max="11008" width="9.140625" style="211"/>
    <col min="11009" max="11009" width="89.85546875" style="211" bestFit="1" customWidth="1"/>
    <col min="11010" max="11010" width="9.7109375" style="211" bestFit="1" customWidth="1"/>
    <col min="11011" max="11011" width="8.140625" style="211" bestFit="1" customWidth="1"/>
    <col min="11012" max="11014" width="9.7109375" style="211" bestFit="1" customWidth="1"/>
    <col min="11015" max="11016" width="8.140625" style="211" bestFit="1" customWidth="1"/>
    <col min="11017" max="11017" width="8.140625" style="211" customWidth="1"/>
    <col min="11018" max="11018" width="8.140625" style="211" bestFit="1" customWidth="1"/>
    <col min="11019" max="11020" width="8.140625" style="211" customWidth="1"/>
    <col min="11021" max="11021" width="8.140625" style="211" bestFit="1" customWidth="1"/>
    <col min="11022" max="11264" width="9.140625" style="211"/>
    <col min="11265" max="11265" width="89.85546875" style="211" bestFit="1" customWidth="1"/>
    <col min="11266" max="11266" width="9.7109375" style="211" bestFit="1" customWidth="1"/>
    <col min="11267" max="11267" width="8.140625" style="211" bestFit="1" customWidth="1"/>
    <col min="11268" max="11270" width="9.7109375" style="211" bestFit="1" customWidth="1"/>
    <col min="11271" max="11272" width="8.140625" style="211" bestFit="1" customWidth="1"/>
    <col min="11273" max="11273" width="8.140625" style="211" customWidth="1"/>
    <col min="11274" max="11274" width="8.140625" style="211" bestFit="1" customWidth="1"/>
    <col min="11275" max="11276" width="8.140625" style="211" customWidth="1"/>
    <col min="11277" max="11277" width="8.140625" style="211" bestFit="1" customWidth="1"/>
    <col min="11278" max="11520" width="9.140625" style="211"/>
    <col min="11521" max="11521" width="89.85546875" style="211" bestFit="1" customWidth="1"/>
    <col min="11522" max="11522" width="9.7109375" style="211" bestFit="1" customWidth="1"/>
    <col min="11523" max="11523" width="8.140625" style="211" bestFit="1" customWidth="1"/>
    <col min="11524" max="11526" width="9.7109375" style="211" bestFit="1" customWidth="1"/>
    <col min="11527" max="11528" width="8.140625" style="211" bestFit="1" customWidth="1"/>
    <col min="11529" max="11529" width="8.140625" style="211" customWidth="1"/>
    <col min="11530" max="11530" width="8.140625" style="211" bestFit="1" customWidth="1"/>
    <col min="11531" max="11532" width="8.140625" style="211" customWidth="1"/>
    <col min="11533" max="11533" width="8.140625" style="211" bestFit="1" customWidth="1"/>
    <col min="11534" max="11776" width="9.140625" style="211"/>
    <col min="11777" max="11777" width="89.85546875" style="211" bestFit="1" customWidth="1"/>
    <col min="11778" max="11778" width="9.7109375" style="211" bestFit="1" customWidth="1"/>
    <col min="11779" max="11779" width="8.140625" style="211" bestFit="1" customWidth="1"/>
    <col min="11780" max="11782" width="9.7109375" style="211" bestFit="1" customWidth="1"/>
    <col min="11783" max="11784" width="8.140625" style="211" bestFit="1" customWidth="1"/>
    <col min="11785" max="11785" width="8.140625" style="211" customWidth="1"/>
    <col min="11786" max="11786" width="8.140625" style="211" bestFit="1" customWidth="1"/>
    <col min="11787" max="11788" width="8.140625" style="211" customWidth="1"/>
    <col min="11789" max="11789" width="8.140625" style="211" bestFit="1" customWidth="1"/>
    <col min="11790" max="12032" width="9.140625" style="211"/>
    <col min="12033" max="12033" width="89.85546875" style="211" bestFit="1" customWidth="1"/>
    <col min="12034" max="12034" width="9.7109375" style="211" bestFit="1" customWidth="1"/>
    <col min="12035" max="12035" width="8.140625" style="211" bestFit="1" customWidth="1"/>
    <col min="12036" max="12038" width="9.7109375" style="211" bestFit="1" customWidth="1"/>
    <col min="12039" max="12040" width="8.140625" style="211" bestFit="1" customWidth="1"/>
    <col min="12041" max="12041" width="8.140625" style="211" customWidth="1"/>
    <col min="12042" max="12042" width="8.140625" style="211" bestFit="1" customWidth="1"/>
    <col min="12043" max="12044" width="8.140625" style="211" customWidth="1"/>
    <col min="12045" max="12045" width="8.140625" style="211" bestFit="1" customWidth="1"/>
    <col min="12046" max="12288" width="9.140625" style="211"/>
    <col min="12289" max="12289" width="89.85546875" style="211" bestFit="1" customWidth="1"/>
    <col min="12290" max="12290" width="9.7109375" style="211" bestFit="1" customWidth="1"/>
    <col min="12291" max="12291" width="8.140625" style="211" bestFit="1" customWidth="1"/>
    <col min="12292" max="12294" width="9.7109375" style="211" bestFit="1" customWidth="1"/>
    <col min="12295" max="12296" width="8.140625" style="211" bestFit="1" customWidth="1"/>
    <col min="12297" max="12297" width="8.140625" style="211" customWidth="1"/>
    <col min="12298" max="12298" width="8.140625" style="211" bestFit="1" customWidth="1"/>
    <col min="12299" max="12300" width="8.140625" style="211" customWidth="1"/>
    <col min="12301" max="12301" width="8.140625" style="211" bestFit="1" customWidth="1"/>
    <col min="12302" max="12544" width="9.140625" style="211"/>
    <col min="12545" max="12545" width="89.85546875" style="211" bestFit="1" customWidth="1"/>
    <col min="12546" max="12546" width="9.7109375" style="211" bestFit="1" customWidth="1"/>
    <col min="12547" max="12547" width="8.140625" style="211" bestFit="1" customWidth="1"/>
    <col min="12548" max="12550" width="9.7109375" style="211" bestFit="1" customWidth="1"/>
    <col min="12551" max="12552" width="8.140625" style="211" bestFit="1" customWidth="1"/>
    <col min="12553" max="12553" width="8.140625" style="211" customWidth="1"/>
    <col min="12554" max="12554" width="8.140625" style="211" bestFit="1" customWidth="1"/>
    <col min="12555" max="12556" width="8.140625" style="211" customWidth="1"/>
    <col min="12557" max="12557" width="8.140625" style="211" bestFit="1" customWidth="1"/>
    <col min="12558" max="12800" width="9.140625" style="211"/>
    <col min="12801" max="12801" width="89.85546875" style="211" bestFit="1" customWidth="1"/>
    <col min="12802" max="12802" width="9.7109375" style="211" bestFit="1" customWidth="1"/>
    <col min="12803" max="12803" width="8.140625" style="211" bestFit="1" customWidth="1"/>
    <col min="12804" max="12806" width="9.7109375" style="211" bestFit="1" customWidth="1"/>
    <col min="12807" max="12808" width="8.140625" style="211" bestFit="1" customWidth="1"/>
    <col min="12809" max="12809" width="8.140625" style="211" customWidth="1"/>
    <col min="12810" max="12810" width="8.140625" style="211" bestFit="1" customWidth="1"/>
    <col min="12811" max="12812" width="8.140625" style="211" customWidth="1"/>
    <col min="12813" max="12813" width="8.140625" style="211" bestFit="1" customWidth="1"/>
    <col min="12814" max="13056" width="9.140625" style="211"/>
    <col min="13057" max="13057" width="89.85546875" style="211" bestFit="1" customWidth="1"/>
    <col min="13058" max="13058" width="9.7109375" style="211" bestFit="1" customWidth="1"/>
    <col min="13059" max="13059" width="8.140625" style="211" bestFit="1" customWidth="1"/>
    <col min="13060" max="13062" width="9.7109375" style="211" bestFit="1" customWidth="1"/>
    <col min="13063" max="13064" width="8.140625" style="211" bestFit="1" customWidth="1"/>
    <col min="13065" max="13065" width="8.140625" style="211" customWidth="1"/>
    <col min="13066" max="13066" width="8.140625" style="211" bestFit="1" customWidth="1"/>
    <col min="13067" max="13068" width="8.140625" style="211" customWidth="1"/>
    <col min="13069" max="13069" width="8.140625" style="211" bestFit="1" customWidth="1"/>
    <col min="13070" max="13312" width="9.140625" style="211"/>
    <col min="13313" max="13313" width="89.85546875" style="211" bestFit="1" customWidth="1"/>
    <col min="13314" max="13314" width="9.7109375" style="211" bestFit="1" customWidth="1"/>
    <col min="13315" max="13315" width="8.140625" style="211" bestFit="1" customWidth="1"/>
    <col min="13316" max="13318" width="9.7109375" style="211" bestFit="1" customWidth="1"/>
    <col min="13319" max="13320" width="8.140625" style="211" bestFit="1" customWidth="1"/>
    <col min="13321" max="13321" width="8.140625" style="211" customWidth="1"/>
    <col min="13322" max="13322" width="8.140625" style="211" bestFit="1" customWidth="1"/>
    <col min="13323" max="13324" width="8.140625" style="211" customWidth="1"/>
    <col min="13325" max="13325" width="8.140625" style="211" bestFit="1" customWidth="1"/>
    <col min="13326" max="13568" width="9.140625" style="211"/>
    <col min="13569" max="13569" width="89.85546875" style="211" bestFit="1" customWidth="1"/>
    <col min="13570" max="13570" width="9.7109375" style="211" bestFit="1" customWidth="1"/>
    <col min="13571" max="13571" width="8.140625" style="211" bestFit="1" customWidth="1"/>
    <col min="13572" max="13574" width="9.7109375" style="211" bestFit="1" customWidth="1"/>
    <col min="13575" max="13576" width="8.140625" style="211" bestFit="1" customWidth="1"/>
    <col min="13577" max="13577" width="8.140625" style="211" customWidth="1"/>
    <col min="13578" max="13578" width="8.140625" style="211" bestFit="1" customWidth="1"/>
    <col min="13579" max="13580" width="8.140625" style="211" customWidth="1"/>
    <col min="13581" max="13581" width="8.140625" style="211" bestFit="1" customWidth="1"/>
    <col min="13582" max="13824" width="9.140625" style="211"/>
    <col min="13825" max="13825" width="89.85546875" style="211" bestFit="1" customWidth="1"/>
    <col min="13826" max="13826" width="9.7109375" style="211" bestFit="1" customWidth="1"/>
    <col min="13827" max="13827" width="8.140625" style="211" bestFit="1" customWidth="1"/>
    <col min="13828" max="13830" width="9.7109375" style="211" bestFit="1" customWidth="1"/>
    <col min="13831" max="13832" width="8.140625" style="211" bestFit="1" customWidth="1"/>
    <col min="13833" max="13833" width="8.140625" style="211" customWidth="1"/>
    <col min="13834" max="13834" width="8.140625" style="211" bestFit="1" customWidth="1"/>
    <col min="13835" max="13836" width="8.140625" style="211" customWidth="1"/>
    <col min="13837" max="13837" width="8.140625" style="211" bestFit="1" customWidth="1"/>
    <col min="13838" max="14080" width="9.140625" style="211"/>
    <col min="14081" max="14081" width="89.85546875" style="211" bestFit="1" customWidth="1"/>
    <col min="14082" max="14082" width="9.7109375" style="211" bestFit="1" customWidth="1"/>
    <col min="14083" max="14083" width="8.140625" style="211" bestFit="1" customWidth="1"/>
    <col min="14084" max="14086" width="9.7109375" style="211" bestFit="1" customWidth="1"/>
    <col min="14087" max="14088" width="8.140625" style="211" bestFit="1" customWidth="1"/>
    <col min="14089" max="14089" width="8.140625" style="211" customWidth="1"/>
    <col min="14090" max="14090" width="8.140625" style="211" bestFit="1" customWidth="1"/>
    <col min="14091" max="14092" width="8.140625" style="211" customWidth="1"/>
    <col min="14093" max="14093" width="8.140625" style="211" bestFit="1" customWidth="1"/>
    <col min="14094" max="14336" width="9.140625" style="211"/>
    <col min="14337" max="14337" width="89.85546875" style="211" bestFit="1" customWidth="1"/>
    <col min="14338" max="14338" width="9.7109375" style="211" bestFit="1" customWidth="1"/>
    <col min="14339" max="14339" width="8.140625" style="211" bestFit="1" customWidth="1"/>
    <col min="14340" max="14342" width="9.7109375" style="211" bestFit="1" customWidth="1"/>
    <col min="14343" max="14344" width="8.140625" style="211" bestFit="1" customWidth="1"/>
    <col min="14345" max="14345" width="8.140625" style="211" customWidth="1"/>
    <col min="14346" max="14346" width="8.140625" style="211" bestFit="1" customWidth="1"/>
    <col min="14347" max="14348" width="8.140625" style="211" customWidth="1"/>
    <col min="14349" max="14349" width="8.140625" style="211" bestFit="1" customWidth="1"/>
    <col min="14350" max="14592" width="9.140625" style="211"/>
    <col min="14593" max="14593" width="89.85546875" style="211" bestFit="1" customWidth="1"/>
    <col min="14594" max="14594" width="9.7109375" style="211" bestFit="1" customWidth="1"/>
    <col min="14595" max="14595" width="8.140625" style="211" bestFit="1" customWidth="1"/>
    <col min="14596" max="14598" width="9.7109375" style="211" bestFit="1" customWidth="1"/>
    <col min="14599" max="14600" width="8.140625" style="211" bestFit="1" customWidth="1"/>
    <col min="14601" max="14601" width="8.140625" style="211" customWidth="1"/>
    <col min="14602" max="14602" width="8.140625" style="211" bestFit="1" customWidth="1"/>
    <col min="14603" max="14604" width="8.140625" style="211" customWidth="1"/>
    <col min="14605" max="14605" width="8.140625" style="211" bestFit="1" customWidth="1"/>
    <col min="14606" max="14848" width="9.140625" style="211"/>
    <col min="14849" max="14849" width="89.85546875" style="211" bestFit="1" customWidth="1"/>
    <col min="14850" max="14850" width="9.7109375" style="211" bestFit="1" customWidth="1"/>
    <col min="14851" max="14851" width="8.140625" style="211" bestFit="1" customWidth="1"/>
    <col min="14852" max="14854" width="9.7109375" style="211" bestFit="1" customWidth="1"/>
    <col min="14855" max="14856" width="8.140625" style="211" bestFit="1" customWidth="1"/>
    <col min="14857" max="14857" width="8.140625" style="211" customWidth="1"/>
    <col min="14858" max="14858" width="8.140625" style="211" bestFit="1" customWidth="1"/>
    <col min="14859" max="14860" width="8.140625" style="211" customWidth="1"/>
    <col min="14861" max="14861" width="8.140625" style="211" bestFit="1" customWidth="1"/>
    <col min="14862" max="15104" width="9.140625" style="211"/>
    <col min="15105" max="15105" width="89.85546875" style="211" bestFit="1" customWidth="1"/>
    <col min="15106" max="15106" width="9.7109375" style="211" bestFit="1" customWidth="1"/>
    <col min="15107" max="15107" width="8.140625" style="211" bestFit="1" customWidth="1"/>
    <col min="15108" max="15110" width="9.7109375" style="211" bestFit="1" customWidth="1"/>
    <col min="15111" max="15112" width="8.140625" style="211" bestFit="1" customWidth="1"/>
    <col min="15113" max="15113" width="8.140625" style="211" customWidth="1"/>
    <col min="15114" max="15114" width="8.140625" style="211" bestFit="1" customWidth="1"/>
    <col min="15115" max="15116" width="8.140625" style="211" customWidth="1"/>
    <col min="15117" max="15117" width="8.140625" style="211" bestFit="1" customWidth="1"/>
    <col min="15118" max="15360" width="9.140625" style="211"/>
    <col min="15361" max="15361" width="89.85546875" style="211" bestFit="1" customWidth="1"/>
    <col min="15362" max="15362" width="9.7109375" style="211" bestFit="1" customWidth="1"/>
    <col min="15363" max="15363" width="8.140625" style="211" bestFit="1" customWidth="1"/>
    <col min="15364" max="15366" width="9.7109375" style="211" bestFit="1" customWidth="1"/>
    <col min="15367" max="15368" width="8.140625" style="211" bestFit="1" customWidth="1"/>
    <col min="15369" max="15369" width="8.140625" style="211" customWidth="1"/>
    <col min="15370" max="15370" width="8.140625" style="211" bestFit="1" customWidth="1"/>
    <col min="15371" max="15372" width="8.140625" style="211" customWidth="1"/>
    <col min="15373" max="15373" width="8.140625" style="211" bestFit="1" customWidth="1"/>
    <col min="15374" max="15616" width="9.140625" style="211"/>
    <col min="15617" max="15617" width="89.85546875" style="211" bestFit="1" customWidth="1"/>
    <col min="15618" max="15618" width="9.7109375" style="211" bestFit="1" customWidth="1"/>
    <col min="15619" max="15619" width="8.140625" style="211" bestFit="1" customWidth="1"/>
    <col min="15620" max="15622" width="9.7109375" style="211" bestFit="1" customWidth="1"/>
    <col min="15623" max="15624" width="8.140625" style="211" bestFit="1" customWidth="1"/>
    <col min="15625" max="15625" width="8.140625" style="211" customWidth="1"/>
    <col min="15626" max="15626" width="8.140625" style="211" bestFit="1" customWidth="1"/>
    <col min="15627" max="15628" width="8.140625" style="211" customWidth="1"/>
    <col min="15629" max="15629" width="8.140625" style="211" bestFit="1" customWidth="1"/>
    <col min="15630" max="15872" width="9.140625" style="211"/>
    <col min="15873" max="15873" width="89.85546875" style="211" bestFit="1" customWidth="1"/>
    <col min="15874" max="15874" width="9.7109375" style="211" bestFit="1" customWidth="1"/>
    <col min="15875" max="15875" width="8.140625" style="211" bestFit="1" customWidth="1"/>
    <col min="15876" max="15878" width="9.7109375" style="211" bestFit="1" customWidth="1"/>
    <col min="15879" max="15880" width="8.140625" style="211" bestFit="1" customWidth="1"/>
    <col min="15881" max="15881" width="8.140625" style="211" customWidth="1"/>
    <col min="15882" max="15882" width="8.140625" style="211" bestFit="1" customWidth="1"/>
    <col min="15883" max="15884" width="8.140625" style="211" customWidth="1"/>
    <col min="15885" max="15885" width="8.140625" style="211" bestFit="1" customWidth="1"/>
    <col min="15886" max="16128" width="9.140625" style="211"/>
    <col min="16129" max="16129" width="89.85546875" style="211" bestFit="1" customWidth="1"/>
    <col min="16130" max="16130" width="9.7109375" style="211" bestFit="1" customWidth="1"/>
    <col min="16131" max="16131" width="8.140625" style="211" bestFit="1" customWidth="1"/>
    <col min="16132" max="16134" width="9.7109375" style="211" bestFit="1" customWidth="1"/>
    <col min="16135" max="16136" width="8.140625" style="211" bestFit="1" customWidth="1"/>
    <col min="16137" max="16137" width="8.140625" style="211" customWidth="1"/>
    <col min="16138" max="16138" width="8.140625" style="211" bestFit="1" customWidth="1"/>
    <col min="16139" max="16140" width="8.140625" style="211" customWidth="1"/>
    <col min="16141" max="16141" width="8.140625" style="211" bestFit="1" customWidth="1"/>
    <col min="16142" max="16384" width="9.140625" style="211"/>
  </cols>
  <sheetData>
    <row r="1" spans="1:1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4" ht="15" customHeight="1">
      <c r="A3" s="594" t="s">
        <v>553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4" ht="15" customHeight="1" thickTop="1" thickBot="1">
      <c r="A7" s="216" t="s">
        <v>396</v>
      </c>
      <c r="B7" s="217">
        <v>176816.68288000001</v>
      </c>
      <c r="C7" s="217">
        <v>213154.71932</v>
      </c>
      <c r="D7" s="217">
        <v>220032.48993000001</v>
      </c>
      <c r="E7" s="217">
        <v>226471.73235000001</v>
      </c>
      <c r="F7" s="217">
        <v>211970.02267999999</v>
      </c>
      <c r="G7" s="217">
        <v>194803.43796000001</v>
      </c>
      <c r="H7" s="217">
        <v>222794.10467</v>
      </c>
      <c r="I7" s="217">
        <v>207236.71030000001</v>
      </c>
      <c r="J7" s="217">
        <v>202341.07681</v>
      </c>
      <c r="K7" s="217">
        <v>201123.56401999996</v>
      </c>
      <c r="L7" s="217">
        <v>207479.95702999999</v>
      </c>
      <c r="M7" s="217">
        <v>219391.18272000001</v>
      </c>
      <c r="N7" s="240"/>
    </row>
    <row r="8" spans="1:14" s="220" customFormat="1" ht="15" customHeight="1" thickTop="1">
      <c r="A8" s="218" t="s">
        <v>9</v>
      </c>
      <c r="B8" s="219">
        <v>53653.212590000003</v>
      </c>
      <c r="C8" s="219">
        <v>69499.576239999995</v>
      </c>
      <c r="D8" s="219">
        <v>75946.608599999992</v>
      </c>
      <c r="E8" s="219">
        <v>53507.843439999997</v>
      </c>
      <c r="F8" s="219">
        <v>47185.936030000004</v>
      </c>
      <c r="G8" s="219">
        <v>57130.395649999999</v>
      </c>
      <c r="H8" s="219">
        <v>104861.15031999999</v>
      </c>
      <c r="I8" s="219">
        <v>70541.782189999998</v>
      </c>
      <c r="J8" s="219">
        <v>60728.684359999999</v>
      </c>
      <c r="K8" s="219">
        <v>74587.101450000002</v>
      </c>
      <c r="L8" s="219">
        <v>71496.193239999993</v>
      </c>
      <c r="M8" s="219">
        <v>74959.724359999993</v>
      </c>
      <c r="N8" s="240"/>
    </row>
    <row r="9" spans="1:14" s="220" customFormat="1" ht="15" customHeight="1">
      <c r="A9" s="218" t="s">
        <v>18</v>
      </c>
      <c r="B9" s="219">
        <v>16507.879140000001</v>
      </c>
      <c r="C9" s="219">
        <v>26831.289420000001</v>
      </c>
      <c r="D9" s="219">
        <v>28931.440399999999</v>
      </c>
      <c r="E9" s="219">
        <v>31584.736260000001</v>
      </c>
      <c r="F9" s="219">
        <v>30592.444319999999</v>
      </c>
      <c r="G9" s="219">
        <v>8286.25425</v>
      </c>
      <c r="H9" s="219">
        <v>20635.22018</v>
      </c>
      <c r="I9" s="219">
        <v>5792.2658899999997</v>
      </c>
      <c r="J9" s="219">
        <v>2999.4375499999996</v>
      </c>
      <c r="K9" s="219">
        <v>3487.9350100000001</v>
      </c>
      <c r="L9" s="219">
        <v>3479.20766</v>
      </c>
      <c r="M9" s="219">
        <v>3260.9009900000001</v>
      </c>
      <c r="N9" s="240"/>
    </row>
    <row r="10" spans="1:14" s="220" customFormat="1" ht="15" customHeight="1">
      <c r="A10" s="218" t="s">
        <v>27</v>
      </c>
      <c r="B10" s="219">
        <v>102714.47902</v>
      </c>
      <c r="C10" s="219">
        <v>113139.16163</v>
      </c>
      <c r="D10" s="219">
        <v>111843.46404000001</v>
      </c>
      <c r="E10" s="219">
        <v>133898.22529</v>
      </c>
      <c r="F10" s="219">
        <v>126563.26848</v>
      </c>
      <c r="G10" s="219">
        <v>118199.31240000001</v>
      </c>
      <c r="H10" s="219">
        <v>82030.804780000006</v>
      </c>
      <c r="I10" s="219">
        <v>107849.59220999999</v>
      </c>
      <c r="J10" s="219">
        <v>113068.71631</v>
      </c>
      <c r="K10" s="219">
        <v>107762.66862</v>
      </c>
      <c r="L10" s="219">
        <v>117656.38231</v>
      </c>
      <c r="M10" s="219">
        <v>126703.52307</v>
      </c>
      <c r="N10" s="240"/>
    </row>
    <row r="11" spans="1:14" s="220" customFormat="1" ht="15" customHeight="1">
      <c r="A11" s="221" t="s">
        <v>397</v>
      </c>
      <c r="B11" s="219">
        <v>102555.73315</v>
      </c>
      <c r="C11" s="219">
        <v>113285.96322000001</v>
      </c>
      <c r="D11" s="219">
        <v>111334.50675</v>
      </c>
      <c r="E11" s="219">
        <v>133496.4492</v>
      </c>
      <c r="F11" s="219">
        <v>125706.57488</v>
      </c>
      <c r="G11" s="219">
        <v>116670.41406</v>
      </c>
      <c r="H11" s="219">
        <v>81549.863230000003</v>
      </c>
      <c r="I11" s="219">
        <v>107023.31806000001</v>
      </c>
      <c r="J11" s="219">
        <v>112213.13357999999</v>
      </c>
      <c r="K11" s="219">
        <v>106783.11375</v>
      </c>
      <c r="L11" s="219">
        <v>116908.83759000001</v>
      </c>
      <c r="M11" s="219">
        <v>125583.92923000001</v>
      </c>
      <c r="N11" s="240"/>
    </row>
    <row r="12" spans="1:14" s="220" customFormat="1" ht="15" customHeight="1">
      <c r="A12" s="221" t="s">
        <v>398</v>
      </c>
      <c r="B12" s="219">
        <v>102555.73315</v>
      </c>
      <c r="C12" s="219">
        <v>113285.96322000001</v>
      </c>
      <c r="D12" s="219">
        <v>110996.09675</v>
      </c>
      <c r="E12" s="219">
        <v>133233.24142000001</v>
      </c>
      <c r="F12" s="219">
        <v>125298.56932</v>
      </c>
      <c r="G12" s="219">
        <v>115807.61072</v>
      </c>
      <c r="H12" s="219">
        <v>77091.956430000006</v>
      </c>
      <c r="I12" s="219">
        <v>101488.24301000001</v>
      </c>
      <c r="J12" s="219">
        <v>108289.44705</v>
      </c>
      <c r="K12" s="219">
        <v>105246.53328</v>
      </c>
      <c r="L12" s="219">
        <v>115763.3787</v>
      </c>
      <c r="M12" s="219">
        <v>125037.41587000001</v>
      </c>
      <c r="N12" s="240"/>
    </row>
    <row r="13" spans="1:14" s="220" customFormat="1" ht="15" customHeight="1">
      <c r="A13" s="221" t="s">
        <v>399</v>
      </c>
      <c r="B13" s="219">
        <v>0</v>
      </c>
      <c r="C13" s="219">
        <v>0</v>
      </c>
      <c r="D13" s="219">
        <v>338.41</v>
      </c>
      <c r="E13" s="219">
        <v>263.20778000000001</v>
      </c>
      <c r="F13" s="219">
        <v>408.00556</v>
      </c>
      <c r="G13" s="219">
        <v>862.80333999999993</v>
      </c>
      <c r="H13" s="219">
        <v>4457.9067999999997</v>
      </c>
      <c r="I13" s="219">
        <v>5535.0750499999995</v>
      </c>
      <c r="J13" s="219">
        <v>3923.6865299999999</v>
      </c>
      <c r="K13" s="219">
        <v>1536.5804700000001</v>
      </c>
      <c r="L13" s="219">
        <v>1145.4588899999999</v>
      </c>
      <c r="M13" s="219">
        <v>546.51336000000003</v>
      </c>
      <c r="N13" s="240"/>
    </row>
    <row r="14" spans="1:14" s="220" customFormat="1" ht="15" customHeight="1">
      <c r="A14" s="221" t="s">
        <v>400</v>
      </c>
      <c r="B14" s="219">
        <v>11.41893</v>
      </c>
      <c r="C14" s="219">
        <v>0</v>
      </c>
      <c r="D14" s="219">
        <v>22.225249999999999</v>
      </c>
      <c r="E14" s="219">
        <v>30.169430000000002</v>
      </c>
      <c r="F14" s="219">
        <v>28.966990000000003</v>
      </c>
      <c r="G14" s="219">
        <v>879.79075</v>
      </c>
      <c r="H14" s="219">
        <v>0</v>
      </c>
      <c r="I14" s="219">
        <v>85.075009999999992</v>
      </c>
      <c r="J14" s="219">
        <v>85.075009999999992</v>
      </c>
      <c r="K14" s="219">
        <v>0</v>
      </c>
      <c r="L14" s="219">
        <v>0</v>
      </c>
      <c r="M14" s="219">
        <v>0</v>
      </c>
      <c r="N14" s="240"/>
    </row>
    <row r="15" spans="1:14" s="220" customFormat="1" ht="15" customHeight="1">
      <c r="A15" s="221" t="s">
        <v>401</v>
      </c>
      <c r="B15" s="219">
        <v>11.41893</v>
      </c>
      <c r="C15" s="219">
        <v>0</v>
      </c>
      <c r="D15" s="219">
        <v>22.225249999999999</v>
      </c>
      <c r="E15" s="219">
        <v>30.169430000000002</v>
      </c>
      <c r="F15" s="219">
        <v>28.966990000000003</v>
      </c>
      <c r="G15" s="219">
        <v>703.79075</v>
      </c>
      <c r="H15" s="219">
        <v>0</v>
      </c>
      <c r="I15" s="219">
        <v>0</v>
      </c>
      <c r="J15" s="219">
        <v>0</v>
      </c>
      <c r="K15" s="219">
        <v>0</v>
      </c>
      <c r="L15" s="219">
        <v>0</v>
      </c>
      <c r="M15" s="219">
        <v>0</v>
      </c>
      <c r="N15" s="240"/>
    </row>
    <row r="16" spans="1:14" s="220" customFormat="1" ht="15" customHeight="1">
      <c r="A16" s="221" t="s">
        <v>402</v>
      </c>
      <c r="B16" s="219">
        <v>0</v>
      </c>
      <c r="C16" s="219">
        <v>0</v>
      </c>
      <c r="D16" s="219">
        <v>0</v>
      </c>
      <c r="E16" s="219">
        <v>0</v>
      </c>
      <c r="F16" s="219">
        <v>0</v>
      </c>
      <c r="G16" s="219">
        <v>176</v>
      </c>
      <c r="H16" s="219">
        <v>0</v>
      </c>
      <c r="I16" s="219">
        <v>85.075009999999992</v>
      </c>
      <c r="J16" s="219">
        <v>85.075009999999992</v>
      </c>
      <c r="K16" s="219">
        <v>0</v>
      </c>
      <c r="L16" s="219">
        <v>0</v>
      </c>
      <c r="M16" s="219">
        <v>0</v>
      </c>
      <c r="N16" s="240"/>
    </row>
    <row r="17" spans="1:14" s="220" customFormat="1" ht="15" customHeight="1">
      <c r="A17" s="221" t="s">
        <v>403</v>
      </c>
      <c r="B17" s="219">
        <v>280.82909000000001</v>
      </c>
      <c r="C17" s="219">
        <v>274.39999999999998</v>
      </c>
      <c r="D17" s="219">
        <v>274.39999999999998</v>
      </c>
      <c r="E17" s="219">
        <v>293.53593000000001</v>
      </c>
      <c r="F17" s="219">
        <v>351.94902000000002</v>
      </c>
      <c r="G17" s="219">
        <v>464.22872999999998</v>
      </c>
      <c r="H17" s="219">
        <v>491.505</v>
      </c>
      <c r="I17" s="219">
        <v>458.09063000000003</v>
      </c>
      <c r="J17" s="219">
        <v>416.66275000000002</v>
      </c>
      <c r="K17" s="219">
        <v>142.26275000000001</v>
      </c>
      <c r="L17" s="219">
        <v>142.26275000000001</v>
      </c>
      <c r="M17" s="219">
        <v>142.26275000000001</v>
      </c>
      <c r="N17" s="240"/>
    </row>
    <row r="18" spans="1:14" s="220" customFormat="1" ht="15" customHeight="1">
      <c r="A18" s="221" t="s">
        <v>404</v>
      </c>
      <c r="B18" s="219">
        <v>6.4290900000000004</v>
      </c>
      <c r="C18" s="219">
        <v>0</v>
      </c>
      <c r="D18" s="219">
        <v>0</v>
      </c>
      <c r="E18" s="219">
        <v>19.135930000000002</v>
      </c>
      <c r="F18" s="219">
        <v>77.549019999999999</v>
      </c>
      <c r="G18" s="219">
        <v>189.82873000000001</v>
      </c>
      <c r="H18" s="219">
        <v>217.10499999999999</v>
      </c>
      <c r="I18" s="219">
        <v>183.69063</v>
      </c>
      <c r="J18" s="219">
        <v>142.26275000000001</v>
      </c>
      <c r="K18" s="219">
        <v>142.26275000000001</v>
      </c>
      <c r="L18" s="219">
        <v>142.26275000000001</v>
      </c>
      <c r="M18" s="219">
        <v>142.26275000000001</v>
      </c>
      <c r="N18" s="240"/>
    </row>
    <row r="19" spans="1:14" s="220" customFormat="1" ht="15" customHeight="1">
      <c r="A19" s="221" t="s">
        <v>405</v>
      </c>
      <c r="B19" s="219">
        <v>274.39999999999998</v>
      </c>
      <c r="C19" s="219">
        <v>274.39999999999998</v>
      </c>
      <c r="D19" s="219">
        <v>274.39999999999998</v>
      </c>
      <c r="E19" s="219">
        <v>274.39999999999998</v>
      </c>
      <c r="F19" s="219">
        <v>274.39999999999998</v>
      </c>
      <c r="G19" s="219">
        <v>274.39999999999998</v>
      </c>
      <c r="H19" s="219">
        <v>274.39999999999998</v>
      </c>
      <c r="I19" s="219">
        <v>274.39999999999998</v>
      </c>
      <c r="J19" s="219">
        <v>274.39999999999998</v>
      </c>
      <c r="K19" s="219">
        <v>0</v>
      </c>
      <c r="L19" s="219">
        <v>0</v>
      </c>
      <c r="M19" s="219">
        <v>0</v>
      </c>
      <c r="N19" s="240"/>
    </row>
    <row r="20" spans="1:14" s="220" customFormat="1" ht="15" customHeight="1">
      <c r="A20" s="221" t="s">
        <v>34</v>
      </c>
      <c r="B20" s="219">
        <v>990.95938999999998</v>
      </c>
      <c r="C20" s="219">
        <v>913.61138000000005</v>
      </c>
      <c r="D20" s="219">
        <v>697.93219999999997</v>
      </c>
      <c r="E20" s="219">
        <v>905.62655000000007</v>
      </c>
      <c r="F20" s="219">
        <v>911.21736999999996</v>
      </c>
      <c r="G20" s="219">
        <v>1043.1616800000002</v>
      </c>
      <c r="H20" s="219">
        <v>590.95587999999998</v>
      </c>
      <c r="I20" s="219">
        <v>890.85655000000008</v>
      </c>
      <c r="J20" s="219">
        <v>966.14114000000006</v>
      </c>
      <c r="K20" s="219">
        <v>1144.9887699999999</v>
      </c>
      <c r="L20" s="219">
        <v>1035.4700500000001</v>
      </c>
      <c r="M20" s="219">
        <v>1328.5155</v>
      </c>
      <c r="N20" s="240"/>
    </row>
    <row r="21" spans="1:14" s="220" customFormat="1" ht="15" customHeight="1">
      <c r="A21" s="221" t="s">
        <v>406</v>
      </c>
      <c r="B21" s="219">
        <v>-1124.46154</v>
      </c>
      <c r="C21" s="219">
        <v>-1334.81297</v>
      </c>
      <c r="D21" s="219">
        <v>-485.60015999999996</v>
      </c>
      <c r="E21" s="219">
        <v>-827.55581999999993</v>
      </c>
      <c r="F21" s="219">
        <v>-435.43978000000004</v>
      </c>
      <c r="G21" s="219">
        <v>-858.2828199999999</v>
      </c>
      <c r="H21" s="219">
        <v>-601.51932999999997</v>
      </c>
      <c r="I21" s="219">
        <v>-607.74804000000006</v>
      </c>
      <c r="J21" s="219">
        <v>-612.29617000000007</v>
      </c>
      <c r="K21" s="219">
        <v>-307.69664999999998</v>
      </c>
      <c r="L21" s="219">
        <v>-430.18808000000001</v>
      </c>
      <c r="M21" s="219">
        <v>-351.18440999999996</v>
      </c>
      <c r="N21" s="240"/>
    </row>
    <row r="22" spans="1:14" s="220" customFormat="1" ht="15" customHeight="1">
      <c r="A22" s="218" t="s">
        <v>64</v>
      </c>
      <c r="B22" s="219">
        <v>261.37932000000001</v>
      </c>
      <c r="C22" s="219">
        <v>425.78539000000001</v>
      </c>
      <c r="D22" s="219">
        <v>252.19573</v>
      </c>
      <c r="E22" s="219">
        <v>722.25159999999994</v>
      </c>
      <c r="F22" s="219">
        <v>509.47253999999998</v>
      </c>
      <c r="G22" s="219">
        <v>591.48354000000006</v>
      </c>
      <c r="H22" s="219">
        <v>704.53778</v>
      </c>
      <c r="I22" s="219">
        <v>1770.4618</v>
      </c>
      <c r="J22" s="219">
        <v>1920.5306</v>
      </c>
      <c r="K22" s="219">
        <v>1689.4555700000001</v>
      </c>
      <c r="L22" s="219">
        <v>591.77089999999998</v>
      </c>
      <c r="M22" s="219">
        <v>969.62980999999991</v>
      </c>
      <c r="N22" s="240"/>
    </row>
    <row r="23" spans="1:14" s="220" customFormat="1" ht="15" customHeight="1">
      <c r="A23" s="218" t="s">
        <v>70</v>
      </c>
      <c r="B23" s="219">
        <v>4.0000000000000001E-3</v>
      </c>
      <c r="C23" s="219">
        <v>4.0000000000000001E-3</v>
      </c>
      <c r="D23" s="219">
        <v>4.0000000000000001E-3</v>
      </c>
      <c r="E23" s="219">
        <v>3.0000000000000001E-3</v>
      </c>
      <c r="F23" s="219">
        <v>1E-3</v>
      </c>
      <c r="G23" s="219">
        <v>1E-3</v>
      </c>
      <c r="H23" s="219">
        <v>1E-3</v>
      </c>
      <c r="I23" s="219">
        <v>1E-3</v>
      </c>
      <c r="J23" s="219">
        <v>0</v>
      </c>
      <c r="K23" s="219">
        <v>0</v>
      </c>
      <c r="L23" s="219">
        <v>0</v>
      </c>
      <c r="M23" s="219">
        <v>0</v>
      </c>
      <c r="N23" s="240"/>
    </row>
    <row r="24" spans="1:14" s="220" customFormat="1" ht="15" customHeight="1">
      <c r="A24" s="218" t="s">
        <v>407</v>
      </c>
      <c r="B24" s="219">
        <v>273.89098999999999</v>
      </c>
      <c r="C24" s="219">
        <v>273.94209000000001</v>
      </c>
      <c r="D24" s="219">
        <v>108.79960000000001</v>
      </c>
      <c r="E24" s="219">
        <v>4106.2587999999996</v>
      </c>
      <c r="F24" s="219">
        <v>4632.1875599999994</v>
      </c>
      <c r="G24" s="219">
        <v>8526.0607600000003</v>
      </c>
      <c r="H24" s="219">
        <v>12827.93859</v>
      </c>
      <c r="I24" s="219">
        <v>19687.938590000002</v>
      </c>
      <c r="J24" s="219">
        <v>21702.149730000001</v>
      </c>
      <c r="K24" s="219">
        <v>11783.77233</v>
      </c>
      <c r="L24" s="219">
        <v>11783.77233</v>
      </c>
      <c r="M24" s="219">
        <v>11783.77233</v>
      </c>
      <c r="N24" s="240"/>
    </row>
    <row r="25" spans="1:14" s="220" customFormat="1" ht="15" customHeight="1">
      <c r="A25" s="218" t="s">
        <v>80</v>
      </c>
      <c r="B25" s="219">
        <v>1978.20334</v>
      </c>
      <c r="C25" s="219">
        <v>1796.3185800000001</v>
      </c>
      <c r="D25" s="219">
        <v>1729.34708</v>
      </c>
      <c r="E25" s="219">
        <v>1506.3444500000001</v>
      </c>
      <c r="F25" s="219">
        <v>1396.0307299999999</v>
      </c>
      <c r="G25" s="219">
        <v>1167.13005</v>
      </c>
      <c r="H25" s="219">
        <v>991.07514000000003</v>
      </c>
      <c r="I25" s="219">
        <v>961.87711999999999</v>
      </c>
      <c r="J25" s="219">
        <v>1352.38068</v>
      </c>
      <c r="K25" s="219">
        <v>1263.1904000000004</v>
      </c>
      <c r="L25" s="219">
        <v>1239.5603000000001</v>
      </c>
      <c r="M25" s="219">
        <v>1176.8008799999998</v>
      </c>
      <c r="N25" s="240"/>
    </row>
    <row r="26" spans="1:14" s="220" customFormat="1" ht="15" customHeight="1">
      <c r="A26" s="218" t="s">
        <v>408</v>
      </c>
      <c r="B26" s="219">
        <v>1427.6344799999999</v>
      </c>
      <c r="C26" s="219">
        <v>1188.6419699999999</v>
      </c>
      <c r="D26" s="219">
        <v>1220.63048</v>
      </c>
      <c r="E26" s="219">
        <v>1146.06951</v>
      </c>
      <c r="F26" s="219">
        <v>1090.68202</v>
      </c>
      <c r="G26" s="219">
        <v>902.80031000000008</v>
      </c>
      <c r="H26" s="219">
        <v>743.37688000000003</v>
      </c>
      <c r="I26" s="219">
        <v>632.79150000000004</v>
      </c>
      <c r="J26" s="219">
        <v>569.17757999999992</v>
      </c>
      <c r="K26" s="219">
        <v>549.44064000000003</v>
      </c>
      <c r="L26" s="219">
        <v>1233.0702900000001</v>
      </c>
      <c r="M26" s="219">
        <v>536.83127999999999</v>
      </c>
      <c r="N26" s="240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40"/>
    </row>
    <row r="28" spans="1:14" ht="15" customHeight="1" thickTop="1" thickBot="1">
      <c r="A28" s="216" t="s">
        <v>409</v>
      </c>
      <c r="B28" s="217">
        <v>80260.105519999997</v>
      </c>
      <c r="C28" s="217">
        <v>115473.55082999999</v>
      </c>
      <c r="D28" s="217">
        <v>122190.71915999999</v>
      </c>
      <c r="E28" s="217">
        <v>128168.57805</v>
      </c>
      <c r="F28" s="217">
        <v>113326.59335</v>
      </c>
      <c r="G28" s="217">
        <v>98445.461129999996</v>
      </c>
      <c r="H28" s="217">
        <v>129757.37397</v>
      </c>
      <c r="I28" s="217">
        <v>119067.54490000001</v>
      </c>
      <c r="J28" s="217">
        <v>115500.90859000001</v>
      </c>
      <c r="K28" s="217">
        <v>113390.26301999998</v>
      </c>
      <c r="L28" s="217">
        <v>119862.14118999999</v>
      </c>
      <c r="M28" s="217">
        <v>126161.46244</v>
      </c>
      <c r="N28" s="240"/>
    </row>
    <row r="29" spans="1:14" s="220" customFormat="1" ht="15" customHeight="1" thickTop="1">
      <c r="A29" s="218" t="s">
        <v>410</v>
      </c>
      <c r="B29" s="219">
        <v>62342.44743</v>
      </c>
      <c r="C29" s="219">
        <v>79685.477510000012</v>
      </c>
      <c r="D29" s="219">
        <v>67563.025760000004</v>
      </c>
      <c r="E29" s="219">
        <v>67803.370110000003</v>
      </c>
      <c r="F29" s="219">
        <v>64110.241150000002</v>
      </c>
      <c r="G29" s="219">
        <v>71569.533500000005</v>
      </c>
      <c r="H29" s="219">
        <v>70174.974579999995</v>
      </c>
      <c r="I29" s="219">
        <v>69825.725999999995</v>
      </c>
      <c r="J29" s="219">
        <v>72257.348270000002</v>
      </c>
      <c r="K29" s="219">
        <v>71213.301649999994</v>
      </c>
      <c r="L29" s="219">
        <v>74475.803499999995</v>
      </c>
      <c r="M29" s="219">
        <v>84786.651840000006</v>
      </c>
      <c r="N29" s="240"/>
    </row>
    <row r="30" spans="1:14" s="220" customFormat="1" ht="15" customHeight="1">
      <c r="A30" s="221" t="s">
        <v>411</v>
      </c>
      <c r="B30" s="219">
        <v>27397.628949999998</v>
      </c>
      <c r="C30" s="219">
        <v>48298.087610000002</v>
      </c>
      <c r="D30" s="219">
        <v>38508.517999999996</v>
      </c>
      <c r="E30" s="219">
        <v>39720.584159999999</v>
      </c>
      <c r="F30" s="219">
        <v>34851.007490000004</v>
      </c>
      <c r="G30" s="219">
        <v>38972.483950000002</v>
      </c>
      <c r="H30" s="219">
        <v>32024.63839</v>
      </c>
      <c r="I30" s="219">
        <v>34954.533909999998</v>
      </c>
      <c r="J30" s="219">
        <v>38518.007039999997</v>
      </c>
      <c r="K30" s="219">
        <v>31273.350979999999</v>
      </c>
      <c r="L30" s="219">
        <v>35632.298329999998</v>
      </c>
      <c r="M30" s="219">
        <v>49948.165820000002</v>
      </c>
      <c r="N30" s="240"/>
    </row>
    <row r="31" spans="1:14" s="220" customFormat="1" ht="15" customHeight="1">
      <c r="A31" s="221" t="s">
        <v>412</v>
      </c>
      <c r="B31" s="219">
        <v>22635.422890000002</v>
      </c>
      <c r="C31" s="219">
        <v>22733.85094</v>
      </c>
      <c r="D31" s="219">
        <v>21367.188109999999</v>
      </c>
      <c r="E31" s="219">
        <v>19797.38868</v>
      </c>
      <c r="F31" s="219">
        <v>17664.016780000002</v>
      </c>
      <c r="G31" s="219">
        <v>19877.62715</v>
      </c>
      <c r="H31" s="219">
        <v>19539.841989999997</v>
      </c>
      <c r="I31" s="219">
        <v>21651.77362</v>
      </c>
      <c r="J31" s="219">
        <v>21571.76511</v>
      </c>
      <c r="K31" s="219">
        <v>21791.892110000001</v>
      </c>
      <c r="L31" s="219">
        <v>20278.280440000002</v>
      </c>
      <c r="M31" s="219">
        <v>17040.122190000002</v>
      </c>
      <c r="N31" s="240"/>
    </row>
    <row r="32" spans="1:14" s="220" customFormat="1" ht="15" customHeight="1">
      <c r="A32" s="221" t="s">
        <v>413</v>
      </c>
      <c r="B32" s="219">
        <v>6322.9769500000002</v>
      </c>
      <c r="C32" s="219">
        <v>2838.3182200000001</v>
      </c>
      <c r="D32" s="219">
        <v>3790.0530600000002</v>
      </c>
      <c r="E32" s="219">
        <v>3949.4627500000001</v>
      </c>
      <c r="F32" s="219">
        <v>6996.0265599999993</v>
      </c>
      <c r="G32" s="219">
        <v>8027.5493699999997</v>
      </c>
      <c r="H32" s="219">
        <v>10333.979069999999</v>
      </c>
      <c r="I32" s="219">
        <v>8042.4745899999998</v>
      </c>
      <c r="J32" s="219">
        <v>8054.8279400000001</v>
      </c>
      <c r="K32" s="219">
        <v>10954.645570000001</v>
      </c>
      <c r="L32" s="219">
        <v>10966.31422</v>
      </c>
      <c r="M32" s="219">
        <v>6689.4547400000001</v>
      </c>
      <c r="N32" s="240"/>
    </row>
    <row r="33" spans="1:14" s="220" customFormat="1" ht="15" customHeight="1">
      <c r="A33" s="221" t="s">
        <v>414</v>
      </c>
      <c r="B33" s="219">
        <v>5946.3532800000003</v>
      </c>
      <c r="C33" s="219">
        <v>5789.6918900000001</v>
      </c>
      <c r="D33" s="219">
        <v>3877.37538</v>
      </c>
      <c r="E33" s="219">
        <v>4325.3362400000005</v>
      </c>
      <c r="F33" s="219">
        <v>4583.5227500000001</v>
      </c>
      <c r="G33" s="219">
        <v>4573.6612500000001</v>
      </c>
      <c r="H33" s="219">
        <v>8198.4884199999997</v>
      </c>
      <c r="I33" s="219">
        <v>5121.2054699999999</v>
      </c>
      <c r="J33" s="219">
        <v>4064.7876099999999</v>
      </c>
      <c r="K33" s="219">
        <v>7178.2128300000013</v>
      </c>
      <c r="L33" s="219">
        <v>7561.6781300000002</v>
      </c>
      <c r="M33" s="219">
        <v>11093.388229999999</v>
      </c>
      <c r="N33" s="240"/>
    </row>
    <row r="34" spans="1:14" s="220" customFormat="1" ht="15" customHeight="1">
      <c r="A34" s="221" t="s">
        <v>415</v>
      </c>
      <c r="B34" s="219">
        <v>0</v>
      </c>
      <c r="C34" s="219">
        <v>0</v>
      </c>
      <c r="D34" s="219">
        <v>0</v>
      </c>
      <c r="E34" s="219">
        <v>0</v>
      </c>
      <c r="F34" s="219">
        <v>0</v>
      </c>
      <c r="G34" s="219">
        <v>0</v>
      </c>
      <c r="H34" s="219">
        <v>0</v>
      </c>
      <c r="I34" s="219">
        <v>0</v>
      </c>
      <c r="J34" s="219">
        <v>0</v>
      </c>
      <c r="K34" s="219">
        <v>0</v>
      </c>
      <c r="L34" s="219">
        <v>0</v>
      </c>
      <c r="M34" s="219">
        <v>0</v>
      </c>
      <c r="N34" s="240"/>
    </row>
    <row r="35" spans="1:14" s="220" customFormat="1" ht="15" customHeight="1">
      <c r="A35" s="221" t="s">
        <v>416</v>
      </c>
      <c r="B35" s="219">
        <v>40.065359999999998</v>
      </c>
      <c r="C35" s="219">
        <v>25.528849999999998</v>
      </c>
      <c r="D35" s="219">
        <v>19.891209999999997</v>
      </c>
      <c r="E35" s="219">
        <v>10.598280000000001</v>
      </c>
      <c r="F35" s="219">
        <v>15.66757</v>
      </c>
      <c r="G35" s="219">
        <v>118.21178</v>
      </c>
      <c r="H35" s="219">
        <v>78.026710000000008</v>
      </c>
      <c r="I35" s="219">
        <v>55.738410000000002</v>
      </c>
      <c r="J35" s="219">
        <v>47.960569999999997</v>
      </c>
      <c r="K35" s="219">
        <v>15.200160000000002</v>
      </c>
      <c r="L35" s="219">
        <v>37.232379999999999</v>
      </c>
      <c r="M35" s="219">
        <v>15.520859999999999</v>
      </c>
      <c r="N35" s="240"/>
    </row>
    <row r="36" spans="1:14" s="220" customFormat="1" ht="15" customHeight="1">
      <c r="A36" s="218" t="s">
        <v>417</v>
      </c>
      <c r="B36" s="219">
        <v>0</v>
      </c>
      <c r="C36" s="219">
        <v>2.86619</v>
      </c>
      <c r="D36" s="219">
        <v>0</v>
      </c>
      <c r="E36" s="219">
        <v>0</v>
      </c>
      <c r="F36" s="219">
        <v>0</v>
      </c>
      <c r="G36" s="219">
        <v>0</v>
      </c>
      <c r="H36" s="219">
        <v>0</v>
      </c>
      <c r="I36" s="219">
        <v>0</v>
      </c>
      <c r="J36" s="219">
        <v>0</v>
      </c>
      <c r="K36" s="219">
        <v>1.6582300000000001</v>
      </c>
      <c r="L36" s="219">
        <v>14.42014</v>
      </c>
      <c r="M36" s="219">
        <v>1.4925800000000002</v>
      </c>
      <c r="N36" s="240"/>
    </row>
    <row r="37" spans="1:14" s="220" customFormat="1" ht="15" customHeight="1">
      <c r="A37" s="218" t="s">
        <v>418</v>
      </c>
      <c r="B37" s="219">
        <v>10772.367</v>
      </c>
      <c r="C37" s="219">
        <v>28875.165100000002</v>
      </c>
      <c r="D37" s="219">
        <v>47587.9476</v>
      </c>
      <c r="E37" s="219">
        <v>53783.478600000002</v>
      </c>
      <c r="F37" s="219">
        <v>44225.48603</v>
      </c>
      <c r="G37" s="219">
        <v>22099.352469999998</v>
      </c>
      <c r="H37" s="219">
        <v>55064.254509999999</v>
      </c>
      <c r="I37" s="219">
        <v>43721.287619999996</v>
      </c>
      <c r="J37" s="219">
        <v>37861.672399999996</v>
      </c>
      <c r="K37" s="219">
        <v>36250.675189999994</v>
      </c>
      <c r="L37" s="219">
        <v>40175.72337</v>
      </c>
      <c r="M37" s="219">
        <v>34842.212490000005</v>
      </c>
      <c r="N37" s="240"/>
    </row>
    <row r="38" spans="1:14" s="220" customFormat="1" ht="15" customHeight="1">
      <c r="A38" s="218" t="s">
        <v>419</v>
      </c>
      <c r="B38" s="219">
        <v>3477.5881899999999</v>
      </c>
      <c r="C38" s="219">
        <v>3315.2901000000002</v>
      </c>
      <c r="D38" s="219">
        <v>3237.5536099999999</v>
      </c>
      <c r="E38" s="219">
        <v>3120.6717100000001</v>
      </c>
      <c r="F38" s="219">
        <v>2626.7477699999999</v>
      </c>
      <c r="G38" s="219">
        <v>2331.7535899999998</v>
      </c>
      <c r="H38" s="219">
        <v>2557.4577899999999</v>
      </c>
      <c r="I38" s="219">
        <v>2405.4017999999996</v>
      </c>
      <c r="J38" s="219">
        <v>3051.4920499999998</v>
      </c>
      <c r="K38" s="219">
        <v>3744.5857900000005</v>
      </c>
      <c r="L38" s="219">
        <v>3402.2959000000001</v>
      </c>
      <c r="M38" s="219">
        <v>4584.2972799999998</v>
      </c>
      <c r="N38" s="240"/>
    </row>
    <row r="39" spans="1:14" s="220" customFormat="1" ht="15" customHeight="1">
      <c r="A39" s="218" t="s">
        <v>141</v>
      </c>
      <c r="B39" s="219">
        <v>3667.7028999999998</v>
      </c>
      <c r="C39" s="219">
        <v>3594.7519300000004</v>
      </c>
      <c r="D39" s="219">
        <v>3802.1921899999998</v>
      </c>
      <c r="E39" s="219">
        <v>3461.0576299999998</v>
      </c>
      <c r="F39" s="219">
        <v>2364.1183999999998</v>
      </c>
      <c r="G39" s="219">
        <v>2444.8215699999996</v>
      </c>
      <c r="H39" s="219">
        <v>1960.6870900000001</v>
      </c>
      <c r="I39" s="219">
        <v>3115.1294800000001</v>
      </c>
      <c r="J39" s="219">
        <v>2330.3958700000003</v>
      </c>
      <c r="K39" s="219">
        <v>2180.04216</v>
      </c>
      <c r="L39" s="219">
        <v>1793.8982800000001</v>
      </c>
      <c r="M39" s="219">
        <v>1946.80825</v>
      </c>
      <c r="N39" s="240"/>
    </row>
    <row r="40" spans="1:14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40"/>
    </row>
    <row r="41" spans="1:14" s="220" customFormat="1" ht="15" customHeight="1">
      <c r="A41" s="218" t="s">
        <v>420</v>
      </c>
      <c r="B41" s="219">
        <v>0</v>
      </c>
      <c r="C41" s="219">
        <v>0</v>
      </c>
      <c r="D41" s="219">
        <v>0</v>
      </c>
      <c r="E41" s="219">
        <v>0</v>
      </c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40"/>
    </row>
    <row r="42" spans="1:14" s="222" customFormat="1" ht="15" customHeight="1" thickBot="1">
      <c r="A42" s="218" t="s">
        <v>122</v>
      </c>
      <c r="B42" s="219">
        <v>0</v>
      </c>
      <c r="C42" s="219">
        <v>0</v>
      </c>
      <c r="D42" s="219">
        <v>0</v>
      </c>
      <c r="E42" s="219">
        <v>0</v>
      </c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  <c r="N42" s="240"/>
    </row>
    <row r="43" spans="1:14" ht="15" customHeight="1" thickTop="1" thickBot="1">
      <c r="A43" s="216" t="s">
        <v>421</v>
      </c>
      <c r="B43" s="217">
        <v>96556.577359999996</v>
      </c>
      <c r="C43" s="217">
        <v>97681.169040000008</v>
      </c>
      <c r="D43" s="217">
        <v>97841.770759999999</v>
      </c>
      <c r="E43" s="217">
        <v>98303.154299999995</v>
      </c>
      <c r="F43" s="217">
        <v>98643.429329999999</v>
      </c>
      <c r="G43" s="217">
        <v>96357.97683</v>
      </c>
      <c r="H43" s="217">
        <v>93036.7307</v>
      </c>
      <c r="I43" s="217">
        <v>88169.165400000013</v>
      </c>
      <c r="J43" s="217">
        <v>86840.168189999997</v>
      </c>
      <c r="K43" s="217">
        <v>87619.576629999996</v>
      </c>
      <c r="L43" s="217">
        <v>87617.815799999997</v>
      </c>
      <c r="M43" s="217">
        <v>93228.693580000006</v>
      </c>
      <c r="N43" s="240"/>
    </row>
    <row r="44" spans="1:14" s="220" customFormat="1" ht="15" customHeight="1" thickTop="1">
      <c r="A44" s="218" t="s">
        <v>163</v>
      </c>
      <c r="B44" s="219">
        <v>95490.01655</v>
      </c>
      <c r="C44" s="219">
        <v>95490.01655</v>
      </c>
      <c r="D44" s="219">
        <v>95490.01655</v>
      </c>
      <c r="E44" s="219">
        <v>95490.01655</v>
      </c>
      <c r="F44" s="219">
        <v>95490.01655</v>
      </c>
      <c r="G44" s="219">
        <v>95490.01655</v>
      </c>
      <c r="H44" s="219">
        <v>95490.01655</v>
      </c>
      <c r="I44" s="219">
        <v>95490.01655</v>
      </c>
      <c r="J44" s="219">
        <v>95490.01655</v>
      </c>
      <c r="K44" s="219">
        <v>95490.01655</v>
      </c>
      <c r="L44" s="219">
        <v>95490.01655</v>
      </c>
      <c r="M44" s="219">
        <v>95490.01655</v>
      </c>
      <c r="N44" s="240"/>
    </row>
    <row r="45" spans="1:14" s="220" customFormat="1" ht="15" customHeight="1">
      <c r="A45" s="218" t="s">
        <v>167</v>
      </c>
      <c r="B45" s="219">
        <v>0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240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40"/>
    </row>
    <row r="47" spans="1:14" s="220" customFormat="1" ht="15" customHeight="1">
      <c r="A47" s="218" t="s">
        <v>422</v>
      </c>
      <c r="B47" s="219">
        <v>11746.18975</v>
      </c>
      <c r="C47" s="219">
        <v>11883.465980000001</v>
      </c>
      <c r="D47" s="219">
        <v>11995.925140000001</v>
      </c>
      <c r="E47" s="219">
        <v>12011.98531</v>
      </c>
      <c r="F47" s="219">
        <v>12058.123669999999</v>
      </c>
      <c r="G47" s="219">
        <v>12092.151169999999</v>
      </c>
      <c r="H47" s="219">
        <v>12092.151169999999</v>
      </c>
      <c r="I47" s="219">
        <v>12092.151169999999</v>
      </c>
      <c r="J47" s="219">
        <v>12092.151169999999</v>
      </c>
      <c r="K47" s="219">
        <v>12092.151169999999</v>
      </c>
      <c r="L47" s="219">
        <v>12092.151169999999</v>
      </c>
      <c r="M47" s="219">
        <v>12169.915929999999</v>
      </c>
      <c r="N47" s="240"/>
    </row>
    <row r="48" spans="1:14" s="220" customFormat="1" ht="15" customHeight="1">
      <c r="A48" s="218" t="s">
        <v>177</v>
      </c>
      <c r="B48" s="219">
        <v>-10679.628939999999</v>
      </c>
      <c r="C48" s="219">
        <v>-9692.3134900000005</v>
      </c>
      <c r="D48" s="219">
        <v>-9644.1709300000002</v>
      </c>
      <c r="E48" s="219">
        <v>-9198.8475600000002</v>
      </c>
      <c r="F48" s="219">
        <v>-8904.7108900000003</v>
      </c>
      <c r="G48" s="219">
        <v>-11224.19089</v>
      </c>
      <c r="H48" s="219">
        <v>-14545.437019999999</v>
      </c>
      <c r="I48" s="219">
        <v>-19413.00232</v>
      </c>
      <c r="J48" s="219">
        <v>-20741.999530000001</v>
      </c>
      <c r="K48" s="219">
        <v>-19962.591089999998</v>
      </c>
      <c r="L48" s="219">
        <v>-19964.351920000001</v>
      </c>
      <c r="M48" s="219">
        <v>-14431.238899999998</v>
      </c>
      <c r="N48" s="240"/>
    </row>
    <row r="49" spans="1:14" s="220" customFormat="1" ht="15" customHeight="1">
      <c r="A49" s="221" t="s">
        <v>423</v>
      </c>
      <c r="B49" s="219">
        <v>-12052.391180000001</v>
      </c>
      <c r="C49" s="219">
        <v>-10816.905130000001</v>
      </c>
      <c r="D49" s="219">
        <v>-9804.7726500000008</v>
      </c>
      <c r="E49" s="219">
        <v>-9660.2310999999991</v>
      </c>
      <c r="F49" s="219">
        <v>-9244.9858999999997</v>
      </c>
      <c r="G49" s="219">
        <v>-8938.7383900000004</v>
      </c>
      <c r="H49" s="219">
        <v>-11224.19068</v>
      </c>
      <c r="I49" s="219">
        <v>-14545.437019999999</v>
      </c>
      <c r="J49" s="219">
        <v>-19413.002089999998</v>
      </c>
      <c r="K49" s="219">
        <v>-20741.999529999997</v>
      </c>
      <c r="L49" s="219">
        <v>-20741.999530000001</v>
      </c>
      <c r="M49" s="219">
        <v>-20088.775539999999</v>
      </c>
      <c r="N49" s="240"/>
    </row>
    <row r="50" spans="1:14" s="222" customFormat="1" ht="15" customHeight="1" thickBot="1">
      <c r="A50" s="221" t="s">
        <v>424</v>
      </c>
      <c r="B50" s="219">
        <v>1372.76224</v>
      </c>
      <c r="C50" s="219">
        <v>1124.5916399999999</v>
      </c>
      <c r="D50" s="219">
        <v>160.60172</v>
      </c>
      <c r="E50" s="219">
        <v>461.38353999999998</v>
      </c>
      <c r="F50" s="219">
        <v>340.27501000000001</v>
      </c>
      <c r="G50" s="219">
        <v>-2285.4524999999999</v>
      </c>
      <c r="H50" s="219">
        <v>-3321.2463399999997</v>
      </c>
      <c r="I50" s="219">
        <v>-4867.5653000000002</v>
      </c>
      <c r="J50" s="219">
        <v>-1328.9974399999999</v>
      </c>
      <c r="K50" s="219">
        <v>779.40843999999993</v>
      </c>
      <c r="L50" s="219">
        <v>777.64760999999999</v>
      </c>
      <c r="M50" s="219">
        <v>5657.5366399999994</v>
      </c>
      <c r="N50" s="240"/>
    </row>
    <row r="51" spans="1:14" ht="15" customHeight="1" thickTop="1" thickBot="1">
      <c r="A51" s="216" t="s">
        <v>425</v>
      </c>
      <c r="B51" s="217">
        <v>176816.68288000001</v>
      </c>
      <c r="C51" s="217">
        <v>213154.71987</v>
      </c>
      <c r="D51" s="217">
        <v>220032.48991999999</v>
      </c>
      <c r="E51" s="217">
        <v>226471.73235000001</v>
      </c>
      <c r="F51" s="217">
        <v>211970.02267999999</v>
      </c>
      <c r="G51" s="217">
        <v>194803.43796000001</v>
      </c>
      <c r="H51" s="217">
        <v>222794.10467</v>
      </c>
      <c r="I51" s="217">
        <v>207236.71030000001</v>
      </c>
      <c r="J51" s="217">
        <v>202341.07678</v>
      </c>
      <c r="K51" s="217">
        <v>201009.83964999998</v>
      </c>
      <c r="L51" s="217">
        <v>207479.95699000001</v>
      </c>
      <c r="M51" s="217">
        <v>219390.15601999999</v>
      </c>
      <c r="N51" s="240"/>
    </row>
    <row r="52" spans="1:14" s="220" customFormat="1" ht="15" customHeight="1" thickTop="1">
      <c r="A52" s="223" t="s">
        <v>426</v>
      </c>
      <c r="B52" s="219">
        <v>62538.690560000003</v>
      </c>
      <c r="C52" s="219">
        <v>89885.581430000006</v>
      </c>
      <c r="D52" s="219">
        <v>89695.080370000011</v>
      </c>
      <c r="E52" s="219">
        <v>52790.860619999999</v>
      </c>
      <c r="F52" s="219">
        <v>37656.62169</v>
      </c>
      <c r="G52" s="219">
        <v>23947.436870000001</v>
      </c>
      <c r="H52" s="219">
        <v>28632.792940000003</v>
      </c>
      <c r="I52" s="219">
        <v>44567.894289999997</v>
      </c>
      <c r="J52" s="219">
        <v>16156.58959</v>
      </c>
      <c r="K52" s="219">
        <v>17604.730829999997</v>
      </c>
      <c r="L52" s="219">
        <v>6758.2307999999994</v>
      </c>
      <c r="M52" s="219">
        <v>9716.5214299999989</v>
      </c>
      <c r="N52" s="240"/>
    </row>
    <row r="53" spans="1:14" s="222" customFormat="1" ht="15" customHeight="1">
      <c r="A53" s="221" t="s">
        <v>427</v>
      </c>
      <c r="B53" s="219">
        <v>1215.69181</v>
      </c>
      <c r="C53" s="219">
        <v>0</v>
      </c>
      <c r="D53" s="219">
        <v>1004.92044</v>
      </c>
      <c r="E53" s="219">
        <v>350.60060999999996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40"/>
    </row>
    <row r="54" spans="1:14" s="222" customFormat="1" ht="15" customHeight="1">
      <c r="A54" s="221" t="s">
        <v>428</v>
      </c>
      <c r="B54" s="219">
        <v>61322.998749999999</v>
      </c>
      <c r="C54" s="219">
        <v>89885.581430000006</v>
      </c>
      <c r="D54" s="219">
        <v>88690.159930000009</v>
      </c>
      <c r="E54" s="219">
        <v>52440.260009999998</v>
      </c>
      <c r="F54" s="219">
        <v>37656.62169</v>
      </c>
      <c r="G54" s="219">
        <v>23947.436870000001</v>
      </c>
      <c r="H54" s="219">
        <v>28632.792940000003</v>
      </c>
      <c r="I54" s="219">
        <v>44567.894289999997</v>
      </c>
      <c r="J54" s="219">
        <v>16156.58959</v>
      </c>
      <c r="K54" s="219">
        <v>17604.730829999997</v>
      </c>
      <c r="L54" s="219">
        <v>6758.2307999999994</v>
      </c>
      <c r="M54" s="219">
        <v>9716.5214299999989</v>
      </c>
      <c r="N54" s="240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40"/>
    </row>
    <row r="56" spans="1:14" s="222" customFormat="1" ht="15" customHeight="1">
      <c r="A56" s="221" t="s">
        <v>430</v>
      </c>
      <c r="B56" s="219">
        <v>0</v>
      </c>
      <c r="C56" s="219">
        <v>0</v>
      </c>
      <c r="D56" s="219">
        <v>0</v>
      </c>
      <c r="E56" s="219">
        <v>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  <c r="N56" s="240"/>
    </row>
    <row r="57" spans="1:1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40"/>
    </row>
    <row r="58" spans="1:14" s="222" customFormat="1" ht="15" customHeight="1">
      <c r="A58" s="218" t="s">
        <v>432</v>
      </c>
      <c r="B58" s="219">
        <v>1003730.83062</v>
      </c>
      <c r="C58" s="219">
        <v>984294.44110000005</v>
      </c>
      <c r="D58" s="219">
        <v>1065263.2624900001</v>
      </c>
      <c r="E58" s="219">
        <v>1003905.1013099999</v>
      </c>
      <c r="F58" s="219">
        <v>1093297.12512</v>
      </c>
      <c r="G58" s="219">
        <v>991201.46351999999</v>
      </c>
      <c r="H58" s="219">
        <v>774001.45377999998</v>
      </c>
      <c r="I58" s="219">
        <v>733781.81598000007</v>
      </c>
      <c r="J58" s="219">
        <v>761593.78738999995</v>
      </c>
      <c r="K58" s="219">
        <v>798125.58950000012</v>
      </c>
      <c r="L58" s="219">
        <v>812173.10757000011</v>
      </c>
      <c r="M58" s="219">
        <v>841994.1644100002</v>
      </c>
      <c r="N58" s="240"/>
    </row>
    <row r="59" spans="1:14">
      <c r="A59" s="224" t="s">
        <v>433</v>
      </c>
      <c r="B59" s="225">
        <v>8626.6301800000001</v>
      </c>
      <c r="C59" s="225">
        <v>9134.8107600000003</v>
      </c>
      <c r="D59" s="225">
        <v>8263.46198</v>
      </c>
      <c r="E59" s="225">
        <v>8959.827150000001</v>
      </c>
      <c r="F59" s="225">
        <v>8085.5501699999995</v>
      </c>
      <c r="G59" s="225">
        <v>7577.40146</v>
      </c>
      <c r="H59" s="225">
        <v>6381.4382900000001</v>
      </c>
      <c r="I59" s="225">
        <v>6039.5814099999998</v>
      </c>
      <c r="J59" s="225">
        <v>6640.8687699999991</v>
      </c>
      <c r="K59" s="225">
        <v>6293.9190200000003</v>
      </c>
      <c r="L59" s="225">
        <v>7668.29007</v>
      </c>
      <c r="M59" s="225">
        <v>6290.0700300000008</v>
      </c>
      <c r="N59" s="240"/>
    </row>
    <row r="60" spans="1:14" ht="15" customHeight="1">
      <c r="A60" s="221" t="s">
        <v>434</v>
      </c>
      <c r="B60" s="219">
        <v>-356.20753000000002</v>
      </c>
      <c r="C60" s="219">
        <v>-534.53768000000002</v>
      </c>
      <c r="D60" s="219">
        <v>-563.69911000000002</v>
      </c>
      <c r="E60" s="219">
        <v>-557.21632999999997</v>
      </c>
      <c r="F60" s="219">
        <v>-1157.0727099999999</v>
      </c>
      <c r="G60" s="219">
        <v>-597.11473000000001</v>
      </c>
      <c r="H60" s="219">
        <v>-1010.1227</v>
      </c>
      <c r="I60" s="219">
        <v>-1312.8974900000001</v>
      </c>
      <c r="J60" s="219">
        <v>-1030.49568</v>
      </c>
      <c r="K60" s="219">
        <v>-1230.0550699999999</v>
      </c>
      <c r="L60" s="219">
        <v>-1425.69715</v>
      </c>
      <c r="M60" s="219">
        <v>-1269.1589500000002</v>
      </c>
      <c r="N60" s="240"/>
    </row>
    <row r="61" spans="1:14" ht="15" customHeight="1">
      <c r="A61" s="218" t="s">
        <v>435</v>
      </c>
      <c r="B61" s="219">
        <v>8270.4226500000004</v>
      </c>
      <c r="C61" s="219">
        <v>8600.2730800000008</v>
      </c>
      <c r="D61" s="219">
        <v>7699.7628700000005</v>
      </c>
      <c r="E61" s="219">
        <v>8402.6108199999999</v>
      </c>
      <c r="F61" s="219">
        <v>6928.4774600000001</v>
      </c>
      <c r="G61" s="219">
        <v>6980.2867300000007</v>
      </c>
      <c r="H61" s="219">
        <v>5371.3155900000002</v>
      </c>
      <c r="I61" s="219">
        <v>4726.6839199999995</v>
      </c>
      <c r="J61" s="219">
        <v>5610.37309</v>
      </c>
      <c r="K61" s="219">
        <v>5063.8639500000008</v>
      </c>
      <c r="L61" s="219">
        <v>6242.59292</v>
      </c>
      <c r="M61" s="219">
        <v>5020.9110800000008</v>
      </c>
      <c r="N61" s="240"/>
    </row>
    <row r="62" spans="1:14" ht="15" customHeight="1">
      <c r="A62" s="226" t="s">
        <v>436</v>
      </c>
      <c r="B62" s="219">
        <v>5937.0886799999998</v>
      </c>
      <c r="C62" s="219">
        <v>5617.9032100000004</v>
      </c>
      <c r="D62" s="219">
        <v>6872.8189499999999</v>
      </c>
      <c r="E62" s="219">
        <v>7473.6108800000002</v>
      </c>
      <c r="F62" s="219">
        <v>9363.7208800000008</v>
      </c>
      <c r="G62" s="219">
        <v>8134.7033600000004</v>
      </c>
      <c r="H62" s="219">
        <v>5993.2725099999998</v>
      </c>
      <c r="I62" s="219">
        <v>8936.5353699999996</v>
      </c>
      <c r="J62" s="219">
        <v>7960.7150000000001</v>
      </c>
      <c r="K62" s="219">
        <v>18700.541080000003</v>
      </c>
      <c r="L62" s="219">
        <v>23361.727010000002</v>
      </c>
      <c r="M62" s="219">
        <v>33273.097309999997</v>
      </c>
      <c r="N62" s="240"/>
    </row>
    <row r="63" spans="1:14" ht="15" customHeight="1">
      <c r="A63" s="221" t="s">
        <v>437</v>
      </c>
      <c r="B63" s="219">
        <v>-808.12293</v>
      </c>
      <c r="C63" s="219">
        <v>-825.54353000000003</v>
      </c>
      <c r="D63" s="219">
        <v>-3124.6672000000003</v>
      </c>
      <c r="E63" s="219">
        <v>-3254.39428</v>
      </c>
      <c r="F63" s="219">
        <v>-4270.5034500000002</v>
      </c>
      <c r="G63" s="219">
        <v>-3277.8258500000002</v>
      </c>
      <c r="H63" s="219">
        <v>-3827.0489600000001</v>
      </c>
      <c r="I63" s="219">
        <v>-4600.0275999999994</v>
      </c>
      <c r="J63" s="219">
        <v>-2603.5671699999998</v>
      </c>
      <c r="K63" s="219">
        <v>-10856.824200000001</v>
      </c>
      <c r="L63" s="219">
        <v>-13409.52469</v>
      </c>
      <c r="M63" s="219">
        <v>-20006.594850000001</v>
      </c>
      <c r="N63" s="240"/>
    </row>
    <row r="64" spans="1:14" ht="15" customHeight="1">
      <c r="A64" s="227" t="s">
        <v>438</v>
      </c>
      <c r="B64" s="219">
        <v>13399.3884</v>
      </c>
      <c r="C64" s="219">
        <v>13392.63276</v>
      </c>
      <c r="D64" s="219">
        <v>11447.91462</v>
      </c>
      <c r="E64" s="219">
        <v>12621.82742</v>
      </c>
      <c r="F64" s="219">
        <v>12021.694890000001</v>
      </c>
      <c r="G64" s="219">
        <v>11837.16424</v>
      </c>
      <c r="H64" s="219">
        <v>7537.5391399999999</v>
      </c>
      <c r="I64" s="219">
        <v>9063.1916899999997</v>
      </c>
      <c r="J64" s="219">
        <v>10967.520919999999</v>
      </c>
      <c r="K64" s="219">
        <v>12907.580830000001</v>
      </c>
      <c r="L64" s="219">
        <v>16194.795239999999</v>
      </c>
      <c r="M64" s="219">
        <v>18287.413539999994</v>
      </c>
      <c r="N64" s="240"/>
    </row>
    <row r="65" spans="1:14" ht="15" customHeight="1">
      <c r="A65" s="226" t="s">
        <v>439</v>
      </c>
      <c r="B65" s="219">
        <v>1472.22245</v>
      </c>
      <c r="C65" s="219">
        <v>1605.3745100000001</v>
      </c>
      <c r="D65" s="219">
        <v>1288.60998</v>
      </c>
      <c r="E65" s="219">
        <v>2128.2764999999999</v>
      </c>
      <c r="F65" s="219">
        <v>2635.6564500000004</v>
      </c>
      <c r="G65" s="219">
        <v>1648.57951</v>
      </c>
      <c r="H65" s="219">
        <v>1513.27856</v>
      </c>
      <c r="I65" s="219">
        <v>1082.5396499999999</v>
      </c>
      <c r="J65" s="219">
        <v>3283.7462300000002</v>
      </c>
      <c r="K65" s="219">
        <v>3794.0936500000003</v>
      </c>
      <c r="L65" s="219">
        <v>4828.1474100000005</v>
      </c>
      <c r="M65" s="219">
        <v>2105.1522099999997</v>
      </c>
      <c r="N65" s="240"/>
    </row>
    <row r="66" spans="1:14" ht="15" customHeight="1">
      <c r="A66" s="226" t="s">
        <v>440</v>
      </c>
      <c r="B66" s="219">
        <v>-628.60950000000003</v>
      </c>
      <c r="C66" s="219">
        <v>-1533.86403</v>
      </c>
      <c r="D66" s="219">
        <v>-584.29022999999995</v>
      </c>
      <c r="E66" s="219">
        <v>-1713.95867</v>
      </c>
      <c r="F66" s="219">
        <v>-939.06581000000006</v>
      </c>
      <c r="G66" s="219">
        <v>-2155.7004200000001</v>
      </c>
      <c r="H66" s="219">
        <v>-750.80584999999996</v>
      </c>
      <c r="I66" s="219">
        <v>-2239.9107599999998</v>
      </c>
      <c r="J66" s="219">
        <v>-2608.82512</v>
      </c>
      <c r="K66" s="219">
        <v>-4371.8070599999992</v>
      </c>
      <c r="L66" s="219">
        <v>-5743.0136700000003</v>
      </c>
      <c r="M66" s="219">
        <v>-2188.5871699999998</v>
      </c>
      <c r="N66" s="240"/>
    </row>
    <row r="67" spans="1:14" ht="15" customHeight="1">
      <c r="A67" s="218" t="s">
        <v>441</v>
      </c>
      <c r="B67" s="219">
        <v>14243.00135</v>
      </c>
      <c r="C67" s="219">
        <v>13464.143239999999</v>
      </c>
      <c r="D67" s="219">
        <v>12152.234369999998</v>
      </c>
      <c r="E67" s="219">
        <v>13036.14525</v>
      </c>
      <c r="F67" s="219">
        <v>13718.285529999999</v>
      </c>
      <c r="G67" s="219">
        <v>11330.04333</v>
      </c>
      <c r="H67" s="219">
        <v>8300.011849999999</v>
      </c>
      <c r="I67" s="219">
        <v>7905.8205800000005</v>
      </c>
      <c r="J67" s="219">
        <v>11642.44203</v>
      </c>
      <c r="K67" s="219">
        <v>12329.867420000002</v>
      </c>
      <c r="L67" s="219">
        <v>15279.928980000001</v>
      </c>
      <c r="M67" s="219">
        <v>18203.978579999995</v>
      </c>
      <c r="N67" s="240"/>
    </row>
    <row r="68" spans="1:14" ht="15" customHeight="1">
      <c r="A68" s="221" t="s">
        <v>442</v>
      </c>
      <c r="B68" s="219">
        <v>-12873.928910000001</v>
      </c>
      <c r="C68" s="219">
        <v>-13582.095740000001</v>
      </c>
      <c r="D68" s="219">
        <v>-12000.21803</v>
      </c>
      <c r="E68" s="219">
        <v>-12628.430560000001</v>
      </c>
      <c r="F68" s="219">
        <v>-13371.91778</v>
      </c>
      <c r="G68" s="219">
        <v>-13608.239970000001</v>
      </c>
      <c r="H68" s="219">
        <v>-11596.757679999999</v>
      </c>
      <c r="I68" s="219">
        <v>-12782.60446</v>
      </c>
      <c r="J68" s="219">
        <v>-12880.95865</v>
      </c>
      <c r="K68" s="219">
        <v>-11558.514269999998</v>
      </c>
      <c r="L68" s="219">
        <v>-14510.076439999999</v>
      </c>
      <c r="M68" s="219">
        <v>-12347.35151</v>
      </c>
      <c r="N68" s="240"/>
    </row>
    <row r="69" spans="1:14" ht="15" customHeight="1">
      <c r="A69" s="227" t="s">
        <v>443</v>
      </c>
      <c r="B69" s="219">
        <v>1369.0724399999999</v>
      </c>
      <c r="C69" s="219">
        <v>-117.9525</v>
      </c>
      <c r="D69" s="219">
        <v>152.01633999999999</v>
      </c>
      <c r="E69" s="219">
        <v>407.71469000000002</v>
      </c>
      <c r="F69" s="219">
        <v>346.36775</v>
      </c>
      <c r="G69" s="219">
        <v>-2278.1966400000001</v>
      </c>
      <c r="H69" s="219">
        <v>-3296.7458300000003</v>
      </c>
      <c r="I69" s="219">
        <v>-4876.78388</v>
      </c>
      <c r="J69" s="219">
        <v>-1238.5166200000001</v>
      </c>
      <c r="K69" s="219">
        <v>771.35315000000446</v>
      </c>
      <c r="L69" s="219">
        <v>769.85254000000009</v>
      </c>
      <c r="M69" s="219">
        <v>5856.627069999995</v>
      </c>
      <c r="N69" s="240"/>
    </row>
    <row r="70" spans="1:14" ht="15" customHeight="1">
      <c r="A70" s="227" t="s">
        <v>444</v>
      </c>
      <c r="B70" s="219">
        <v>-5.3046699999999998</v>
      </c>
      <c r="C70" s="219">
        <v>6.8687299999999993</v>
      </c>
      <c r="D70" s="219">
        <v>-0.36033999999999999</v>
      </c>
      <c r="E70" s="219">
        <v>28.207799999999999</v>
      </c>
      <c r="F70" s="219">
        <v>-14.75963</v>
      </c>
      <c r="G70" s="219">
        <v>0.25178</v>
      </c>
      <c r="H70" s="219">
        <v>2.95261</v>
      </c>
      <c r="I70" s="219">
        <v>6.0352399999999999</v>
      </c>
      <c r="J70" s="219">
        <v>0.27437</v>
      </c>
      <c r="K70" s="219">
        <v>-0.18541999999999997</v>
      </c>
      <c r="L70" s="219">
        <v>-0.44563999999999998</v>
      </c>
      <c r="M70" s="219">
        <v>4.8576600000000001</v>
      </c>
      <c r="N70" s="240"/>
    </row>
    <row r="71" spans="1:14" ht="15" customHeight="1">
      <c r="A71" s="228" t="s">
        <v>445</v>
      </c>
      <c r="B71" s="219">
        <v>-5.3046699999999998</v>
      </c>
      <c r="C71" s="219">
        <v>6.8687299999999993</v>
      </c>
      <c r="D71" s="219">
        <v>-0.36033999999999999</v>
      </c>
      <c r="E71" s="219">
        <v>28.207799999999999</v>
      </c>
      <c r="F71" s="219">
        <v>-14.75963</v>
      </c>
      <c r="G71" s="219">
        <v>0.25178</v>
      </c>
      <c r="H71" s="219">
        <v>2.95261</v>
      </c>
      <c r="I71" s="219">
        <v>6.0352399999999999</v>
      </c>
      <c r="J71" s="219">
        <v>0.27437</v>
      </c>
      <c r="K71" s="219">
        <v>-0.18541999999999997</v>
      </c>
      <c r="L71" s="219">
        <v>-0.44563999999999998</v>
      </c>
      <c r="M71" s="219">
        <v>4.8576600000000001</v>
      </c>
      <c r="N71" s="240"/>
    </row>
    <row r="72" spans="1:14" ht="15" customHeight="1">
      <c r="A72" s="228" t="s">
        <v>446</v>
      </c>
      <c r="B72" s="219">
        <v>0</v>
      </c>
      <c r="C72" s="219">
        <v>0</v>
      </c>
      <c r="D72" s="219">
        <v>0</v>
      </c>
      <c r="E72" s="219">
        <v>0</v>
      </c>
      <c r="F72" s="219">
        <v>0</v>
      </c>
      <c r="G72" s="219">
        <v>0</v>
      </c>
      <c r="H72" s="219">
        <v>0</v>
      </c>
      <c r="I72" s="219">
        <v>0</v>
      </c>
      <c r="J72" s="219">
        <v>0</v>
      </c>
      <c r="K72" s="219">
        <v>0</v>
      </c>
      <c r="L72" s="219">
        <v>0</v>
      </c>
      <c r="M72" s="219">
        <v>0</v>
      </c>
      <c r="N72" s="240"/>
    </row>
    <row r="73" spans="1:14" ht="15" customHeight="1">
      <c r="A73" s="218" t="s">
        <v>447</v>
      </c>
      <c r="B73" s="219">
        <v>-1.88591</v>
      </c>
      <c r="C73" s="219">
        <v>-17.212720000000001</v>
      </c>
      <c r="D73" s="219">
        <v>0</v>
      </c>
      <c r="E73" s="219">
        <v>0</v>
      </c>
      <c r="F73" s="219">
        <v>0.76890000000000003</v>
      </c>
      <c r="G73" s="219">
        <v>-0.99579999999999991</v>
      </c>
      <c r="H73" s="219">
        <v>-1.76997</v>
      </c>
      <c r="I73" s="219">
        <v>-6.8011599999999994</v>
      </c>
      <c r="J73" s="219">
        <v>-5.246E-2</v>
      </c>
      <c r="K73" s="219">
        <v>0</v>
      </c>
      <c r="L73" s="219">
        <v>0</v>
      </c>
      <c r="M73" s="219">
        <v>0</v>
      </c>
      <c r="N73" s="240"/>
    </row>
    <row r="74" spans="1:14" ht="15" customHeight="1">
      <c r="A74" s="218" t="s">
        <v>545</v>
      </c>
      <c r="B74" s="219">
        <v>-1.88591</v>
      </c>
      <c r="C74" s="219">
        <v>-17.212720000000001</v>
      </c>
      <c r="D74" s="219">
        <v>0</v>
      </c>
      <c r="E74" s="219">
        <v>0</v>
      </c>
      <c r="F74" s="219">
        <v>0.76890000000000003</v>
      </c>
      <c r="G74" s="219">
        <v>-0.99579999999999991</v>
      </c>
      <c r="H74" s="219">
        <v>-1.76997</v>
      </c>
      <c r="I74" s="219">
        <v>-6.8011599999999994</v>
      </c>
      <c r="J74" s="219">
        <v>-5.246E-2</v>
      </c>
      <c r="K74" s="219">
        <v>0</v>
      </c>
      <c r="L74" s="219">
        <v>0</v>
      </c>
      <c r="M74" s="219">
        <v>0</v>
      </c>
      <c r="N74" s="240"/>
    </row>
    <row r="75" spans="1:14" ht="15" customHeight="1">
      <c r="A75" s="221" t="s">
        <v>302</v>
      </c>
      <c r="B75" s="219">
        <v>0</v>
      </c>
      <c r="C75" s="219">
        <v>0</v>
      </c>
      <c r="D75" s="219">
        <v>0</v>
      </c>
      <c r="E75" s="219">
        <v>0</v>
      </c>
      <c r="F75" s="219">
        <v>0</v>
      </c>
      <c r="G75" s="219">
        <v>0</v>
      </c>
      <c r="H75" s="219">
        <v>0</v>
      </c>
      <c r="I75" s="219">
        <v>0</v>
      </c>
      <c r="J75" s="219">
        <v>0</v>
      </c>
      <c r="K75" s="219">
        <v>0</v>
      </c>
      <c r="L75" s="219">
        <v>0</v>
      </c>
      <c r="M75" s="219">
        <v>0</v>
      </c>
      <c r="N75" s="240"/>
    </row>
    <row r="76" spans="1:14" ht="15" customHeight="1">
      <c r="A76" s="218" t="s">
        <v>450</v>
      </c>
      <c r="B76" s="219">
        <v>1361.8818600000002</v>
      </c>
      <c r="C76" s="219">
        <v>-128.29649000000001</v>
      </c>
      <c r="D76" s="219">
        <v>151.65600000000001</v>
      </c>
      <c r="E76" s="219">
        <v>435.92248999999998</v>
      </c>
      <c r="F76" s="219">
        <v>332.37702000000002</v>
      </c>
      <c r="G76" s="219">
        <v>-2278.9406600000002</v>
      </c>
      <c r="H76" s="219">
        <v>-3295.5631899999998</v>
      </c>
      <c r="I76" s="219">
        <v>-4877.5497999999998</v>
      </c>
      <c r="J76" s="219">
        <v>-1238.2947099999999</v>
      </c>
      <c r="K76" s="219">
        <v>771.16773000000444</v>
      </c>
      <c r="L76" s="219">
        <v>769.40690000000006</v>
      </c>
      <c r="M76" s="219">
        <v>5861.4847299999947</v>
      </c>
      <c r="N76" s="240"/>
    </row>
    <row r="77" spans="1:14" ht="15" customHeight="1">
      <c r="A77" s="229" t="s">
        <v>451</v>
      </c>
      <c r="B77" s="219">
        <v>0</v>
      </c>
      <c r="C77" s="219">
        <v>0</v>
      </c>
      <c r="D77" s="219">
        <v>0</v>
      </c>
      <c r="E77" s="219">
        <v>0</v>
      </c>
      <c r="F77" s="219">
        <v>0</v>
      </c>
      <c r="G77" s="219">
        <v>0</v>
      </c>
      <c r="H77" s="219">
        <v>0</v>
      </c>
      <c r="I77" s="219">
        <v>0</v>
      </c>
      <c r="J77" s="219">
        <v>0</v>
      </c>
      <c r="K77" s="219">
        <v>0</v>
      </c>
      <c r="L77" s="219">
        <v>0</v>
      </c>
      <c r="M77" s="219">
        <v>0</v>
      </c>
      <c r="N77" s="240"/>
    </row>
    <row r="78" spans="1:14" ht="15" customHeight="1">
      <c r="A78" s="227" t="s">
        <v>452</v>
      </c>
      <c r="B78" s="219">
        <v>1361.8818600000002</v>
      </c>
      <c r="C78" s="219">
        <v>-128.29649000000001</v>
      </c>
      <c r="D78" s="219">
        <v>151.65600000000001</v>
      </c>
      <c r="E78" s="219">
        <v>435.92248999999998</v>
      </c>
      <c r="F78" s="219">
        <v>332.37702000000002</v>
      </c>
      <c r="G78" s="219">
        <v>-2278.9406600000002</v>
      </c>
      <c r="H78" s="219">
        <v>-3295.5631899999998</v>
      </c>
      <c r="I78" s="219">
        <v>-4877.5497999999998</v>
      </c>
      <c r="J78" s="219">
        <v>-1238.2947099999999</v>
      </c>
      <c r="K78" s="219">
        <v>771.16773000000444</v>
      </c>
      <c r="L78" s="219">
        <v>769.40690000000006</v>
      </c>
      <c r="M78" s="219">
        <v>5861.4847299999947</v>
      </c>
      <c r="N78" s="240"/>
    </row>
    <row r="79" spans="1:14" ht="15" customHeight="1">
      <c r="A79" s="226" t="s">
        <v>453</v>
      </c>
      <c r="B79" s="219">
        <v>10.880379999999999</v>
      </c>
      <c r="C79" s="219">
        <v>1252.8881299999998</v>
      </c>
      <c r="D79" s="219">
        <v>8.9457199999999997</v>
      </c>
      <c r="E79" s="219">
        <v>25.46105</v>
      </c>
      <c r="F79" s="219">
        <v>7.8979900000000001</v>
      </c>
      <c r="G79" s="219">
        <v>-6.5118400000000003</v>
      </c>
      <c r="H79" s="219">
        <v>-25.683150000000001</v>
      </c>
      <c r="I79" s="219">
        <v>9.9845000000000006</v>
      </c>
      <c r="J79" s="219">
        <v>-90.702730000000003</v>
      </c>
      <c r="K79" s="219">
        <v>8.24071</v>
      </c>
      <c r="L79" s="219">
        <v>8.24071</v>
      </c>
      <c r="M79" s="219">
        <v>-203.94809000000001</v>
      </c>
      <c r="N79" s="240"/>
    </row>
    <row r="80" spans="1:14" ht="15" customHeight="1">
      <c r="A80" s="218" t="s">
        <v>454</v>
      </c>
      <c r="B80" s="219">
        <v>1372.76224</v>
      </c>
      <c r="C80" s="219">
        <v>1124.5916399999999</v>
      </c>
      <c r="D80" s="219">
        <v>160.60172</v>
      </c>
      <c r="E80" s="219">
        <v>461.38353999999998</v>
      </c>
      <c r="F80" s="219">
        <v>340.27501000000001</v>
      </c>
      <c r="G80" s="219">
        <v>-2285.4524999999999</v>
      </c>
      <c r="H80" s="219">
        <v>-3321.2463399999997</v>
      </c>
      <c r="I80" s="219">
        <v>-4867.5653000000002</v>
      </c>
      <c r="J80" s="219">
        <v>-1328.9974399999999</v>
      </c>
      <c r="K80" s="219">
        <v>779.40844000000448</v>
      </c>
      <c r="L80" s="219">
        <v>777.64760999999999</v>
      </c>
      <c r="M80" s="219">
        <v>5657.5366399999939</v>
      </c>
      <c r="N80" s="240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40"/>
    </row>
    <row r="82" spans="1:14" ht="15" customHeight="1">
      <c r="A82" s="218" t="s">
        <v>456</v>
      </c>
      <c r="B82" s="219">
        <v>1372.76224</v>
      </c>
      <c r="C82" s="219">
        <v>1124.5916399999999</v>
      </c>
      <c r="D82" s="219">
        <v>160.60172</v>
      </c>
      <c r="E82" s="219">
        <v>461.38353999999998</v>
      </c>
      <c r="F82" s="219">
        <v>340.27501000000001</v>
      </c>
      <c r="G82" s="219">
        <v>-2285.4524999999999</v>
      </c>
      <c r="H82" s="219">
        <v>-3321.2463399999997</v>
      </c>
      <c r="I82" s="219">
        <v>-4867.5653000000002</v>
      </c>
      <c r="J82" s="219">
        <v>-1328.9974399999999</v>
      </c>
      <c r="K82" s="219">
        <v>779.40844000000448</v>
      </c>
      <c r="L82" s="219">
        <v>777.64760999999999</v>
      </c>
      <c r="M82" s="219">
        <v>5657.5366399999939</v>
      </c>
      <c r="N82" s="240"/>
    </row>
    <row r="83" spans="1:14" ht="15" customHeight="1" thickBot="1">
      <c r="A83" s="226" t="s">
        <v>457</v>
      </c>
      <c r="B83" s="219">
        <v>0</v>
      </c>
      <c r="C83" s="219">
        <v>0</v>
      </c>
      <c r="D83" s="219">
        <v>0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  <c r="N83" s="240"/>
    </row>
    <row r="84" spans="1:14" ht="15" customHeight="1" thickTop="1" thickBot="1">
      <c r="A84" s="216" t="s">
        <v>458</v>
      </c>
      <c r="B84" s="217">
        <v>1372.76224</v>
      </c>
      <c r="C84" s="217">
        <v>1124.5916399999999</v>
      </c>
      <c r="D84" s="217">
        <v>160.60172</v>
      </c>
      <c r="E84" s="217">
        <v>461.38353999999998</v>
      </c>
      <c r="F84" s="217">
        <v>340.27501000000001</v>
      </c>
      <c r="G84" s="217">
        <v>-2285.4524999999999</v>
      </c>
      <c r="H84" s="217">
        <v>-3321.2463399999997</v>
      </c>
      <c r="I84" s="217">
        <v>-4867.5653000000002</v>
      </c>
      <c r="J84" s="217">
        <v>-1328.9974399999999</v>
      </c>
      <c r="K84" s="217">
        <v>779.40844000000448</v>
      </c>
      <c r="L84" s="217">
        <v>777.64760999999999</v>
      </c>
      <c r="M84" s="217">
        <v>5657.5366399999939</v>
      </c>
      <c r="N84" s="240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zoomScale="85" zoomScaleNormal="85" workbookViewId="0">
      <selection activeCell="A19" sqref="A19"/>
    </sheetView>
  </sheetViews>
  <sheetFormatPr baseColWidth="10" defaultColWidth="9.140625" defaultRowHeight="18"/>
  <cols>
    <col min="1" max="1" width="106.42578125" style="21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2" width="10.7109375" style="211" customWidth="1"/>
    <col min="13" max="13" width="10.7109375" style="235" bestFit="1" customWidth="1"/>
    <col min="14" max="256" width="9.140625" style="211"/>
    <col min="257" max="257" width="106.42578125" style="21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8" width="10.7109375" style="211" customWidth="1"/>
    <col min="269" max="269" width="10.7109375" style="211" bestFit="1" customWidth="1"/>
    <col min="270" max="512" width="9.140625" style="211"/>
    <col min="513" max="513" width="106.42578125" style="21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4" width="10.7109375" style="211" customWidth="1"/>
    <col min="525" max="525" width="10.7109375" style="211" bestFit="1" customWidth="1"/>
    <col min="526" max="768" width="9.140625" style="211"/>
    <col min="769" max="769" width="106.42578125" style="21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80" width="10.7109375" style="211" customWidth="1"/>
    <col min="781" max="781" width="10.7109375" style="211" bestFit="1" customWidth="1"/>
    <col min="782" max="1024" width="9.140625" style="211"/>
    <col min="1025" max="1025" width="106.42578125" style="21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6" width="10.7109375" style="211" customWidth="1"/>
    <col min="1037" max="1037" width="10.7109375" style="211" bestFit="1" customWidth="1"/>
    <col min="1038" max="1280" width="9.140625" style="211"/>
    <col min="1281" max="1281" width="106.42578125" style="21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2" width="10.7109375" style="211" customWidth="1"/>
    <col min="1293" max="1293" width="10.7109375" style="211" bestFit="1" customWidth="1"/>
    <col min="1294" max="1536" width="9.140625" style="211"/>
    <col min="1537" max="1537" width="106.42578125" style="21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8" width="10.7109375" style="211" customWidth="1"/>
    <col min="1549" max="1549" width="10.7109375" style="211" bestFit="1" customWidth="1"/>
    <col min="1550" max="1792" width="9.140625" style="211"/>
    <col min="1793" max="1793" width="106.42578125" style="21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4" width="10.7109375" style="211" customWidth="1"/>
    <col min="1805" max="1805" width="10.7109375" style="211" bestFit="1" customWidth="1"/>
    <col min="1806" max="2048" width="9.140625" style="211"/>
    <col min="2049" max="2049" width="106.42578125" style="21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60" width="10.7109375" style="211" customWidth="1"/>
    <col min="2061" max="2061" width="10.7109375" style="211" bestFit="1" customWidth="1"/>
    <col min="2062" max="2304" width="9.140625" style="211"/>
    <col min="2305" max="2305" width="106.42578125" style="21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6" width="10.7109375" style="211" customWidth="1"/>
    <col min="2317" max="2317" width="10.7109375" style="211" bestFit="1" customWidth="1"/>
    <col min="2318" max="2560" width="9.140625" style="211"/>
    <col min="2561" max="2561" width="106.42578125" style="21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2" width="10.7109375" style="211" customWidth="1"/>
    <col min="2573" max="2573" width="10.7109375" style="211" bestFit="1" customWidth="1"/>
    <col min="2574" max="2816" width="9.140625" style="211"/>
    <col min="2817" max="2817" width="106.42578125" style="21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8" width="10.7109375" style="211" customWidth="1"/>
    <col min="2829" max="2829" width="10.7109375" style="211" bestFit="1" customWidth="1"/>
    <col min="2830" max="3072" width="9.140625" style="211"/>
    <col min="3073" max="3073" width="106.42578125" style="21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4" width="10.7109375" style="211" customWidth="1"/>
    <col min="3085" max="3085" width="10.7109375" style="211" bestFit="1" customWidth="1"/>
    <col min="3086" max="3328" width="9.140625" style="211"/>
    <col min="3329" max="3329" width="106.42578125" style="21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40" width="10.7109375" style="211" customWidth="1"/>
    <col min="3341" max="3341" width="10.7109375" style="211" bestFit="1" customWidth="1"/>
    <col min="3342" max="3584" width="9.140625" style="211"/>
    <col min="3585" max="3585" width="106.42578125" style="21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6" width="10.7109375" style="211" customWidth="1"/>
    <col min="3597" max="3597" width="10.7109375" style="211" bestFit="1" customWidth="1"/>
    <col min="3598" max="3840" width="9.140625" style="211"/>
    <col min="3841" max="3841" width="106.42578125" style="21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2" width="10.7109375" style="211" customWidth="1"/>
    <col min="3853" max="3853" width="10.7109375" style="211" bestFit="1" customWidth="1"/>
    <col min="3854" max="4096" width="9.140625" style="211"/>
    <col min="4097" max="4097" width="106.42578125" style="21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8" width="10.7109375" style="211" customWidth="1"/>
    <col min="4109" max="4109" width="10.7109375" style="211" bestFit="1" customWidth="1"/>
    <col min="4110" max="4352" width="9.140625" style="211"/>
    <col min="4353" max="4353" width="106.42578125" style="21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4" width="10.7109375" style="211" customWidth="1"/>
    <col min="4365" max="4365" width="10.7109375" style="211" bestFit="1" customWidth="1"/>
    <col min="4366" max="4608" width="9.140625" style="211"/>
    <col min="4609" max="4609" width="106.42578125" style="21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20" width="10.7109375" style="211" customWidth="1"/>
    <col min="4621" max="4621" width="10.7109375" style="211" bestFit="1" customWidth="1"/>
    <col min="4622" max="4864" width="9.140625" style="211"/>
    <col min="4865" max="4865" width="106.42578125" style="21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6" width="10.7109375" style="211" customWidth="1"/>
    <col min="4877" max="4877" width="10.7109375" style="211" bestFit="1" customWidth="1"/>
    <col min="4878" max="5120" width="9.140625" style="211"/>
    <col min="5121" max="5121" width="106.42578125" style="21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2" width="10.7109375" style="211" customWidth="1"/>
    <col min="5133" max="5133" width="10.7109375" style="211" bestFit="1" customWidth="1"/>
    <col min="5134" max="5376" width="9.140625" style="211"/>
    <col min="5377" max="5377" width="106.42578125" style="21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8" width="10.7109375" style="211" customWidth="1"/>
    <col min="5389" max="5389" width="10.7109375" style="211" bestFit="1" customWidth="1"/>
    <col min="5390" max="5632" width="9.140625" style="211"/>
    <col min="5633" max="5633" width="106.42578125" style="21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4" width="10.7109375" style="211" customWidth="1"/>
    <col min="5645" max="5645" width="10.7109375" style="211" bestFit="1" customWidth="1"/>
    <col min="5646" max="5888" width="9.140625" style="211"/>
    <col min="5889" max="5889" width="106.42578125" style="21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900" width="10.7109375" style="211" customWidth="1"/>
    <col min="5901" max="5901" width="10.7109375" style="211" bestFit="1" customWidth="1"/>
    <col min="5902" max="6144" width="9.140625" style="211"/>
    <col min="6145" max="6145" width="106.42578125" style="21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6" width="10.7109375" style="211" customWidth="1"/>
    <col min="6157" max="6157" width="10.7109375" style="211" bestFit="1" customWidth="1"/>
    <col min="6158" max="6400" width="9.140625" style="211"/>
    <col min="6401" max="6401" width="106.42578125" style="21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2" width="10.7109375" style="211" customWidth="1"/>
    <col min="6413" max="6413" width="10.7109375" style="211" bestFit="1" customWidth="1"/>
    <col min="6414" max="6656" width="9.140625" style="211"/>
    <col min="6657" max="6657" width="106.42578125" style="21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8" width="10.7109375" style="211" customWidth="1"/>
    <col min="6669" max="6669" width="10.7109375" style="211" bestFit="1" customWidth="1"/>
    <col min="6670" max="6912" width="9.140625" style="211"/>
    <col min="6913" max="6913" width="106.42578125" style="21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4" width="10.7109375" style="211" customWidth="1"/>
    <col min="6925" max="6925" width="10.7109375" style="211" bestFit="1" customWidth="1"/>
    <col min="6926" max="7168" width="9.140625" style="211"/>
    <col min="7169" max="7169" width="106.42578125" style="21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80" width="10.7109375" style="211" customWidth="1"/>
    <col min="7181" max="7181" width="10.7109375" style="211" bestFit="1" customWidth="1"/>
    <col min="7182" max="7424" width="9.140625" style="211"/>
    <col min="7425" max="7425" width="106.42578125" style="21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6" width="10.7109375" style="211" customWidth="1"/>
    <col min="7437" max="7437" width="10.7109375" style="211" bestFit="1" customWidth="1"/>
    <col min="7438" max="7680" width="9.140625" style="211"/>
    <col min="7681" max="7681" width="106.42578125" style="21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2" width="10.7109375" style="211" customWidth="1"/>
    <col min="7693" max="7693" width="10.7109375" style="211" bestFit="1" customWidth="1"/>
    <col min="7694" max="7936" width="9.140625" style="211"/>
    <col min="7937" max="7937" width="106.42578125" style="21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8" width="10.7109375" style="211" customWidth="1"/>
    <col min="7949" max="7949" width="10.7109375" style="211" bestFit="1" customWidth="1"/>
    <col min="7950" max="8192" width="9.140625" style="211"/>
    <col min="8193" max="8193" width="106.42578125" style="21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4" width="10.7109375" style="211" customWidth="1"/>
    <col min="8205" max="8205" width="10.7109375" style="211" bestFit="1" customWidth="1"/>
    <col min="8206" max="8448" width="9.140625" style="211"/>
    <col min="8449" max="8449" width="106.42578125" style="21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60" width="10.7109375" style="211" customWidth="1"/>
    <col min="8461" max="8461" width="10.7109375" style="211" bestFit="1" customWidth="1"/>
    <col min="8462" max="8704" width="9.140625" style="211"/>
    <col min="8705" max="8705" width="106.42578125" style="21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6" width="10.7109375" style="211" customWidth="1"/>
    <col min="8717" max="8717" width="10.7109375" style="211" bestFit="1" customWidth="1"/>
    <col min="8718" max="8960" width="9.140625" style="211"/>
    <col min="8961" max="8961" width="106.42578125" style="21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2" width="10.7109375" style="211" customWidth="1"/>
    <col min="8973" max="8973" width="10.7109375" style="211" bestFit="1" customWidth="1"/>
    <col min="8974" max="9216" width="9.140625" style="211"/>
    <col min="9217" max="9217" width="106.42578125" style="21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8" width="10.7109375" style="211" customWidth="1"/>
    <col min="9229" max="9229" width="10.7109375" style="211" bestFit="1" customWidth="1"/>
    <col min="9230" max="9472" width="9.140625" style="211"/>
    <col min="9473" max="9473" width="106.42578125" style="21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4" width="10.7109375" style="211" customWidth="1"/>
    <col min="9485" max="9485" width="10.7109375" style="211" bestFit="1" customWidth="1"/>
    <col min="9486" max="9728" width="9.140625" style="211"/>
    <col min="9729" max="9729" width="106.42578125" style="21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40" width="10.7109375" style="211" customWidth="1"/>
    <col min="9741" max="9741" width="10.7109375" style="211" bestFit="1" customWidth="1"/>
    <col min="9742" max="9984" width="9.140625" style="211"/>
    <col min="9985" max="9985" width="106.42578125" style="21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6" width="10.7109375" style="211" customWidth="1"/>
    <col min="9997" max="9997" width="10.7109375" style="211" bestFit="1" customWidth="1"/>
    <col min="9998" max="10240" width="9.140625" style="211"/>
    <col min="10241" max="10241" width="106.42578125" style="21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2" width="10.7109375" style="211" customWidth="1"/>
    <col min="10253" max="10253" width="10.7109375" style="211" bestFit="1" customWidth="1"/>
    <col min="10254" max="10496" width="9.140625" style="211"/>
    <col min="10497" max="10497" width="106.42578125" style="21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8" width="10.7109375" style="211" customWidth="1"/>
    <col min="10509" max="10509" width="10.7109375" style="211" bestFit="1" customWidth="1"/>
    <col min="10510" max="10752" width="9.140625" style="211"/>
    <col min="10753" max="10753" width="106.42578125" style="21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4" width="10.7109375" style="211" customWidth="1"/>
    <col min="10765" max="10765" width="10.7109375" style="211" bestFit="1" customWidth="1"/>
    <col min="10766" max="11008" width="9.140625" style="211"/>
    <col min="11009" max="11009" width="106.42578125" style="21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20" width="10.7109375" style="211" customWidth="1"/>
    <col min="11021" max="11021" width="10.7109375" style="211" bestFit="1" customWidth="1"/>
    <col min="11022" max="11264" width="9.140625" style="211"/>
    <col min="11265" max="11265" width="106.42578125" style="21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6" width="10.7109375" style="211" customWidth="1"/>
    <col min="11277" max="11277" width="10.7109375" style="211" bestFit="1" customWidth="1"/>
    <col min="11278" max="11520" width="9.140625" style="211"/>
    <col min="11521" max="11521" width="106.42578125" style="21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2" width="10.7109375" style="211" customWidth="1"/>
    <col min="11533" max="11533" width="10.7109375" style="211" bestFit="1" customWidth="1"/>
    <col min="11534" max="11776" width="9.140625" style="211"/>
    <col min="11777" max="11777" width="106.42578125" style="21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8" width="10.7109375" style="211" customWidth="1"/>
    <col min="11789" max="11789" width="10.7109375" style="211" bestFit="1" customWidth="1"/>
    <col min="11790" max="12032" width="9.140625" style="211"/>
    <col min="12033" max="12033" width="106.42578125" style="21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4" width="10.7109375" style="211" customWidth="1"/>
    <col min="12045" max="12045" width="10.7109375" style="211" bestFit="1" customWidth="1"/>
    <col min="12046" max="12288" width="9.140625" style="211"/>
    <col min="12289" max="12289" width="106.42578125" style="21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300" width="10.7109375" style="211" customWidth="1"/>
    <col min="12301" max="12301" width="10.7109375" style="211" bestFit="1" customWidth="1"/>
    <col min="12302" max="12544" width="9.140625" style="211"/>
    <col min="12545" max="12545" width="106.42578125" style="21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6" width="10.7109375" style="211" customWidth="1"/>
    <col min="12557" max="12557" width="10.7109375" style="211" bestFit="1" customWidth="1"/>
    <col min="12558" max="12800" width="9.140625" style="211"/>
    <col min="12801" max="12801" width="106.42578125" style="21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2" width="10.7109375" style="211" customWidth="1"/>
    <col min="12813" max="12813" width="10.7109375" style="211" bestFit="1" customWidth="1"/>
    <col min="12814" max="13056" width="9.140625" style="211"/>
    <col min="13057" max="13057" width="106.42578125" style="21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8" width="10.7109375" style="211" customWidth="1"/>
    <col min="13069" max="13069" width="10.7109375" style="211" bestFit="1" customWidth="1"/>
    <col min="13070" max="13312" width="9.140625" style="211"/>
    <col min="13313" max="13313" width="106.42578125" style="21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4" width="10.7109375" style="211" customWidth="1"/>
    <col min="13325" max="13325" width="10.7109375" style="211" bestFit="1" customWidth="1"/>
    <col min="13326" max="13568" width="9.140625" style="211"/>
    <col min="13569" max="13569" width="106.42578125" style="21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80" width="10.7109375" style="211" customWidth="1"/>
    <col min="13581" max="13581" width="10.7109375" style="211" bestFit="1" customWidth="1"/>
    <col min="13582" max="13824" width="9.140625" style="211"/>
    <col min="13825" max="13825" width="106.42578125" style="21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6" width="10.7109375" style="211" customWidth="1"/>
    <col min="13837" max="13837" width="10.7109375" style="211" bestFit="1" customWidth="1"/>
    <col min="13838" max="14080" width="9.140625" style="211"/>
    <col min="14081" max="14081" width="106.42578125" style="21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2" width="10.7109375" style="211" customWidth="1"/>
    <col min="14093" max="14093" width="10.7109375" style="211" bestFit="1" customWidth="1"/>
    <col min="14094" max="14336" width="9.140625" style="211"/>
    <col min="14337" max="14337" width="106.42578125" style="21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8" width="10.7109375" style="211" customWidth="1"/>
    <col min="14349" max="14349" width="10.7109375" style="211" bestFit="1" customWidth="1"/>
    <col min="14350" max="14592" width="9.140625" style="211"/>
    <col min="14593" max="14593" width="106.42578125" style="21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4" width="10.7109375" style="211" customWidth="1"/>
    <col min="14605" max="14605" width="10.7109375" style="211" bestFit="1" customWidth="1"/>
    <col min="14606" max="14848" width="9.140625" style="211"/>
    <col min="14849" max="14849" width="106.42578125" style="21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60" width="10.7109375" style="211" customWidth="1"/>
    <col min="14861" max="14861" width="10.7109375" style="211" bestFit="1" customWidth="1"/>
    <col min="14862" max="15104" width="9.140625" style="211"/>
    <col min="15105" max="15105" width="106.42578125" style="21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6" width="10.7109375" style="211" customWidth="1"/>
    <col min="15117" max="15117" width="10.7109375" style="211" bestFit="1" customWidth="1"/>
    <col min="15118" max="15360" width="9.140625" style="211"/>
    <col min="15361" max="15361" width="106.42578125" style="21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2" width="10.7109375" style="211" customWidth="1"/>
    <col min="15373" max="15373" width="10.7109375" style="211" bestFit="1" customWidth="1"/>
    <col min="15374" max="15616" width="9.140625" style="211"/>
    <col min="15617" max="15617" width="106.42578125" style="21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8" width="10.7109375" style="211" customWidth="1"/>
    <col min="15629" max="15629" width="10.7109375" style="211" bestFit="1" customWidth="1"/>
    <col min="15630" max="15872" width="9.140625" style="211"/>
    <col min="15873" max="15873" width="106.42578125" style="21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4" width="10.7109375" style="211" customWidth="1"/>
    <col min="15885" max="15885" width="10.7109375" style="211" bestFit="1" customWidth="1"/>
    <col min="15886" max="16128" width="9.140625" style="211"/>
    <col min="16129" max="16129" width="106.42578125" style="21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40" width="10.7109375" style="211" customWidth="1"/>
    <col min="16141" max="16141" width="10.7109375" style="211" bestFit="1" customWidth="1"/>
    <col min="16142" max="16384" width="9.140625" style="211"/>
  </cols>
  <sheetData>
    <row r="1" spans="1:14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4" ht="15" customHeight="1">
      <c r="A3" s="594" t="s">
        <v>554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4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4" ht="15" customHeight="1" thickTop="1" thickBot="1">
      <c r="A7" s="216" t="s">
        <v>396</v>
      </c>
      <c r="B7" s="217">
        <v>8421990.5261000004</v>
      </c>
      <c r="C7" s="217">
        <v>10017234.596170001</v>
      </c>
      <c r="D7" s="217">
        <v>11161700.99265</v>
      </c>
      <c r="E7" s="217">
        <v>12339902.262950001</v>
      </c>
      <c r="F7" s="217">
        <v>14206381.12785</v>
      </c>
      <c r="G7" s="217">
        <v>15302837.484719999</v>
      </c>
      <c r="H7" s="217">
        <v>17472143.46751</v>
      </c>
      <c r="I7" s="217">
        <v>19101938.411330003</v>
      </c>
      <c r="J7" s="217">
        <v>20581857.598330002</v>
      </c>
      <c r="K7" s="217">
        <v>22648848.614749994</v>
      </c>
      <c r="L7" s="217">
        <v>23409167.15027</v>
      </c>
      <c r="M7" s="217">
        <v>24129380.398260001</v>
      </c>
      <c r="N7" s="240"/>
    </row>
    <row r="8" spans="1:14" s="220" customFormat="1" ht="15" customHeight="1" thickTop="1">
      <c r="A8" s="218" t="s">
        <v>9</v>
      </c>
      <c r="B8" s="219">
        <v>757696.43495000002</v>
      </c>
      <c r="C8" s="219">
        <v>929820.08851000003</v>
      </c>
      <c r="D8" s="219">
        <v>831663.59976999997</v>
      </c>
      <c r="E8" s="219">
        <v>613486.53936000005</v>
      </c>
      <c r="F8" s="219">
        <v>933331.6997</v>
      </c>
      <c r="G8" s="219">
        <v>913462.98589000001</v>
      </c>
      <c r="H8" s="219">
        <v>1033740.2143400001</v>
      </c>
      <c r="I8" s="219">
        <v>1198442.3883099998</v>
      </c>
      <c r="J8" s="219">
        <v>1176084.07549</v>
      </c>
      <c r="K8" s="219">
        <v>2310111.9526200001</v>
      </c>
      <c r="L8" s="219">
        <v>2575135.4120999998</v>
      </c>
      <c r="M8" s="219">
        <v>1223008.0308700001</v>
      </c>
      <c r="N8" s="240"/>
    </row>
    <row r="9" spans="1:14" s="220" customFormat="1" ht="15" customHeight="1">
      <c r="A9" s="218" t="s">
        <v>18</v>
      </c>
      <c r="B9" s="219">
        <v>571795.29677999998</v>
      </c>
      <c r="C9" s="219">
        <v>856994.82961000002</v>
      </c>
      <c r="D9" s="219">
        <v>998347.71811000002</v>
      </c>
      <c r="E9" s="219">
        <v>1448029.68258</v>
      </c>
      <c r="F9" s="219">
        <v>1516496.5081199999</v>
      </c>
      <c r="G9" s="219">
        <v>1674428.94484</v>
      </c>
      <c r="H9" s="219">
        <v>1942239.1558800002</v>
      </c>
      <c r="I9" s="219">
        <v>2097575.8755899998</v>
      </c>
      <c r="J9" s="219">
        <v>2242046.0164399999</v>
      </c>
      <c r="K9" s="219">
        <v>2221453.8068499998</v>
      </c>
      <c r="L9" s="219">
        <v>2585899.37512</v>
      </c>
      <c r="M9" s="219">
        <v>3829495.8048400008</v>
      </c>
      <c r="N9" s="240"/>
    </row>
    <row r="10" spans="1:14" s="220" customFormat="1" ht="15" customHeight="1">
      <c r="A10" s="218" t="s">
        <v>27</v>
      </c>
      <c r="B10" s="219">
        <v>6894974.7681400003</v>
      </c>
      <c r="C10" s="219">
        <v>7913290.5194300003</v>
      </c>
      <c r="D10" s="219">
        <v>8872118.3705800008</v>
      </c>
      <c r="E10" s="219">
        <v>9701376.9855199996</v>
      </c>
      <c r="F10" s="219">
        <v>11139924.659399999</v>
      </c>
      <c r="G10" s="219">
        <v>12034449.535459999</v>
      </c>
      <c r="H10" s="219">
        <v>13229360.682610001</v>
      </c>
      <c r="I10" s="219">
        <v>14420494.22511</v>
      </c>
      <c r="J10" s="219">
        <v>15551804.918620002</v>
      </c>
      <c r="K10" s="219">
        <v>16740037.442259999</v>
      </c>
      <c r="L10" s="219">
        <v>16821286.638610002</v>
      </c>
      <c r="M10" s="219">
        <v>17638523.689650003</v>
      </c>
      <c r="N10" s="240"/>
    </row>
    <row r="11" spans="1:14" s="220" customFormat="1" ht="15" customHeight="1">
      <c r="A11" s="221" t="s">
        <v>397</v>
      </c>
      <c r="B11" s="219">
        <v>7054185.8012399999</v>
      </c>
      <c r="C11" s="219">
        <v>8036753.4593500001</v>
      </c>
      <c r="D11" s="219">
        <v>8984070.2357299998</v>
      </c>
      <c r="E11" s="219">
        <v>9810351.7194999997</v>
      </c>
      <c r="F11" s="219">
        <v>11254579.59159</v>
      </c>
      <c r="G11" s="219">
        <v>12134000.941190001</v>
      </c>
      <c r="H11" s="219">
        <v>12766281.500080001</v>
      </c>
      <c r="I11" s="219">
        <v>13729994.2795</v>
      </c>
      <c r="J11" s="219">
        <v>14931583.797370002</v>
      </c>
      <c r="K11" s="219">
        <v>16285393.187419999</v>
      </c>
      <c r="L11" s="219">
        <v>16423856.006959999</v>
      </c>
      <c r="M11" s="219">
        <v>17288055.731220003</v>
      </c>
      <c r="N11" s="240"/>
    </row>
    <row r="12" spans="1:14" s="220" customFormat="1" ht="15" customHeight="1">
      <c r="A12" s="221" t="s">
        <v>398</v>
      </c>
      <c r="B12" s="219">
        <v>7010749.3733199993</v>
      </c>
      <c r="C12" s="219">
        <v>7996401.1835000003</v>
      </c>
      <c r="D12" s="219">
        <v>8917543.7314400002</v>
      </c>
      <c r="E12" s="219">
        <v>9681795.0115699992</v>
      </c>
      <c r="F12" s="219">
        <v>11033601.26489</v>
      </c>
      <c r="G12" s="219">
        <v>11604551.855280001</v>
      </c>
      <c r="H12" s="219">
        <v>12252655.426760001</v>
      </c>
      <c r="I12" s="219">
        <v>10861544.681809999</v>
      </c>
      <c r="J12" s="219">
        <v>12052839.50615</v>
      </c>
      <c r="K12" s="219">
        <v>13960281.29126</v>
      </c>
      <c r="L12" s="219">
        <v>14161427.03284</v>
      </c>
      <c r="M12" s="219">
        <v>15493451.581540002</v>
      </c>
      <c r="N12" s="240"/>
    </row>
    <row r="13" spans="1:14" s="220" customFormat="1" ht="15" customHeight="1">
      <c r="A13" s="221" t="s">
        <v>399</v>
      </c>
      <c r="B13" s="219">
        <v>43436.427920000002</v>
      </c>
      <c r="C13" s="219">
        <v>40352.275849999998</v>
      </c>
      <c r="D13" s="219">
        <v>66526.504289999997</v>
      </c>
      <c r="E13" s="219">
        <v>128556.70793</v>
      </c>
      <c r="F13" s="219">
        <v>220978.32669999998</v>
      </c>
      <c r="G13" s="219">
        <v>529449.08591000002</v>
      </c>
      <c r="H13" s="219">
        <v>513626.07331999997</v>
      </c>
      <c r="I13" s="219">
        <v>2868449.5976900002</v>
      </c>
      <c r="J13" s="219">
        <v>2878744.29122</v>
      </c>
      <c r="K13" s="219">
        <v>2325111.89616</v>
      </c>
      <c r="L13" s="219">
        <v>2262428.9741199999</v>
      </c>
      <c r="M13" s="219">
        <v>1794604.14968</v>
      </c>
      <c r="N13" s="240"/>
    </row>
    <row r="14" spans="1:14" s="220" customFormat="1" ht="15" customHeight="1">
      <c r="A14" s="221" t="s">
        <v>400</v>
      </c>
      <c r="B14" s="219">
        <v>52108.436369999996</v>
      </c>
      <c r="C14" s="219">
        <v>68226.479900000006</v>
      </c>
      <c r="D14" s="219">
        <v>79159.584170000002</v>
      </c>
      <c r="E14" s="219">
        <v>103083.27670999999</v>
      </c>
      <c r="F14" s="219">
        <v>88041.188510000007</v>
      </c>
      <c r="G14" s="219">
        <v>80705.004180000004</v>
      </c>
      <c r="H14" s="219">
        <v>42165.20246</v>
      </c>
      <c r="I14" s="219">
        <v>70506.114269999991</v>
      </c>
      <c r="J14" s="219">
        <v>149902.204</v>
      </c>
      <c r="K14" s="219">
        <v>266608.49190000002</v>
      </c>
      <c r="L14" s="219">
        <v>234111.17285</v>
      </c>
      <c r="M14" s="219">
        <v>383869.91388999997</v>
      </c>
      <c r="N14" s="240"/>
    </row>
    <row r="15" spans="1:14" s="220" customFormat="1" ht="15" customHeight="1">
      <c r="A15" s="221" t="s">
        <v>401</v>
      </c>
      <c r="B15" s="219">
        <v>50531.472840000002</v>
      </c>
      <c r="C15" s="219">
        <v>64755.159770000006</v>
      </c>
      <c r="D15" s="219">
        <v>75378.142810000005</v>
      </c>
      <c r="E15" s="219">
        <v>94642.344140000001</v>
      </c>
      <c r="F15" s="219">
        <v>70623.91234000001</v>
      </c>
      <c r="G15" s="219">
        <v>58528.69169</v>
      </c>
      <c r="H15" s="219">
        <v>30917.120269999999</v>
      </c>
      <c r="I15" s="219">
        <v>55184.278060000004</v>
      </c>
      <c r="J15" s="219">
        <v>57939.47221</v>
      </c>
      <c r="K15" s="219">
        <v>108808.73832999999</v>
      </c>
      <c r="L15" s="219">
        <v>94214.007900000011</v>
      </c>
      <c r="M15" s="219">
        <v>139974.17743999997</v>
      </c>
      <c r="N15" s="240"/>
    </row>
    <row r="16" spans="1:14" s="220" customFormat="1" ht="15" customHeight="1">
      <c r="A16" s="221" t="s">
        <v>402</v>
      </c>
      <c r="B16" s="219">
        <v>1576.96353</v>
      </c>
      <c r="C16" s="219">
        <v>3471.3201300000001</v>
      </c>
      <c r="D16" s="219">
        <v>3781.4413599999998</v>
      </c>
      <c r="E16" s="219">
        <v>8440.9325700000009</v>
      </c>
      <c r="F16" s="219">
        <v>17417.276170000001</v>
      </c>
      <c r="G16" s="219">
        <v>22176.312489999997</v>
      </c>
      <c r="H16" s="219">
        <v>11248.082189999999</v>
      </c>
      <c r="I16" s="219">
        <v>15321.836210000001</v>
      </c>
      <c r="J16" s="219">
        <v>91962.731790000005</v>
      </c>
      <c r="K16" s="219">
        <v>157799.75357</v>
      </c>
      <c r="L16" s="219">
        <v>139897.16494999998</v>
      </c>
      <c r="M16" s="219">
        <v>243895.73645000003</v>
      </c>
      <c r="N16" s="240"/>
    </row>
    <row r="17" spans="1:14" s="220" customFormat="1" ht="15" customHeight="1">
      <c r="A17" s="221" t="s">
        <v>403</v>
      </c>
      <c r="B17" s="219">
        <v>41195.998390000001</v>
      </c>
      <c r="C17" s="219">
        <v>51457.959299999995</v>
      </c>
      <c r="D17" s="219">
        <v>76372.603010000006</v>
      </c>
      <c r="E17" s="219">
        <v>84578.812379999988</v>
      </c>
      <c r="F17" s="219">
        <v>88467.534169999999</v>
      </c>
      <c r="G17" s="219">
        <v>95268.720349999989</v>
      </c>
      <c r="H17" s="219">
        <v>96560.416519999999</v>
      </c>
      <c r="I17" s="219">
        <v>76197.574659999998</v>
      </c>
      <c r="J17" s="219">
        <v>89341.554349999991</v>
      </c>
      <c r="K17" s="219">
        <v>149598.86470999999</v>
      </c>
      <c r="L17" s="219">
        <v>166746.40463</v>
      </c>
      <c r="M17" s="219">
        <v>221373.52549999999</v>
      </c>
      <c r="N17" s="240"/>
    </row>
    <row r="18" spans="1:14" s="220" customFormat="1" ht="15" customHeight="1">
      <c r="A18" s="221" t="s">
        <v>404</v>
      </c>
      <c r="B18" s="219">
        <v>37693.672500000001</v>
      </c>
      <c r="C18" s="219">
        <v>47601.001210000002</v>
      </c>
      <c r="D18" s="219">
        <v>69208.705170000001</v>
      </c>
      <c r="E18" s="219">
        <v>75169.794569999998</v>
      </c>
      <c r="F18" s="219">
        <v>79025.748569999996</v>
      </c>
      <c r="G18" s="219">
        <v>77487.794810000007</v>
      </c>
      <c r="H18" s="219">
        <v>76705.30101000001</v>
      </c>
      <c r="I18" s="219">
        <v>60445.94556</v>
      </c>
      <c r="J18" s="219">
        <v>60597.409950000001</v>
      </c>
      <c r="K18" s="219">
        <v>65522.539680000002</v>
      </c>
      <c r="L18" s="219">
        <v>74223.014670000004</v>
      </c>
      <c r="M18" s="219">
        <v>83861.880219999992</v>
      </c>
      <c r="N18" s="240"/>
    </row>
    <row r="19" spans="1:14" s="220" customFormat="1" ht="15" customHeight="1">
      <c r="A19" s="221" t="s">
        <v>405</v>
      </c>
      <c r="B19" s="219">
        <v>3502.3258900000001</v>
      </c>
      <c r="C19" s="219">
        <v>3856.9580899999996</v>
      </c>
      <c r="D19" s="219">
        <v>7163.8978399999996</v>
      </c>
      <c r="E19" s="219">
        <v>9409.0178100000012</v>
      </c>
      <c r="F19" s="219">
        <v>9441.7855999999992</v>
      </c>
      <c r="G19" s="219">
        <v>17780.92554</v>
      </c>
      <c r="H19" s="219">
        <v>19855.115510000003</v>
      </c>
      <c r="I19" s="219">
        <v>15751.6291</v>
      </c>
      <c r="J19" s="219">
        <v>28744.144399999997</v>
      </c>
      <c r="K19" s="219">
        <v>84076.325030000007</v>
      </c>
      <c r="L19" s="219">
        <v>92523.38996</v>
      </c>
      <c r="M19" s="219">
        <v>137511.64528</v>
      </c>
      <c r="N19" s="240"/>
    </row>
    <row r="20" spans="1:14" s="220" customFormat="1" ht="15" customHeight="1">
      <c r="A20" s="221" t="s">
        <v>34</v>
      </c>
      <c r="B20" s="219">
        <v>74084.394509999998</v>
      </c>
      <c r="C20" s="219">
        <v>78877.583910000001</v>
      </c>
      <c r="D20" s="219">
        <v>87424.734400000001</v>
      </c>
      <c r="E20" s="219">
        <v>98147.747829999993</v>
      </c>
      <c r="F20" s="219">
        <v>110752.16643000001</v>
      </c>
      <c r="G20" s="219">
        <v>126988.94085</v>
      </c>
      <c r="H20" s="219">
        <v>878871.72347000008</v>
      </c>
      <c r="I20" s="219">
        <v>1098720.77308</v>
      </c>
      <c r="J20" s="219">
        <v>971898.01436000003</v>
      </c>
      <c r="K20" s="219">
        <v>795818.68003000005</v>
      </c>
      <c r="L20" s="219">
        <v>756779.48983000009</v>
      </c>
      <c r="M20" s="219">
        <v>598564.7658500002</v>
      </c>
      <c r="N20" s="240"/>
    </row>
    <row r="21" spans="1:14" s="220" customFormat="1" ht="15" customHeight="1">
      <c r="A21" s="221" t="s">
        <v>406</v>
      </c>
      <c r="B21" s="219">
        <v>-326599.86236999999</v>
      </c>
      <c r="C21" s="219">
        <v>-322024.96302999998</v>
      </c>
      <c r="D21" s="219">
        <v>-354908.78672999999</v>
      </c>
      <c r="E21" s="219">
        <v>-394784.57089999999</v>
      </c>
      <c r="F21" s="219">
        <v>-401915.82130000001</v>
      </c>
      <c r="G21" s="219">
        <v>-402514.07111000002</v>
      </c>
      <c r="H21" s="219">
        <v>-554518.15992000001</v>
      </c>
      <c r="I21" s="219">
        <v>-554924.51639999996</v>
      </c>
      <c r="J21" s="219">
        <v>-590920.65146000008</v>
      </c>
      <c r="K21" s="219">
        <v>-757381.78180000011</v>
      </c>
      <c r="L21" s="219">
        <v>-760206.43565999996</v>
      </c>
      <c r="M21" s="219">
        <v>-853340.24680999992</v>
      </c>
      <c r="N21" s="240"/>
    </row>
    <row r="22" spans="1:14" s="220" customFormat="1" ht="15" customHeight="1">
      <c r="A22" s="218" t="s">
        <v>64</v>
      </c>
      <c r="B22" s="219">
        <v>51710.077619999996</v>
      </c>
      <c r="C22" s="219">
        <v>66922.235409999994</v>
      </c>
      <c r="D22" s="219">
        <v>83408.066900000005</v>
      </c>
      <c r="E22" s="219">
        <v>97638.455180000004</v>
      </c>
      <c r="F22" s="219">
        <v>80695.668919999996</v>
      </c>
      <c r="G22" s="219">
        <v>81124.817049999998</v>
      </c>
      <c r="H22" s="219">
        <v>159259.79181999998</v>
      </c>
      <c r="I22" s="219">
        <v>143824.07271000001</v>
      </c>
      <c r="J22" s="219">
        <v>179601.76058</v>
      </c>
      <c r="K22" s="219">
        <v>128995.41860999999</v>
      </c>
      <c r="L22" s="219">
        <v>164736.31913999998</v>
      </c>
      <c r="M22" s="219">
        <v>124812.67857999999</v>
      </c>
      <c r="N22" s="240"/>
    </row>
    <row r="23" spans="1:14" s="220" customFormat="1" ht="15" customHeight="1">
      <c r="A23" s="218" t="s">
        <v>70</v>
      </c>
      <c r="B23" s="219">
        <v>2E-3</v>
      </c>
      <c r="C23" s="219">
        <v>0</v>
      </c>
      <c r="D23" s="219">
        <v>2176.0007799999998</v>
      </c>
      <c r="E23" s="219">
        <v>1208.91131</v>
      </c>
      <c r="F23" s="219">
        <v>57.523350000000001</v>
      </c>
      <c r="G23" s="219">
        <v>2654.2016100000001</v>
      </c>
      <c r="H23" s="219">
        <v>5226.3328000000001</v>
      </c>
      <c r="I23" s="219">
        <v>4349.2826999999997</v>
      </c>
      <c r="J23" s="219">
        <v>3804.3445000000002</v>
      </c>
      <c r="K23" s="219">
        <v>10604.605969999999</v>
      </c>
      <c r="L23" s="219">
        <v>12711.682419999999</v>
      </c>
      <c r="M23" s="219">
        <v>10522.232380000003</v>
      </c>
      <c r="N23" s="240"/>
    </row>
    <row r="24" spans="1:14" s="220" customFormat="1" ht="15" customHeight="1">
      <c r="A24" s="218" t="s">
        <v>407</v>
      </c>
      <c r="B24" s="219">
        <v>28085.63912</v>
      </c>
      <c r="C24" s="219">
        <v>65271.169310000005</v>
      </c>
      <c r="D24" s="219">
        <v>135622.02109999998</v>
      </c>
      <c r="E24" s="219">
        <v>221174.48493999999</v>
      </c>
      <c r="F24" s="219">
        <v>255444.81731000001</v>
      </c>
      <c r="G24" s="219">
        <v>320647.02439999999</v>
      </c>
      <c r="H24" s="219">
        <v>828347.04660999996</v>
      </c>
      <c r="I24" s="219">
        <v>976587.60991999996</v>
      </c>
      <c r="J24" s="219">
        <v>1149221.5470499999</v>
      </c>
      <c r="K24" s="219">
        <v>950429.07239999995</v>
      </c>
      <c r="L24" s="219">
        <v>950429.20578999992</v>
      </c>
      <c r="M24" s="219">
        <v>950530.72178000014</v>
      </c>
      <c r="N24" s="240"/>
    </row>
    <row r="25" spans="1:14" s="220" customFormat="1" ht="15" customHeight="1">
      <c r="A25" s="218" t="s">
        <v>80</v>
      </c>
      <c r="B25" s="219">
        <v>81325.782760000002</v>
      </c>
      <c r="C25" s="219">
        <v>98156.46703</v>
      </c>
      <c r="D25" s="219">
        <v>126555.83446</v>
      </c>
      <c r="E25" s="219">
        <v>150942.36209000001</v>
      </c>
      <c r="F25" s="219">
        <v>195973.48302000001</v>
      </c>
      <c r="G25" s="219">
        <v>211899.54005000001</v>
      </c>
      <c r="H25" s="219">
        <v>206897.64771000002</v>
      </c>
      <c r="I25" s="219">
        <v>207244.77556000001</v>
      </c>
      <c r="J25" s="219">
        <v>212317.15243000002</v>
      </c>
      <c r="K25" s="219">
        <v>218973.41333000001</v>
      </c>
      <c r="L25" s="219">
        <v>224923.76913999999</v>
      </c>
      <c r="M25" s="219">
        <v>253095.21238000004</v>
      </c>
      <c r="N25" s="240"/>
    </row>
    <row r="26" spans="1:14" s="220" customFormat="1" ht="15" customHeight="1">
      <c r="A26" s="218" t="s">
        <v>408</v>
      </c>
      <c r="B26" s="219">
        <v>36402.524729999997</v>
      </c>
      <c r="C26" s="219">
        <v>86779.286870000011</v>
      </c>
      <c r="D26" s="219">
        <v>111809.38095000001</v>
      </c>
      <c r="E26" s="219">
        <v>106044.84196999999</v>
      </c>
      <c r="F26" s="219">
        <v>84456.768030000007</v>
      </c>
      <c r="G26" s="219">
        <v>64170.435420000002</v>
      </c>
      <c r="H26" s="219">
        <v>67072.595740000004</v>
      </c>
      <c r="I26" s="219">
        <v>53420.181429999997</v>
      </c>
      <c r="J26" s="219">
        <v>66977.783219999998</v>
      </c>
      <c r="K26" s="219">
        <v>68242.902710000009</v>
      </c>
      <c r="L26" s="219">
        <v>74044.747950000004</v>
      </c>
      <c r="M26" s="219">
        <v>99392.027779999989</v>
      </c>
      <c r="N26" s="240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40"/>
    </row>
    <row r="28" spans="1:14" ht="15" customHeight="1" thickTop="1" thickBot="1">
      <c r="A28" s="216" t="s">
        <v>409</v>
      </c>
      <c r="B28" s="217">
        <v>7736328.7672199998</v>
      </c>
      <c r="C28" s="217">
        <v>9229280.73257</v>
      </c>
      <c r="D28" s="217">
        <v>10286822.097899999</v>
      </c>
      <c r="E28" s="217">
        <v>11391071.299079999</v>
      </c>
      <c r="F28" s="217">
        <v>13159605.10784</v>
      </c>
      <c r="G28" s="217">
        <v>14117952.217959998</v>
      </c>
      <c r="H28" s="217">
        <v>16265232.386879999</v>
      </c>
      <c r="I28" s="217">
        <v>17800232.07669</v>
      </c>
      <c r="J28" s="217">
        <v>19142615.97608</v>
      </c>
      <c r="K28" s="217">
        <v>21133339.448009998</v>
      </c>
      <c r="L28" s="217">
        <v>21838689.967810001</v>
      </c>
      <c r="M28" s="217">
        <v>22497087.296669997</v>
      </c>
      <c r="N28" s="240"/>
    </row>
    <row r="29" spans="1:14" s="220" customFormat="1" ht="15" customHeight="1" thickTop="1">
      <c r="A29" s="218" t="s">
        <v>410</v>
      </c>
      <c r="B29" s="219">
        <v>5725132.5848300001</v>
      </c>
      <c r="C29" s="219">
        <v>7383484.4458299996</v>
      </c>
      <c r="D29" s="219">
        <v>8297175.4968699999</v>
      </c>
      <c r="E29" s="219">
        <v>8571109.8557200003</v>
      </c>
      <c r="F29" s="219">
        <v>9624376.5087000001</v>
      </c>
      <c r="G29" s="219">
        <v>9200397.9899799991</v>
      </c>
      <c r="H29" s="219">
        <v>10564590.606419999</v>
      </c>
      <c r="I29" s="219">
        <v>12465904.734450001</v>
      </c>
      <c r="J29" s="219">
        <v>13984632.79874</v>
      </c>
      <c r="K29" s="219">
        <v>7553317.4999099988</v>
      </c>
      <c r="L29" s="219">
        <v>8072208.7210100004</v>
      </c>
      <c r="M29" s="219">
        <v>16703077.257129997</v>
      </c>
      <c r="N29" s="240"/>
    </row>
    <row r="30" spans="1:14" s="220" customFormat="1" ht="15" customHeight="1">
      <c r="A30" s="221" t="s">
        <v>411</v>
      </c>
      <c r="B30" s="219">
        <v>1791.53388</v>
      </c>
      <c r="C30" s="219">
        <v>1690.0923400000001</v>
      </c>
      <c r="D30" s="219">
        <v>1569.4230500000001</v>
      </c>
      <c r="E30" s="219">
        <v>180878.81393</v>
      </c>
      <c r="F30" s="219">
        <v>509044.57573000004</v>
      </c>
      <c r="G30" s="219">
        <v>455433.99447999999</v>
      </c>
      <c r="H30" s="219">
        <v>876781.41735999996</v>
      </c>
      <c r="I30" s="219">
        <v>837405.55874999997</v>
      </c>
      <c r="J30" s="219">
        <v>1221482.8259400001</v>
      </c>
      <c r="K30" s="219">
        <v>887329.55136000004</v>
      </c>
      <c r="L30" s="219">
        <v>1128312.60039</v>
      </c>
      <c r="M30" s="219">
        <v>1375305.1325300001</v>
      </c>
      <c r="N30" s="240"/>
    </row>
    <row r="31" spans="1:14" s="220" customFormat="1" ht="15" customHeight="1">
      <c r="A31" s="221" t="s">
        <v>412</v>
      </c>
      <c r="B31" s="219">
        <v>2360538.3766999999</v>
      </c>
      <c r="C31" s="219">
        <v>2761611.6330999997</v>
      </c>
      <c r="D31" s="219">
        <v>3558507.6672399999</v>
      </c>
      <c r="E31" s="219">
        <v>3607047.1695400001</v>
      </c>
      <c r="F31" s="219">
        <v>3919148.8343400001</v>
      </c>
      <c r="G31" s="219">
        <v>3781578.84613</v>
      </c>
      <c r="H31" s="219">
        <v>3852638.6310700001</v>
      </c>
      <c r="I31" s="219">
        <v>4347119.6523000002</v>
      </c>
      <c r="J31" s="219">
        <v>4559770.8686899999</v>
      </c>
      <c r="K31" s="219">
        <v>4289773.5509899994</v>
      </c>
      <c r="L31" s="219">
        <v>4471355.6706899991</v>
      </c>
      <c r="M31" s="219">
        <v>5042334.1933299983</v>
      </c>
      <c r="N31" s="240"/>
    </row>
    <row r="32" spans="1:14" s="220" customFormat="1" ht="15" customHeight="1">
      <c r="A32" s="221" t="s">
        <v>413</v>
      </c>
      <c r="B32" s="219">
        <v>124795.31629999999</v>
      </c>
      <c r="C32" s="219">
        <v>33603.29393</v>
      </c>
      <c r="D32" s="219">
        <v>12623.302220000001</v>
      </c>
      <c r="E32" s="219">
        <v>8853.8923900000009</v>
      </c>
      <c r="F32" s="219">
        <v>3820.12246</v>
      </c>
      <c r="G32" s="219">
        <v>2133.79486</v>
      </c>
      <c r="H32" s="219">
        <v>1487.81728</v>
      </c>
      <c r="I32" s="219">
        <v>640.02178000000004</v>
      </c>
      <c r="J32" s="219">
        <v>401.79352</v>
      </c>
      <c r="K32" s="219">
        <v>267.62943000000001</v>
      </c>
      <c r="L32" s="219">
        <v>191.77795999999998</v>
      </c>
      <c r="M32" s="219">
        <v>72.289090000000002</v>
      </c>
      <c r="N32" s="240"/>
    </row>
    <row r="33" spans="1:14" s="220" customFormat="1" ht="15" customHeight="1">
      <c r="A33" s="221" t="s">
        <v>414</v>
      </c>
      <c r="B33" s="219">
        <v>73307.689159999994</v>
      </c>
      <c r="C33" s="219">
        <v>80378.581439999994</v>
      </c>
      <c r="D33" s="219">
        <v>62132.083789999997</v>
      </c>
      <c r="E33" s="219">
        <v>55182.672319999998</v>
      </c>
      <c r="F33" s="219">
        <v>69608.879760000011</v>
      </c>
      <c r="G33" s="219">
        <v>64411.811809999999</v>
      </c>
      <c r="H33" s="219">
        <v>66656.675049999991</v>
      </c>
      <c r="I33" s="219">
        <v>84885.175109999996</v>
      </c>
      <c r="J33" s="219">
        <v>95693.356370000009</v>
      </c>
      <c r="K33" s="219">
        <v>112002.34084999999</v>
      </c>
      <c r="L33" s="219">
        <v>96844.647799999992</v>
      </c>
      <c r="M33" s="219">
        <v>116023.66659000001</v>
      </c>
      <c r="N33" s="240"/>
    </row>
    <row r="34" spans="1:14" s="220" customFormat="1" ht="15" customHeight="1">
      <c r="A34" s="221" t="s">
        <v>415</v>
      </c>
      <c r="B34" s="219">
        <v>2985025.0495100003</v>
      </c>
      <c r="C34" s="219">
        <v>4271407.5674700001</v>
      </c>
      <c r="D34" s="219">
        <v>4374589.3359599998</v>
      </c>
      <c r="E34" s="219">
        <v>4374183.2456499999</v>
      </c>
      <c r="F34" s="219">
        <v>4757553.9504700005</v>
      </c>
      <c r="G34" s="219">
        <v>4541825.4823599998</v>
      </c>
      <c r="H34" s="219">
        <v>5387335.9219300002</v>
      </c>
      <c r="I34" s="219">
        <v>6743612.1233299999</v>
      </c>
      <c r="J34" s="219">
        <v>7615939.4513699999</v>
      </c>
      <c r="K34" s="219">
        <v>2209225.9147000001</v>
      </c>
      <c r="L34" s="219">
        <v>2319610.8321599998</v>
      </c>
      <c r="M34" s="219">
        <v>9361938.2425199989</v>
      </c>
      <c r="N34" s="240"/>
    </row>
    <row r="35" spans="1:14" s="220" customFormat="1" ht="15" customHeight="1">
      <c r="A35" s="221" t="s">
        <v>416</v>
      </c>
      <c r="B35" s="219">
        <v>179674.61928000001</v>
      </c>
      <c r="C35" s="219">
        <v>234793.27755</v>
      </c>
      <c r="D35" s="219">
        <v>287753.68461</v>
      </c>
      <c r="E35" s="219">
        <v>344964.06189000001</v>
      </c>
      <c r="F35" s="219">
        <v>365200.14594000002</v>
      </c>
      <c r="G35" s="219">
        <v>355014.06033999997</v>
      </c>
      <c r="H35" s="219">
        <v>379690.14373000001</v>
      </c>
      <c r="I35" s="219">
        <v>452242.20318000001</v>
      </c>
      <c r="J35" s="219">
        <v>491344.50285000005</v>
      </c>
      <c r="K35" s="219">
        <v>54718.512580000002</v>
      </c>
      <c r="L35" s="219">
        <v>55893.192009999999</v>
      </c>
      <c r="M35" s="219">
        <v>807403.73307000007</v>
      </c>
      <c r="N35" s="240"/>
    </row>
    <row r="36" spans="1:14" s="220" customFormat="1" ht="15" customHeight="1">
      <c r="A36" s="218" t="s">
        <v>417</v>
      </c>
      <c r="B36" s="219">
        <v>2609.0369500000002</v>
      </c>
      <c r="C36" s="219">
        <v>2778.8429500000002</v>
      </c>
      <c r="D36" s="219">
        <v>5436.4557699999996</v>
      </c>
      <c r="E36" s="219">
        <v>6575.4621900000002</v>
      </c>
      <c r="F36" s="219">
        <v>4378.1983</v>
      </c>
      <c r="G36" s="219">
        <v>4458.3459499999999</v>
      </c>
      <c r="H36" s="219">
        <v>4158.63598</v>
      </c>
      <c r="I36" s="219">
        <v>4246.7226200000005</v>
      </c>
      <c r="J36" s="219">
        <v>6869.4169800000009</v>
      </c>
      <c r="K36" s="219">
        <v>1909.8955000000001</v>
      </c>
      <c r="L36" s="219">
        <v>7468.9904000000006</v>
      </c>
      <c r="M36" s="219">
        <v>2922.7985099999996</v>
      </c>
      <c r="N36" s="240"/>
    </row>
    <row r="37" spans="1:14" s="220" customFormat="1" ht="15" customHeight="1">
      <c r="A37" s="218" t="s">
        <v>418</v>
      </c>
      <c r="B37" s="219">
        <v>466793.1655</v>
      </c>
      <c r="C37" s="219">
        <v>519930.22191000002</v>
      </c>
      <c r="D37" s="219">
        <v>352013.96401</v>
      </c>
      <c r="E37" s="219">
        <v>1261501.57421</v>
      </c>
      <c r="F37" s="219">
        <v>1817754.0551700001</v>
      </c>
      <c r="G37" s="219">
        <v>2290925.5655999999</v>
      </c>
      <c r="H37" s="219">
        <v>3561659.9832600001</v>
      </c>
      <c r="I37" s="219">
        <v>3237624.1132199997</v>
      </c>
      <c r="J37" s="219">
        <v>2866565.9153299998</v>
      </c>
      <c r="K37" s="219">
        <v>3727158.6579699996</v>
      </c>
      <c r="L37" s="219">
        <v>3765714.7838099999</v>
      </c>
      <c r="M37" s="219">
        <v>3461457.8317300007</v>
      </c>
      <c r="N37" s="240"/>
    </row>
    <row r="38" spans="1:14" s="220" customFormat="1" ht="15" customHeight="1">
      <c r="A38" s="218" t="s">
        <v>419</v>
      </c>
      <c r="B38" s="219">
        <v>281944.70679000003</v>
      </c>
      <c r="C38" s="219">
        <v>263028.90250999999</v>
      </c>
      <c r="D38" s="219">
        <v>294875.20227000001</v>
      </c>
      <c r="E38" s="219">
        <v>304374.65995</v>
      </c>
      <c r="F38" s="219">
        <v>284987.78764999995</v>
      </c>
      <c r="G38" s="219">
        <v>346374.79236000002</v>
      </c>
      <c r="H38" s="219">
        <v>340888.53837000002</v>
      </c>
      <c r="I38" s="219">
        <v>385611.91251999995</v>
      </c>
      <c r="J38" s="219">
        <v>483401.08839999995</v>
      </c>
      <c r="K38" s="219">
        <v>405247.85592</v>
      </c>
      <c r="L38" s="219">
        <v>451293.41055000003</v>
      </c>
      <c r="M38" s="219">
        <v>293276.5123</v>
      </c>
      <c r="N38" s="240"/>
    </row>
    <row r="39" spans="1:14" s="220" customFormat="1" ht="15" customHeight="1">
      <c r="A39" s="218" t="s">
        <v>141</v>
      </c>
      <c r="B39" s="219">
        <v>193816.42937999999</v>
      </c>
      <c r="C39" s="219">
        <v>202736.39660000001</v>
      </c>
      <c r="D39" s="219">
        <v>175520.76225999999</v>
      </c>
      <c r="E39" s="219">
        <v>189556.80599000002</v>
      </c>
      <c r="F39" s="219">
        <v>209404.91331999999</v>
      </c>
      <c r="G39" s="219">
        <v>228061.16991</v>
      </c>
      <c r="H39" s="219">
        <v>234557.98477000001</v>
      </c>
      <c r="I39" s="219">
        <v>249056.44583000001</v>
      </c>
      <c r="J39" s="219">
        <v>269066.99702000001</v>
      </c>
      <c r="K39" s="219">
        <v>284723.44524999999</v>
      </c>
      <c r="L39" s="219">
        <v>287479.11138999998</v>
      </c>
      <c r="M39" s="219">
        <v>298792.81449000002</v>
      </c>
      <c r="N39" s="240"/>
    </row>
    <row r="40" spans="1:14" s="220" customFormat="1" ht="15" customHeight="1">
      <c r="A40" s="218" t="s">
        <v>148</v>
      </c>
      <c r="B40" s="219">
        <v>675174.55554999993</v>
      </c>
      <c r="C40" s="219">
        <v>570954.9</v>
      </c>
      <c r="D40" s="219">
        <v>797712.15278999996</v>
      </c>
      <c r="E40" s="219">
        <v>738699.91667999991</v>
      </c>
      <c r="F40" s="219">
        <v>862559.82637999998</v>
      </c>
      <c r="G40" s="219">
        <v>728762.60000999994</v>
      </c>
      <c r="H40" s="219">
        <v>738197.17917999998</v>
      </c>
      <c r="I40" s="219">
        <v>783871.375</v>
      </c>
      <c r="J40" s="219">
        <v>963734.62916999997</v>
      </c>
      <c r="K40" s="219">
        <v>988547.72499000002</v>
      </c>
      <c r="L40" s="219">
        <v>921411.51110999996</v>
      </c>
      <c r="M40" s="219">
        <v>1049736.01874</v>
      </c>
      <c r="N40" s="240"/>
    </row>
    <row r="41" spans="1:14" s="220" customFormat="1" ht="15" customHeight="1">
      <c r="A41" s="218" t="s">
        <v>420</v>
      </c>
      <c r="B41" s="219">
        <v>175123.17263999998</v>
      </c>
      <c r="C41" s="219">
        <v>168247.28545</v>
      </c>
      <c r="D41" s="219">
        <v>161385.48611000003</v>
      </c>
      <c r="E41" s="219">
        <v>253873.24527000001</v>
      </c>
      <c r="F41" s="219">
        <v>232851.47034999999</v>
      </c>
      <c r="G41" s="219">
        <v>301685.66999000002</v>
      </c>
      <c r="H41" s="219">
        <v>268535.01675000001</v>
      </c>
      <c r="I41" s="219">
        <v>334105.79424000002</v>
      </c>
      <c r="J41" s="219">
        <v>295267.63270000002</v>
      </c>
      <c r="K41" s="219">
        <v>392486.91112</v>
      </c>
      <c r="L41" s="219">
        <v>428605.85376999999</v>
      </c>
      <c r="M41" s="219">
        <v>381326.97798000003</v>
      </c>
      <c r="N41" s="240"/>
    </row>
    <row r="42" spans="1:14" s="222" customFormat="1" ht="15" customHeight="1" thickBot="1">
      <c r="A42" s="218" t="s">
        <v>122</v>
      </c>
      <c r="B42" s="219">
        <v>215735.11558000001</v>
      </c>
      <c r="C42" s="219">
        <v>118119.73731999999</v>
      </c>
      <c r="D42" s="219">
        <v>202702.57782000001</v>
      </c>
      <c r="E42" s="219">
        <v>65379.779069999997</v>
      </c>
      <c r="F42" s="219">
        <v>123292.34797</v>
      </c>
      <c r="G42" s="219">
        <v>1017286.08416</v>
      </c>
      <c r="H42" s="219">
        <v>552644.44215000002</v>
      </c>
      <c r="I42" s="219">
        <v>339810.97881</v>
      </c>
      <c r="J42" s="219">
        <v>273077.49774000002</v>
      </c>
      <c r="K42" s="219">
        <v>7779947.4573500007</v>
      </c>
      <c r="L42" s="219">
        <v>7904507.5857700007</v>
      </c>
      <c r="M42" s="219">
        <v>306497.08579000004</v>
      </c>
      <c r="N42" s="240"/>
    </row>
    <row r="43" spans="1:14" ht="15" customHeight="1" thickTop="1" thickBot="1">
      <c r="A43" s="216" t="s">
        <v>421</v>
      </c>
      <c r="B43" s="217">
        <v>685661.75887999998</v>
      </c>
      <c r="C43" s="217">
        <v>787953.86360000004</v>
      </c>
      <c r="D43" s="217">
        <v>874878.89474999998</v>
      </c>
      <c r="E43" s="217">
        <v>948830.96389000001</v>
      </c>
      <c r="F43" s="217">
        <v>1046776.02001</v>
      </c>
      <c r="G43" s="217">
        <v>1184885.26676</v>
      </c>
      <c r="H43" s="217">
        <v>1206911.0806300002</v>
      </c>
      <c r="I43" s="217">
        <v>1301706.33464</v>
      </c>
      <c r="J43" s="217">
        <v>1439241.62225</v>
      </c>
      <c r="K43" s="217">
        <v>1515509.1667400002</v>
      </c>
      <c r="L43" s="217">
        <v>1570477.18246</v>
      </c>
      <c r="M43" s="217">
        <v>1632293.1015899999</v>
      </c>
      <c r="N43" s="240"/>
    </row>
    <row r="44" spans="1:14" s="220" customFormat="1" ht="15" customHeight="1" thickTop="1">
      <c r="A44" s="218" t="s">
        <v>163</v>
      </c>
      <c r="B44" s="219">
        <v>381857.6</v>
      </c>
      <c r="C44" s="219">
        <v>423929</v>
      </c>
      <c r="D44" s="219">
        <v>470178.8</v>
      </c>
      <c r="E44" s="219">
        <v>511751.3</v>
      </c>
      <c r="F44" s="219">
        <v>548080.6</v>
      </c>
      <c r="G44" s="219">
        <v>582276.19999999995</v>
      </c>
      <c r="H44" s="219">
        <v>627467.9</v>
      </c>
      <c r="I44" s="219">
        <v>696683.9</v>
      </c>
      <c r="J44" s="219">
        <v>739183.9</v>
      </c>
      <c r="K44" s="219">
        <v>812035.9</v>
      </c>
      <c r="L44" s="219">
        <v>812035.9</v>
      </c>
      <c r="M44" s="219">
        <v>893035.9</v>
      </c>
      <c r="N44" s="240"/>
    </row>
    <row r="45" spans="1:14" s="220" customFormat="1" ht="15" customHeight="1">
      <c r="A45" s="218" t="s">
        <v>167</v>
      </c>
      <c r="B45" s="219">
        <v>116.006</v>
      </c>
      <c r="C45" s="219">
        <v>116.006</v>
      </c>
      <c r="D45" s="219">
        <v>116.006</v>
      </c>
      <c r="E45" s="219">
        <v>116.006</v>
      </c>
      <c r="F45" s="219">
        <v>116.006</v>
      </c>
      <c r="G45" s="219">
        <v>8691.0059999999994</v>
      </c>
      <c r="H45" s="219">
        <v>8691.0059999999994</v>
      </c>
      <c r="I45" s="219">
        <v>116.006</v>
      </c>
      <c r="J45" s="219">
        <v>116.006</v>
      </c>
      <c r="K45" s="219">
        <v>116.006</v>
      </c>
      <c r="L45" s="219">
        <v>116.006</v>
      </c>
      <c r="M45" s="219">
        <v>116.006</v>
      </c>
      <c r="N45" s="240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40"/>
    </row>
    <row r="47" spans="1:14" s="220" customFormat="1" ht="15" customHeight="1">
      <c r="A47" s="218" t="s">
        <v>422</v>
      </c>
      <c r="B47" s="219">
        <v>191272.55361</v>
      </c>
      <c r="C47" s="219">
        <v>235985.99624000001</v>
      </c>
      <c r="D47" s="219">
        <v>288492.64520999999</v>
      </c>
      <c r="E47" s="219">
        <v>335884.79914999998</v>
      </c>
      <c r="F47" s="219">
        <v>377020.99018000002</v>
      </c>
      <c r="G47" s="219">
        <v>428093.49338</v>
      </c>
      <c r="H47" s="219">
        <v>496875.58707999997</v>
      </c>
      <c r="I47" s="219">
        <v>503920.29372000002</v>
      </c>
      <c r="J47" s="219">
        <v>526657.33687</v>
      </c>
      <c r="K47" s="219">
        <v>565747.04594999994</v>
      </c>
      <c r="L47" s="219">
        <v>565747.04595000006</v>
      </c>
      <c r="M47" s="219">
        <v>609152.58285999997</v>
      </c>
      <c r="N47" s="240"/>
    </row>
    <row r="48" spans="1:14" s="220" customFormat="1" ht="15" customHeight="1">
      <c r="A48" s="218" t="s">
        <v>177</v>
      </c>
      <c r="B48" s="219">
        <v>112415.59926999999</v>
      </c>
      <c r="C48" s="219">
        <v>127922.86136</v>
      </c>
      <c r="D48" s="219">
        <v>116091.44354000001</v>
      </c>
      <c r="E48" s="219">
        <v>101078.85874</v>
      </c>
      <c r="F48" s="219">
        <v>121558.42383</v>
      </c>
      <c r="G48" s="219">
        <v>165824.56737999999</v>
      </c>
      <c r="H48" s="219">
        <v>73876.587549999997</v>
      </c>
      <c r="I48" s="219">
        <v>100986.13492</v>
      </c>
      <c r="J48" s="219">
        <v>173284.37938</v>
      </c>
      <c r="K48" s="219">
        <v>137610.21479</v>
      </c>
      <c r="L48" s="219">
        <v>192578.23050999999</v>
      </c>
      <c r="M48" s="219">
        <v>129988.61273000001</v>
      </c>
      <c r="N48" s="240"/>
    </row>
    <row r="49" spans="1:14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0</v>
      </c>
      <c r="G49" s="219">
        <v>0</v>
      </c>
      <c r="H49" s="219">
        <v>3430</v>
      </c>
      <c r="I49" s="219">
        <v>0</v>
      </c>
      <c r="J49" s="219">
        <v>0</v>
      </c>
      <c r="K49" s="219">
        <v>0</v>
      </c>
      <c r="L49" s="219">
        <v>0</v>
      </c>
      <c r="M49" s="219">
        <v>0</v>
      </c>
      <c r="N49" s="240"/>
    </row>
    <row r="50" spans="1:14" s="222" customFormat="1" ht="15" customHeight="1" thickBot="1">
      <c r="A50" s="221" t="s">
        <v>424</v>
      </c>
      <c r="B50" s="219">
        <v>112415.59926999999</v>
      </c>
      <c r="C50" s="219">
        <v>127922.86136</v>
      </c>
      <c r="D50" s="219">
        <v>116091.44354000001</v>
      </c>
      <c r="E50" s="219">
        <v>101078.85874</v>
      </c>
      <c r="F50" s="219">
        <v>121558.42383</v>
      </c>
      <c r="G50" s="219">
        <v>165824.56737999999</v>
      </c>
      <c r="H50" s="219">
        <v>70446.587549999997</v>
      </c>
      <c r="I50" s="219">
        <v>100986.13492</v>
      </c>
      <c r="J50" s="219">
        <v>173284.37938</v>
      </c>
      <c r="K50" s="219">
        <v>137610.21479</v>
      </c>
      <c r="L50" s="219">
        <v>192578.23050999999</v>
      </c>
      <c r="M50" s="219">
        <v>129988.61273000001</v>
      </c>
      <c r="N50" s="240"/>
    </row>
    <row r="51" spans="1:14" ht="15" customHeight="1" thickTop="1" thickBot="1">
      <c r="A51" s="216" t="s">
        <v>425</v>
      </c>
      <c r="B51" s="217">
        <v>8421990.5261000004</v>
      </c>
      <c r="C51" s="217">
        <v>10017234.596170001</v>
      </c>
      <c r="D51" s="217">
        <v>11161700.99265</v>
      </c>
      <c r="E51" s="217">
        <v>12339902.262969999</v>
      </c>
      <c r="F51" s="217">
        <v>14206381.12785</v>
      </c>
      <c r="G51" s="217">
        <v>15302837.484719999</v>
      </c>
      <c r="H51" s="217">
        <v>17472143.46751</v>
      </c>
      <c r="I51" s="217">
        <v>19101938.411330003</v>
      </c>
      <c r="J51" s="217">
        <v>20581857.598330002</v>
      </c>
      <c r="K51" s="217">
        <v>22648848.614749998</v>
      </c>
      <c r="L51" s="217">
        <v>23409167.15027</v>
      </c>
      <c r="M51" s="217">
        <v>24129380.398259997</v>
      </c>
      <c r="N51" s="240"/>
    </row>
    <row r="52" spans="1:14" s="220" customFormat="1" ht="15" customHeight="1" thickTop="1">
      <c r="A52" s="223" t="s">
        <v>426</v>
      </c>
      <c r="B52" s="219">
        <v>54574.304619999995</v>
      </c>
      <c r="C52" s="219">
        <v>51511.406240000004</v>
      </c>
      <c r="D52" s="219">
        <v>50907.77145</v>
      </c>
      <c r="E52" s="219">
        <v>42296.655880000006</v>
      </c>
      <c r="F52" s="219">
        <v>41461.66719</v>
      </c>
      <c r="G52" s="219">
        <v>86447.862930000003</v>
      </c>
      <c r="H52" s="219">
        <v>136082.15575999999</v>
      </c>
      <c r="I52" s="219">
        <v>212207.88043000002</v>
      </c>
      <c r="J52" s="219">
        <v>322471.07654000004</v>
      </c>
      <c r="K52" s="219">
        <v>365224.79538000008</v>
      </c>
      <c r="L52" s="219">
        <v>313221.12099000002</v>
      </c>
      <c r="M52" s="219">
        <v>324341.07710999995</v>
      </c>
      <c r="N52" s="240"/>
    </row>
    <row r="53" spans="1:14" s="222" customFormat="1" ht="15" customHeight="1">
      <c r="A53" s="221" t="s">
        <v>427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40"/>
    </row>
    <row r="54" spans="1:14" s="222" customFormat="1" ht="15" customHeight="1">
      <c r="A54" s="221" t="s">
        <v>428</v>
      </c>
      <c r="B54" s="219">
        <v>54574.304619999995</v>
      </c>
      <c r="C54" s="219">
        <v>51511.406240000004</v>
      </c>
      <c r="D54" s="219">
        <v>50907.77145</v>
      </c>
      <c r="E54" s="219">
        <v>42296.655880000006</v>
      </c>
      <c r="F54" s="219">
        <v>41115.424460000002</v>
      </c>
      <c r="G54" s="219">
        <v>83581.378549999994</v>
      </c>
      <c r="H54" s="219">
        <v>133701.299</v>
      </c>
      <c r="I54" s="219">
        <v>209820.31949000002</v>
      </c>
      <c r="J54" s="219">
        <v>319078.14528</v>
      </c>
      <c r="K54" s="219">
        <v>362059.33434000006</v>
      </c>
      <c r="L54" s="219">
        <v>309972.83149999997</v>
      </c>
      <c r="M54" s="219">
        <v>321288.22646999999</v>
      </c>
      <c r="N54" s="240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40"/>
    </row>
    <row r="56" spans="1:14" s="222" customFormat="1" ht="15" customHeight="1">
      <c r="A56" s="221" t="s">
        <v>430</v>
      </c>
      <c r="B56" s="219">
        <v>0</v>
      </c>
      <c r="C56" s="219">
        <v>0</v>
      </c>
      <c r="D56" s="219">
        <v>0</v>
      </c>
      <c r="E56" s="219">
        <v>0</v>
      </c>
      <c r="F56" s="219">
        <v>346.24272999999999</v>
      </c>
      <c r="G56" s="219">
        <v>2866.4843799999999</v>
      </c>
      <c r="H56" s="219">
        <v>2380.8567599999997</v>
      </c>
      <c r="I56" s="219">
        <v>2387.5609399999998</v>
      </c>
      <c r="J56" s="219">
        <v>3392.9312599999998</v>
      </c>
      <c r="K56" s="219">
        <v>3165.4610400000001</v>
      </c>
      <c r="L56" s="219">
        <v>3248.2894900000001</v>
      </c>
      <c r="M56" s="219">
        <v>3052.8506400000001</v>
      </c>
      <c r="N56" s="240"/>
    </row>
    <row r="57" spans="1:1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40"/>
    </row>
    <row r="58" spans="1:14" s="222" customFormat="1" ht="15" customHeight="1">
      <c r="A58" s="218" t="s">
        <v>432</v>
      </c>
      <c r="B58" s="219">
        <v>16495307.077889999</v>
      </c>
      <c r="C58" s="219">
        <v>17752805.970869999</v>
      </c>
      <c r="D58" s="219">
        <v>19149388.5823</v>
      </c>
      <c r="E58" s="219">
        <v>27538396.063720003</v>
      </c>
      <c r="F58" s="219">
        <v>29215690.563700002</v>
      </c>
      <c r="G58" s="219">
        <v>23489326.466839999</v>
      </c>
      <c r="H58" s="219">
        <v>23684534.056589998</v>
      </c>
      <c r="I58" s="219">
        <v>22588406.866909999</v>
      </c>
      <c r="J58" s="219">
        <v>23301812.966460001</v>
      </c>
      <c r="K58" s="219">
        <v>28165433.664239999</v>
      </c>
      <c r="L58" s="219">
        <v>28481967.948040001</v>
      </c>
      <c r="M58" s="219">
        <v>28707174.121209994</v>
      </c>
      <c r="N58" s="240"/>
    </row>
    <row r="59" spans="1:14">
      <c r="A59" s="224" t="s">
        <v>433</v>
      </c>
      <c r="B59" s="225">
        <v>1091386.98765</v>
      </c>
      <c r="C59" s="225">
        <v>1123932.1481400002</v>
      </c>
      <c r="D59" s="225">
        <v>1188306.96753</v>
      </c>
      <c r="E59" s="225">
        <v>1254271.7965499999</v>
      </c>
      <c r="F59" s="225">
        <v>1340198.53207</v>
      </c>
      <c r="G59" s="225">
        <v>1454631.40356</v>
      </c>
      <c r="H59" s="225">
        <v>1473746.35953</v>
      </c>
      <c r="I59" s="225">
        <v>1460538.39949</v>
      </c>
      <c r="J59" s="225">
        <v>1674976.8767500001</v>
      </c>
      <c r="K59" s="225">
        <v>1554499.6932300001</v>
      </c>
      <c r="L59" s="225">
        <v>1877432.1470000001</v>
      </c>
      <c r="M59" s="225">
        <v>1672505.4019599999</v>
      </c>
      <c r="N59" s="240"/>
    </row>
    <row r="60" spans="1:14" ht="15" customHeight="1">
      <c r="A60" s="221" t="s">
        <v>434</v>
      </c>
      <c r="B60" s="219">
        <v>-211007.14366999999</v>
      </c>
      <c r="C60" s="219">
        <v>-246866.77799</v>
      </c>
      <c r="D60" s="219">
        <v>-276113.39298</v>
      </c>
      <c r="E60" s="219">
        <v>-288986.94026999996</v>
      </c>
      <c r="F60" s="219">
        <v>-361461.53937000001</v>
      </c>
      <c r="G60" s="219">
        <v>-440756.04674999998</v>
      </c>
      <c r="H60" s="219">
        <v>-512289.65941000002</v>
      </c>
      <c r="I60" s="219">
        <v>-607823.82821000007</v>
      </c>
      <c r="J60" s="219">
        <v>-664570.8491900001</v>
      </c>
      <c r="K60" s="219">
        <v>-638244.04919000005</v>
      </c>
      <c r="L60" s="219">
        <v>-777647.0610499999</v>
      </c>
      <c r="M60" s="219">
        <v>-720060.96609999996</v>
      </c>
      <c r="N60" s="240"/>
    </row>
    <row r="61" spans="1:14" ht="15" customHeight="1">
      <c r="A61" s="218" t="s">
        <v>435</v>
      </c>
      <c r="B61" s="219">
        <v>880379.84398000001</v>
      </c>
      <c r="C61" s="219">
        <v>877065.37014999997</v>
      </c>
      <c r="D61" s="219">
        <v>912193.5745499999</v>
      </c>
      <c r="E61" s="219">
        <v>965284.85627999995</v>
      </c>
      <c r="F61" s="219">
        <v>978736.99270000006</v>
      </c>
      <c r="G61" s="219">
        <v>1013875.3568099999</v>
      </c>
      <c r="H61" s="219">
        <v>961456.70012000005</v>
      </c>
      <c r="I61" s="219">
        <v>852714.57127999992</v>
      </c>
      <c r="J61" s="219">
        <v>1010406.02756</v>
      </c>
      <c r="K61" s="219">
        <v>916255.64404000004</v>
      </c>
      <c r="L61" s="219">
        <v>1099785.08595</v>
      </c>
      <c r="M61" s="219">
        <v>952444.43585999997</v>
      </c>
      <c r="N61" s="240"/>
    </row>
    <row r="62" spans="1:14" ht="15" customHeight="1">
      <c r="A62" s="226" t="s">
        <v>436</v>
      </c>
      <c r="B62" s="219">
        <v>59004.361340000003</v>
      </c>
      <c r="C62" s="219">
        <v>59172.612430000001</v>
      </c>
      <c r="D62" s="219">
        <v>65720.562569999995</v>
      </c>
      <c r="E62" s="219">
        <v>84660.754310000004</v>
      </c>
      <c r="F62" s="219">
        <v>120432.92621999999</v>
      </c>
      <c r="G62" s="219">
        <v>164742.79603</v>
      </c>
      <c r="H62" s="219">
        <v>159494.17306</v>
      </c>
      <c r="I62" s="219">
        <v>165257.92322999999</v>
      </c>
      <c r="J62" s="219">
        <v>229094.48616999999</v>
      </c>
      <c r="K62" s="219">
        <v>375163.4134100001</v>
      </c>
      <c r="L62" s="219">
        <v>446326.06089999998</v>
      </c>
      <c r="M62" s="219">
        <v>418243.70186999999</v>
      </c>
      <c r="N62" s="240"/>
    </row>
    <row r="63" spans="1:14" ht="15" customHeight="1">
      <c r="A63" s="221" t="s">
        <v>437</v>
      </c>
      <c r="B63" s="219">
        <v>-16829.037620000003</v>
      </c>
      <c r="C63" s="219">
        <v>-23892.005160000001</v>
      </c>
      <c r="D63" s="219">
        <v>-25427.658729999999</v>
      </c>
      <c r="E63" s="219">
        <v>-40360.431810000002</v>
      </c>
      <c r="F63" s="219">
        <v>-66182.570630000002</v>
      </c>
      <c r="G63" s="219">
        <v>-94926.096769999989</v>
      </c>
      <c r="H63" s="219">
        <v>-90959.415549999991</v>
      </c>
      <c r="I63" s="219">
        <v>-66521.548760000005</v>
      </c>
      <c r="J63" s="219">
        <v>-71947.627059999999</v>
      </c>
      <c r="K63" s="219">
        <v>-202007.52445</v>
      </c>
      <c r="L63" s="219">
        <v>-242829.11555000002</v>
      </c>
      <c r="M63" s="219">
        <v>-294538.17357000004</v>
      </c>
      <c r="N63" s="240"/>
    </row>
    <row r="64" spans="1:14" ht="15" customHeight="1">
      <c r="A64" s="227" t="s">
        <v>438</v>
      </c>
      <c r="B64" s="219">
        <v>922555.16769999999</v>
      </c>
      <c r="C64" s="219">
        <v>912345.97742000001</v>
      </c>
      <c r="D64" s="219">
        <v>952486.47838999995</v>
      </c>
      <c r="E64" s="219">
        <v>1009585.17878</v>
      </c>
      <c r="F64" s="219">
        <v>1032987.34829</v>
      </c>
      <c r="G64" s="219">
        <v>1083692.0560699999</v>
      </c>
      <c r="H64" s="219">
        <v>1029991.45763</v>
      </c>
      <c r="I64" s="219">
        <v>951450.94574999996</v>
      </c>
      <c r="J64" s="219">
        <v>1167552.8866700002</v>
      </c>
      <c r="K64" s="219">
        <v>1089411.5330000003</v>
      </c>
      <c r="L64" s="219">
        <v>1303282.0312999999</v>
      </c>
      <c r="M64" s="219">
        <v>1076149.96416</v>
      </c>
      <c r="N64" s="240"/>
    </row>
    <row r="65" spans="1:14" ht="15" customHeight="1">
      <c r="A65" s="226" t="s">
        <v>439</v>
      </c>
      <c r="B65" s="219">
        <v>337224.46931000001</v>
      </c>
      <c r="C65" s="219">
        <v>368425.90216</v>
      </c>
      <c r="D65" s="219">
        <v>455776.79748000001</v>
      </c>
      <c r="E65" s="219">
        <v>295032.48439</v>
      </c>
      <c r="F65" s="219">
        <v>262810.08393999998</v>
      </c>
      <c r="G65" s="219">
        <v>227027.34500999999</v>
      </c>
      <c r="H65" s="219">
        <v>223825.69580000002</v>
      </c>
      <c r="I65" s="219">
        <v>721815.73161000002</v>
      </c>
      <c r="J65" s="219">
        <v>375485.00607</v>
      </c>
      <c r="K65" s="219">
        <v>406928.19146</v>
      </c>
      <c r="L65" s="219">
        <v>678400.42802999995</v>
      </c>
      <c r="M65" s="219">
        <v>446572.24939999997</v>
      </c>
      <c r="N65" s="240"/>
    </row>
    <row r="66" spans="1:14" ht="15" customHeight="1">
      <c r="A66" s="226" t="s">
        <v>440</v>
      </c>
      <c r="B66" s="219">
        <v>-442346.79618</v>
      </c>
      <c r="C66" s="219">
        <v>-401934.47813</v>
      </c>
      <c r="D66" s="219">
        <v>-512736.05941000005</v>
      </c>
      <c r="E66" s="219">
        <v>-412620.05598</v>
      </c>
      <c r="F66" s="219">
        <v>-361951.99536</v>
      </c>
      <c r="G66" s="219">
        <v>-296324.53206</v>
      </c>
      <c r="H66" s="219">
        <v>-420644.48715</v>
      </c>
      <c r="I66" s="219">
        <v>-763045.17614999996</v>
      </c>
      <c r="J66" s="219">
        <v>-482324.11567000003</v>
      </c>
      <c r="K66" s="219">
        <v>-596009.56779</v>
      </c>
      <c r="L66" s="219">
        <v>-882045.22461000003</v>
      </c>
      <c r="M66" s="219">
        <v>-629861.99659</v>
      </c>
      <c r="N66" s="240"/>
    </row>
    <row r="67" spans="1:14" ht="15" customHeight="1">
      <c r="A67" s="218" t="s">
        <v>441</v>
      </c>
      <c r="B67" s="219">
        <v>817432.84083</v>
      </c>
      <c r="C67" s="219">
        <v>878837.40145</v>
      </c>
      <c r="D67" s="219">
        <v>895527.21646000003</v>
      </c>
      <c r="E67" s="219">
        <v>891997.60719000001</v>
      </c>
      <c r="F67" s="219">
        <v>933845.43686999998</v>
      </c>
      <c r="G67" s="219">
        <v>1014394.86902</v>
      </c>
      <c r="H67" s="219">
        <v>833172.66628</v>
      </c>
      <c r="I67" s="219">
        <v>910221.50121000002</v>
      </c>
      <c r="J67" s="219">
        <v>1060713.7770700001</v>
      </c>
      <c r="K67" s="219">
        <v>900330.15667000017</v>
      </c>
      <c r="L67" s="219">
        <v>1099637.2347200001</v>
      </c>
      <c r="M67" s="219">
        <v>892860.21697000007</v>
      </c>
      <c r="N67" s="240"/>
    </row>
    <row r="68" spans="1:14" ht="15" customHeight="1">
      <c r="A68" s="221" t="s">
        <v>442</v>
      </c>
      <c r="B68" s="219">
        <v>-614116.95146999997</v>
      </c>
      <c r="C68" s="219">
        <v>-684466.28977000003</v>
      </c>
      <c r="D68" s="219">
        <v>-727316.39347000001</v>
      </c>
      <c r="E68" s="219">
        <v>-714572.1474299999</v>
      </c>
      <c r="F68" s="219">
        <v>-709394.35049999994</v>
      </c>
      <c r="G68" s="219">
        <v>-700478.06172</v>
      </c>
      <c r="H68" s="219">
        <v>-670010.90045000007</v>
      </c>
      <c r="I68" s="219">
        <v>-687467.30546000006</v>
      </c>
      <c r="J68" s="219">
        <v>-722994.25097000005</v>
      </c>
      <c r="K68" s="219">
        <v>-692354.51193999988</v>
      </c>
      <c r="L68" s="219">
        <v>-767361.12237999996</v>
      </c>
      <c r="M68" s="219">
        <v>-718740.84217000008</v>
      </c>
      <c r="N68" s="240"/>
    </row>
    <row r="69" spans="1:14" ht="15" customHeight="1">
      <c r="A69" s="227" t="s">
        <v>443</v>
      </c>
      <c r="B69" s="219">
        <v>203315.88936</v>
      </c>
      <c r="C69" s="219">
        <v>194371.11168</v>
      </c>
      <c r="D69" s="219">
        <v>168210.82299000002</v>
      </c>
      <c r="E69" s="219">
        <v>177425.45976</v>
      </c>
      <c r="F69" s="219">
        <v>224451.08637</v>
      </c>
      <c r="G69" s="219">
        <v>313916.80729999999</v>
      </c>
      <c r="H69" s="219">
        <v>163161.76583000002</v>
      </c>
      <c r="I69" s="219">
        <v>222754.19575000001</v>
      </c>
      <c r="J69" s="219">
        <v>337719.52610000002</v>
      </c>
      <c r="K69" s="219">
        <v>207975.64473000029</v>
      </c>
      <c r="L69" s="219">
        <v>332276.11233999999</v>
      </c>
      <c r="M69" s="219">
        <v>174119.37479999999</v>
      </c>
      <c r="N69" s="240"/>
    </row>
    <row r="70" spans="1:14" ht="15" customHeight="1">
      <c r="A70" s="227" t="s">
        <v>444</v>
      </c>
      <c r="B70" s="219">
        <v>429.23811999999998</v>
      </c>
      <c r="C70" s="219">
        <v>306.24799000000002</v>
      </c>
      <c r="D70" s="219">
        <v>278.70802000000003</v>
      </c>
      <c r="E70" s="219">
        <v>301.04732000000001</v>
      </c>
      <c r="F70" s="219">
        <v>330.08352000000002</v>
      </c>
      <c r="G70" s="219">
        <v>120.45735999999999</v>
      </c>
      <c r="H70" s="219">
        <v>455.64657</v>
      </c>
      <c r="I70" s="219">
        <v>-106.34108999999999</v>
      </c>
      <c r="J70" s="219">
        <v>37.91621</v>
      </c>
      <c r="K70" s="219">
        <v>255.97245000000001</v>
      </c>
      <c r="L70" s="219">
        <v>438.35048999999998</v>
      </c>
      <c r="M70" s="219">
        <v>1074.4495200000001</v>
      </c>
      <c r="N70" s="240"/>
    </row>
    <row r="71" spans="1:14" ht="15" customHeight="1">
      <c r="A71" s="228" t="s">
        <v>445</v>
      </c>
      <c r="B71" s="219">
        <v>0</v>
      </c>
      <c r="C71" s="219">
        <v>0</v>
      </c>
      <c r="D71" s="219">
        <v>0</v>
      </c>
      <c r="E71" s="219">
        <v>61.049970000000002</v>
      </c>
      <c r="F71" s="219">
        <v>2.2899999999999999E-3</v>
      </c>
      <c r="G71" s="219">
        <v>-28.87182</v>
      </c>
      <c r="H71" s="219">
        <v>359.57911000000001</v>
      </c>
      <c r="I71" s="219">
        <v>-161.91202999999999</v>
      </c>
      <c r="J71" s="219">
        <v>-92.53004</v>
      </c>
      <c r="K71" s="219">
        <v>53.825160000000004</v>
      </c>
      <c r="L71" s="219">
        <v>196.45681999999999</v>
      </c>
      <c r="M71" s="219">
        <v>164.97576000000001</v>
      </c>
      <c r="N71" s="240"/>
    </row>
    <row r="72" spans="1:14" ht="15" customHeight="1">
      <c r="A72" s="228" t="s">
        <v>446</v>
      </c>
      <c r="B72" s="219">
        <v>429.23811999999998</v>
      </c>
      <c r="C72" s="219">
        <v>306.24799000000002</v>
      </c>
      <c r="D72" s="219">
        <v>278.70802000000003</v>
      </c>
      <c r="E72" s="219">
        <v>239.99735000000001</v>
      </c>
      <c r="F72" s="219">
        <v>330.08123000000001</v>
      </c>
      <c r="G72" s="219">
        <v>149.32917999999998</v>
      </c>
      <c r="H72" s="219">
        <v>96.067460000000011</v>
      </c>
      <c r="I72" s="219">
        <v>55.57094</v>
      </c>
      <c r="J72" s="219">
        <v>130.44624999999999</v>
      </c>
      <c r="K72" s="219">
        <v>202.14729</v>
      </c>
      <c r="L72" s="219">
        <v>241.89367000000001</v>
      </c>
      <c r="M72" s="219">
        <v>909.47375999999997</v>
      </c>
      <c r="N72" s="240"/>
    </row>
    <row r="73" spans="1:14" ht="15" customHeight="1">
      <c r="A73" s="218" t="s">
        <v>447</v>
      </c>
      <c r="B73" s="219">
        <v>-169.13926999999998</v>
      </c>
      <c r="C73" s="219">
        <v>-166.83216000000002</v>
      </c>
      <c r="D73" s="219">
        <v>-104.90402</v>
      </c>
      <c r="E73" s="219">
        <v>-96.949079999999995</v>
      </c>
      <c r="F73" s="219">
        <v>-52.558450000000001</v>
      </c>
      <c r="G73" s="219">
        <v>-21.5702</v>
      </c>
      <c r="H73" s="219">
        <v>-15.095469999999999</v>
      </c>
      <c r="I73" s="219">
        <v>-7.0910699999999993</v>
      </c>
      <c r="J73" s="219">
        <v>-18.571680000000001</v>
      </c>
      <c r="K73" s="219">
        <v>-35.032859999999999</v>
      </c>
      <c r="L73" s="219">
        <v>-37.895739999999996</v>
      </c>
      <c r="M73" s="219">
        <v>-33.103839999999998</v>
      </c>
      <c r="N73" s="240"/>
    </row>
    <row r="74" spans="1:14" ht="15" customHeight="1">
      <c r="A74" s="218" t="s">
        <v>545</v>
      </c>
      <c r="B74" s="219">
        <v>0</v>
      </c>
      <c r="C74" s="219">
        <v>0</v>
      </c>
      <c r="D74" s="219">
        <v>0</v>
      </c>
      <c r="E74" s="219">
        <v>-2.4648300000000001</v>
      </c>
      <c r="F74" s="219">
        <v>0</v>
      </c>
      <c r="G74" s="219">
        <v>0</v>
      </c>
      <c r="H74" s="219">
        <v>0</v>
      </c>
      <c r="I74" s="219">
        <v>0</v>
      </c>
      <c r="J74" s="219">
        <v>0</v>
      </c>
      <c r="K74" s="219">
        <v>0</v>
      </c>
      <c r="L74" s="219">
        <v>0</v>
      </c>
      <c r="M74" s="219">
        <v>0</v>
      </c>
      <c r="N74" s="240"/>
    </row>
    <row r="75" spans="1:14" ht="15" customHeight="1">
      <c r="A75" s="221" t="s">
        <v>302</v>
      </c>
      <c r="B75" s="219">
        <v>-169.13926999999998</v>
      </c>
      <c r="C75" s="219">
        <v>-166.83216000000002</v>
      </c>
      <c r="D75" s="219">
        <v>-104.90402</v>
      </c>
      <c r="E75" s="219">
        <v>-94.484250000000003</v>
      </c>
      <c r="F75" s="219">
        <v>-52.558450000000001</v>
      </c>
      <c r="G75" s="219">
        <v>-21.5702</v>
      </c>
      <c r="H75" s="219">
        <v>-15.095469999999999</v>
      </c>
      <c r="I75" s="219">
        <v>-7.0910699999999993</v>
      </c>
      <c r="J75" s="219">
        <v>-18.571680000000001</v>
      </c>
      <c r="K75" s="219">
        <v>-35.032859999999999</v>
      </c>
      <c r="L75" s="219">
        <v>-37.895739999999996</v>
      </c>
      <c r="M75" s="219">
        <v>-33.103840000000005</v>
      </c>
      <c r="N75" s="240"/>
    </row>
    <row r="76" spans="1:14" ht="15" customHeight="1">
      <c r="A76" s="218" t="s">
        <v>450</v>
      </c>
      <c r="B76" s="219">
        <v>203575.98821000001</v>
      </c>
      <c r="C76" s="219">
        <v>194510.52750999999</v>
      </c>
      <c r="D76" s="219">
        <v>168384.62699000002</v>
      </c>
      <c r="E76" s="219">
        <v>177629.55799999999</v>
      </c>
      <c r="F76" s="219">
        <v>224728.61144000001</v>
      </c>
      <c r="G76" s="219">
        <v>314015.69445999997</v>
      </c>
      <c r="H76" s="219">
        <v>163602.31693</v>
      </c>
      <c r="I76" s="219">
        <v>222640.76359000002</v>
      </c>
      <c r="J76" s="219">
        <v>337738.87063000002</v>
      </c>
      <c r="K76" s="219">
        <v>208196.58432000029</v>
      </c>
      <c r="L76" s="219">
        <v>332676.56708999997</v>
      </c>
      <c r="M76" s="219">
        <v>175160.72047999999</v>
      </c>
      <c r="N76" s="240"/>
    </row>
    <row r="77" spans="1:14" ht="15" customHeight="1">
      <c r="A77" s="229" t="s">
        <v>451</v>
      </c>
      <c r="B77" s="219">
        <v>5003.2693399999998</v>
      </c>
      <c r="C77" s="219">
        <v>4503.9907300000004</v>
      </c>
      <c r="D77" s="219">
        <v>4907.8018499999998</v>
      </c>
      <c r="E77" s="219">
        <v>5648.5809300000001</v>
      </c>
      <c r="F77" s="219">
        <v>5439.52261</v>
      </c>
      <c r="G77" s="219">
        <v>4456.2914700000001</v>
      </c>
      <c r="H77" s="219">
        <v>8731.6310599999997</v>
      </c>
      <c r="I77" s="219">
        <v>2855.8467099999998</v>
      </c>
      <c r="J77" s="219">
        <v>2380.4137599999999</v>
      </c>
      <c r="K77" s="219">
        <v>1849.47056</v>
      </c>
      <c r="L77" s="219">
        <v>2060.4495700000002</v>
      </c>
      <c r="M77" s="219">
        <v>934.34228000000007</v>
      </c>
      <c r="N77" s="240"/>
    </row>
    <row r="78" spans="1:14" ht="15" customHeight="1">
      <c r="A78" s="227" t="s">
        <v>452</v>
      </c>
      <c r="B78" s="219">
        <v>208579.25755000001</v>
      </c>
      <c r="C78" s="219">
        <v>199014.51824</v>
      </c>
      <c r="D78" s="219">
        <v>173292.42884000001</v>
      </c>
      <c r="E78" s="219">
        <v>183278.13893000002</v>
      </c>
      <c r="F78" s="219">
        <v>230168.13405000002</v>
      </c>
      <c r="G78" s="219">
        <v>318471.98593000002</v>
      </c>
      <c r="H78" s="219">
        <v>172333.94799000002</v>
      </c>
      <c r="I78" s="219">
        <v>225496.6103</v>
      </c>
      <c r="J78" s="219">
        <v>340119.28438999999</v>
      </c>
      <c r="K78" s="219">
        <v>210046.0548800003</v>
      </c>
      <c r="L78" s="219">
        <v>334737.01666000002</v>
      </c>
      <c r="M78" s="219">
        <v>176095.06275999997</v>
      </c>
      <c r="N78" s="240"/>
    </row>
    <row r="79" spans="1:14" ht="15" customHeight="1">
      <c r="A79" s="226" t="s">
        <v>453</v>
      </c>
      <c r="B79" s="219">
        <v>-11591.63428</v>
      </c>
      <c r="C79" s="219">
        <v>-9366.6458699999985</v>
      </c>
      <c r="D79" s="219">
        <v>900.98169999999993</v>
      </c>
      <c r="E79" s="219">
        <v>-2515.5125600000001</v>
      </c>
      <c r="F79" s="219">
        <v>-406.46295000000003</v>
      </c>
      <c r="G79" s="219">
        <v>3599.0408199999997</v>
      </c>
      <c r="H79" s="219">
        <v>3133.9957899999999</v>
      </c>
      <c r="I79" s="219">
        <v>1950.4208999999998</v>
      </c>
      <c r="J79" s="219">
        <v>1892.8597</v>
      </c>
      <c r="K79" s="219">
        <v>1598.7659100000001</v>
      </c>
      <c r="L79" s="219">
        <v>2133.2289500000002</v>
      </c>
      <c r="M79" s="219">
        <v>3245.129969999999</v>
      </c>
      <c r="N79" s="240"/>
    </row>
    <row r="80" spans="1:14" ht="15" customHeight="1">
      <c r="A80" s="218" t="s">
        <v>454</v>
      </c>
      <c r="B80" s="219">
        <v>196987.62327000001</v>
      </c>
      <c r="C80" s="219">
        <v>189647.87237</v>
      </c>
      <c r="D80" s="219">
        <v>174193.41053999998</v>
      </c>
      <c r="E80" s="219">
        <v>180762.62637000001</v>
      </c>
      <c r="F80" s="219">
        <v>229761.67110000001</v>
      </c>
      <c r="G80" s="219">
        <v>322071.02675000002</v>
      </c>
      <c r="H80" s="219">
        <v>175467.94378</v>
      </c>
      <c r="I80" s="219">
        <v>227447.0312</v>
      </c>
      <c r="J80" s="219">
        <v>342012.14408999996</v>
      </c>
      <c r="K80" s="219">
        <v>211644.82079000032</v>
      </c>
      <c r="L80" s="219">
        <v>336870.24561000004</v>
      </c>
      <c r="M80" s="219">
        <v>179340.19272999998</v>
      </c>
      <c r="N80" s="240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40"/>
    </row>
    <row r="82" spans="1:14" ht="15" customHeight="1">
      <c r="A82" s="218" t="s">
        <v>456</v>
      </c>
      <c r="B82" s="219">
        <v>196987.62327000001</v>
      </c>
      <c r="C82" s="219">
        <v>189647.87237</v>
      </c>
      <c r="D82" s="219">
        <v>174193.41053999998</v>
      </c>
      <c r="E82" s="219">
        <v>180762.62637000001</v>
      </c>
      <c r="F82" s="219">
        <v>229761.67110000001</v>
      </c>
      <c r="G82" s="219">
        <v>322071.02675000002</v>
      </c>
      <c r="H82" s="219">
        <v>175467.94378</v>
      </c>
      <c r="I82" s="219">
        <v>227447.0312</v>
      </c>
      <c r="J82" s="219">
        <v>342012.14408999996</v>
      </c>
      <c r="K82" s="219">
        <v>211644.82079000032</v>
      </c>
      <c r="L82" s="219">
        <v>336870.24561000004</v>
      </c>
      <c r="M82" s="219">
        <v>179340.19272999998</v>
      </c>
      <c r="N82" s="240"/>
    </row>
    <row r="83" spans="1:14" ht="15" customHeight="1" thickBot="1">
      <c r="A83" s="226" t="s">
        <v>457</v>
      </c>
      <c r="B83" s="219">
        <v>-84572.024000000005</v>
      </c>
      <c r="C83" s="219">
        <v>-61725.011009999995</v>
      </c>
      <c r="D83" s="219">
        <v>-58101.966999999997</v>
      </c>
      <c r="E83" s="219">
        <v>-79683.767630000002</v>
      </c>
      <c r="F83" s="219">
        <v>-108203.24726999999</v>
      </c>
      <c r="G83" s="219">
        <v>-156246.45937</v>
      </c>
      <c r="H83" s="219">
        <v>-105021.35623</v>
      </c>
      <c r="I83" s="219">
        <v>-126460.89628</v>
      </c>
      <c r="J83" s="219">
        <v>-168727.76471000002</v>
      </c>
      <c r="K83" s="219">
        <v>-74034.606</v>
      </c>
      <c r="L83" s="219">
        <v>-144292.01509999999</v>
      </c>
      <c r="M83" s="219">
        <v>-49351.58</v>
      </c>
      <c r="N83" s="240"/>
    </row>
    <row r="84" spans="1:14" ht="15" customHeight="1" thickTop="1" thickBot="1">
      <c r="A84" s="216" t="s">
        <v>458</v>
      </c>
      <c r="B84" s="217">
        <v>112415.59926999999</v>
      </c>
      <c r="C84" s="217">
        <v>127922.86136</v>
      </c>
      <c r="D84" s="217">
        <v>116091.44354000001</v>
      </c>
      <c r="E84" s="217">
        <v>101078.85874</v>
      </c>
      <c r="F84" s="217">
        <v>121558.42383</v>
      </c>
      <c r="G84" s="217">
        <v>165824.56737999999</v>
      </c>
      <c r="H84" s="217">
        <v>70446.587549999997</v>
      </c>
      <c r="I84" s="217">
        <v>100986.13492</v>
      </c>
      <c r="J84" s="217">
        <v>173284.37938</v>
      </c>
      <c r="K84" s="217">
        <v>137610.21479000032</v>
      </c>
      <c r="L84" s="217">
        <v>192578.23050999999</v>
      </c>
      <c r="M84" s="217">
        <v>129988.61272999998</v>
      </c>
      <c r="N84" s="240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14" ht="15" customHeight="1">
      <c r="A87" s="232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6"/>
  <sheetViews>
    <sheetView zoomScaleNormal="100" workbookViewId="0">
      <selection activeCell="A19" sqref="A19"/>
    </sheetView>
  </sheetViews>
  <sheetFormatPr baseColWidth="10" defaultColWidth="9.140625" defaultRowHeight="18"/>
  <cols>
    <col min="1" max="1" width="69.28515625" style="211" customWidth="1"/>
    <col min="2" max="8" width="9.7109375" style="211" bestFit="1" customWidth="1"/>
    <col min="9" max="11" width="9.7109375" style="211" customWidth="1"/>
    <col min="12" max="12" width="9.7109375" style="235" bestFit="1" customWidth="1"/>
    <col min="13" max="13" width="9.7109375" style="235" customWidth="1"/>
    <col min="14" max="256" width="9.140625" style="211"/>
    <col min="257" max="257" width="69.28515625" style="211" customWidth="1"/>
    <col min="258" max="264" width="9.7109375" style="211" bestFit="1" customWidth="1"/>
    <col min="265" max="267" width="9.7109375" style="211" customWidth="1"/>
    <col min="268" max="268" width="9.7109375" style="211" bestFit="1" customWidth="1"/>
    <col min="269" max="269" width="9.7109375" style="211" customWidth="1"/>
    <col min="270" max="512" width="9.140625" style="211"/>
    <col min="513" max="513" width="69.28515625" style="211" customWidth="1"/>
    <col min="514" max="520" width="9.7109375" style="211" bestFit="1" customWidth="1"/>
    <col min="521" max="523" width="9.7109375" style="211" customWidth="1"/>
    <col min="524" max="524" width="9.7109375" style="211" bestFit="1" customWidth="1"/>
    <col min="525" max="525" width="9.7109375" style="211" customWidth="1"/>
    <col min="526" max="768" width="9.140625" style="211"/>
    <col min="769" max="769" width="69.28515625" style="211" customWidth="1"/>
    <col min="770" max="776" width="9.7109375" style="211" bestFit="1" customWidth="1"/>
    <col min="777" max="779" width="9.7109375" style="211" customWidth="1"/>
    <col min="780" max="780" width="9.7109375" style="211" bestFit="1" customWidth="1"/>
    <col min="781" max="781" width="9.7109375" style="211" customWidth="1"/>
    <col min="782" max="1024" width="9.140625" style="211"/>
    <col min="1025" max="1025" width="69.28515625" style="211" customWidth="1"/>
    <col min="1026" max="1032" width="9.7109375" style="211" bestFit="1" customWidth="1"/>
    <col min="1033" max="1035" width="9.7109375" style="211" customWidth="1"/>
    <col min="1036" max="1036" width="9.7109375" style="211" bestFit="1" customWidth="1"/>
    <col min="1037" max="1037" width="9.7109375" style="211" customWidth="1"/>
    <col min="1038" max="1280" width="9.140625" style="211"/>
    <col min="1281" max="1281" width="69.28515625" style="211" customWidth="1"/>
    <col min="1282" max="1288" width="9.7109375" style="211" bestFit="1" customWidth="1"/>
    <col min="1289" max="1291" width="9.7109375" style="211" customWidth="1"/>
    <col min="1292" max="1292" width="9.7109375" style="211" bestFit="1" customWidth="1"/>
    <col min="1293" max="1293" width="9.7109375" style="211" customWidth="1"/>
    <col min="1294" max="1536" width="9.140625" style="211"/>
    <col min="1537" max="1537" width="69.28515625" style="211" customWidth="1"/>
    <col min="1538" max="1544" width="9.7109375" style="211" bestFit="1" customWidth="1"/>
    <col min="1545" max="1547" width="9.7109375" style="211" customWidth="1"/>
    <col min="1548" max="1548" width="9.7109375" style="211" bestFit="1" customWidth="1"/>
    <col min="1549" max="1549" width="9.7109375" style="211" customWidth="1"/>
    <col min="1550" max="1792" width="9.140625" style="211"/>
    <col min="1793" max="1793" width="69.28515625" style="211" customWidth="1"/>
    <col min="1794" max="1800" width="9.7109375" style="211" bestFit="1" customWidth="1"/>
    <col min="1801" max="1803" width="9.7109375" style="211" customWidth="1"/>
    <col min="1804" max="1804" width="9.7109375" style="211" bestFit="1" customWidth="1"/>
    <col min="1805" max="1805" width="9.7109375" style="211" customWidth="1"/>
    <col min="1806" max="2048" width="9.140625" style="211"/>
    <col min="2049" max="2049" width="69.28515625" style="211" customWidth="1"/>
    <col min="2050" max="2056" width="9.7109375" style="211" bestFit="1" customWidth="1"/>
    <col min="2057" max="2059" width="9.7109375" style="211" customWidth="1"/>
    <col min="2060" max="2060" width="9.7109375" style="211" bestFit="1" customWidth="1"/>
    <col min="2061" max="2061" width="9.7109375" style="211" customWidth="1"/>
    <col min="2062" max="2304" width="9.140625" style="211"/>
    <col min="2305" max="2305" width="69.28515625" style="211" customWidth="1"/>
    <col min="2306" max="2312" width="9.7109375" style="211" bestFit="1" customWidth="1"/>
    <col min="2313" max="2315" width="9.7109375" style="211" customWidth="1"/>
    <col min="2316" max="2316" width="9.7109375" style="211" bestFit="1" customWidth="1"/>
    <col min="2317" max="2317" width="9.7109375" style="211" customWidth="1"/>
    <col min="2318" max="2560" width="9.140625" style="211"/>
    <col min="2561" max="2561" width="69.28515625" style="211" customWidth="1"/>
    <col min="2562" max="2568" width="9.7109375" style="211" bestFit="1" customWidth="1"/>
    <col min="2569" max="2571" width="9.7109375" style="211" customWidth="1"/>
    <col min="2572" max="2572" width="9.7109375" style="211" bestFit="1" customWidth="1"/>
    <col min="2573" max="2573" width="9.7109375" style="211" customWidth="1"/>
    <col min="2574" max="2816" width="9.140625" style="211"/>
    <col min="2817" max="2817" width="69.28515625" style="211" customWidth="1"/>
    <col min="2818" max="2824" width="9.7109375" style="211" bestFit="1" customWidth="1"/>
    <col min="2825" max="2827" width="9.7109375" style="211" customWidth="1"/>
    <col min="2828" max="2828" width="9.7109375" style="211" bestFit="1" customWidth="1"/>
    <col min="2829" max="2829" width="9.7109375" style="211" customWidth="1"/>
    <col min="2830" max="3072" width="9.140625" style="211"/>
    <col min="3073" max="3073" width="69.28515625" style="211" customWidth="1"/>
    <col min="3074" max="3080" width="9.7109375" style="211" bestFit="1" customWidth="1"/>
    <col min="3081" max="3083" width="9.7109375" style="211" customWidth="1"/>
    <col min="3084" max="3084" width="9.7109375" style="211" bestFit="1" customWidth="1"/>
    <col min="3085" max="3085" width="9.7109375" style="211" customWidth="1"/>
    <col min="3086" max="3328" width="9.140625" style="211"/>
    <col min="3329" max="3329" width="69.28515625" style="211" customWidth="1"/>
    <col min="3330" max="3336" width="9.7109375" style="211" bestFit="1" customWidth="1"/>
    <col min="3337" max="3339" width="9.7109375" style="211" customWidth="1"/>
    <col min="3340" max="3340" width="9.7109375" style="211" bestFit="1" customWidth="1"/>
    <col min="3341" max="3341" width="9.7109375" style="211" customWidth="1"/>
    <col min="3342" max="3584" width="9.140625" style="211"/>
    <col min="3585" max="3585" width="69.28515625" style="211" customWidth="1"/>
    <col min="3586" max="3592" width="9.7109375" style="211" bestFit="1" customWidth="1"/>
    <col min="3593" max="3595" width="9.7109375" style="211" customWidth="1"/>
    <col min="3596" max="3596" width="9.7109375" style="211" bestFit="1" customWidth="1"/>
    <col min="3597" max="3597" width="9.7109375" style="211" customWidth="1"/>
    <col min="3598" max="3840" width="9.140625" style="211"/>
    <col min="3841" max="3841" width="69.28515625" style="211" customWidth="1"/>
    <col min="3842" max="3848" width="9.7109375" style="211" bestFit="1" customWidth="1"/>
    <col min="3849" max="3851" width="9.7109375" style="211" customWidth="1"/>
    <col min="3852" max="3852" width="9.7109375" style="211" bestFit="1" customWidth="1"/>
    <col min="3853" max="3853" width="9.7109375" style="211" customWidth="1"/>
    <col min="3854" max="4096" width="9.140625" style="211"/>
    <col min="4097" max="4097" width="69.28515625" style="211" customWidth="1"/>
    <col min="4098" max="4104" width="9.7109375" style="211" bestFit="1" customWidth="1"/>
    <col min="4105" max="4107" width="9.7109375" style="211" customWidth="1"/>
    <col min="4108" max="4108" width="9.7109375" style="211" bestFit="1" customWidth="1"/>
    <col min="4109" max="4109" width="9.7109375" style="211" customWidth="1"/>
    <col min="4110" max="4352" width="9.140625" style="211"/>
    <col min="4353" max="4353" width="69.28515625" style="211" customWidth="1"/>
    <col min="4354" max="4360" width="9.7109375" style="211" bestFit="1" customWidth="1"/>
    <col min="4361" max="4363" width="9.7109375" style="211" customWidth="1"/>
    <col min="4364" max="4364" width="9.7109375" style="211" bestFit="1" customWidth="1"/>
    <col min="4365" max="4365" width="9.7109375" style="211" customWidth="1"/>
    <col min="4366" max="4608" width="9.140625" style="211"/>
    <col min="4609" max="4609" width="69.28515625" style="211" customWidth="1"/>
    <col min="4610" max="4616" width="9.7109375" style="211" bestFit="1" customWidth="1"/>
    <col min="4617" max="4619" width="9.7109375" style="211" customWidth="1"/>
    <col min="4620" max="4620" width="9.7109375" style="211" bestFit="1" customWidth="1"/>
    <col min="4621" max="4621" width="9.7109375" style="211" customWidth="1"/>
    <col min="4622" max="4864" width="9.140625" style="211"/>
    <col min="4865" max="4865" width="69.28515625" style="211" customWidth="1"/>
    <col min="4866" max="4872" width="9.7109375" style="211" bestFit="1" customWidth="1"/>
    <col min="4873" max="4875" width="9.7109375" style="211" customWidth="1"/>
    <col min="4876" max="4876" width="9.7109375" style="211" bestFit="1" customWidth="1"/>
    <col min="4877" max="4877" width="9.7109375" style="211" customWidth="1"/>
    <col min="4878" max="5120" width="9.140625" style="211"/>
    <col min="5121" max="5121" width="69.28515625" style="211" customWidth="1"/>
    <col min="5122" max="5128" width="9.7109375" style="211" bestFit="1" customWidth="1"/>
    <col min="5129" max="5131" width="9.7109375" style="211" customWidth="1"/>
    <col min="5132" max="5132" width="9.7109375" style="211" bestFit="1" customWidth="1"/>
    <col min="5133" max="5133" width="9.7109375" style="211" customWidth="1"/>
    <col min="5134" max="5376" width="9.140625" style="211"/>
    <col min="5377" max="5377" width="69.28515625" style="211" customWidth="1"/>
    <col min="5378" max="5384" width="9.7109375" style="211" bestFit="1" customWidth="1"/>
    <col min="5385" max="5387" width="9.7109375" style="211" customWidth="1"/>
    <col min="5388" max="5388" width="9.7109375" style="211" bestFit="1" customWidth="1"/>
    <col min="5389" max="5389" width="9.7109375" style="211" customWidth="1"/>
    <col min="5390" max="5632" width="9.140625" style="211"/>
    <col min="5633" max="5633" width="69.28515625" style="211" customWidth="1"/>
    <col min="5634" max="5640" width="9.7109375" style="211" bestFit="1" customWidth="1"/>
    <col min="5641" max="5643" width="9.7109375" style="211" customWidth="1"/>
    <col min="5644" max="5644" width="9.7109375" style="211" bestFit="1" customWidth="1"/>
    <col min="5645" max="5645" width="9.7109375" style="211" customWidth="1"/>
    <col min="5646" max="5888" width="9.140625" style="211"/>
    <col min="5889" max="5889" width="69.28515625" style="211" customWidth="1"/>
    <col min="5890" max="5896" width="9.7109375" style="211" bestFit="1" customWidth="1"/>
    <col min="5897" max="5899" width="9.7109375" style="211" customWidth="1"/>
    <col min="5900" max="5900" width="9.7109375" style="211" bestFit="1" customWidth="1"/>
    <col min="5901" max="5901" width="9.7109375" style="211" customWidth="1"/>
    <col min="5902" max="6144" width="9.140625" style="211"/>
    <col min="6145" max="6145" width="69.28515625" style="211" customWidth="1"/>
    <col min="6146" max="6152" width="9.7109375" style="211" bestFit="1" customWidth="1"/>
    <col min="6153" max="6155" width="9.7109375" style="211" customWidth="1"/>
    <col min="6156" max="6156" width="9.7109375" style="211" bestFit="1" customWidth="1"/>
    <col min="6157" max="6157" width="9.7109375" style="211" customWidth="1"/>
    <col min="6158" max="6400" width="9.140625" style="211"/>
    <col min="6401" max="6401" width="69.28515625" style="211" customWidth="1"/>
    <col min="6402" max="6408" width="9.7109375" style="211" bestFit="1" customWidth="1"/>
    <col min="6409" max="6411" width="9.7109375" style="211" customWidth="1"/>
    <col min="6412" max="6412" width="9.7109375" style="211" bestFit="1" customWidth="1"/>
    <col min="6413" max="6413" width="9.7109375" style="211" customWidth="1"/>
    <col min="6414" max="6656" width="9.140625" style="211"/>
    <col min="6657" max="6657" width="69.28515625" style="211" customWidth="1"/>
    <col min="6658" max="6664" width="9.7109375" style="211" bestFit="1" customWidth="1"/>
    <col min="6665" max="6667" width="9.7109375" style="211" customWidth="1"/>
    <col min="6668" max="6668" width="9.7109375" style="211" bestFit="1" customWidth="1"/>
    <col min="6669" max="6669" width="9.7109375" style="211" customWidth="1"/>
    <col min="6670" max="6912" width="9.140625" style="211"/>
    <col min="6913" max="6913" width="69.28515625" style="211" customWidth="1"/>
    <col min="6914" max="6920" width="9.7109375" style="211" bestFit="1" customWidth="1"/>
    <col min="6921" max="6923" width="9.7109375" style="211" customWidth="1"/>
    <col min="6924" max="6924" width="9.7109375" style="211" bestFit="1" customWidth="1"/>
    <col min="6925" max="6925" width="9.7109375" style="211" customWidth="1"/>
    <col min="6926" max="7168" width="9.140625" style="211"/>
    <col min="7169" max="7169" width="69.28515625" style="211" customWidth="1"/>
    <col min="7170" max="7176" width="9.7109375" style="211" bestFit="1" customWidth="1"/>
    <col min="7177" max="7179" width="9.7109375" style="211" customWidth="1"/>
    <col min="7180" max="7180" width="9.7109375" style="211" bestFit="1" customWidth="1"/>
    <col min="7181" max="7181" width="9.7109375" style="211" customWidth="1"/>
    <col min="7182" max="7424" width="9.140625" style="211"/>
    <col min="7425" max="7425" width="69.28515625" style="211" customWidth="1"/>
    <col min="7426" max="7432" width="9.7109375" style="211" bestFit="1" customWidth="1"/>
    <col min="7433" max="7435" width="9.7109375" style="211" customWidth="1"/>
    <col min="7436" max="7436" width="9.7109375" style="211" bestFit="1" customWidth="1"/>
    <col min="7437" max="7437" width="9.7109375" style="211" customWidth="1"/>
    <col min="7438" max="7680" width="9.140625" style="211"/>
    <col min="7681" max="7681" width="69.28515625" style="211" customWidth="1"/>
    <col min="7682" max="7688" width="9.7109375" style="211" bestFit="1" customWidth="1"/>
    <col min="7689" max="7691" width="9.7109375" style="211" customWidth="1"/>
    <col min="7692" max="7692" width="9.7109375" style="211" bestFit="1" customWidth="1"/>
    <col min="7693" max="7693" width="9.7109375" style="211" customWidth="1"/>
    <col min="7694" max="7936" width="9.140625" style="211"/>
    <col min="7937" max="7937" width="69.28515625" style="211" customWidth="1"/>
    <col min="7938" max="7944" width="9.7109375" style="211" bestFit="1" customWidth="1"/>
    <col min="7945" max="7947" width="9.7109375" style="211" customWidth="1"/>
    <col min="7948" max="7948" width="9.7109375" style="211" bestFit="1" customWidth="1"/>
    <col min="7949" max="7949" width="9.7109375" style="211" customWidth="1"/>
    <col min="7950" max="8192" width="9.140625" style="211"/>
    <col min="8193" max="8193" width="69.28515625" style="211" customWidth="1"/>
    <col min="8194" max="8200" width="9.7109375" style="211" bestFit="1" customWidth="1"/>
    <col min="8201" max="8203" width="9.7109375" style="211" customWidth="1"/>
    <col min="8204" max="8204" width="9.7109375" style="211" bestFit="1" customWidth="1"/>
    <col min="8205" max="8205" width="9.7109375" style="211" customWidth="1"/>
    <col min="8206" max="8448" width="9.140625" style="211"/>
    <col min="8449" max="8449" width="69.28515625" style="211" customWidth="1"/>
    <col min="8450" max="8456" width="9.7109375" style="211" bestFit="1" customWidth="1"/>
    <col min="8457" max="8459" width="9.7109375" style="211" customWidth="1"/>
    <col min="8460" max="8460" width="9.7109375" style="211" bestFit="1" customWidth="1"/>
    <col min="8461" max="8461" width="9.7109375" style="211" customWidth="1"/>
    <col min="8462" max="8704" width="9.140625" style="211"/>
    <col min="8705" max="8705" width="69.28515625" style="211" customWidth="1"/>
    <col min="8706" max="8712" width="9.7109375" style="211" bestFit="1" customWidth="1"/>
    <col min="8713" max="8715" width="9.7109375" style="211" customWidth="1"/>
    <col min="8716" max="8716" width="9.7109375" style="211" bestFit="1" customWidth="1"/>
    <col min="8717" max="8717" width="9.7109375" style="211" customWidth="1"/>
    <col min="8718" max="8960" width="9.140625" style="211"/>
    <col min="8961" max="8961" width="69.28515625" style="211" customWidth="1"/>
    <col min="8962" max="8968" width="9.7109375" style="211" bestFit="1" customWidth="1"/>
    <col min="8969" max="8971" width="9.7109375" style="211" customWidth="1"/>
    <col min="8972" max="8972" width="9.7109375" style="211" bestFit="1" customWidth="1"/>
    <col min="8973" max="8973" width="9.7109375" style="211" customWidth="1"/>
    <col min="8974" max="9216" width="9.140625" style="211"/>
    <col min="9217" max="9217" width="69.28515625" style="211" customWidth="1"/>
    <col min="9218" max="9224" width="9.7109375" style="211" bestFit="1" customWidth="1"/>
    <col min="9225" max="9227" width="9.7109375" style="211" customWidth="1"/>
    <col min="9228" max="9228" width="9.7109375" style="211" bestFit="1" customWidth="1"/>
    <col min="9229" max="9229" width="9.7109375" style="211" customWidth="1"/>
    <col min="9230" max="9472" width="9.140625" style="211"/>
    <col min="9473" max="9473" width="69.28515625" style="211" customWidth="1"/>
    <col min="9474" max="9480" width="9.7109375" style="211" bestFit="1" customWidth="1"/>
    <col min="9481" max="9483" width="9.7109375" style="211" customWidth="1"/>
    <col min="9484" max="9484" width="9.7109375" style="211" bestFit="1" customWidth="1"/>
    <col min="9485" max="9485" width="9.7109375" style="211" customWidth="1"/>
    <col min="9486" max="9728" width="9.140625" style="211"/>
    <col min="9729" max="9729" width="69.28515625" style="211" customWidth="1"/>
    <col min="9730" max="9736" width="9.7109375" style="211" bestFit="1" customWidth="1"/>
    <col min="9737" max="9739" width="9.7109375" style="211" customWidth="1"/>
    <col min="9740" max="9740" width="9.7109375" style="211" bestFit="1" customWidth="1"/>
    <col min="9741" max="9741" width="9.7109375" style="211" customWidth="1"/>
    <col min="9742" max="9984" width="9.140625" style="211"/>
    <col min="9985" max="9985" width="69.28515625" style="211" customWidth="1"/>
    <col min="9986" max="9992" width="9.7109375" style="211" bestFit="1" customWidth="1"/>
    <col min="9993" max="9995" width="9.7109375" style="211" customWidth="1"/>
    <col min="9996" max="9996" width="9.7109375" style="211" bestFit="1" customWidth="1"/>
    <col min="9997" max="9997" width="9.7109375" style="211" customWidth="1"/>
    <col min="9998" max="10240" width="9.140625" style="211"/>
    <col min="10241" max="10241" width="69.28515625" style="211" customWidth="1"/>
    <col min="10242" max="10248" width="9.7109375" style="211" bestFit="1" customWidth="1"/>
    <col min="10249" max="10251" width="9.7109375" style="211" customWidth="1"/>
    <col min="10252" max="10252" width="9.7109375" style="211" bestFit="1" customWidth="1"/>
    <col min="10253" max="10253" width="9.7109375" style="211" customWidth="1"/>
    <col min="10254" max="10496" width="9.140625" style="211"/>
    <col min="10497" max="10497" width="69.28515625" style="211" customWidth="1"/>
    <col min="10498" max="10504" width="9.7109375" style="211" bestFit="1" customWidth="1"/>
    <col min="10505" max="10507" width="9.7109375" style="211" customWidth="1"/>
    <col min="10508" max="10508" width="9.7109375" style="211" bestFit="1" customWidth="1"/>
    <col min="10509" max="10509" width="9.7109375" style="211" customWidth="1"/>
    <col min="10510" max="10752" width="9.140625" style="211"/>
    <col min="10753" max="10753" width="69.28515625" style="211" customWidth="1"/>
    <col min="10754" max="10760" width="9.7109375" style="211" bestFit="1" customWidth="1"/>
    <col min="10761" max="10763" width="9.7109375" style="211" customWidth="1"/>
    <col min="10764" max="10764" width="9.7109375" style="211" bestFit="1" customWidth="1"/>
    <col min="10765" max="10765" width="9.7109375" style="211" customWidth="1"/>
    <col min="10766" max="11008" width="9.140625" style="211"/>
    <col min="11009" max="11009" width="69.28515625" style="211" customWidth="1"/>
    <col min="11010" max="11016" width="9.7109375" style="211" bestFit="1" customWidth="1"/>
    <col min="11017" max="11019" width="9.7109375" style="211" customWidth="1"/>
    <col min="11020" max="11020" width="9.7109375" style="211" bestFit="1" customWidth="1"/>
    <col min="11021" max="11021" width="9.7109375" style="211" customWidth="1"/>
    <col min="11022" max="11264" width="9.140625" style="211"/>
    <col min="11265" max="11265" width="69.28515625" style="211" customWidth="1"/>
    <col min="11266" max="11272" width="9.7109375" style="211" bestFit="1" customWidth="1"/>
    <col min="11273" max="11275" width="9.7109375" style="211" customWidth="1"/>
    <col min="11276" max="11276" width="9.7109375" style="211" bestFit="1" customWidth="1"/>
    <col min="11277" max="11277" width="9.7109375" style="211" customWidth="1"/>
    <col min="11278" max="11520" width="9.140625" style="211"/>
    <col min="11521" max="11521" width="69.28515625" style="211" customWidth="1"/>
    <col min="11522" max="11528" width="9.7109375" style="211" bestFit="1" customWidth="1"/>
    <col min="11529" max="11531" width="9.7109375" style="211" customWidth="1"/>
    <col min="11532" max="11532" width="9.7109375" style="211" bestFit="1" customWidth="1"/>
    <col min="11533" max="11533" width="9.7109375" style="211" customWidth="1"/>
    <col min="11534" max="11776" width="9.140625" style="211"/>
    <col min="11777" max="11777" width="69.28515625" style="211" customWidth="1"/>
    <col min="11778" max="11784" width="9.7109375" style="211" bestFit="1" customWidth="1"/>
    <col min="11785" max="11787" width="9.7109375" style="211" customWidth="1"/>
    <col min="11788" max="11788" width="9.7109375" style="211" bestFit="1" customWidth="1"/>
    <col min="11789" max="11789" width="9.7109375" style="211" customWidth="1"/>
    <col min="11790" max="12032" width="9.140625" style="211"/>
    <col min="12033" max="12033" width="69.28515625" style="211" customWidth="1"/>
    <col min="12034" max="12040" width="9.7109375" style="211" bestFit="1" customWidth="1"/>
    <col min="12041" max="12043" width="9.7109375" style="211" customWidth="1"/>
    <col min="12044" max="12044" width="9.7109375" style="211" bestFit="1" customWidth="1"/>
    <col min="12045" max="12045" width="9.7109375" style="211" customWidth="1"/>
    <col min="12046" max="12288" width="9.140625" style="211"/>
    <col min="12289" max="12289" width="69.28515625" style="211" customWidth="1"/>
    <col min="12290" max="12296" width="9.7109375" style="211" bestFit="1" customWidth="1"/>
    <col min="12297" max="12299" width="9.7109375" style="211" customWidth="1"/>
    <col min="12300" max="12300" width="9.7109375" style="211" bestFit="1" customWidth="1"/>
    <col min="12301" max="12301" width="9.7109375" style="211" customWidth="1"/>
    <col min="12302" max="12544" width="9.140625" style="211"/>
    <col min="12545" max="12545" width="69.28515625" style="211" customWidth="1"/>
    <col min="12546" max="12552" width="9.7109375" style="211" bestFit="1" customWidth="1"/>
    <col min="12553" max="12555" width="9.7109375" style="211" customWidth="1"/>
    <col min="12556" max="12556" width="9.7109375" style="211" bestFit="1" customWidth="1"/>
    <col min="12557" max="12557" width="9.7109375" style="211" customWidth="1"/>
    <col min="12558" max="12800" width="9.140625" style="211"/>
    <col min="12801" max="12801" width="69.28515625" style="211" customWidth="1"/>
    <col min="12802" max="12808" width="9.7109375" style="211" bestFit="1" customWidth="1"/>
    <col min="12809" max="12811" width="9.7109375" style="211" customWidth="1"/>
    <col min="12812" max="12812" width="9.7109375" style="211" bestFit="1" customWidth="1"/>
    <col min="12813" max="12813" width="9.7109375" style="211" customWidth="1"/>
    <col min="12814" max="13056" width="9.140625" style="211"/>
    <col min="13057" max="13057" width="69.28515625" style="211" customWidth="1"/>
    <col min="13058" max="13064" width="9.7109375" style="211" bestFit="1" customWidth="1"/>
    <col min="13065" max="13067" width="9.7109375" style="211" customWidth="1"/>
    <col min="13068" max="13068" width="9.7109375" style="211" bestFit="1" customWidth="1"/>
    <col min="13069" max="13069" width="9.7109375" style="211" customWidth="1"/>
    <col min="13070" max="13312" width="9.140625" style="211"/>
    <col min="13313" max="13313" width="69.28515625" style="211" customWidth="1"/>
    <col min="13314" max="13320" width="9.7109375" style="211" bestFit="1" customWidth="1"/>
    <col min="13321" max="13323" width="9.7109375" style="211" customWidth="1"/>
    <col min="13324" max="13324" width="9.7109375" style="211" bestFit="1" customWidth="1"/>
    <col min="13325" max="13325" width="9.7109375" style="211" customWidth="1"/>
    <col min="13326" max="13568" width="9.140625" style="211"/>
    <col min="13569" max="13569" width="69.28515625" style="211" customWidth="1"/>
    <col min="13570" max="13576" width="9.7109375" style="211" bestFit="1" customWidth="1"/>
    <col min="13577" max="13579" width="9.7109375" style="211" customWidth="1"/>
    <col min="13580" max="13580" width="9.7109375" style="211" bestFit="1" customWidth="1"/>
    <col min="13581" max="13581" width="9.7109375" style="211" customWidth="1"/>
    <col min="13582" max="13824" width="9.140625" style="211"/>
    <col min="13825" max="13825" width="69.28515625" style="211" customWidth="1"/>
    <col min="13826" max="13832" width="9.7109375" style="211" bestFit="1" customWidth="1"/>
    <col min="13833" max="13835" width="9.7109375" style="211" customWidth="1"/>
    <col min="13836" max="13836" width="9.7109375" style="211" bestFit="1" customWidth="1"/>
    <col min="13837" max="13837" width="9.7109375" style="211" customWidth="1"/>
    <col min="13838" max="14080" width="9.140625" style="211"/>
    <col min="14081" max="14081" width="69.28515625" style="211" customWidth="1"/>
    <col min="14082" max="14088" width="9.7109375" style="211" bestFit="1" customWidth="1"/>
    <col min="14089" max="14091" width="9.7109375" style="211" customWidth="1"/>
    <col min="14092" max="14092" width="9.7109375" style="211" bestFit="1" customWidth="1"/>
    <col min="14093" max="14093" width="9.7109375" style="211" customWidth="1"/>
    <col min="14094" max="14336" width="9.140625" style="211"/>
    <col min="14337" max="14337" width="69.28515625" style="211" customWidth="1"/>
    <col min="14338" max="14344" width="9.7109375" style="211" bestFit="1" customWidth="1"/>
    <col min="14345" max="14347" width="9.7109375" style="211" customWidth="1"/>
    <col min="14348" max="14348" width="9.7109375" style="211" bestFit="1" customWidth="1"/>
    <col min="14349" max="14349" width="9.7109375" style="211" customWidth="1"/>
    <col min="14350" max="14592" width="9.140625" style="211"/>
    <col min="14593" max="14593" width="69.28515625" style="211" customWidth="1"/>
    <col min="14594" max="14600" width="9.7109375" style="211" bestFit="1" customWidth="1"/>
    <col min="14601" max="14603" width="9.7109375" style="211" customWidth="1"/>
    <col min="14604" max="14604" width="9.7109375" style="211" bestFit="1" customWidth="1"/>
    <col min="14605" max="14605" width="9.7109375" style="211" customWidth="1"/>
    <col min="14606" max="14848" width="9.140625" style="211"/>
    <col min="14849" max="14849" width="69.28515625" style="211" customWidth="1"/>
    <col min="14850" max="14856" width="9.7109375" style="211" bestFit="1" customWidth="1"/>
    <col min="14857" max="14859" width="9.7109375" style="211" customWidth="1"/>
    <col min="14860" max="14860" width="9.7109375" style="211" bestFit="1" customWidth="1"/>
    <col min="14861" max="14861" width="9.7109375" style="211" customWidth="1"/>
    <col min="14862" max="15104" width="9.140625" style="211"/>
    <col min="15105" max="15105" width="69.28515625" style="211" customWidth="1"/>
    <col min="15106" max="15112" width="9.7109375" style="211" bestFit="1" customWidth="1"/>
    <col min="15113" max="15115" width="9.7109375" style="211" customWidth="1"/>
    <col min="15116" max="15116" width="9.7109375" style="211" bestFit="1" customWidth="1"/>
    <col min="15117" max="15117" width="9.7109375" style="211" customWidth="1"/>
    <col min="15118" max="15360" width="9.140625" style="211"/>
    <col min="15361" max="15361" width="69.28515625" style="211" customWidth="1"/>
    <col min="15362" max="15368" width="9.7109375" style="211" bestFit="1" customWidth="1"/>
    <col min="15369" max="15371" width="9.7109375" style="211" customWidth="1"/>
    <col min="15372" max="15372" width="9.7109375" style="211" bestFit="1" customWidth="1"/>
    <col min="15373" max="15373" width="9.7109375" style="211" customWidth="1"/>
    <col min="15374" max="15616" width="9.140625" style="211"/>
    <col min="15617" max="15617" width="69.28515625" style="211" customWidth="1"/>
    <col min="15618" max="15624" width="9.7109375" style="211" bestFit="1" customWidth="1"/>
    <col min="15625" max="15627" width="9.7109375" style="211" customWidth="1"/>
    <col min="15628" max="15628" width="9.7109375" style="211" bestFit="1" customWidth="1"/>
    <col min="15629" max="15629" width="9.7109375" style="211" customWidth="1"/>
    <col min="15630" max="15872" width="9.140625" style="211"/>
    <col min="15873" max="15873" width="69.28515625" style="211" customWidth="1"/>
    <col min="15874" max="15880" width="9.7109375" style="211" bestFit="1" customWidth="1"/>
    <col min="15881" max="15883" width="9.7109375" style="211" customWidth="1"/>
    <col min="15884" max="15884" width="9.7109375" style="211" bestFit="1" customWidth="1"/>
    <col min="15885" max="15885" width="9.7109375" style="211" customWidth="1"/>
    <col min="15886" max="16128" width="9.140625" style="211"/>
    <col min="16129" max="16129" width="69.28515625" style="211" customWidth="1"/>
    <col min="16130" max="16136" width="9.7109375" style="211" bestFit="1" customWidth="1"/>
    <col min="16137" max="16139" width="9.7109375" style="211" customWidth="1"/>
    <col min="16140" max="16140" width="9.7109375" style="211" bestFit="1" customWidth="1"/>
    <col min="16141" max="16141" width="9.7109375" style="211" customWidth="1"/>
    <col min="16142" max="16384" width="9.140625" style="211"/>
  </cols>
  <sheetData>
    <row r="1" spans="1:14" ht="21.75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210"/>
    </row>
    <row r="2" spans="1:14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210"/>
    </row>
    <row r="3" spans="1:14">
      <c r="A3" s="594" t="s">
        <v>555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210"/>
    </row>
    <row r="4" spans="1:14" ht="29.25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210"/>
    </row>
    <row r="5" spans="1:14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4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N6" s="214"/>
    </row>
    <row r="7" spans="1:14" ht="15" customHeight="1" thickTop="1" thickBot="1">
      <c r="A7" s="216" t="s">
        <v>396</v>
      </c>
      <c r="B7" s="217">
        <v>1934414.21848</v>
      </c>
      <c r="C7" s="217">
        <v>2439824.36779</v>
      </c>
      <c r="D7" s="217">
        <v>2855732.0057600001</v>
      </c>
      <c r="E7" s="217">
        <v>3459594.7146799997</v>
      </c>
      <c r="F7" s="217">
        <v>3648036.2588000004</v>
      </c>
      <c r="G7" s="217">
        <v>3912356.5817899997</v>
      </c>
      <c r="H7" s="217">
        <v>4263274.21373</v>
      </c>
      <c r="I7" s="217">
        <v>4522238.1017299993</v>
      </c>
      <c r="J7" s="217">
        <v>5051812.24144</v>
      </c>
      <c r="K7" s="217">
        <v>5311375.8169299997</v>
      </c>
      <c r="L7" s="217">
        <v>5316851.5337700006</v>
      </c>
      <c r="M7" s="217">
        <v>5396888.4915000023</v>
      </c>
      <c r="N7" s="210"/>
    </row>
    <row r="8" spans="1:14" s="220" customFormat="1" ht="15" customHeight="1" thickTop="1">
      <c r="A8" s="218" t="s">
        <v>9</v>
      </c>
      <c r="B8" s="219">
        <v>130686.21718000001</v>
      </c>
      <c r="C8" s="219">
        <v>351127.66879000003</v>
      </c>
      <c r="D8" s="219">
        <v>203220.68465000001</v>
      </c>
      <c r="E8" s="219">
        <v>329779.06680000003</v>
      </c>
      <c r="F8" s="219">
        <v>304954.58866000001</v>
      </c>
      <c r="G8" s="219">
        <v>276078.946</v>
      </c>
      <c r="H8" s="219">
        <v>315547.88936000003</v>
      </c>
      <c r="I8" s="219">
        <v>367300.46312999999</v>
      </c>
      <c r="J8" s="219">
        <v>327218.30230000004</v>
      </c>
      <c r="K8" s="219">
        <v>496863.53181000001</v>
      </c>
      <c r="L8" s="219">
        <v>440729.92495999997</v>
      </c>
      <c r="M8" s="219">
        <v>584391.86731000012</v>
      </c>
      <c r="N8" s="210"/>
    </row>
    <row r="9" spans="1:14" s="220" customFormat="1" ht="15" customHeight="1">
      <c r="A9" s="218" t="s">
        <v>18</v>
      </c>
      <c r="B9" s="219">
        <v>239554.27930000002</v>
      </c>
      <c r="C9" s="219">
        <v>232629.31975999998</v>
      </c>
      <c r="D9" s="219">
        <v>325998.55343000003</v>
      </c>
      <c r="E9" s="219">
        <v>223827.99674</v>
      </c>
      <c r="F9" s="219">
        <v>256781.43862</v>
      </c>
      <c r="G9" s="219">
        <v>310001.10595</v>
      </c>
      <c r="H9" s="219">
        <v>232364.56693999999</v>
      </c>
      <c r="I9" s="219">
        <v>311172.57084</v>
      </c>
      <c r="J9" s="219">
        <v>379441.80597000004</v>
      </c>
      <c r="K9" s="219">
        <v>300785.98189</v>
      </c>
      <c r="L9" s="219">
        <v>358522.33654000005</v>
      </c>
      <c r="M9" s="219">
        <v>279270.70316000003</v>
      </c>
      <c r="N9" s="210"/>
    </row>
    <row r="10" spans="1:14" s="220" customFormat="1" ht="15" customHeight="1">
      <c r="A10" s="218" t="s">
        <v>27</v>
      </c>
      <c r="B10" s="219">
        <v>1432854.34717</v>
      </c>
      <c r="C10" s="219">
        <v>1790074.0258299999</v>
      </c>
      <c r="D10" s="219">
        <v>2176950.8648200002</v>
      </c>
      <c r="E10" s="219">
        <v>2559176.5441900003</v>
      </c>
      <c r="F10" s="219">
        <v>2803734.1227899999</v>
      </c>
      <c r="G10" s="219">
        <v>3031629.5279000001</v>
      </c>
      <c r="H10" s="219">
        <v>3317433.5394000001</v>
      </c>
      <c r="I10" s="219">
        <v>3562328.4162300001</v>
      </c>
      <c r="J10" s="219">
        <v>4038523.9888000004</v>
      </c>
      <c r="K10" s="219">
        <v>4197810.4491099995</v>
      </c>
      <c r="L10" s="219">
        <v>4216559.4369200002</v>
      </c>
      <c r="M10" s="219">
        <v>4232036.8964900011</v>
      </c>
      <c r="N10" s="210"/>
    </row>
    <row r="11" spans="1:14" s="220" customFormat="1" ht="15" customHeight="1">
      <c r="A11" s="221" t="s">
        <v>397</v>
      </c>
      <c r="B11" s="219">
        <v>1424671.8925000001</v>
      </c>
      <c r="C11" s="219">
        <v>1774494.4452500001</v>
      </c>
      <c r="D11" s="219">
        <v>2163783.6082199998</v>
      </c>
      <c r="E11" s="219">
        <v>2536751.4440600001</v>
      </c>
      <c r="F11" s="219">
        <v>2788000.0942600002</v>
      </c>
      <c r="G11" s="219">
        <v>3025964.5660199998</v>
      </c>
      <c r="H11" s="219">
        <v>3171923.64451</v>
      </c>
      <c r="I11" s="219">
        <v>3378197.3480100003</v>
      </c>
      <c r="J11" s="219">
        <v>3840479.1285700002</v>
      </c>
      <c r="K11" s="219">
        <v>3952375.32289</v>
      </c>
      <c r="L11" s="219">
        <v>4005857.86473</v>
      </c>
      <c r="M11" s="219">
        <v>3991746.5536000007</v>
      </c>
      <c r="N11" s="210"/>
    </row>
    <row r="12" spans="1:14" s="220" customFormat="1" ht="15" customHeight="1">
      <c r="A12" s="221" t="s">
        <v>398</v>
      </c>
      <c r="B12" s="219">
        <v>1407430.2734700001</v>
      </c>
      <c r="C12" s="219">
        <v>1738289.69781</v>
      </c>
      <c r="D12" s="219">
        <v>2092904.9965899999</v>
      </c>
      <c r="E12" s="219">
        <v>2445387.97645</v>
      </c>
      <c r="F12" s="219">
        <v>2677203.0827100002</v>
      </c>
      <c r="G12" s="219">
        <v>2897583.8065399998</v>
      </c>
      <c r="H12" s="219">
        <v>3042596.1340100002</v>
      </c>
      <c r="I12" s="219">
        <v>2628882.3251300002</v>
      </c>
      <c r="J12" s="219">
        <v>3038144.0852399999</v>
      </c>
      <c r="K12" s="219">
        <v>3166573.6248599999</v>
      </c>
      <c r="L12" s="219">
        <v>3175290.94631</v>
      </c>
      <c r="M12" s="219">
        <v>3219040.6400600006</v>
      </c>
      <c r="N12" s="210"/>
    </row>
    <row r="13" spans="1:14" s="220" customFormat="1" ht="15" customHeight="1">
      <c r="A13" s="221" t="s">
        <v>399</v>
      </c>
      <c r="B13" s="219">
        <v>17241.619030000002</v>
      </c>
      <c r="C13" s="219">
        <v>36204.747439999999</v>
      </c>
      <c r="D13" s="219">
        <v>70878.611629999999</v>
      </c>
      <c r="E13" s="219">
        <v>91363.467609999992</v>
      </c>
      <c r="F13" s="219">
        <v>110797.01155</v>
      </c>
      <c r="G13" s="219">
        <v>128380.75948000001</v>
      </c>
      <c r="H13" s="219">
        <v>129327.5105</v>
      </c>
      <c r="I13" s="219">
        <v>749315.02287999995</v>
      </c>
      <c r="J13" s="219">
        <v>802335.04333000001</v>
      </c>
      <c r="K13" s="219">
        <v>785801.69802999997</v>
      </c>
      <c r="L13" s="219">
        <v>830566.91842</v>
      </c>
      <c r="M13" s="219">
        <v>772705.91353999998</v>
      </c>
      <c r="N13" s="210"/>
    </row>
    <row r="14" spans="1:14" s="220" customFormat="1" ht="15" customHeight="1">
      <c r="A14" s="221" t="s">
        <v>400</v>
      </c>
      <c r="B14" s="219">
        <v>11057.344789999999</v>
      </c>
      <c r="C14" s="219">
        <v>6650.9694200000004</v>
      </c>
      <c r="D14" s="219">
        <v>8431.69211</v>
      </c>
      <c r="E14" s="219">
        <v>8925.5644800000009</v>
      </c>
      <c r="F14" s="219">
        <v>4798.8216299999995</v>
      </c>
      <c r="G14" s="219">
        <v>4429.6493099999998</v>
      </c>
      <c r="H14" s="219">
        <v>563.31220999999994</v>
      </c>
      <c r="I14" s="219">
        <v>2180.1635699999997</v>
      </c>
      <c r="J14" s="219">
        <v>11517.054539999999</v>
      </c>
      <c r="K14" s="219">
        <v>57135.19634000001</v>
      </c>
      <c r="L14" s="219">
        <v>26141.324789999999</v>
      </c>
      <c r="M14" s="219">
        <v>49514.587810000005</v>
      </c>
      <c r="N14" s="210"/>
    </row>
    <row r="15" spans="1:14" s="220" customFormat="1" ht="15" customHeight="1">
      <c r="A15" s="221" t="s">
        <v>401</v>
      </c>
      <c r="B15" s="219">
        <v>10468.95919</v>
      </c>
      <c r="C15" s="219">
        <v>5392.2072600000001</v>
      </c>
      <c r="D15" s="219">
        <v>7643.7509500000006</v>
      </c>
      <c r="E15" s="219">
        <v>7293.2806300000002</v>
      </c>
      <c r="F15" s="219">
        <v>3972.4027500000002</v>
      </c>
      <c r="G15" s="219">
        <v>2735.7403399999998</v>
      </c>
      <c r="H15" s="219">
        <v>540.70716000000004</v>
      </c>
      <c r="I15" s="219">
        <v>1942.09834</v>
      </c>
      <c r="J15" s="219">
        <v>3754.1867499999998</v>
      </c>
      <c r="K15" s="219">
        <v>27834.124250000001</v>
      </c>
      <c r="L15" s="219">
        <v>14287.657029999998</v>
      </c>
      <c r="M15" s="219">
        <v>23671.28211</v>
      </c>
      <c r="N15" s="210"/>
    </row>
    <row r="16" spans="1:14" s="220" customFormat="1" ht="15" customHeight="1">
      <c r="A16" s="221" t="s">
        <v>402</v>
      </c>
      <c r="B16" s="219">
        <v>588.38559999999995</v>
      </c>
      <c r="C16" s="219">
        <v>1258.76216</v>
      </c>
      <c r="D16" s="219">
        <v>787.94116000000008</v>
      </c>
      <c r="E16" s="219">
        <v>1632.28385</v>
      </c>
      <c r="F16" s="219">
        <v>826.41888000000006</v>
      </c>
      <c r="G16" s="219">
        <v>1693.90897</v>
      </c>
      <c r="H16" s="219">
        <v>22.605049999999999</v>
      </c>
      <c r="I16" s="219">
        <v>238.06523000000001</v>
      </c>
      <c r="J16" s="219">
        <v>7762.8677900000002</v>
      </c>
      <c r="K16" s="219">
        <v>29301.072090000005</v>
      </c>
      <c r="L16" s="219">
        <v>11853.66776</v>
      </c>
      <c r="M16" s="219">
        <v>25843.305700000004</v>
      </c>
      <c r="N16" s="210"/>
    </row>
    <row r="17" spans="1:14" s="220" customFormat="1" ht="15" customHeight="1">
      <c r="A17" s="221" t="s">
        <v>403</v>
      </c>
      <c r="B17" s="219">
        <v>24526.887850000003</v>
      </c>
      <c r="C17" s="219">
        <v>33364.796090000003</v>
      </c>
      <c r="D17" s="219">
        <v>33309.543210000003</v>
      </c>
      <c r="E17" s="219">
        <v>40333.713429999996</v>
      </c>
      <c r="F17" s="219">
        <v>34707.496140000003</v>
      </c>
      <c r="G17" s="219">
        <v>37752.454960000003</v>
      </c>
      <c r="H17" s="219">
        <v>43044.90913</v>
      </c>
      <c r="I17" s="219">
        <v>63668.286060000006</v>
      </c>
      <c r="J17" s="219">
        <v>95653.70693</v>
      </c>
      <c r="K17" s="219">
        <v>145134.61281999998</v>
      </c>
      <c r="L17" s="219">
        <v>156537.53644</v>
      </c>
      <c r="M17" s="219">
        <v>215182.70580999996</v>
      </c>
      <c r="N17" s="210"/>
    </row>
    <row r="18" spans="1:14" s="220" customFormat="1" ht="15" customHeight="1">
      <c r="A18" s="221" t="s">
        <v>404</v>
      </c>
      <c r="B18" s="219">
        <v>23830.44685</v>
      </c>
      <c r="C18" s="219">
        <v>32285.394670000001</v>
      </c>
      <c r="D18" s="219">
        <v>30457.52403</v>
      </c>
      <c r="E18" s="219">
        <v>33727.065820000003</v>
      </c>
      <c r="F18" s="219">
        <v>30134.68664</v>
      </c>
      <c r="G18" s="219">
        <v>29472.084159999999</v>
      </c>
      <c r="H18" s="219">
        <v>34372.727650000001</v>
      </c>
      <c r="I18" s="219">
        <v>45460.78039</v>
      </c>
      <c r="J18" s="219">
        <v>50570.42222</v>
      </c>
      <c r="K18" s="219">
        <v>66437.678509999998</v>
      </c>
      <c r="L18" s="219">
        <v>74328.251319999996</v>
      </c>
      <c r="M18" s="219">
        <v>91328.836949999983</v>
      </c>
      <c r="N18" s="210"/>
    </row>
    <row r="19" spans="1:14" s="220" customFormat="1" ht="15" customHeight="1">
      <c r="A19" s="221" t="s">
        <v>405</v>
      </c>
      <c r="B19" s="219">
        <v>696.44100000000003</v>
      </c>
      <c r="C19" s="219">
        <v>1079.4014199999999</v>
      </c>
      <c r="D19" s="219">
        <v>2852.0191800000002</v>
      </c>
      <c r="E19" s="219">
        <v>6606.64761</v>
      </c>
      <c r="F19" s="219">
        <v>4572.8095000000003</v>
      </c>
      <c r="G19" s="219">
        <v>8280.3708000000006</v>
      </c>
      <c r="H19" s="219">
        <v>8672.1814800000011</v>
      </c>
      <c r="I19" s="219">
        <v>18207.505670000002</v>
      </c>
      <c r="J19" s="219">
        <v>45083.28471</v>
      </c>
      <c r="K19" s="219">
        <v>78696.934309999997</v>
      </c>
      <c r="L19" s="219">
        <v>82209.28512</v>
      </c>
      <c r="M19" s="219">
        <v>123853.86885999999</v>
      </c>
      <c r="N19" s="210"/>
    </row>
    <row r="20" spans="1:14" s="220" customFormat="1" ht="15" customHeight="1">
      <c r="A20" s="221" t="s">
        <v>34</v>
      </c>
      <c r="B20" s="219">
        <v>16126.42491</v>
      </c>
      <c r="C20" s="219">
        <v>18598.86347</v>
      </c>
      <c r="D20" s="219">
        <v>21222.589929999998</v>
      </c>
      <c r="E20" s="219">
        <v>26782.188300000002</v>
      </c>
      <c r="F20" s="219">
        <v>25741.91145</v>
      </c>
      <c r="G20" s="219">
        <v>28422.532440000003</v>
      </c>
      <c r="H20" s="219">
        <v>182975.7328</v>
      </c>
      <c r="I20" s="219">
        <v>219028.58533</v>
      </c>
      <c r="J20" s="219">
        <v>215418.30115000001</v>
      </c>
      <c r="K20" s="219">
        <v>209475.08071999994</v>
      </c>
      <c r="L20" s="219">
        <v>209260.05405999999</v>
      </c>
      <c r="M20" s="219">
        <v>195297.63345999998</v>
      </c>
      <c r="N20" s="210"/>
    </row>
    <row r="21" spans="1:14" s="220" customFormat="1" ht="15" customHeight="1">
      <c r="A21" s="221" t="s">
        <v>406</v>
      </c>
      <c r="B21" s="219">
        <v>-43528.202880000004</v>
      </c>
      <c r="C21" s="219">
        <v>-43035.0484</v>
      </c>
      <c r="D21" s="219">
        <v>-49796.568650000001</v>
      </c>
      <c r="E21" s="219">
        <v>-53616.36608</v>
      </c>
      <c r="F21" s="219">
        <v>-49514.200689999998</v>
      </c>
      <c r="G21" s="219">
        <v>-64939.674829999996</v>
      </c>
      <c r="H21" s="219">
        <v>-81074.059250000006</v>
      </c>
      <c r="I21" s="219">
        <v>-100745.96673999999</v>
      </c>
      <c r="J21" s="219">
        <v>-124544.20239000001</v>
      </c>
      <c r="K21" s="219">
        <v>-166309.76366</v>
      </c>
      <c r="L21" s="219">
        <v>-181237.3431</v>
      </c>
      <c r="M21" s="219">
        <v>-219704.58419000005</v>
      </c>
      <c r="N21" s="210"/>
    </row>
    <row r="22" spans="1:14" s="220" customFormat="1" ht="15" customHeight="1">
      <c r="A22" s="218" t="s">
        <v>64</v>
      </c>
      <c r="B22" s="219">
        <v>4619.1308499999996</v>
      </c>
      <c r="C22" s="219">
        <v>11416.49048</v>
      </c>
      <c r="D22" s="219">
        <v>11828.348749999999</v>
      </c>
      <c r="E22" s="219">
        <v>14998.940849999999</v>
      </c>
      <c r="F22" s="219">
        <v>17906.96688</v>
      </c>
      <c r="G22" s="219">
        <v>12570.45408</v>
      </c>
      <c r="H22" s="219">
        <v>27706.396820000002</v>
      </c>
      <c r="I22" s="219">
        <v>31716.97928</v>
      </c>
      <c r="J22" s="219">
        <v>36496.397709999997</v>
      </c>
      <c r="K22" s="219">
        <v>28508.973099999999</v>
      </c>
      <c r="L22" s="219">
        <v>31829.4048</v>
      </c>
      <c r="M22" s="219">
        <v>22031.261260000003</v>
      </c>
      <c r="N22" s="210"/>
    </row>
    <row r="23" spans="1:14" s="220" customFormat="1" ht="15" customHeight="1">
      <c r="A23" s="218" t="s">
        <v>70</v>
      </c>
      <c r="B23" s="219">
        <v>773.2471700000001</v>
      </c>
      <c r="C23" s="219">
        <v>1478.6486299999999</v>
      </c>
      <c r="D23" s="219">
        <v>1615.4557199999999</v>
      </c>
      <c r="E23" s="219">
        <v>2583.4821200000001</v>
      </c>
      <c r="F23" s="219">
        <v>3707.3757700000001</v>
      </c>
      <c r="G23" s="219">
        <v>2133.6224900000002</v>
      </c>
      <c r="H23" s="219">
        <v>3116.5825599999998</v>
      </c>
      <c r="I23" s="219">
        <v>1048.6255200000001</v>
      </c>
      <c r="J23" s="219">
        <v>7540.6502899999996</v>
      </c>
      <c r="K23" s="219">
        <v>6084.8280700000014</v>
      </c>
      <c r="L23" s="219">
        <v>8130.0361299999995</v>
      </c>
      <c r="M23" s="219">
        <v>19286.796259999999</v>
      </c>
      <c r="N23" s="210"/>
    </row>
    <row r="24" spans="1:14" s="220" customFormat="1" ht="15" customHeight="1">
      <c r="A24" s="218" t="s">
        <v>407</v>
      </c>
      <c r="B24" s="219">
        <v>84575.583989999999</v>
      </c>
      <c r="C24" s="219">
        <v>19046.391190000002</v>
      </c>
      <c r="D24" s="219">
        <v>98659.676390000008</v>
      </c>
      <c r="E24" s="219">
        <v>278467.70543999999</v>
      </c>
      <c r="F24" s="219">
        <v>218109.92190000002</v>
      </c>
      <c r="G24" s="219">
        <v>236650.08141999997</v>
      </c>
      <c r="H24" s="219">
        <v>313609.29226000002</v>
      </c>
      <c r="I24" s="219">
        <v>207305.57259</v>
      </c>
      <c r="J24" s="219">
        <v>220602.67565000002</v>
      </c>
      <c r="K24" s="219">
        <v>241129.03348000004</v>
      </c>
      <c r="L24" s="219">
        <v>220216.81797999999</v>
      </c>
      <c r="M24" s="219">
        <v>207883.00375000006</v>
      </c>
      <c r="N24" s="210"/>
    </row>
    <row r="25" spans="1:14" s="220" customFormat="1" ht="15" customHeight="1">
      <c r="A25" s="218" t="s">
        <v>80</v>
      </c>
      <c r="B25" s="219">
        <v>34441.461579999996</v>
      </c>
      <c r="C25" s="219">
        <v>29437.187020000001</v>
      </c>
      <c r="D25" s="219">
        <v>26975.363819999999</v>
      </c>
      <c r="E25" s="219">
        <v>26653.453590000001</v>
      </c>
      <c r="F25" s="219">
        <v>38936.559670000002</v>
      </c>
      <c r="G25" s="219">
        <v>38972.86507</v>
      </c>
      <c r="H25" s="219">
        <v>39247.404310000005</v>
      </c>
      <c r="I25" s="219">
        <v>35374.629670000002</v>
      </c>
      <c r="J25" s="219">
        <v>36083.772170000004</v>
      </c>
      <c r="K25" s="219">
        <v>34432.711069999998</v>
      </c>
      <c r="L25" s="219">
        <v>34551.22956</v>
      </c>
      <c r="M25" s="219">
        <v>45590.229150000006</v>
      </c>
      <c r="N25" s="210"/>
    </row>
    <row r="26" spans="1:14" s="220" customFormat="1" ht="15" customHeight="1">
      <c r="A26" s="218" t="s">
        <v>408</v>
      </c>
      <c r="B26" s="219">
        <v>6909.9512400000003</v>
      </c>
      <c r="C26" s="219">
        <v>4614.63609</v>
      </c>
      <c r="D26" s="219">
        <v>10483.05818</v>
      </c>
      <c r="E26" s="219">
        <v>24107.524949999999</v>
      </c>
      <c r="F26" s="219">
        <v>3905.28451</v>
      </c>
      <c r="G26" s="219">
        <v>4319.9788799999997</v>
      </c>
      <c r="H26" s="219">
        <v>14248.542079999999</v>
      </c>
      <c r="I26" s="219">
        <v>5990.84447</v>
      </c>
      <c r="J26" s="219">
        <v>5904.6485499999999</v>
      </c>
      <c r="K26" s="219">
        <v>5760.3083999999999</v>
      </c>
      <c r="L26" s="219">
        <v>6312.3468800000001</v>
      </c>
      <c r="M26" s="219">
        <v>6397.7341200000001</v>
      </c>
      <c r="N26" s="210"/>
    </row>
    <row r="27" spans="1:14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10"/>
    </row>
    <row r="28" spans="1:14" ht="15" customHeight="1" thickTop="1" thickBot="1">
      <c r="A28" s="216" t="s">
        <v>409</v>
      </c>
      <c r="B28" s="217">
        <v>1722232.8607900001</v>
      </c>
      <c r="C28" s="217">
        <v>2217189.5920500001</v>
      </c>
      <c r="D28" s="217">
        <v>2616940.3010800001</v>
      </c>
      <c r="E28" s="217">
        <v>3204220.0764600001</v>
      </c>
      <c r="F28" s="217">
        <v>3380372.2189499997</v>
      </c>
      <c r="G28" s="217">
        <v>3614999.0419099997</v>
      </c>
      <c r="H28" s="217">
        <v>3958685.5974499998</v>
      </c>
      <c r="I28" s="217">
        <v>4196554.2468600003</v>
      </c>
      <c r="J28" s="217">
        <v>4712303.9423400005</v>
      </c>
      <c r="K28" s="217">
        <v>4955606.6834499994</v>
      </c>
      <c r="L28" s="217">
        <v>4960762.1517700003</v>
      </c>
      <c r="M28" s="217">
        <v>4982924.7687900001</v>
      </c>
      <c r="N28" s="210"/>
    </row>
    <row r="29" spans="1:14" s="220" customFormat="1" ht="15" customHeight="1" thickTop="1">
      <c r="A29" s="218" t="s">
        <v>410</v>
      </c>
      <c r="B29" s="219">
        <v>1646364.2689100001</v>
      </c>
      <c r="C29" s="219">
        <v>2078498.1110499999</v>
      </c>
      <c r="D29" s="219">
        <v>2352349.7970100003</v>
      </c>
      <c r="E29" s="219">
        <v>2752463.5214800001</v>
      </c>
      <c r="F29" s="219">
        <v>2791074.8232199997</v>
      </c>
      <c r="G29" s="219">
        <v>3001070.3019899996</v>
      </c>
      <c r="H29" s="219">
        <v>3098648.4368199999</v>
      </c>
      <c r="I29" s="219">
        <v>3348269.3779699998</v>
      </c>
      <c r="J29" s="219">
        <v>3549589.3094200003</v>
      </c>
      <c r="K29" s="219">
        <v>3343115.4675599998</v>
      </c>
      <c r="L29" s="219">
        <v>2429977.0496499999</v>
      </c>
      <c r="M29" s="219">
        <v>4064605.1992299999</v>
      </c>
      <c r="N29" s="210"/>
    </row>
    <row r="30" spans="1:14" s="220" customFormat="1" ht="15" customHeight="1">
      <c r="A30" s="221" t="s">
        <v>411</v>
      </c>
      <c r="B30" s="219">
        <v>69455.001329999999</v>
      </c>
      <c r="C30" s="219">
        <v>277283.06708999997</v>
      </c>
      <c r="D30" s="219">
        <v>379860.32263999997</v>
      </c>
      <c r="E30" s="219">
        <v>532731.01381999999</v>
      </c>
      <c r="F30" s="219">
        <v>475195.45869999996</v>
      </c>
      <c r="G30" s="219">
        <v>321734.37663000001</v>
      </c>
      <c r="H30" s="219">
        <v>262159.05592000001</v>
      </c>
      <c r="I30" s="219">
        <v>255221.76853</v>
      </c>
      <c r="J30" s="219">
        <v>385971.15827999997</v>
      </c>
      <c r="K30" s="219">
        <v>400928.46181000001</v>
      </c>
      <c r="L30" s="219">
        <v>493325.53670999996</v>
      </c>
      <c r="M30" s="219">
        <v>443042.39303999988</v>
      </c>
      <c r="N30" s="210"/>
    </row>
    <row r="31" spans="1:14" s="220" customFormat="1" ht="15" customHeight="1">
      <c r="A31" s="221" t="s">
        <v>412</v>
      </c>
      <c r="B31" s="219">
        <v>342103.72805000003</v>
      </c>
      <c r="C31" s="219">
        <v>483978.25658999995</v>
      </c>
      <c r="D31" s="219">
        <v>539509.81249000004</v>
      </c>
      <c r="E31" s="219">
        <v>477599.23894999997</v>
      </c>
      <c r="F31" s="219">
        <v>459772.40957000002</v>
      </c>
      <c r="G31" s="219">
        <v>398344.59422000003</v>
      </c>
      <c r="H31" s="219">
        <v>330391.10892000003</v>
      </c>
      <c r="I31" s="219">
        <v>478542.77104000002</v>
      </c>
      <c r="J31" s="219">
        <v>556904.69175</v>
      </c>
      <c r="K31" s="219">
        <v>572974.2234299999</v>
      </c>
      <c r="L31" s="219">
        <v>594918.02766999998</v>
      </c>
      <c r="M31" s="219">
        <v>918887.91294999991</v>
      </c>
      <c r="N31" s="210"/>
    </row>
    <row r="32" spans="1:14" s="220" customFormat="1" ht="15" customHeight="1">
      <c r="A32" s="221" t="s">
        <v>413</v>
      </c>
      <c r="B32" s="219">
        <v>159181.81762000002</v>
      </c>
      <c r="C32" s="219">
        <v>55200.600359999997</v>
      </c>
      <c r="D32" s="219">
        <v>15345.49404</v>
      </c>
      <c r="E32" s="219">
        <v>4944.1660099999999</v>
      </c>
      <c r="F32" s="219">
        <v>3862.1358700000001</v>
      </c>
      <c r="G32" s="219">
        <v>2690.8866699999999</v>
      </c>
      <c r="H32" s="219">
        <v>1632.55863</v>
      </c>
      <c r="I32" s="219">
        <v>860.07776999999999</v>
      </c>
      <c r="J32" s="219">
        <v>614.14301999999998</v>
      </c>
      <c r="K32" s="219">
        <v>560.74330999999995</v>
      </c>
      <c r="L32" s="219">
        <v>530.80696</v>
      </c>
      <c r="M32" s="219">
        <v>46645.435170000004</v>
      </c>
      <c r="N32" s="210"/>
    </row>
    <row r="33" spans="1:14" s="220" customFormat="1" ht="15" customHeight="1">
      <c r="A33" s="221" t="s">
        <v>414</v>
      </c>
      <c r="B33" s="219">
        <v>76796.933019999997</v>
      </c>
      <c r="C33" s="219">
        <v>116033.91826000001</v>
      </c>
      <c r="D33" s="219">
        <v>167802.75224999999</v>
      </c>
      <c r="E33" s="219">
        <v>255558.22453000001</v>
      </c>
      <c r="F33" s="219">
        <v>159934.64649000001</v>
      </c>
      <c r="G33" s="219">
        <v>57369.133959999999</v>
      </c>
      <c r="H33" s="219">
        <v>75349.875910000002</v>
      </c>
      <c r="I33" s="219">
        <v>107059.04929000001</v>
      </c>
      <c r="J33" s="219">
        <v>84142.602370000008</v>
      </c>
      <c r="K33" s="219">
        <v>83628.456780000008</v>
      </c>
      <c r="L33" s="219">
        <v>83031.81985</v>
      </c>
      <c r="M33" s="219">
        <v>67468.270550000001</v>
      </c>
      <c r="N33" s="210"/>
    </row>
    <row r="34" spans="1:14" s="220" customFormat="1" ht="15" customHeight="1">
      <c r="A34" s="221" t="s">
        <v>415</v>
      </c>
      <c r="B34" s="219">
        <v>930194.26676000003</v>
      </c>
      <c r="C34" s="219">
        <v>1054192.02101</v>
      </c>
      <c r="D34" s="219">
        <v>1132900.5906199999</v>
      </c>
      <c r="E34" s="219">
        <v>1328458.0327300001</v>
      </c>
      <c r="F34" s="219">
        <v>1509226.74493</v>
      </c>
      <c r="G34" s="219">
        <v>2015600.80547</v>
      </c>
      <c r="H34" s="219">
        <v>2229756.4098800002</v>
      </c>
      <c r="I34" s="219">
        <v>2293887.9976300001</v>
      </c>
      <c r="J34" s="219">
        <v>2287670.6594799999</v>
      </c>
      <c r="K34" s="219">
        <v>2062374.2535400002</v>
      </c>
      <c r="L34" s="219">
        <v>1142910.14646</v>
      </c>
      <c r="M34" s="219">
        <v>2357781.5859000003</v>
      </c>
      <c r="N34" s="210"/>
    </row>
    <row r="35" spans="1:14" s="220" customFormat="1" ht="15" customHeight="1">
      <c r="A35" s="221" t="s">
        <v>416</v>
      </c>
      <c r="B35" s="219">
        <v>68632.522129999998</v>
      </c>
      <c r="C35" s="219">
        <v>91810.247739999992</v>
      </c>
      <c r="D35" s="219">
        <v>116930.82497</v>
      </c>
      <c r="E35" s="219">
        <v>153172.84544</v>
      </c>
      <c r="F35" s="219">
        <v>183083.42765999999</v>
      </c>
      <c r="G35" s="219">
        <v>205330.50503999999</v>
      </c>
      <c r="H35" s="219">
        <v>199359.42756000001</v>
      </c>
      <c r="I35" s="219">
        <v>212697.71371000001</v>
      </c>
      <c r="J35" s="219">
        <v>234286.05452000001</v>
      </c>
      <c r="K35" s="219">
        <v>222649.32869000002</v>
      </c>
      <c r="L35" s="219">
        <v>115260.712</v>
      </c>
      <c r="M35" s="219">
        <v>230779.60162</v>
      </c>
      <c r="N35" s="210"/>
    </row>
    <row r="36" spans="1:14" s="220" customFormat="1" ht="15" customHeight="1">
      <c r="A36" s="218" t="s">
        <v>417</v>
      </c>
      <c r="B36" s="219">
        <v>10.089120000000001</v>
      </c>
      <c r="C36" s="219">
        <v>12.73329</v>
      </c>
      <c r="D36" s="219">
        <v>14.508620000000001</v>
      </c>
      <c r="E36" s="219">
        <v>20.07995</v>
      </c>
      <c r="F36" s="219">
        <v>72.091970000000003</v>
      </c>
      <c r="G36" s="219">
        <v>37.620800000000003</v>
      </c>
      <c r="H36" s="219">
        <v>16862.61131</v>
      </c>
      <c r="I36" s="219">
        <v>8447.5147500000003</v>
      </c>
      <c r="J36" s="219">
        <v>28.314490000000003</v>
      </c>
      <c r="K36" s="219">
        <v>28.283990000000003</v>
      </c>
      <c r="L36" s="219">
        <v>45.291110000000003</v>
      </c>
      <c r="M36" s="219">
        <v>67.772729999999996</v>
      </c>
      <c r="N36" s="210"/>
    </row>
    <row r="37" spans="1:14" s="220" customFormat="1" ht="15" customHeight="1">
      <c r="A37" s="218" t="s">
        <v>418</v>
      </c>
      <c r="B37" s="219">
        <v>26939.016030000003</v>
      </c>
      <c r="C37" s="219">
        <v>42935.949270000005</v>
      </c>
      <c r="D37" s="219">
        <v>76878.21819</v>
      </c>
      <c r="E37" s="219">
        <v>244281.04586000001</v>
      </c>
      <c r="F37" s="219">
        <v>327754.68007999996</v>
      </c>
      <c r="G37" s="219">
        <v>396387.55960000004</v>
      </c>
      <c r="H37" s="219">
        <v>533552.59722</v>
      </c>
      <c r="I37" s="219">
        <v>671976.20438999997</v>
      </c>
      <c r="J37" s="219">
        <v>948076.40219000005</v>
      </c>
      <c r="K37" s="219">
        <v>860898.09909000003</v>
      </c>
      <c r="L37" s="219">
        <v>825845.55011000007</v>
      </c>
      <c r="M37" s="219">
        <v>748464.98019999999</v>
      </c>
      <c r="N37" s="210"/>
    </row>
    <row r="38" spans="1:14" s="220" customFormat="1" ht="15" customHeight="1">
      <c r="A38" s="218" t="s">
        <v>419</v>
      </c>
      <c r="B38" s="219">
        <v>31729.656199999998</v>
      </c>
      <c r="C38" s="219">
        <v>38834.72178</v>
      </c>
      <c r="D38" s="219">
        <v>43171.326420000005</v>
      </c>
      <c r="E38" s="219">
        <v>58643.95102</v>
      </c>
      <c r="F38" s="219">
        <v>64646.73661</v>
      </c>
      <c r="G38" s="219">
        <v>48647.239880000001</v>
      </c>
      <c r="H38" s="219">
        <v>48484.881799999996</v>
      </c>
      <c r="I38" s="219">
        <v>45622.398860000001</v>
      </c>
      <c r="J38" s="219">
        <v>66577.839770000006</v>
      </c>
      <c r="K38" s="219">
        <v>65898.038979999998</v>
      </c>
      <c r="L38" s="219">
        <v>67938.477559999999</v>
      </c>
      <c r="M38" s="219">
        <v>72106.022039999996</v>
      </c>
      <c r="N38" s="210"/>
    </row>
    <row r="39" spans="1:14" s="220" customFormat="1" ht="15" customHeight="1">
      <c r="A39" s="218" t="s">
        <v>141</v>
      </c>
      <c r="B39" s="219">
        <v>15704.16719</v>
      </c>
      <c r="C39" s="219">
        <v>20410.746649999997</v>
      </c>
      <c r="D39" s="219">
        <v>27486.06609</v>
      </c>
      <c r="E39" s="219">
        <v>31710.423079999997</v>
      </c>
      <c r="F39" s="219">
        <v>35630.223389999999</v>
      </c>
      <c r="G39" s="219">
        <v>38298.730819999997</v>
      </c>
      <c r="H39" s="219">
        <v>52650.743990000003</v>
      </c>
      <c r="I39" s="219">
        <v>53177.02781</v>
      </c>
      <c r="J39" s="219">
        <v>58515.026949999999</v>
      </c>
      <c r="K39" s="219">
        <v>48484.632899999997</v>
      </c>
      <c r="L39" s="219">
        <v>47864.125970000001</v>
      </c>
      <c r="M39" s="219">
        <v>45178.425170000002</v>
      </c>
      <c r="N39" s="210"/>
    </row>
    <row r="40" spans="1:14" s="220" customFormat="1" ht="15" customHeight="1">
      <c r="A40" s="218" t="s">
        <v>148</v>
      </c>
      <c r="B40" s="219">
        <v>0</v>
      </c>
      <c r="C40" s="219">
        <v>0</v>
      </c>
      <c r="D40" s="219">
        <v>35242.005749999997</v>
      </c>
      <c r="E40" s="219">
        <v>35251.314460000001</v>
      </c>
      <c r="F40" s="219">
        <v>17630.5615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10"/>
    </row>
    <row r="41" spans="1:14" s="220" customFormat="1" ht="15" customHeight="1">
      <c r="A41" s="218" t="s">
        <v>420</v>
      </c>
      <c r="B41" s="219">
        <v>1485.6633400000001</v>
      </c>
      <c r="C41" s="219">
        <v>36497.330009999998</v>
      </c>
      <c r="D41" s="219">
        <v>81798.379000000001</v>
      </c>
      <c r="E41" s="219">
        <v>81849.740609999993</v>
      </c>
      <c r="F41" s="219">
        <v>81930.896030000004</v>
      </c>
      <c r="G41" s="219">
        <v>81997.088599999988</v>
      </c>
      <c r="H41" s="219">
        <v>82076.493969999996</v>
      </c>
      <c r="I41" s="219">
        <v>46910.196750000003</v>
      </c>
      <c r="J41" s="219">
        <v>83288.37245000001</v>
      </c>
      <c r="K41" s="219">
        <v>67463.784150000007</v>
      </c>
      <c r="L41" s="219">
        <v>68195.133249999999</v>
      </c>
      <c r="M41" s="219">
        <v>52502.369420000003</v>
      </c>
      <c r="N41" s="210"/>
    </row>
    <row r="42" spans="1:14" s="222" customFormat="1" ht="15" customHeight="1" thickBot="1">
      <c r="A42" s="218" t="s">
        <v>122</v>
      </c>
      <c r="B42" s="219">
        <v>0</v>
      </c>
      <c r="C42" s="219">
        <v>0</v>
      </c>
      <c r="D42" s="219">
        <v>0</v>
      </c>
      <c r="E42" s="219">
        <v>0</v>
      </c>
      <c r="F42" s="219">
        <v>61632.206149999998</v>
      </c>
      <c r="G42" s="219">
        <v>48560.500220000002</v>
      </c>
      <c r="H42" s="219">
        <v>126409.83234000001</v>
      </c>
      <c r="I42" s="219">
        <v>22151.526329999997</v>
      </c>
      <c r="J42" s="219">
        <v>6228.6770700000006</v>
      </c>
      <c r="K42" s="219">
        <v>569718.37677999993</v>
      </c>
      <c r="L42" s="219">
        <v>1520896.52412</v>
      </c>
      <c r="M42" s="219">
        <v>0</v>
      </c>
      <c r="N42" s="210"/>
    </row>
    <row r="43" spans="1:14" ht="15" customHeight="1" thickTop="1" thickBot="1">
      <c r="A43" s="216" t="s">
        <v>421</v>
      </c>
      <c r="B43" s="217">
        <v>212181.35756999999</v>
      </c>
      <c r="C43" s="217">
        <v>222634.77574000001</v>
      </c>
      <c r="D43" s="217">
        <v>238791.7047</v>
      </c>
      <c r="E43" s="217">
        <v>255374.63812000002</v>
      </c>
      <c r="F43" s="217">
        <v>267664.03976000001</v>
      </c>
      <c r="G43" s="217">
        <v>297357.53933</v>
      </c>
      <c r="H43" s="217">
        <v>304588.61603999999</v>
      </c>
      <c r="I43" s="217">
        <v>325683.85470999999</v>
      </c>
      <c r="J43" s="217">
        <v>339508.29895999999</v>
      </c>
      <c r="K43" s="217">
        <v>355769.13337</v>
      </c>
      <c r="L43" s="217">
        <v>356089.38188999996</v>
      </c>
      <c r="M43" s="217">
        <v>413963.72259999998</v>
      </c>
      <c r="N43" s="210"/>
    </row>
    <row r="44" spans="1:14" s="220" customFormat="1" ht="15" customHeight="1" thickTop="1">
      <c r="A44" s="218" t="s">
        <v>163</v>
      </c>
      <c r="B44" s="219">
        <v>176574.1</v>
      </c>
      <c r="C44" s="219">
        <v>195123.6</v>
      </c>
      <c r="D44" s="219">
        <v>202361.2</v>
      </c>
      <c r="E44" s="219">
        <v>202361.2</v>
      </c>
      <c r="F44" s="219">
        <v>202361.2</v>
      </c>
      <c r="G44" s="219">
        <v>230710.2</v>
      </c>
      <c r="H44" s="219">
        <v>230710.2</v>
      </c>
      <c r="I44" s="219">
        <v>282995.09999999998</v>
      </c>
      <c r="J44" s="219">
        <v>297993.59999999998</v>
      </c>
      <c r="K44" s="219">
        <v>310566</v>
      </c>
      <c r="L44" s="219">
        <v>312992.09999999998</v>
      </c>
      <c r="M44" s="219">
        <v>364427.9</v>
      </c>
      <c r="N44" s="210"/>
    </row>
    <row r="45" spans="1:14" s="220" customFormat="1" ht="15" customHeight="1">
      <c r="A45" s="218" t="s">
        <v>167</v>
      </c>
      <c r="B45" s="219">
        <v>1905.7043799999999</v>
      </c>
      <c r="C45" s="219">
        <v>1905.7043799999999</v>
      </c>
      <c r="D45" s="219">
        <v>807.38058000000001</v>
      </c>
      <c r="E45" s="219">
        <v>807.38058000000001</v>
      </c>
      <c r="F45" s="219">
        <v>807.38058000000001</v>
      </c>
      <c r="G45" s="219">
        <v>458.37430999999998</v>
      </c>
      <c r="H45" s="219">
        <v>458.37430999999998</v>
      </c>
      <c r="I45" s="219">
        <v>2171.7570299999998</v>
      </c>
      <c r="J45" s="219">
        <v>2171.7570299999998</v>
      </c>
      <c r="K45" s="219">
        <v>4597.8570300000001</v>
      </c>
      <c r="L45" s="219">
        <v>2171.7570299999998</v>
      </c>
      <c r="M45" s="219">
        <v>8738.9681899999996</v>
      </c>
      <c r="N45" s="210"/>
    </row>
    <row r="46" spans="1:14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10"/>
    </row>
    <row r="47" spans="1:14" s="220" customFormat="1" ht="15" customHeight="1">
      <c r="A47" s="218" t="s">
        <v>422</v>
      </c>
      <c r="B47" s="219">
        <v>8463.5225200000004</v>
      </c>
      <c r="C47" s="219">
        <v>10987.2708</v>
      </c>
      <c r="D47" s="219">
        <v>12449.031080000001</v>
      </c>
      <c r="E47" s="219">
        <v>14766.371289999999</v>
      </c>
      <c r="F47" s="219">
        <v>17536.987929999999</v>
      </c>
      <c r="G47" s="219">
        <v>20095.824079999999</v>
      </c>
      <c r="H47" s="219">
        <v>21627.80716</v>
      </c>
      <c r="I47" s="219">
        <v>22963.708059999997</v>
      </c>
      <c r="J47" s="219">
        <v>24375.714459999999</v>
      </c>
      <c r="K47" s="219">
        <v>25872.43721</v>
      </c>
      <c r="L47" s="219">
        <v>25872.43721</v>
      </c>
      <c r="M47" s="219">
        <v>27377.738870000001</v>
      </c>
      <c r="N47" s="210"/>
    </row>
    <row r="48" spans="1:14" s="220" customFormat="1" ht="15" customHeight="1">
      <c r="A48" s="218" t="s">
        <v>177</v>
      </c>
      <c r="B48" s="219">
        <v>25238.03067</v>
      </c>
      <c r="C48" s="219">
        <v>14618.200560000001</v>
      </c>
      <c r="D48" s="219">
        <v>23174.09304</v>
      </c>
      <c r="E48" s="219">
        <v>37439.686249999999</v>
      </c>
      <c r="F48" s="219">
        <v>46958.471250000002</v>
      </c>
      <c r="G48" s="219">
        <v>46093.140939999997</v>
      </c>
      <c r="H48" s="219">
        <v>51792.234570000001</v>
      </c>
      <c r="I48" s="219">
        <v>17553.28962</v>
      </c>
      <c r="J48" s="219">
        <v>14967.22747</v>
      </c>
      <c r="K48" s="219">
        <v>14732.83913</v>
      </c>
      <c r="L48" s="219">
        <v>15053.087649999999</v>
      </c>
      <c r="M48" s="219">
        <v>13419.115539999999</v>
      </c>
      <c r="N48" s="210"/>
    </row>
    <row r="49" spans="1:14" s="220" customFormat="1" ht="15" customHeight="1">
      <c r="A49" s="221" t="s">
        <v>423</v>
      </c>
      <c r="B49" s="219">
        <v>0.54796</v>
      </c>
      <c r="C49" s="219">
        <v>0.59782000000000002</v>
      </c>
      <c r="D49" s="219">
        <v>0.69096999999999997</v>
      </c>
      <c r="E49" s="219">
        <v>9733.519839999999</v>
      </c>
      <c r="F49" s="219">
        <v>21370.109789999999</v>
      </c>
      <c r="G49" s="219">
        <v>33326.61535</v>
      </c>
      <c r="H49" s="219">
        <v>38433.225590000002</v>
      </c>
      <c r="I49" s="219">
        <v>3433.22559</v>
      </c>
      <c r="J49" s="219">
        <v>0</v>
      </c>
      <c r="K49" s="219">
        <v>7.1069999999999994E-2</v>
      </c>
      <c r="L49" s="219">
        <v>7.1069999999999994E-2</v>
      </c>
      <c r="M49" s="219">
        <v>4641.5905499999999</v>
      </c>
      <c r="N49" s="210"/>
    </row>
    <row r="50" spans="1:14" s="222" customFormat="1" ht="15" customHeight="1" thickBot="1">
      <c r="A50" s="221" t="s">
        <v>424</v>
      </c>
      <c r="B50" s="219">
        <v>25237.48271</v>
      </c>
      <c r="C50" s="219">
        <v>14617.60274</v>
      </c>
      <c r="D50" s="219">
        <v>23173.40207</v>
      </c>
      <c r="E50" s="219">
        <v>27706.166410000002</v>
      </c>
      <c r="F50" s="219">
        <v>25588.36146</v>
      </c>
      <c r="G50" s="219">
        <v>12766.525589999999</v>
      </c>
      <c r="H50" s="219">
        <v>13359.008980000001</v>
      </c>
      <c r="I50" s="219">
        <v>14120.06403</v>
      </c>
      <c r="J50" s="219">
        <v>14967.22747</v>
      </c>
      <c r="K50" s="219">
        <v>14732.76806</v>
      </c>
      <c r="L50" s="219">
        <v>15053.01658</v>
      </c>
      <c r="M50" s="219">
        <v>8777.5249899999999</v>
      </c>
      <c r="N50" s="210"/>
    </row>
    <row r="51" spans="1:14" ht="15" customHeight="1" thickTop="1" thickBot="1">
      <c r="A51" s="216" t="s">
        <v>425</v>
      </c>
      <c r="B51" s="217">
        <v>1934414.2183599998</v>
      </c>
      <c r="C51" s="217">
        <v>2439824.36779</v>
      </c>
      <c r="D51" s="217">
        <v>2855732.0057800002</v>
      </c>
      <c r="E51" s="217">
        <v>3459594.7145799999</v>
      </c>
      <c r="F51" s="217">
        <v>3648036.2587100002</v>
      </c>
      <c r="G51" s="217">
        <v>3912356.5812399997</v>
      </c>
      <c r="H51" s="217">
        <v>4263274.21349</v>
      </c>
      <c r="I51" s="217">
        <v>4522238.1015699999</v>
      </c>
      <c r="J51" s="217">
        <v>5051812.2412999999</v>
      </c>
      <c r="K51" s="217">
        <v>5311375.8168199994</v>
      </c>
      <c r="L51" s="217">
        <v>5316851.5336600002</v>
      </c>
      <c r="M51" s="217">
        <v>5396888.4913900001</v>
      </c>
      <c r="N51" s="210"/>
    </row>
    <row r="52" spans="1:14" s="220" customFormat="1" ht="15" customHeight="1" thickTop="1">
      <c r="A52" s="223" t="s">
        <v>426</v>
      </c>
      <c r="B52" s="219">
        <v>131736.03101999999</v>
      </c>
      <c r="C52" s="219">
        <v>220665.89622999998</v>
      </c>
      <c r="D52" s="219">
        <v>392672.43607999996</v>
      </c>
      <c r="E52" s="219">
        <v>480287.29174000002</v>
      </c>
      <c r="F52" s="219">
        <v>490562.03149000002</v>
      </c>
      <c r="G52" s="219">
        <v>524619.88508000004</v>
      </c>
      <c r="H52" s="219">
        <v>427926.27739</v>
      </c>
      <c r="I52" s="219">
        <v>384956.83626000001</v>
      </c>
      <c r="J52" s="219">
        <v>372815.85666000005</v>
      </c>
      <c r="K52" s="219">
        <v>383011.93046000006</v>
      </c>
      <c r="L52" s="219">
        <v>374142.53429000004</v>
      </c>
      <c r="M52" s="219">
        <v>312043.24114000006</v>
      </c>
      <c r="N52" s="210"/>
    </row>
    <row r="53" spans="1:14" s="222" customFormat="1" ht="15" customHeight="1">
      <c r="A53" s="221" t="s">
        <v>427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10"/>
    </row>
    <row r="54" spans="1:14" s="222" customFormat="1" ht="15" customHeight="1">
      <c r="A54" s="221" t="s">
        <v>428</v>
      </c>
      <c r="B54" s="219">
        <v>97385.62887</v>
      </c>
      <c r="C54" s="219">
        <v>213293.11921999999</v>
      </c>
      <c r="D54" s="219">
        <v>384138.34349</v>
      </c>
      <c r="E54" s="219">
        <v>457941.81912</v>
      </c>
      <c r="F54" s="219">
        <v>462524.20606</v>
      </c>
      <c r="G54" s="219">
        <v>495934.58816000004</v>
      </c>
      <c r="H54" s="219">
        <v>403863.13005000004</v>
      </c>
      <c r="I54" s="219">
        <v>358984.28233999998</v>
      </c>
      <c r="J54" s="219">
        <v>343953.56139999995</v>
      </c>
      <c r="K54" s="219">
        <v>355631.09146000003</v>
      </c>
      <c r="L54" s="219">
        <v>345511.43156</v>
      </c>
      <c r="M54" s="219">
        <v>282756.18814000004</v>
      </c>
      <c r="N54" s="210"/>
    </row>
    <row r="55" spans="1:14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10"/>
    </row>
    <row r="56" spans="1:14" s="222" customFormat="1" ht="15" customHeight="1">
      <c r="A56" s="221" t="s">
        <v>430</v>
      </c>
      <c r="B56" s="219">
        <v>34350.402150000002</v>
      </c>
      <c r="C56" s="219">
        <v>7372.7770099999998</v>
      </c>
      <c r="D56" s="219">
        <v>8534.0925900000002</v>
      </c>
      <c r="E56" s="219">
        <v>22345.47262</v>
      </c>
      <c r="F56" s="219">
        <v>28037.825430000001</v>
      </c>
      <c r="G56" s="219">
        <v>28685.296920000001</v>
      </c>
      <c r="H56" s="219">
        <v>24063.14734</v>
      </c>
      <c r="I56" s="219">
        <v>25972.553920000002</v>
      </c>
      <c r="J56" s="219">
        <v>28862.295260000003</v>
      </c>
      <c r="K56" s="219">
        <v>27380.839</v>
      </c>
      <c r="L56" s="219">
        <v>28631.102729999999</v>
      </c>
      <c r="M56" s="219">
        <v>29287.053</v>
      </c>
      <c r="N56" s="210"/>
    </row>
    <row r="57" spans="1:14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10"/>
    </row>
    <row r="58" spans="1:14" s="222" customFormat="1" ht="15" customHeight="1">
      <c r="A58" s="218" t="s">
        <v>432</v>
      </c>
      <c r="B58" s="219">
        <v>2738907.3331999998</v>
      </c>
      <c r="C58" s="219">
        <v>3750902.8826799998</v>
      </c>
      <c r="D58" s="219">
        <v>5007020.8373400001</v>
      </c>
      <c r="E58" s="219">
        <v>5309298.7753800005</v>
      </c>
      <c r="F58" s="219">
        <v>6370945.6190900002</v>
      </c>
      <c r="G58" s="219">
        <v>9002541.5042300001</v>
      </c>
      <c r="H58" s="219">
        <v>9984297.7286900003</v>
      </c>
      <c r="I58" s="219">
        <v>7708059.6044399999</v>
      </c>
      <c r="J58" s="219">
        <v>8367273.5010699993</v>
      </c>
      <c r="K58" s="219">
        <v>8627822.82027</v>
      </c>
      <c r="L58" s="219">
        <v>8715593.0584100001</v>
      </c>
      <c r="M58" s="219">
        <v>9263140.057</v>
      </c>
      <c r="N58" s="210"/>
    </row>
    <row r="59" spans="1:14">
      <c r="A59" s="224" t="s">
        <v>433</v>
      </c>
      <c r="B59" s="225">
        <v>224367.09713000001</v>
      </c>
      <c r="C59" s="225">
        <v>227246.32863</v>
      </c>
      <c r="D59" s="225">
        <v>254156.50466000001</v>
      </c>
      <c r="E59" s="225">
        <v>286397.82311</v>
      </c>
      <c r="F59" s="225">
        <v>298673.40239999996</v>
      </c>
      <c r="G59" s="225">
        <v>314099.98681999999</v>
      </c>
      <c r="H59" s="225">
        <v>330470.00485000003</v>
      </c>
      <c r="I59" s="225">
        <v>333656.16897000006</v>
      </c>
      <c r="J59" s="225">
        <v>384550.98193000001</v>
      </c>
      <c r="K59" s="225">
        <v>354955.75614999997</v>
      </c>
      <c r="L59" s="225">
        <v>434384.39992</v>
      </c>
      <c r="M59" s="225">
        <v>375423.97479000007</v>
      </c>
      <c r="N59" s="210"/>
    </row>
    <row r="60" spans="1:14" ht="15" customHeight="1">
      <c r="A60" s="221" t="s">
        <v>434</v>
      </c>
      <c r="B60" s="219">
        <v>-45371.639430000003</v>
      </c>
      <c r="C60" s="219">
        <v>-51412.703689999995</v>
      </c>
      <c r="D60" s="219">
        <v>-57848.743820000003</v>
      </c>
      <c r="E60" s="219">
        <v>-70803.382409999991</v>
      </c>
      <c r="F60" s="219">
        <v>-88064.167629999996</v>
      </c>
      <c r="G60" s="219">
        <v>-111125.15849</v>
      </c>
      <c r="H60" s="219">
        <v>-126722.3887</v>
      </c>
      <c r="I60" s="219">
        <v>-147313.75403000001</v>
      </c>
      <c r="J60" s="219">
        <v>-162294.85986000003</v>
      </c>
      <c r="K60" s="219">
        <v>-145021.13884999999</v>
      </c>
      <c r="L60" s="219">
        <v>-176359.84453999999</v>
      </c>
      <c r="M60" s="219">
        <v>-155456.42121999999</v>
      </c>
      <c r="N60" s="210"/>
    </row>
    <row r="61" spans="1:14" ht="15" customHeight="1">
      <c r="A61" s="218" t="s">
        <v>435</v>
      </c>
      <c r="B61" s="219">
        <v>178995.4577</v>
      </c>
      <c r="C61" s="219">
        <v>175833.62494000001</v>
      </c>
      <c r="D61" s="219">
        <v>196307.76084</v>
      </c>
      <c r="E61" s="219">
        <v>215594.44069999998</v>
      </c>
      <c r="F61" s="219">
        <v>210609.23477000001</v>
      </c>
      <c r="G61" s="219">
        <v>202974.82833000002</v>
      </c>
      <c r="H61" s="219">
        <v>203747.61615000002</v>
      </c>
      <c r="I61" s="219">
        <v>186342.41493999999</v>
      </c>
      <c r="J61" s="219">
        <v>222256.12206999998</v>
      </c>
      <c r="K61" s="219">
        <v>209934.61729999998</v>
      </c>
      <c r="L61" s="219">
        <v>258024.55538000001</v>
      </c>
      <c r="M61" s="219">
        <v>219967.55357000008</v>
      </c>
      <c r="N61" s="210"/>
    </row>
    <row r="62" spans="1:14" ht="15" customHeight="1">
      <c r="A62" s="226" t="s">
        <v>436</v>
      </c>
      <c r="B62" s="219">
        <v>37362.405630000001</v>
      </c>
      <c r="C62" s="219">
        <v>24782.796280000002</v>
      </c>
      <c r="D62" s="219">
        <v>26015.26816</v>
      </c>
      <c r="E62" s="219">
        <v>26379.87946</v>
      </c>
      <c r="F62" s="219">
        <v>40990.440190000001</v>
      </c>
      <c r="G62" s="219">
        <v>53646.611299999997</v>
      </c>
      <c r="H62" s="219">
        <v>43493.289629999999</v>
      </c>
      <c r="I62" s="219">
        <v>49985.550029999999</v>
      </c>
      <c r="J62" s="219">
        <v>44637.65382</v>
      </c>
      <c r="K62" s="219">
        <v>94727.278450000013</v>
      </c>
      <c r="L62" s="219">
        <v>115794.04054</v>
      </c>
      <c r="M62" s="219">
        <v>271559.50453999994</v>
      </c>
      <c r="N62" s="210"/>
    </row>
    <row r="63" spans="1:14" ht="15" customHeight="1">
      <c r="A63" s="221" t="s">
        <v>437</v>
      </c>
      <c r="B63" s="219">
        <v>-5106.0971500000005</v>
      </c>
      <c r="C63" s="219">
        <v>-7733.8010400000003</v>
      </c>
      <c r="D63" s="219">
        <v>-14694.033170000001</v>
      </c>
      <c r="E63" s="219">
        <v>-18207.593659999999</v>
      </c>
      <c r="F63" s="219">
        <v>-24327.985199999999</v>
      </c>
      <c r="G63" s="219">
        <v>-28755.592850000001</v>
      </c>
      <c r="H63" s="219">
        <v>-25785.806969999998</v>
      </c>
      <c r="I63" s="219">
        <v>-22727.756739999997</v>
      </c>
      <c r="J63" s="219">
        <v>-20592.578809999999</v>
      </c>
      <c r="K63" s="219">
        <v>-60442.241459999997</v>
      </c>
      <c r="L63" s="219">
        <v>-78969.377299999993</v>
      </c>
      <c r="M63" s="219">
        <v>-234871.00145999997</v>
      </c>
      <c r="N63" s="210"/>
    </row>
    <row r="64" spans="1:14" ht="15" customHeight="1">
      <c r="A64" s="227" t="s">
        <v>438</v>
      </c>
      <c r="B64" s="219">
        <v>211251.76618000001</v>
      </c>
      <c r="C64" s="219">
        <v>192882.62018</v>
      </c>
      <c r="D64" s="219">
        <v>207628.99583</v>
      </c>
      <c r="E64" s="219">
        <v>223766.72649999999</v>
      </c>
      <c r="F64" s="219">
        <v>227271.68975999998</v>
      </c>
      <c r="G64" s="219">
        <v>227865.84677999999</v>
      </c>
      <c r="H64" s="219">
        <v>221455.09881</v>
      </c>
      <c r="I64" s="219">
        <v>213600.20822999999</v>
      </c>
      <c r="J64" s="219">
        <v>246301.19708000001</v>
      </c>
      <c r="K64" s="219">
        <v>244219.65429000003</v>
      </c>
      <c r="L64" s="219">
        <v>294849.21862</v>
      </c>
      <c r="M64" s="219">
        <v>256656.05665000001</v>
      </c>
      <c r="N64" s="210"/>
    </row>
    <row r="65" spans="1:14" ht="15" customHeight="1">
      <c r="A65" s="226" t="s">
        <v>439</v>
      </c>
      <c r="B65" s="219">
        <v>37335.84921</v>
      </c>
      <c r="C65" s="219">
        <v>21040.606079999998</v>
      </c>
      <c r="D65" s="219">
        <v>22430.774679999999</v>
      </c>
      <c r="E65" s="219">
        <v>26109.016390000001</v>
      </c>
      <c r="F65" s="219">
        <v>32825.895210000002</v>
      </c>
      <c r="G65" s="219">
        <v>27946.583999999999</v>
      </c>
      <c r="H65" s="219">
        <v>26990.55557</v>
      </c>
      <c r="I65" s="219">
        <v>36061.705130000002</v>
      </c>
      <c r="J65" s="219">
        <v>40041.849499999997</v>
      </c>
      <c r="K65" s="219">
        <v>58592.06446999999</v>
      </c>
      <c r="L65" s="219">
        <v>67792.214389999994</v>
      </c>
      <c r="M65" s="219">
        <v>37553.433749999997</v>
      </c>
      <c r="N65" s="210"/>
    </row>
    <row r="66" spans="1:14" ht="15" customHeight="1">
      <c r="A66" s="226" t="s">
        <v>440</v>
      </c>
      <c r="B66" s="219">
        <v>-58104.614860000001</v>
      </c>
      <c r="C66" s="219">
        <v>-38944.961479999998</v>
      </c>
      <c r="D66" s="219">
        <v>-48157.102719999995</v>
      </c>
      <c r="E66" s="219">
        <v>-48417.174509999997</v>
      </c>
      <c r="F66" s="219">
        <v>-52338.789629999999</v>
      </c>
      <c r="G66" s="219">
        <v>-63760.210979999996</v>
      </c>
      <c r="H66" s="219">
        <v>-68148.512060000008</v>
      </c>
      <c r="I66" s="219">
        <v>-71852.780859999999</v>
      </c>
      <c r="J66" s="219">
        <v>-94453.190499999997</v>
      </c>
      <c r="K66" s="219">
        <v>-118392.70391000001</v>
      </c>
      <c r="L66" s="219">
        <v>-155943.32111000002</v>
      </c>
      <c r="M66" s="219">
        <v>-123086.11139000001</v>
      </c>
      <c r="N66" s="210"/>
    </row>
    <row r="67" spans="1:14" ht="15" customHeight="1">
      <c r="A67" s="218" t="s">
        <v>441</v>
      </c>
      <c r="B67" s="219">
        <v>190483.00052999999</v>
      </c>
      <c r="C67" s="219">
        <v>174978.26478</v>
      </c>
      <c r="D67" s="219">
        <v>181902.66778999998</v>
      </c>
      <c r="E67" s="219">
        <v>201458.56837999998</v>
      </c>
      <c r="F67" s="219">
        <v>207758.79534000001</v>
      </c>
      <c r="G67" s="219">
        <v>192052.21980000002</v>
      </c>
      <c r="H67" s="219">
        <v>180297.14231999998</v>
      </c>
      <c r="I67" s="219">
        <v>177809.13250000001</v>
      </c>
      <c r="J67" s="219">
        <v>191889.85608000003</v>
      </c>
      <c r="K67" s="219">
        <v>184419.01485000001</v>
      </c>
      <c r="L67" s="219">
        <v>206698.11190000002</v>
      </c>
      <c r="M67" s="219">
        <v>171123.37901</v>
      </c>
      <c r="N67" s="210"/>
    </row>
    <row r="68" spans="1:14" ht="15" customHeight="1">
      <c r="A68" s="221" t="s">
        <v>442</v>
      </c>
      <c r="B68" s="219">
        <v>-164753.6152</v>
      </c>
      <c r="C68" s="219">
        <v>-160127.64431999999</v>
      </c>
      <c r="D68" s="219">
        <v>-148172.07943000001</v>
      </c>
      <c r="E68" s="219">
        <v>-153363.45594999997</v>
      </c>
      <c r="F68" s="219">
        <v>-163962.62675</v>
      </c>
      <c r="G68" s="219">
        <v>-174436.79997999998</v>
      </c>
      <c r="H68" s="219">
        <v>-162165.50211</v>
      </c>
      <c r="I68" s="219">
        <v>-158595.07605999999</v>
      </c>
      <c r="J68" s="219">
        <v>-171440.96424</v>
      </c>
      <c r="K68" s="219">
        <v>-159782.27403</v>
      </c>
      <c r="L68" s="219">
        <v>-185866.67126</v>
      </c>
      <c r="M68" s="219">
        <v>-162404.79745999994</v>
      </c>
      <c r="N68" s="210"/>
    </row>
    <row r="69" spans="1:14" ht="15" customHeight="1">
      <c r="A69" s="227" t="s">
        <v>443</v>
      </c>
      <c r="B69" s="219">
        <v>25729.385329999997</v>
      </c>
      <c r="C69" s="219">
        <v>14850.62046</v>
      </c>
      <c r="D69" s="219">
        <v>33730.588360000002</v>
      </c>
      <c r="E69" s="219">
        <v>48095.112430000001</v>
      </c>
      <c r="F69" s="219">
        <v>43796.168590000001</v>
      </c>
      <c r="G69" s="219">
        <v>17615.419819999999</v>
      </c>
      <c r="H69" s="219">
        <v>18131.640210000001</v>
      </c>
      <c r="I69" s="219">
        <v>19214.05644</v>
      </c>
      <c r="J69" s="219">
        <v>20448.89184</v>
      </c>
      <c r="K69" s="219">
        <v>24636.740820000006</v>
      </c>
      <c r="L69" s="219">
        <v>20831.440640000001</v>
      </c>
      <c r="M69" s="219">
        <v>8718.5815500000608</v>
      </c>
      <c r="N69" s="210"/>
    </row>
    <row r="70" spans="1:14" ht="15" customHeight="1">
      <c r="A70" s="227" t="s">
        <v>444</v>
      </c>
      <c r="B70" s="219">
        <v>801.68379000000004</v>
      </c>
      <c r="C70" s="219">
        <v>222.65700000000001</v>
      </c>
      <c r="D70" s="219">
        <v>72.082139999999995</v>
      </c>
      <c r="E70" s="219">
        <v>7.9551000000000007</v>
      </c>
      <c r="F70" s="219">
        <v>4.8084100000000003</v>
      </c>
      <c r="G70" s="219">
        <v>2.5566799999999996</v>
      </c>
      <c r="H70" s="219">
        <v>6.6732500000000003</v>
      </c>
      <c r="I70" s="219">
        <v>0.46166000000000001</v>
      </c>
      <c r="J70" s="219">
        <v>15.241070000000001</v>
      </c>
      <c r="K70" s="219">
        <v>27.95007</v>
      </c>
      <c r="L70" s="219">
        <v>31.728200000000001</v>
      </c>
      <c r="M70" s="219">
        <v>63.015860000000004</v>
      </c>
      <c r="N70" s="210"/>
    </row>
    <row r="71" spans="1:14" ht="15" customHeight="1">
      <c r="A71" s="228" t="s">
        <v>445</v>
      </c>
      <c r="B71" s="219">
        <v>1.482E-2</v>
      </c>
      <c r="C71" s="219">
        <v>2.5699999999999998E-3</v>
      </c>
      <c r="D71" s="219">
        <v>5.9999999999999995E-4</v>
      </c>
      <c r="E71" s="219">
        <v>2.0999999999999998E-4</v>
      </c>
      <c r="F71" s="219">
        <v>8.0000000000000007E-5</v>
      </c>
      <c r="G71" s="219">
        <v>5.2000000000000006E-4</v>
      </c>
      <c r="H71" s="219">
        <v>5.4338800000000003</v>
      </c>
      <c r="I71" s="219">
        <v>8.4999999999999995E-4</v>
      </c>
      <c r="J71" s="219">
        <v>1.17E-3</v>
      </c>
      <c r="K71" s="219">
        <v>0</v>
      </c>
      <c r="L71" s="219">
        <v>4.4299999999999999E-3</v>
      </c>
      <c r="M71" s="219">
        <v>0</v>
      </c>
      <c r="N71" s="210"/>
    </row>
    <row r="72" spans="1:14" ht="15" customHeight="1">
      <c r="A72" s="228" t="s">
        <v>446</v>
      </c>
      <c r="B72" s="219">
        <v>801.66896999999994</v>
      </c>
      <c r="C72" s="219">
        <v>222.65442999999999</v>
      </c>
      <c r="D72" s="219">
        <v>72.08153999999999</v>
      </c>
      <c r="E72" s="219">
        <v>7.9548900000000007</v>
      </c>
      <c r="F72" s="219">
        <v>4.8083299999999998</v>
      </c>
      <c r="G72" s="219">
        <v>2.5561599999999998</v>
      </c>
      <c r="H72" s="219">
        <v>1.2393699999999999</v>
      </c>
      <c r="I72" s="219">
        <v>0.46081</v>
      </c>
      <c r="J72" s="219">
        <v>15.2399</v>
      </c>
      <c r="K72" s="219">
        <v>27.95007</v>
      </c>
      <c r="L72" s="219">
        <v>31.723770000000002</v>
      </c>
      <c r="M72" s="219">
        <v>63.015860000000004</v>
      </c>
      <c r="N72" s="210"/>
    </row>
    <row r="73" spans="1:14" ht="15" customHeight="1">
      <c r="A73" s="218" t="s">
        <v>447</v>
      </c>
      <c r="B73" s="219">
        <v>-32.508220000000001</v>
      </c>
      <c r="C73" s="219">
        <v>-19.879660000000001</v>
      </c>
      <c r="D73" s="219">
        <v>-12.867790000000001</v>
      </c>
      <c r="E73" s="219">
        <v>-7.3488299999999995</v>
      </c>
      <c r="F73" s="219">
        <v>-5.3454700000000006</v>
      </c>
      <c r="G73" s="219">
        <v>-2.6881999999999997</v>
      </c>
      <c r="H73" s="219">
        <v>-52.034179999999999</v>
      </c>
      <c r="I73" s="219">
        <v>-80.922160000000005</v>
      </c>
      <c r="J73" s="219">
        <v>-159.52803</v>
      </c>
      <c r="K73" s="219">
        <v>-62.475279999999998</v>
      </c>
      <c r="L73" s="219">
        <v>-62.545300000000005</v>
      </c>
      <c r="M73" s="219">
        <v>-5.6759999999999998E-2</v>
      </c>
      <c r="N73" s="210"/>
    </row>
    <row r="74" spans="1:14" ht="15" customHeight="1">
      <c r="A74" s="218" t="s">
        <v>545</v>
      </c>
      <c r="B74" s="219">
        <v>-1.2289999999999999E-2</v>
      </c>
      <c r="C74" s="219">
        <v>-4.9199999999999999E-3</v>
      </c>
      <c r="D74" s="219">
        <v>-1.7700000000000001E-3</v>
      </c>
      <c r="E74" s="219">
        <v>-1.2700000000000001E-3</v>
      </c>
      <c r="F74" s="219">
        <v>-9.5999999999999992E-4</v>
      </c>
      <c r="G74" s="219">
        <v>-2.9999999999999997E-5</v>
      </c>
      <c r="H74" s="219">
        <v>-7.9000000000000001E-4</v>
      </c>
      <c r="I74" s="219">
        <v>-7.0999999999999991E-4</v>
      </c>
      <c r="J74" s="219">
        <v>-1.1899999999999999E-3</v>
      </c>
      <c r="K74" s="219">
        <v>0</v>
      </c>
      <c r="L74" s="219">
        <v>0</v>
      </c>
      <c r="M74" s="219">
        <v>0</v>
      </c>
      <c r="N74" s="210"/>
    </row>
    <row r="75" spans="1:14" ht="15" customHeight="1">
      <c r="A75" s="221" t="s">
        <v>302</v>
      </c>
      <c r="B75" s="219">
        <v>-32.495930000000001</v>
      </c>
      <c r="C75" s="219">
        <v>-19.874740000000003</v>
      </c>
      <c r="D75" s="219">
        <v>-12.866020000000001</v>
      </c>
      <c r="E75" s="219">
        <v>-7.3475600000000005</v>
      </c>
      <c r="F75" s="219">
        <v>-5.3445100000000005</v>
      </c>
      <c r="G75" s="219">
        <v>-2.6881699999999999</v>
      </c>
      <c r="H75" s="219">
        <v>-52.033389999999997</v>
      </c>
      <c r="I75" s="219">
        <v>-80.921449999999993</v>
      </c>
      <c r="J75" s="219">
        <v>-159.52683999999999</v>
      </c>
      <c r="K75" s="219">
        <v>-62.475279999999998</v>
      </c>
      <c r="L75" s="219">
        <v>-62.545300000000005</v>
      </c>
      <c r="M75" s="219">
        <v>-5.6759999999999998E-2</v>
      </c>
      <c r="N75" s="210"/>
    </row>
    <row r="76" spans="1:14" ht="15" customHeight="1">
      <c r="A76" s="218" t="s">
        <v>450</v>
      </c>
      <c r="B76" s="219">
        <v>26498.560899999997</v>
      </c>
      <c r="C76" s="219">
        <v>15053.397800000001</v>
      </c>
      <c r="D76" s="219">
        <v>33789.802710000004</v>
      </c>
      <c r="E76" s="219">
        <v>48095.718700000005</v>
      </c>
      <c r="F76" s="219">
        <v>43795.631529999999</v>
      </c>
      <c r="G76" s="219">
        <v>17615.2883</v>
      </c>
      <c r="H76" s="219">
        <v>18086.279280000002</v>
      </c>
      <c r="I76" s="219">
        <v>19133.595940000003</v>
      </c>
      <c r="J76" s="219">
        <v>20304.604879999999</v>
      </c>
      <c r="K76" s="219">
        <v>24602.215610000007</v>
      </c>
      <c r="L76" s="219">
        <v>20800.623540000001</v>
      </c>
      <c r="M76" s="219">
        <v>8781.5406500000609</v>
      </c>
      <c r="N76" s="210"/>
    </row>
    <row r="77" spans="1:14" ht="15" customHeight="1">
      <c r="A77" s="229" t="s">
        <v>451</v>
      </c>
      <c r="B77" s="219">
        <v>0</v>
      </c>
      <c r="C77" s="219">
        <v>0</v>
      </c>
      <c r="D77" s="219">
        <v>0</v>
      </c>
      <c r="E77" s="219">
        <v>0</v>
      </c>
      <c r="F77" s="219">
        <v>0</v>
      </c>
      <c r="G77" s="219">
        <v>0</v>
      </c>
      <c r="H77" s="219">
        <v>0</v>
      </c>
      <c r="I77" s="219">
        <v>0</v>
      </c>
      <c r="J77" s="219">
        <v>0</v>
      </c>
      <c r="K77" s="219">
        <v>0</v>
      </c>
      <c r="L77" s="219">
        <v>0</v>
      </c>
      <c r="M77" s="219">
        <v>0</v>
      </c>
      <c r="N77" s="210"/>
    </row>
    <row r="78" spans="1:14" ht="15" customHeight="1">
      <c r="A78" s="227" t="s">
        <v>452</v>
      </c>
      <c r="B78" s="219">
        <v>26498.560899999997</v>
      </c>
      <c r="C78" s="219">
        <v>15053.397800000001</v>
      </c>
      <c r="D78" s="219">
        <v>33789.802710000004</v>
      </c>
      <c r="E78" s="219">
        <v>48095.718700000005</v>
      </c>
      <c r="F78" s="219">
        <v>43795.631529999999</v>
      </c>
      <c r="G78" s="219">
        <v>17615.2883</v>
      </c>
      <c r="H78" s="219">
        <v>18086.279280000002</v>
      </c>
      <c r="I78" s="219">
        <v>19133.595940000003</v>
      </c>
      <c r="J78" s="219">
        <v>20304.604879999999</v>
      </c>
      <c r="K78" s="219">
        <v>24602.215610000007</v>
      </c>
      <c r="L78" s="219">
        <v>20800.623540000001</v>
      </c>
      <c r="M78" s="219">
        <v>8781.5406500000609</v>
      </c>
      <c r="N78" s="210"/>
    </row>
    <row r="79" spans="1:14" ht="15" customHeight="1">
      <c r="A79" s="226" t="s">
        <v>453</v>
      </c>
      <c r="B79" s="219">
        <v>-590.33849999999995</v>
      </c>
      <c r="C79" s="219">
        <v>448.31334999999996</v>
      </c>
      <c r="D79" s="219">
        <v>-1244.5894499999999</v>
      </c>
      <c r="E79" s="219">
        <v>-713.48620999999991</v>
      </c>
      <c r="F79" s="219">
        <v>-55.093290000000003</v>
      </c>
      <c r="G79" s="219">
        <v>-66.314539999999994</v>
      </c>
      <c r="H79" s="219">
        <v>-159.27939000000001</v>
      </c>
      <c r="I79" s="219">
        <v>32.276810000000005</v>
      </c>
      <c r="J79" s="219">
        <v>-279.28790000000004</v>
      </c>
      <c r="K79" s="219">
        <v>-177.90164999999999</v>
      </c>
      <c r="L79" s="219">
        <v>-186.36474999999999</v>
      </c>
      <c r="M79" s="219">
        <v>-4.0156600000000005</v>
      </c>
      <c r="N79" s="210"/>
    </row>
    <row r="80" spans="1:14" ht="15" customHeight="1">
      <c r="A80" s="218" t="s">
        <v>454</v>
      </c>
      <c r="B80" s="219">
        <v>25908.222399999999</v>
      </c>
      <c r="C80" s="219">
        <v>15501.711150000001</v>
      </c>
      <c r="D80" s="219">
        <v>32545.21326</v>
      </c>
      <c r="E80" s="219">
        <v>47382.232490000002</v>
      </c>
      <c r="F80" s="219">
        <v>43740.538240000002</v>
      </c>
      <c r="G80" s="219">
        <v>17548.973760000001</v>
      </c>
      <c r="H80" s="219">
        <v>17926.999889999999</v>
      </c>
      <c r="I80" s="219">
        <v>19165.872749999999</v>
      </c>
      <c r="J80" s="219">
        <v>20025.31698</v>
      </c>
      <c r="K80" s="219">
        <v>24424.313960000007</v>
      </c>
      <c r="L80" s="219">
        <v>20614.25879</v>
      </c>
      <c r="M80" s="219">
        <v>8777.5249900000599</v>
      </c>
      <c r="N80" s="210"/>
    </row>
    <row r="81" spans="1:14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4.0000000000000003E-5</v>
      </c>
      <c r="F81" s="219">
        <v>0</v>
      </c>
      <c r="G81" s="219">
        <v>-4.0000000000000003E-5</v>
      </c>
      <c r="H81" s="219">
        <v>0</v>
      </c>
      <c r="I81" s="219">
        <v>-5.9999999999999995E-5</v>
      </c>
      <c r="J81" s="219">
        <v>0</v>
      </c>
      <c r="K81" s="219">
        <v>0.26238</v>
      </c>
      <c r="L81" s="219">
        <v>0.31857000000000002</v>
      </c>
      <c r="M81" s="219">
        <v>0</v>
      </c>
      <c r="N81" s="210"/>
    </row>
    <row r="82" spans="1:14" ht="15" customHeight="1">
      <c r="A82" s="218" t="s">
        <v>456</v>
      </c>
      <c r="B82" s="219">
        <v>25908.222399999999</v>
      </c>
      <c r="C82" s="219">
        <v>15501.711150000001</v>
      </c>
      <c r="D82" s="219">
        <v>32545.21326</v>
      </c>
      <c r="E82" s="219">
        <v>47382.232530000001</v>
      </c>
      <c r="F82" s="219">
        <v>43740.538240000002</v>
      </c>
      <c r="G82" s="219">
        <v>17548.973719999998</v>
      </c>
      <c r="H82" s="219">
        <v>17926.999889999999</v>
      </c>
      <c r="I82" s="219">
        <v>19165.87269</v>
      </c>
      <c r="J82" s="219">
        <v>20025.31698</v>
      </c>
      <c r="K82" s="219">
        <v>24424.576080000006</v>
      </c>
      <c r="L82" s="219">
        <v>20614.577359999999</v>
      </c>
      <c r="M82" s="219">
        <v>8777.5249900000599</v>
      </c>
      <c r="N82" s="210"/>
    </row>
    <row r="83" spans="1:14" ht="15" customHeight="1" thickBot="1">
      <c r="A83" s="226" t="s">
        <v>457</v>
      </c>
      <c r="B83" s="219">
        <v>-670.7396</v>
      </c>
      <c r="C83" s="219">
        <v>-884.10841000000005</v>
      </c>
      <c r="D83" s="219">
        <v>-9371.8111900000004</v>
      </c>
      <c r="E83" s="219">
        <v>-19676.06612</v>
      </c>
      <c r="F83" s="219">
        <v>-18152.176780000002</v>
      </c>
      <c r="G83" s="219">
        <v>-4782.4481299999998</v>
      </c>
      <c r="H83" s="219">
        <v>-4567.9909000000007</v>
      </c>
      <c r="I83" s="219">
        <v>-5045.8086600000006</v>
      </c>
      <c r="J83" s="219">
        <v>-5058.0895099999998</v>
      </c>
      <c r="K83" s="219">
        <v>-9691.8080200000004</v>
      </c>
      <c r="L83" s="219">
        <v>-5561.5607800000007</v>
      </c>
      <c r="M83" s="219">
        <v>0</v>
      </c>
      <c r="N83" s="210"/>
    </row>
    <row r="84" spans="1:14" ht="15" customHeight="1" thickTop="1" thickBot="1">
      <c r="A84" s="216" t="s">
        <v>458</v>
      </c>
      <c r="B84" s="217">
        <v>25237.482800000002</v>
      </c>
      <c r="C84" s="217">
        <v>14617.60274</v>
      </c>
      <c r="D84" s="217">
        <v>23173.40207</v>
      </c>
      <c r="E84" s="217">
        <v>27706.166410000002</v>
      </c>
      <c r="F84" s="217">
        <v>25588.36146</v>
      </c>
      <c r="G84" s="217">
        <v>12766.525589999999</v>
      </c>
      <c r="H84" s="217">
        <v>13359.00899</v>
      </c>
      <c r="I84" s="217">
        <v>14120.06403</v>
      </c>
      <c r="J84" s="217">
        <v>14967.22747</v>
      </c>
      <c r="K84" s="217">
        <v>14732.768060000006</v>
      </c>
      <c r="L84" s="217">
        <v>15053.01658</v>
      </c>
      <c r="M84" s="217">
        <v>8777.5249900000599</v>
      </c>
      <c r="N84" s="210"/>
    </row>
    <row r="85" spans="1:14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10"/>
    </row>
    <row r="86" spans="1:14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10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6"/>
  <sheetViews>
    <sheetView zoomScaleNormal="100" workbookViewId="0">
      <selection sqref="A1:M1"/>
    </sheetView>
  </sheetViews>
  <sheetFormatPr baseColWidth="10" defaultColWidth="9.140625" defaultRowHeight="18"/>
  <cols>
    <col min="1" max="1" width="65.7109375" style="21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2" width="10.7109375" style="211" customWidth="1"/>
    <col min="13" max="13" width="10.7109375" style="235" bestFit="1" customWidth="1"/>
    <col min="14" max="256" width="9.140625" style="211"/>
    <col min="257" max="257" width="65.7109375" style="21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8" width="10.7109375" style="211" customWidth="1"/>
    <col min="269" max="269" width="10.7109375" style="211" bestFit="1" customWidth="1"/>
    <col min="270" max="512" width="9.140625" style="211"/>
    <col min="513" max="513" width="65.7109375" style="21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4" width="10.7109375" style="211" customWidth="1"/>
    <col min="525" max="525" width="10.7109375" style="211" bestFit="1" customWidth="1"/>
    <col min="526" max="768" width="9.140625" style="211"/>
    <col min="769" max="769" width="65.7109375" style="21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80" width="10.7109375" style="211" customWidth="1"/>
    <col min="781" max="781" width="10.7109375" style="211" bestFit="1" customWidth="1"/>
    <col min="782" max="1024" width="9.140625" style="211"/>
    <col min="1025" max="1025" width="65.7109375" style="21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6" width="10.7109375" style="211" customWidth="1"/>
    <col min="1037" max="1037" width="10.7109375" style="211" bestFit="1" customWidth="1"/>
    <col min="1038" max="1280" width="9.140625" style="211"/>
    <col min="1281" max="1281" width="65.7109375" style="21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2" width="10.7109375" style="211" customWidth="1"/>
    <col min="1293" max="1293" width="10.7109375" style="211" bestFit="1" customWidth="1"/>
    <col min="1294" max="1536" width="9.140625" style="211"/>
    <col min="1537" max="1537" width="65.7109375" style="21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8" width="10.7109375" style="211" customWidth="1"/>
    <col min="1549" max="1549" width="10.7109375" style="211" bestFit="1" customWidth="1"/>
    <col min="1550" max="1792" width="9.140625" style="211"/>
    <col min="1793" max="1793" width="65.7109375" style="21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4" width="10.7109375" style="211" customWidth="1"/>
    <col min="1805" max="1805" width="10.7109375" style="211" bestFit="1" customWidth="1"/>
    <col min="1806" max="2048" width="9.140625" style="211"/>
    <col min="2049" max="2049" width="65.7109375" style="21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60" width="10.7109375" style="211" customWidth="1"/>
    <col min="2061" max="2061" width="10.7109375" style="211" bestFit="1" customWidth="1"/>
    <col min="2062" max="2304" width="9.140625" style="211"/>
    <col min="2305" max="2305" width="65.7109375" style="21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6" width="10.7109375" style="211" customWidth="1"/>
    <col min="2317" max="2317" width="10.7109375" style="211" bestFit="1" customWidth="1"/>
    <col min="2318" max="2560" width="9.140625" style="211"/>
    <col min="2561" max="2561" width="65.7109375" style="21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2" width="10.7109375" style="211" customWidth="1"/>
    <col min="2573" max="2573" width="10.7109375" style="211" bestFit="1" customWidth="1"/>
    <col min="2574" max="2816" width="9.140625" style="211"/>
    <col min="2817" max="2817" width="65.7109375" style="21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8" width="10.7109375" style="211" customWidth="1"/>
    <col min="2829" max="2829" width="10.7109375" style="211" bestFit="1" customWidth="1"/>
    <col min="2830" max="3072" width="9.140625" style="211"/>
    <col min="3073" max="3073" width="65.7109375" style="21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4" width="10.7109375" style="211" customWidth="1"/>
    <col min="3085" max="3085" width="10.7109375" style="211" bestFit="1" customWidth="1"/>
    <col min="3086" max="3328" width="9.140625" style="211"/>
    <col min="3329" max="3329" width="65.7109375" style="21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40" width="10.7109375" style="211" customWidth="1"/>
    <col min="3341" max="3341" width="10.7109375" style="211" bestFit="1" customWidth="1"/>
    <col min="3342" max="3584" width="9.140625" style="211"/>
    <col min="3585" max="3585" width="65.7109375" style="21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6" width="10.7109375" style="211" customWidth="1"/>
    <col min="3597" max="3597" width="10.7109375" style="211" bestFit="1" customWidth="1"/>
    <col min="3598" max="3840" width="9.140625" style="211"/>
    <col min="3841" max="3841" width="65.7109375" style="21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2" width="10.7109375" style="211" customWidth="1"/>
    <col min="3853" max="3853" width="10.7109375" style="211" bestFit="1" customWidth="1"/>
    <col min="3854" max="4096" width="9.140625" style="211"/>
    <col min="4097" max="4097" width="65.7109375" style="21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8" width="10.7109375" style="211" customWidth="1"/>
    <col min="4109" max="4109" width="10.7109375" style="211" bestFit="1" customWidth="1"/>
    <col min="4110" max="4352" width="9.140625" style="211"/>
    <col min="4353" max="4353" width="65.7109375" style="21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4" width="10.7109375" style="211" customWidth="1"/>
    <col min="4365" max="4365" width="10.7109375" style="211" bestFit="1" customWidth="1"/>
    <col min="4366" max="4608" width="9.140625" style="211"/>
    <col min="4609" max="4609" width="65.7109375" style="21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20" width="10.7109375" style="211" customWidth="1"/>
    <col min="4621" max="4621" width="10.7109375" style="211" bestFit="1" customWidth="1"/>
    <col min="4622" max="4864" width="9.140625" style="211"/>
    <col min="4865" max="4865" width="65.7109375" style="21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6" width="10.7109375" style="211" customWidth="1"/>
    <col min="4877" max="4877" width="10.7109375" style="211" bestFit="1" customWidth="1"/>
    <col min="4878" max="5120" width="9.140625" style="211"/>
    <col min="5121" max="5121" width="65.7109375" style="21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2" width="10.7109375" style="211" customWidth="1"/>
    <col min="5133" max="5133" width="10.7109375" style="211" bestFit="1" customWidth="1"/>
    <col min="5134" max="5376" width="9.140625" style="211"/>
    <col min="5377" max="5377" width="65.7109375" style="21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8" width="10.7109375" style="211" customWidth="1"/>
    <col min="5389" max="5389" width="10.7109375" style="211" bestFit="1" customWidth="1"/>
    <col min="5390" max="5632" width="9.140625" style="211"/>
    <col min="5633" max="5633" width="65.7109375" style="21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4" width="10.7109375" style="211" customWidth="1"/>
    <col min="5645" max="5645" width="10.7109375" style="211" bestFit="1" customWidth="1"/>
    <col min="5646" max="5888" width="9.140625" style="211"/>
    <col min="5889" max="5889" width="65.7109375" style="21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900" width="10.7109375" style="211" customWidth="1"/>
    <col min="5901" max="5901" width="10.7109375" style="211" bestFit="1" customWidth="1"/>
    <col min="5902" max="6144" width="9.140625" style="211"/>
    <col min="6145" max="6145" width="65.7109375" style="21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6" width="10.7109375" style="211" customWidth="1"/>
    <col min="6157" max="6157" width="10.7109375" style="211" bestFit="1" customWidth="1"/>
    <col min="6158" max="6400" width="9.140625" style="211"/>
    <col min="6401" max="6401" width="65.7109375" style="21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2" width="10.7109375" style="211" customWidth="1"/>
    <col min="6413" max="6413" width="10.7109375" style="211" bestFit="1" customWidth="1"/>
    <col min="6414" max="6656" width="9.140625" style="211"/>
    <col min="6657" max="6657" width="65.7109375" style="21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8" width="10.7109375" style="211" customWidth="1"/>
    <col min="6669" max="6669" width="10.7109375" style="211" bestFit="1" customWidth="1"/>
    <col min="6670" max="6912" width="9.140625" style="211"/>
    <col min="6913" max="6913" width="65.7109375" style="21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4" width="10.7109375" style="211" customWidth="1"/>
    <col min="6925" max="6925" width="10.7109375" style="211" bestFit="1" customWidth="1"/>
    <col min="6926" max="7168" width="9.140625" style="211"/>
    <col min="7169" max="7169" width="65.7109375" style="21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80" width="10.7109375" style="211" customWidth="1"/>
    <col min="7181" max="7181" width="10.7109375" style="211" bestFit="1" customWidth="1"/>
    <col min="7182" max="7424" width="9.140625" style="211"/>
    <col min="7425" max="7425" width="65.7109375" style="21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6" width="10.7109375" style="211" customWidth="1"/>
    <col min="7437" max="7437" width="10.7109375" style="211" bestFit="1" customWidth="1"/>
    <col min="7438" max="7680" width="9.140625" style="211"/>
    <col min="7681" max="7681" width="65.7109375" style="21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2" width="10.7109375" style="211" customWidth="1"/>
    <col min="7693" max="7693" width="10.7109375" style="211" bestFit="1" customWidth="1"/>
    <col min="7694" max="7936" width="9.140625" style="211"/>
    <col min="7937" max="7937" width="65.7109375" style="21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8" width="10.7109375" style="211" customWidth="1"/>
    <col min="7949" max="7949" width="10.7109375" style="211" bestFit="1" customWidth="1"/>
    <col min="7950" max="8192" width="9.140625" style="211"/>
    <col min="8193" max="8193" width="65.7109375" style="21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4" width="10.7109375" style="211" customWidth="1"/>
    <col min="8205" max="8205" width="10.7109375" style="211" bestFit="1" customWidth="1"/>
    <col min="8206" max="8448" width="9.140625" style="211"/>
    <col min="8449" max="8449" width="65.7109375" style="21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60" width="10.7109375" style="211" customWidth="1"/>
    <col min="8461" max="8461" width="10.7109375" style="211" bestFit="1" customWidth="1"/>
    <col min="8462" max="8704" width="9.140625" style="211"/>
    <col min="8705" max="8705" width="65.7109375" style="21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6" width="10.7109375" style="211" customWidth="1"/>
    <col min="8717" max="8717" width="10.7109375" style="211" bestFit="1" customWidth="1"/>
    <col min="8718" max="8960" width="9.140625" style="211"/>
    <col min="8961" max="8961" width="65.7109375" style="21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2" width="10.7109375" style="211" customWidth="1"/>
    <col min="8973" max="8973" width="10.7109375" style="211" bestFit="1" customWidth="1"/>
    <col min="8974" max="9216" width="9.140625" style="211"/>
    <col min="9217" max="9217" width="65.7109375" style="21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8" width="10.7109375" style="211" customWidth="1"/>
    <col min="9229" max="9229" width="10.7109375" style="211" bestFit="1" customWidth="1"/>
    <col min="9230" max="9472" width="9.140625" style="211"/>
    <col min="9473" max="9473" width="65.7109375" style="21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4" width="10.7109375" style="211" customWidth="1"/>
    <col min="9485" max="9485" width="10.7109375" style="211" bestFit="1" customWidth="1"/>
    <col min="9486" max="9728" width="9.140625" style="211"/>
    <col min="9729" max="9729" width="65.7109375" style="21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40" width="10.7109375" style="211" customWidth="1"/>
    <col min="9741" max="9741" width="10.7109375" style="211" bestFit="1" customWidth="1"/>
    <col min="9742" max="9984" width="9.140625" style="211"/>
    <col min="9985" max="9985" width="65.7109375" style="21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6" width="10.7109375" style="211" customWidth="1"/>
    <col min="9997" max="9997" width="10.7109375" style="211" bestFit="1" customWidth="1"/>
    <col min="9998" max="10240" width="9.140625" style="211"/>
    <col min="10241" max="10241" width="65.7109375" style="21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2" width="10.7109375" style="211" customWidth="1"/>
    <col min="10253" max="10253" width="10.7109375" style="211" bestFit="1" customWidth="1"/>
    <col min="10254" max="10496" width="9.140625" style="211"/>
    <col min="10497" max="10497" width="65.7109375" style="21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8" width="10.7109375" style="211" customWidth="1"/>
    <col min="10509" max="10509" width="10.7109375" style="211" bestFit="1" customWidth="1"/>
    <col min="10510" max="10752" width="9.140625" style="211"/>
    <col min="10753" max="10753" width="65.7109375" style="21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4" width="10.7109375" style="211" customWidth="1"/>
    <col min="10765" max="10765" width="10.7109375" style="211" bestFit="1" customWidth="1"/>
    <col min="10766" max="11008" width="9.140625" style="211"/>
    <col min="11009" max="11009" width="65.7109375" style="21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20" width="10.7109375" style="211" customWidth="1"/>
    <col min="11021" max="11021" width="10.7109375" style="211" bestFit="1" customWidth="1"/>
    <col min="11022" max="11264" width="9.140625" style="211"/>
    <col min="11265" max="11265" width="65.7109375" style="21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6" width="10.7109375" style="211" customWidth="1"/>
    <col min="11277" max="11277" width="10.7109375" style="211" bestFit="1" customWidth="1"/>
    <col min="11278" max="11520" width="9.140625" style="211"/>
    <col min="11521" max="11521" width="65.7109375" style="21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2" width="10.7109375" style="211" customWidth="1"/>
    <col min="11533" max="11533" width="10.7109375" style="211" bestFit="1" customWidth="1"/>
    <col min="11534" max="11776" width="9.140625" style="211"/>
    <col min="11777" max="11777" width="65.7109375" style="21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8" width="10.7109375" style="211" customWidth="1"/>
    <col min="11789" max="11789" width="10.7109375" style="211" bestFit="1" customWidth="1"/>
    <col min="11790" max="12032" width="9.140625" style="211"/>
    <col min="12033" max="12033" width="65.7109375" style="21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4" width="10.7109375" style="211" customWidth="1"/>
    <col min="12045" max="12045" width="10.7109375" style="211" bestFit="1" customWidth="1"/>
    <col min="12046" max="12288" width="9.140625" style="211"/>
    <col min="12289" max="12289" width="65.7109375" style="21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300" width="10.7109375" style="211" customWidth="1"/>
    <col min="12301" max="12301" width="10.7109375" style="211" bestFit="1" customWidth="1"/>
    <col min="12302" max="12544" width="9.140625" style="211"/>
    <col min="12545" max="12545" width="65.7109375" style="21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6" width="10.7109375" style="211" customWidth="1"/>
    <col min="12557" max="12557" width="10.7109375" style="211" bestFit="1" customWidth="1"/>
    <col min="12558" max="12800" width="9.140625" style="211"/>
    <col min="12801" max="12801" width="65.7109375" style="21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2" width="10.7109375" style="211" customWidth="1"/>
    <col min="12813" max="12813" width="10.7109375" style="211" bestFit="1" customWidth="1"/>
    <col min="12814" max="13056" width="9.140625" style="211"/>
    <col min="13057" max="13057" width="65.7109375" style="21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8" width="10.7109375" style="211" customWidth="1"/>
    <col min="13069" max="13069" width="10.7109375" style="211" bestFit="1" customWidth="1"/>
    <col min="13070" max="13312" width="9.140625" style="211"/>
    <col min="13313" max="13313" width="65.7109375" style="21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4" width="10.7109375" style="211" customWidth="1"/>
    <col min="13325" max="13325" width="10.7109375" style="211" bestFit="1" customWidth="1"/>
    <col min="13326" max="13568" width="9.140625" style="211"/>
    <col min="13569" max="13569" width="65.7109375" style="21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80" width="10.7109375" style="211" customWidth="1"/>
    <col min="13581" max="13581" width="10.7109375" style="211" bestFit="1" customWidth="1"/>
    <col min="13582" max="13824" width="9.140625" style="211"/>
    <col min="13825" max="13825" width="65.7109375" style="21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6" width="10.7109375" style="211" customWidth="1"/>
    <col min="13837" max="13837" width="10.7109375" style="211" bestFit="1" customWidth="1"/>
    <col min="13838" max="14080" width="9.140625" style="211"/>
    <col min="14081" max="14081" width="65.7109375" style="21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2" width="10.7109375" style="211" customWidth="1"/>
    <col min="14093" max="14093" width="10.7109375" style="211" bestFit="1" customWidth="1"/>
    <col min="14094" max="14336" width="9.140625" style="211"/>
    <col min="14337" max="14337" width="65.7109375" style="21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8" width="10.7109375" style="211" customWidth="1"/>
    <col min="14349" max="14349" width="10.7109375" style="211" bestFit="1" customWidth="1"/>
    <col min="14350" max="14592" width="9.140625" style="211"/>
    <col min="14593" max="14593" width="65.7109375" style="21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4" width="10.7109375" style="211" customWidth="1"/>
    <col min="14605" max="14605" width="10.7109375" style="211" bestFit="1" customWidth="1"/>
    <col min="14606" max="14848" width="9.140625" style="211"/>
    <col min="14849" max="14849" width="65.7109375" style="21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60" width="10.7109375" style="211" customWidth="1"/>
    <col min="14861" max="14861" width="10.7109375" style="211" bestFit="1" customWidth="1"/>
    <col min="14862" max="15104" width="9.140625" style="211"/>
    <col min="15105" max="15105" width="65.7109375" style="21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6" width="10.7109375" style="211" customWidth="1"/>
    <col min="15117" max="15117" width="10.7109375" style="211" bestFit="1" customWidth="1"/>
    <col min="15118" max="15360" width="9.140625" style="211"/>
    <col min="15361" max="15361" width="65.7109375" style="21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2" width="10.7109375" style="211" customWidth="1"/>
    <col min="15373" max="15373" width="10.7109375" style="211" bestFit="1" customWidth="1"/>
    <col min="15374" max="15616" width="9.140625" style="211"/>
    <col min="15617" max="15617" width="65.7109375" style="21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8" width="10.7109375" style="211" customWidth="1"/>
    <col min="15629" max="15629" width="10.7109375" style="211" bestFit="1" customWidth="1"/>
    <col min="15630" max="15872" width="9.140625" style="211"/>
    <col min="15873" max="15873" width="65.7109375" style="21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4" width="10.7109375" style="211" customWidth="1"/>
    <col min="15885" max="15885" width="10.7109375" style="211" bestFit="1" customWidth="1"/>
    <col min="15886" max="16128" width="9.140625" style="211"/>
    <col min="16129" max="16129" width="65.7109375" style="21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40" width="10.7109375" style="211" customWidth="1"/>
    <col min="16141" max="16141" width="10.7109375" style="211" bestFit="1" customWidth="1"/>
    <col min="16142" max="16384" width="9.140625" style="211"/>
  </cols>
  <sheetData>
    <row r="1" spans="1:15" ht="30" customHeight="1">
      <c r="A1" s="593" t="s">
        <v>312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210"/>
      <c r="O1" s="210"/>
    </row>
    <row r="2" spans="1:15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210"/>
      <c r="O2" s="210"/>
    </row>
    <row r="3" spans="1:15" ht="15" customHeight="1">
      <c r="A3" s="594" t="s">
        <v>556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210"/>
      <c r="O3" s="210"/>
    </row>
    <row r="4" spans="1:15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210"/>
      <c r="O4" s="210"/>
    </row>
    <row r="5" spans="1:15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5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  <c r="N6" s="214"/>
      <c r="O6" s="214"/>
    </row>
    <row r="7" spans="1:15" ht="15" customHeight="1" thickTop="1" thickBot="1">
      <c r="A7" s="216" t="s">
        <v>396</v>
      </c>
      <c r="B7" s="217">
        <v>6235055.9260600004</v>
      </c>
      <c r="C7" s="217">
        <v>7115436.9610100007</v>
      </c>
      <c r="D7" s="217">
        <v>7792013.1160200005</v>
      </c>
      <c r="E7" s="217">
        <v>8543735.2245300002</v>
      </c>
      <c r="F7" s="217">
        <v>9286432.2984299995</v>
      </c>
      <c r="G7" s="217">
        <v>9049783.9762700014</v>
      </c>
      <c r="H7" s="217">
        <v>9121125.3314999994</v>
      </c>
      <c r="I7" s="217">
        <v>10026021.856069999</v>
      </c>
      <c r="J7" s="217">
        <v>10273465.961379999</v>
      </c>
      <c r="K7" s="217">
        <v>10589166.342600001</v>
      </c>
      <c r="L7" s="217">
        <v>10871719.247399999</v>
      </c>
      <c r="M7" s="217">
        <v>11106197.657649999</v>
      </c>
      <c r="N7" s="239"/>
      <c r="O7" s="210"/>
    </row>
    <row r="8" spans="1:15" s="220" customFormat="1" ht="15" customHeight="1" thickTop="1">
      <c r="A8" s="218" t="s">
        <v>9</v>
      </c>
      <c r="B8" s="219">
        <v>492699.84088999999</v>
      </c>
      <c r="C8" s="219">
        <v>466679.92</v>
      </c>
      <c r="D8" s="219">
        <v>443184.47908999998</v>
      </c>
      <c r="E8" s="219">
        <v>453964.56268000003</v>
      </c>
      <c r="F8" s="219">
        <v>463572.68935</v>
      </c>
      <c r="G8" s="219">
        <v>708192.24774000002</v>
      </c>
      <c r="H8" s="219">
        <v>710339.35304999992</v>
      </c>
      <c r="I8" s="219">
        <v>640767.03370999999</v>
      </c>
      <c r="J8" s="219">
        <v>540476.46821000008</v>
      </c>
      <c r="K8" s="219">
        <v>590313.05328000011</v>
      </c>
      <c r="L8" s="219">
        <v>618358.86800000002</v>
      </c>
      <c r="M8" s="219">
        <v>805458.57108999998</v>
      </c>
      <c r="N8" s="239"/>
      <c r="O8" s="210"/>
    </row>
    <row r="9" spans="1:15" s="220" customFormat="1" ht="15" customHeight="1">
      <c r="A9" s="218" t="s">
        <v>18</v>
      </c>
      <c r="B9" s="219">
        <v>480119.58558999997</v>
      </c>
      <c r="C9" s="219">
        <v>583689.46020000009</v>
      </c>
      <c r="D9" s="219">
        <v>698905.38219000003</v>
      </c>
      <c r="E9" s="219">
        <v>641288.06994000007</v>
      </c>
      <c r="F9" s="219">
        <v>491627.73608999996</v>
      </c>
      <c r="G9" s="219">
        <v>1269.45353</v>
      </c>
      <c r="H9" s="219">
        <v>362.40181000000001</v>
      </c>
      <c r="I9" s="219">
        <v>67724.080979999999</v>
      </c>
      <c r="J9" s="219">
        <v>59966.807220000002</v>
      </c>
      <c r="K9" s="219">
        <v>180756.11515999999</v>
      </c>
      <c r="L9" s="219">
        <v>241494.65431000001</v>
      </c>
      <c r="M9" s="219">
        <v>260712.98789000005</v>
      </c>
      <c r="N9" s="239"/>
      <c r="O9" s="210"/>
    </row>
    <row r="10" spans="1:15" s="220" customFormat="1" ht="15" customHeight="1">
      <c r="A10" s="218" t="s">
        <v>27</v>
      </c>
      <c r="B10" s="219">
        <v>5006393.8929700004</v>
      </c>
      <c r="C10" s="219">
        <v>5684238.4734799992</v>
      </c>
      <c r="D10" s="219">
        <v>6354894.1213800004</v>
      </c>
      <c r="E10" s="219">
        <v>7085325.7449099999</v>
      </c>
      <c r="F10" s="219">
        <v>7951630.0270400001</v>
      </c>
      <c r="G10" s="219">
        <v>8183425.7253599996</v>
      </c>
      <c r="H10" s="219">
        <v>8199707.6084399996</v>
      </c>
      <c r="I10" s="219">
        <v>9078802.5460800007</v>
      </c>
      <c r="J10" s="219">
        <v>9382663.6637999993</v>
      </c>
      <c r="K10" s="219">
        <v>9553218.1510499995</v>
      </c>
      <c r="L10" s="219">
        <v>9755130.7486499995</v>
      </c>
      <c r="M10" s="219">
        <v>9775797.7351600006</v>
      </c>
      <c r="N10" s="239"/>
      <c r="O10" s="210"/>
    </row>
    <row r="11" spans="1:15" s="220" customFormat="1" ht="15" customHeight="1">
      <c r="A11" s="221" t="s">
        <v>397</v>
      </c>
      <c r="B11" s="219">
        <v>5045758.9105900005</v>
      </c>
      <c r="C11" s="219">
        <v>5722118.9777499996</v>
      </c>
      <c r="D11" s="219">
        <v>6380607.00196</v>
      </c>
      <c r="E11" s="219">
        <v>7113569.5045200009</v>
      </c>
      <c r="F11" s="219">
        <v>7987773.6406100001</v>
      </c>
      <c r="G11" s="219">
        <v>8222974.2915200004</v>
      </c>
      <c r="H11" s="219">
        <v>7704811.3923900006</v>
      </c>
      <c r="I11" s="219">
        <v>8490542.884779999</v>
      </c>
      <c r="J11" s="219">
        <v>8921435.4577099998</v>
      </c>
      <c r="K11" s="219">
        <v>9167794.6107899994</v>
      </c>
      <c r="L11" s="219">
        <v>9394984.9017500002</v>
      </c>
      <c r="M11" s="219">
        <v>9468908.4585500006</v>
      </c>
      <c r="N11" s="239"/>
      <c r="O11" s="210"/>
    </row>
    <row r="12" spans="1:15" s="220" customFormat="1" ht="15" customHeight="1">
      <c r="A12" s="221" t="s">
        <v>398</v>
      </c>
      <c r="B12" s="219">
        <v>5022167.42631</v>
      </c>
      <c r="C12" s="219">
        <v>5674768.82283</v>
      </c>
      <c r="D12" s="219">
        <v>6305680.1382400002</v>
      </c>
      <c r="E12" s="219">
        <v>6945186.1997600002</v>
      </c>
      <c r="F12" s="219">
        <v>7753538.4148399998</v>
      </c>
      <c r="G12" s="219">
        <v>7932844.0391000006</v>
      </c>
      <c r="H12" s="219">
        <v>7395149.2234700006</v>
      </c>
      <c r="I12" s="219">
        <v>6625597.6672900002</v>
      </c>
      <c r="J12" s="219">
        <v>7213802.6784399999</v>
      </c>
      <c r="K12" s="219">
        <v>7584154.7893599989</v>
      </c>
      <c r="L12" s="219">
        <v>7824774.8209700007</v>
      </c>
      <c r="M12" s="219">
        <v>8053212.1295600003</v>
      </c>
      <c r="N12" s="239"/>
      <c r="O12" s="210"/>
    </row>
    <row r="13" spans="1:15" s="220" customFormat="1" ht="15" customHeight="1">
      <c r="A13" s="221" t="s">
        <v>399</v>
      </c>
      <c r="B13" s="219">
        <v>23591.484280000001</v>
      </c>
      <c r="C13" s="219">
        <v>47350.154920000001</v>
      </c>
      <c r="D13" s="219">
        <v>74926.863719999994</v>
      </c>
      <c r="E13" s="219">
        <v>168383.30476</v>
      </c>
      <c r="F13" s="219">
        <v>234235.22577000002</v>
      </c>
      <c r="G13" s="219">
        <v>290130.25242000003</v>
      </c>
      <c r="H13" s="219">
        <v>309662.16892000003</v>
      </c>
      <c r="I13" s="219">
        <v>1864945.21749</v>
      </c>
      <c r="J13" s="219">
        <v>1707632.7792700001</v>
      </c>
      <c r="K13" s="219">
        <v>1583639.82143</v>
      </c>
      <c r="L13" s="219">
        <v>1570210.08078</v>
      </c>
      <c r="M13" s="219">
        <v>1415696.3289900005</v>
      </c>
      <c r="N13" s="239"/>
      <c r="O13" s="210"/>
    </row>
    <row r="14" spans="1:15" s="220" customFormat="1" ht="15" customHeight="1">
      <c r="A14" s="221" t="s">
        <v>400</v>
      </c>
      <c r="B14" s="219">
        <v>30036.166949999999</v>
      </c>
      <c r="C14" s="219">
        <v>33265.296649999997</v>
      </c>
      <c r="D14" s="219">
        <v>37796.531670000004</v>
      </c>
      <c r="E14" s="219">
        <v>29968.302050000002</v>
      </c>
      <c r="F14" s="219">
        <v>31581.92726</v>
      </c>
      <c r="G14" s="219">
        <v>22863.08628</v>
      </c>
      <c r="H14" s="219">
        <v>12184.138000000001</v>
      </c>
      <c r="I14" s="219">
        <v>33949.322110000001</v>
      </c>
      <c r="J14" s="219">
        <v>23390.854030000002</v>
      </c>
      <c r="K14" s="219">
        <v>39567.826399999998</v>
      </c>
      <c r="L14" s="219">
        <v>38349.326689999994</v>
      </c>
      <c r="M14" s="219">
        <v>76586.498779999994</v>
      </c>
      <c r="N14" s="239"/>
      <c r="O14" s="210"/>
    </row>
    <row r="15" spans="1:15" s="220" customFormat="1" ht="15" customHeight="1">
      <c r="A15" s="221" t="s">
        <v>401</v>
      </c>
      <c r="B15" s="219">
        <v>29443.295050000001</v>
      </c>
      <c r="C15" s="219">
        <v>31722.048050000001</v>
      </c>
      <c r="D15" s="219">
        <v>35890.053650000002</v>
      </c>
      <c r="E15" s="219">
        <v>26539.715670000001</v>
      </c>
      <c r="F15" s="219">
        <v>25492.571800000002</v>
      </c>
      <c r="G15" s="219">
        <v>17698.45825</v>
      </c>
      <c r="H15" s="219">
        <v>9134.7622499999998</v>
      </c>
      <c r="I15" s="219">
        <v>22794.051159999999</v>
      </c>
      <c r="J15" s="219">
        <v>9309.6620800000001</v>
      </c>
      <c r="K15" s="219">
        <v>16738.547569999999</v>
      </c>
      <c r="L15" s="219">
        <v>15744.83107</v>
      </c>
      <c r="M15" s="219">
        <v>30180.940739999998</v>
      </c>
      <c r="N15" s="239"/>
      <c r="O15" s="210"/>
    </row>
    <row r="16" spans="1:15" s="220" customFormat="1" ht="15" customHeight="1">
      <c r="A16" s="221" t="s">
        <v>402</v>
      </c>
      <c r="B16" s="219">
        <v>592.87189999999998</v>
      </c>
      <c r="C16" s="219">
        <v>1543.2486000000001</v>
      </c>
      <c r="D16" s="219">
        <v>1906.47802</v>
      </c>
      <c r="E16" s="219">
        <v>3428.5863799999997</v>
      </c>
      <c r="F16" s="219">
        <v>6089.3554599999998</v>
      </c>
      <c r="G16" s="219">
        <v>5164.6280299999999</v>
      </c>
      <c r="H16" s="219">
        <v>3049.3757500000002</v>
      </c>
      <c r="I16" s="219">
        <v>11155.27095</v>
      </c>
      <c r="J16" s="219">
        <v>14081.191949999999</v>
      </c>
      <c r="K16" s="219">
        <v>22829.278829999999</v>
      </c>
      <c r="L16" s="219">
        <v>22604.495620000002</v>
      </c>
      <c r="M16" s="219">
        <v>46405.558040000004</v>
      </c>
      <c r="N16" s="239"/>
      <c r="O16" s="210"/>
    </row>
    <row r="17" spans="1:15" s="220" customFormat="1" ht="15" customHeight="1">
      <c r="A17" s="221" t="s">
        <v>403</v>
      </c>
      <c r="B17" s="219">
        <v>37302.27895</v>
      </c>
      <c r="C17" s="219">
        <v>34021.848279999998</v>
      </c>
      <c r="D17" s="219">
        <v>46782.226750000002</v>
      </c>
      <c r="E17" s="219">
        <v>49240.689810000003</v>
      </c>
      <c r="F17" s="219">
        <v>48830.327420000001</v>
      </c>
      <c r="G17" s="219">
        <v>60760.448520000005</v>
      </c>
      <c r="H17" s="219">
        <v>46561.24106</v>
      </c>
      <c r="I17" s="219">
        <v>33570.272640000003</v>
      </c>
      <c r="J17" s="219">
        <v>48918.355020000003</v>
      </c>
      <c r="K17" s="219">
        <v>69039.314080000011</v>
      </c>
      <c r="L17" s="219">
        <v>61520.999770000002</v>
      </c>
      <c r="M17" s="219">
        <v>100766.41494999999</v>
      </c>
      <c r="N17" s="239"/>
      <c r="O17" s="210"/>
    </row>
    <row r="18" spans="1:15" s="220" customFormat="1" ht="15" customHeight="1">
      <c r="A18" s="221" t="s">
        <v>404</v>
      </c>
      <c r="B18" s="219">
        <v>34750.634850000002</v>
      </c>
      <c r="C18" s="219">
        <v>31042.05026</v>
      </c>
      <c r="D18" s="219">
        <v>43285.414530000002</v>
      </c>
      <c r="E18" s="219">
        <v>43718.485229999998</v>
      </c>
      <c r="F18" s="219">
        <v>39511.983140000004</v>
      </c>
      <c r="G18" s="219">
        <v>45821.209799999997</v>
      </c>
      <c r="H18" s="219">
        <v>37413.397969999998</v>
      </c>
      <c r="I18" s="219">
        <v>25545.341350000002</v>
      </c>
      <c r="J18" s="219">
        <v>26880.381309999997</v>
      </c>
      <c r="K18" s="219">
        <v>29878.379950000002</v>
      </c>
      <c r="L18" s="219">
        <v>26394.94759</v>
      </c>
      <c r="M18" s="219">
        <v>28582.517739999999</v>
      </c>
      <c r="N18" s="239"/>
      <c r="O18" s="210"/>
    </row>
    <row r="19" spans="1:15" s="220" customFormat="1" ht="15" customHeight="1">
      <c r="A19" s="221" t="s">
        <v>405</v>
      </c>
      <c r="B19" s="219">
        <v>2551.6441</v>
      </c>
      <c r="C19" s="219">
        <v>2979.7980200000002</v>
      </c>
      <c r="D19" s="219">
        <v>3496.8122200000003</v>
      </c>
      <c r="E19" s="219">
        <v>5522.2045799999996</v>
      </c>
      <c r="F19" s="219">
        <v>9318.3442799999993</v>
      </c>
      <c r="G19" s="219">
        <v>14939.238720000001</v>
      </c>
      <c r="H19" s="219">
        <v>9147.8430900000003</v>
      </c>
      <c r="I19" s="219">
        <v>8024.9312900000004</v>
      </c>
      <c r="J19" s="219">
        <v>22037.973710000002</v>
      </c>
      <c r="K19" s="219">
        <v>39160.934130000001</v>
      </c>
      <c r="L19" s="219">
        <v>35126.052179999999</v>
      </c>
      <c r="M19" s="219">
        <v>72183.897209999996</v>
      </c>
      <c r="N19" s="239"/>
      <c r="O19" s="210"/>
    </row>
    <row r="20" spans="1:15" s="220" customFormat="1" ht="15" customHeight="1">
      <c r="A20" s="221" t="s">
        <v>34</v>
      </c>
      <c r="B20" s="219">
        <v>65979.397490000003</v>
      </c>
      <c r="C20" s="219">
        <v>74617.68323000001</v>
      </c>
      <c r="D20" s="219">
        <v>84183.02102</v>
      </c>
      <c r="E20" s="219">
        <v>95249.370060000001</v>
      </c>
      <c r="F20" s="219">
        <v>108207.53383</v>
      </c>
      <c r="G20" s="219">
        <v>117035.01586</v>
      </c>
      <c r="H20" s="219">
        <v>705571.01032</v>
      </c>
      <c r="I20" s="219">
        <v>773998.67882999999</v>
      </c>
      <c r="J20" s="219">
        <v>651393.61540999997</v>
      </c>
      <c r="K20" s="219">
        <v>555398.74899999984</v>
      </c>
      <c r="L20" s="219">
        <v>547827.07280999993</v>
      </c>
      <c r="M20" s="219">
        <v>449208.43076999998</v>
      </c>
      <c r="N20" s="239"/>
      <c r="O20" s="210"/>
    </row>
    <row r="21" spans="1:15" s="220" customFormat="1" ht="15" customHeight="1">
      <c r="A21" s="221" t="s">
        <v>406</v>
      </c>
      <c r="B21" s="219">
        <v>-172682.86100999999</v>
      </c>
      <c r="C21" s="219">
        <v>-179785.33243000001</v>
      </c>
      <c r="D21" s="219">
        <v>-194474.66002000001</v>
      </c>
      <c r="E21" s="219">
        <v>-202702.12153</v>
      </c>
      <c r="F21" s="219">
        <v>-224763.40208</v>
      </c>
      <c r="G21" s="219">
        <v>-240207.11682</v>
      </c>
      <c r="H21" s="219">
        <v>-269420.17332999996</v>
      </c>
      <c r="I21" s="219">
        <v>-253258.61228</v>
      </c>
      <c r="J21" s="219">
        <v>-262474.61836999998</v>
      </c>
      <c r="K21" s="219">
        <v>-278582.34921999997</v>
      </c>
      <c r="L21" s="219">
        <v>-287551.55236999999</v>
      </c>
      <c r="M21" s="219">
        <v>-319672.06789000006</v>
      </c>
      <c r="N21" s="239"/>
      <c r="O21" s="210"/>
    </row>
    <row r="22" spans="1:15" s="220" customFormat="1" ht="15" customHeight="1">
      <c r="A22" s="218" t="s">
        <v>64</v>
      </c>
      <c r="B22" s="219">
        <v>43554.379639999999</v>
      </c>
      <c r="C22" s="219">
        <v>44843.306090000005</v>
      </c>
      <c r="D22" s="219">
        <v>64571.687030000001</v>
      </c>
      <c r="E22" s="219">
        <v>64536.874250000001</v>
      </c>
      <c r="F22" s="219">
        <v>63266.957390000003</v>
      </c>
      <c r="G22" s="219">
        <v>64169.214060000006</v>
      </c>
      <c r="H22" s="219">
        <v>126630.5343</v>
      </c>
      <c r="I22" s="219">
        <v>125191.9783</v>
      </c>
      <c r="J22" s="219">
        <v>148289.73872999998</v>
      </c>
      <c r="K22" s="219">
        <v>102284.55779000001</v>
      </c>
      <c r="L22" s="219">
        <v>145325.30774000002</v>
      </c>
      <c r="M22" s="219">
        <v>93428.45875000002</v>
      </c>
      <c r="N22" s="239"/>
      <c r="O22" s="210"/>
    </row>
    <row r="23" spans="1:15" s="220" customFormat="1" ht="15" customHeight="1">
      <c r="A23" s="218" t="s">
        <v>70</v>
      </c>
      <c r="B23" s="219">
        <v>104.20549000000001</v>
      </c>
      <c r="C23" s="219">
        <v>107.07675999999999</v>
      </c>
      <c r="D23" s="219">
        <v>238.16916000000001</v>
      </c>
      <c r="E23" s="219">
        <v>2324.0547799999999</v>
      </c>
      <c r="F23" s="219">
        <v>2056.9290099999998</v>
      </c>
      <c r="G23" s="219">
        <v>2612.6034500000001</v>
      </c>
      <c r="H23" s="219">
        <v>2508.6480899999997</v>
      </c>
      <c r="I23" s="219">
        <v>1785.36572</v>
      </c>
      <c r="J23" s="219">
        <v>1354.87886</v>
      </c>
      <c r="K23" s="219">
        <v>1469.3438100000005</v>
      </c>
      <c r="L23" s="219">
        <v>2278.9272599999999</v>
      </c>
      <c r="M23" s="219">
        <v>2885.6558900000005</v>
      </c>
      <c r="N23" s="239"/>
      <c r="O23" s="210"/>
    </row>
    <row r="24" spans="1:15" s="220" customFormat="1" ht="15" customHeight="1">
      <c r="A24" s="218" t="s">
        <v>407</v>
      </c>
      <c r="B24" s="219">
        <v>126212.80089</v>
      </c>
      <c r="C24" s="219">
        <v>259325.13633000001</v>
      </c>
      <c r="D24" s="219">
        <v>157653.84516999999</v>
      </c>
      <c r="E24" s="219">
        <v>227720.18949000002</v>
      </c>
      <c r="F24" s="219">
        <v>252241.80240000002</v>
      </c>
      <c r="G24" s="219">
        <v>31647.753059999999</v>
      </c>
      <c r="H24" s="219">
        <v>34152.49194</v>
      </c>
      <c r="I24" s="219">
        <v>70531.15112000001</v>
      </c>
      <c r="J24" s="219">
        <v>94884.699800000002</v>
      </c>
      <c r="K24" s="219">
        <v>95391.116829999999</v>
      </c>
      <c r="L24" s="219">
        <v>57964.004390000002</v>
      </c>
      <c r="M24" s="219">
        <v>114720.25448999999</v>
      </c>
      <c r="N24" s="239"/>
      <c r="O24" s="210"/>
    </row>
    <row r="25" spans="1:15" s="220" customFormat="1" ht="15" customHeight="1">
      <c r="A25" s="218" t="s">
        <v>80</v>
      </c>
      <c r="B25" s="219">
        <v>70612.992840000006</v>
      </c>
      <c r="C25" s="219">
        <v>61382.408859999996</v>
      </c>
      <c r="D25" s="219">
        <v>60240.961040000002</v>
      </c>
      <c r="E25" s="219">
        <v>56552.185850000002</v>
      </c>
      <c r="F25" s="219">
        <v>52064.344789999996</v>
      </c>
      <c r="G25" s="219">
        <v>48077.80962</v>
      </c>
      <c r="H25" s="219">
        <v>39007.609320000003</v>
      </c>
      <c r="I25" s="219">
        <v>34244.203460000004</v>
      </c>
      <c r="J25" s="219">
        <v>38668.949189999999</v>
      </c>
      <c r="K25" s="219">
        <v>37954.990749999997</v>
      </c>
      <c r="L25" s="219">
        <v>40570.149239999999</v>
      </c>
      <c r="M25" s="219">
        <v>40420.355729999988</v>
      </c>
      <c r="N25" s="239"/>
      <c r="O25" s="210"/>
    </row>
    <row r="26" spans="1:15" s="220" customFormat="1" ht="15" customHeight="1">
      <c r="A26" s="218" t="s">
        <v>408</v>
      </c>
      <c r="B26" s="219">
        <v>15358.22775</v>
      </c>
      <c r="C26" s="219">
        <v>15171.179289999998</v>
      </c>
      <c r="D26" s="219">
        <v>12324.470960000001</v>
      </c>
      <c r="E26" s="219">
        <v>12023.54263</v>
      </c>
      <c r="F26" s="219">
        <v>9971.8123599999999</v>
      </c>
      <c r="G26" s="219">
        <v>10389.169449999999</v>
      </c>
      <c r="H26" s="219">
        <v>8416.6845499999999</v>
      </c>
      <c r="I26" s="219">
        <v>6975.4967000000006</v>
      </c>
      <c r="J26" s="219">
        <v>7160.7555700000003</v>
      </c>
      <c r="K26" s="219">
        <v>27779.013930000008</v>
      </c>
      <c r="L26" s="219">
        <v>10596.587810000001</v>
      </c>
      <c r="M26" s="219">
        <v>12773.638650000001</v>
      </c>
      <c r="N26" s="239"/>
      <c r="O26" s="210"/>
    </row>
    <row r="27" spans="1:15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  <c r="N27" s="239"/>
      <c r="O27" s="210"/>
    </row>
    <row r="28" spans="1:15" ht="15" customHeight="1" thickTop="1" thickBot="1">
      <c r="A28" s="216" t="s">
        <v>409</v>
      </c>
      <c r="B28" s="217">
        <v>5711587.9390000002</v>
      </c>
      <c r="C28" s="217">
        <v>6523087.4262200007</v>
      </c>
      <c r="D28" s="217">
        <v>7120031.0131099997</v>
      </c>
      <c r="E28" s="217">
        <v>7797449.0514899995</v>
      </c>
      <c r="F28" s="217">
        <v>8462744.5353599992</v>
      </c>
      <c r="G28" s="217">
        <v>8104661.1399900001</v>
      </c>
      <c r="H28" s="217">
        <v>8150202.4007799998</v>
      </c>
      <c r="I28" s="217">
        <v>8980775.0411900003</v>
      </c>
      <c r="J28" s="217">
        <v>9130022.2365499996</v>
      </c>
      <c r="K28" s="217">
        <v>9381399.5383299999</v>
      </c>
      <c r="L28" s="217">
        <v>9639809.0155800004</v>
      </c>
      <c r="M28" s="217">
        <v>9815027.7390899993</v>
      </c>
      <c r="N28" s="239"/>
      <c r="O28" s="210"/>
    </row>
    <row r="29" spans="1:15" s="220" customFormat="1" ht="15" customHeight="1" thickTop="1">
      <c r="A29" s="218" t="s">
        <v>410</v>
      </c>
      <c r="B29" s="219">
        <v>5024053.32015</v>
      </c>
      <c r="C29" s="219">
        <v>5879045.8973199995</v>
      </c>
      <c r="D29" s="219">
        <v>6512108.0117899999</v>
      </c>
      <c r="E29" s="219">
        <v>6857811.4040000001</v>
      </c>
      <c r="F29" s="219">
        <v>7565552.3805499999</v>
      </c>
      <c r="G29" s="219">
        <v>6621167.3259799993</v>
      </c>
      <c r="H29" s="219">
        <v>6763235.7255500006</v>
      </c>
      <c r="I29" s="219">
        <v>7513125.4583100006</v>
      </c>
      <c r="J29" s="219">
        <v>7546510.2577999998</v>
      </c>
      <c r="K29" s="219">
        <v>4544068.9812200004</v>
      </c>
      <c r="L29" s="219">
        <v>4795163.7124499995</v>
      </c>
      <c r="M29" s="219">
        <v>8515241.7397999987</v>
      </c>
      <c r="N29" s="239"/>
      <c r="O29" s="210"/>
    </row>
    <row r="30" spans="1:15" s="220" customFormat="1" ht="15" customHeight="1">
      <c r="A30" s="221" t="s">
        <v>411</v>
      </c>
      <c r="B30" s="219">
        <v>36772.214700000004</v>
      </c>
      <c r="C30" s="219">
        <v>38625.268069999998</v>
      </c>
      <c r="D30" s="219">
        <v>36827.817299999995</v>
      </c>
      <c r="E30" s="219">
        <v>44285.182350000003</v>
      </c>
      <c r="F30" s="219">
        <v>53233.516649999998</v>
      </c>
      <c r="G30" s="219">
        <v>21094.585620000002</v>
      </c>
      <c r="H30" s="219">
        <v>8299.00036</v>
      </c>
      <c r="I30" s="219">
        <v>17120.120329999998</v>
      </c>
      <c r="J30" s="219">
        <v>25547.106789999998</v>
      </c>
      <c r="K30" s="219">
        <v>31285.169249999999</v>
      </c>
      <c r="L30" s="219">
        <v>33512.690869999999</v>
      </c>
      <c r="M30" s="219">
        <v>35901.320699999997</v>
      </c>
      <c r="N30" s="239"/>
      <c r="O30" s="210"/>
    </row>
    <row r="31" spans="1:15" s="220" customFormat="1" ht="15" customHeight="1">
      <c r="A31" s="221" t="s">
        <v>412</v>
      </c>
      <c r="B31" s="219">
        <v>1767913.91258</v>
      </c>
      <c r="C31" s="219">
        <v>1761333.85103</v>
      </c>
      <c r="D31" s="219">
        <v>1856812.06794</v>
      </c>
      <c r="E31" s="219">
        <v>1996776.81443</v>
      </c>
      <c r="F31" s="219">
        <v>2257607.83029</v>
      </c>
      <c r="G31" s="219">
        <v>1878970.3016600001</v>
      </c>
      <c r="H31" s="219">
        <v>1848446.8095999998</v>
      </c>
      <c r="I31" s="219">
        <v>2019403.7691600001</v>
      </c>
      <c r="J31" s="219">
        <v>1890912.74284</v>
      </c>
      <c r="K31" s="219">
        <v>1813107.9162300003</v>
      </c>
      <c r="L31" s="219">
        <v>1935714.5897599999</v>
      </c>
      <c r="M31" s="219">
        <v>2155862.8370299996</v>
      </c>
      <c r="N31" s="239"/>
      <c r="O31" s="210"/>
    </row>
    <row r="32" spans="1:15" s="220" customFormat="1" ht="15" customHeight="1">
      <c r="A32" s="221" t="s">
        <v>413</v>
      </c>
      <c r="B32" s="219">
        <v>121725.52303</v>
      </c>
      <c r="C32" s="219">
        <v>39996.651539999999</v>
      </c>
      <c r="D32" s="219">
        <v>25718.469840000002</v>
      </c>
      <c r="E32" s="219">
        <v>14518.404759999999</v>
      </c>
      <c r="F32" s="219">
        <v>8899.987070000001</v>
      </c>
      <c r="G32" s="219">
        <v>3026.5209300000001</v>
      </c>
      <c r="H32" s="219">
        <v>2291.6935099999996</v>
      </c>
      <c r="I32" s="219">
        <v>1614.4276499999999</v>
      </c>
      <c r="J32" s="219">
        <v>490.88722999999999</v>
      </c>
      <c r="K32" s="219">
        <v>248.10599999999999</v>
      </c>
      <c r="L32" s="219">
        <v>248.20760000000001</v>
      </c>
      <c r="M32" s="219">
        <v>158.57921999999999</v>
      </c>
      <c r="N32" s="239"/>
      <c r="O32" s="210"/>
    </row>
    <row r="33" spans="1:15" s="220" customFormat="1" ht="15" customHeight="1">
      <c r="A33" s="221" t="s">
        <v>414</v>
      </c>
      <c r="B33" s="219">
        <v>52481.221950000006</v>
      </c>
      <c r="C33" s="219">
        <v>46617.626979999994</v>
      </c>
      <c r="D33" s="219">
        <v>58762.237759999996</v>
      </c>
      <c r="E33" s="219">
        <v>59434.135880000002</v>
      </c>
      <c r="F33" s="219">
        <v>62060.621509999997</v>
      </c>
      <c r="G33" s="219">
        <v>57386.023520000002</v>
      </c>
      <c r="H33" s="219">
        <v>54736.71931</v>
      </c>
      <c r="I33" s="219">
        <v>87828.600099999996</v>
      </c>
      <c r="J33" s="219">
        <v>111212.16615</v>
      </c>
      <c r="K33" s="219">
        <v>130943.84372</v>
      </c>
      <c r="L33" s="219">
        <v>144880.81777000002</v>
      </c>
      <c r="M33" s="219">
        <v>192274.60719000001</v>
      </c>
      <c r="N33" s="239"/>
      <c r="O33" s="210"/>
    </row>
    <row r="34" spans="1:15" s="220" customFormat="1" ht="15" customHeight="1">
      <c r="A34" s="221" t="s">
        <v>415</v>
      </c>
      <c r="B34" s="219">
        <v>2845291.5095799998</v>
      </c>
      <c r="C34" s="219">
        <v>3703802.6225399999</v>
      </c>
      <c r="D34" s="219">
        <v>4159475.9601599998</v>
      </c>
      <c r="E34" s="219">
        <v>4282178.1687500002</v>
      </c>
      <c r="F34" s="219">
        <v>4658322.7273399998</v>
      </c>
      <c r="G34" s="219">
        <v>4087296.3019599998</v>
      </c>
      <c r="H34" s="219">
        <v>4184480.4608899998</v>
      </c>
      <c r="I34" s="219">
        <v>4666455.1336099999</v>
      </c>
      <c r="J34" s="219">
        <v>4799382.9734700006</v>
      </c>
      <c r="K34" s="219">
        <v>2452102.4485499999</v>
      </c>
      <c r="L34" s="219">
        <v>2563340.4054399999</v>
      </c>
      <c r="M34" s="219">
        <v>5403446.0612999992</v>
      </c>
      <c r="N34" s="239"/>
      <c r="O34" s="210"/>
    </row>
    <row r="35" spans="1:15" s="220" customFormat="1" ht="15" customHeight="1">
      <c r="A35" s="221" t="s">
        <v>416</v>
      </c>
      <c r="B35" s="219">
        <v>199868.93831</v>
      </c>
      <c r="C35" s="219">
        <v>288669.87716000003</v>
      </c>
      <c r="D35" s="219">
        <v>374511.45879</v>
      </c>
      <c r="E35" s="219">
        <v>460618.69782999996</v>
      </c>
      <c r="F35" s="219">
        <v>525427.69768999994</v>
      </c>
      <c r="G35" s="219">
        <v>573393.59228999994</v>
      </c>
      <c r="H35" s="219">
        <v>664981.04188000003</v>
      </c>
      <c r="I35" s="219">
        <v>720703.40746000002</v>
      </c>
      <c r="J35" s="219">
        <v>718964.38132000004</v>
      </c>
      <c r="K35" s="219">
        <v>116381.49747</v>
      </c>
      <c r="L35" s="219">
        <v>117467.00101000001</v>
      </c>
      <c r="M35" s="219">
        <v>727598.33435999986</v>
      </c>
      <c r="N35" s="239"/>
      <c r="O35" s="210"/>
    </row>
    <row r="36" spans="1:15" s="220" customFormat="1" ht="15" customHeight="1">
      <c r="A36" s="218" t="s">
        <v>417</v>
      </c>
      <c r="B36" s="219">
        <v>9617.6268700000001</v>
      </c>
      <c r="C36" s="219">
        <v>6032.2792300000001</v>
      </c>
      <c r="D36" s="219">
        <v>627.54165999999998</v>
      </c>
      <c r="E36" s="219">
        <v>4883.7588399999995</v>
      </c>
      <c r="F36" s="219">
        <v>5038.8527899999999</v>
      </c>
      <c r="G36" s="219">
        <v>848.29186000000004</v>
      </c>
      <c r="H36" s="219">
        <v>549.44732999999997</v>
      </c>
      <c r="I36" s="219">
        <v>3043.23972</v>
      </c>
      <c r="J36" s="219">
        <v>3649.5503399999998</v>
      </c>
      <c r="K36" s="219">
        <v>707.83605</v>
      </c>
      <c r="L36" s="219">
        <v>4512.6697100000001</v>
      </c>
      <c r="M36" s="219">
        <v>679.36014</v>
      </c>
      <c r="N36" s="239"/>
      <c r="O36" s="210"/>
    </row>
    <row r="37" spans="1:15" s="220" customFormat="1" ht="15" customHeight="1">
      <c r="A37" s="218" t="s">
        <v>418</v>
      </c>
      <c r="B37" s="219">
        <v>296432.97174000001</v>
      </c>
      <c r="C37" s="219">
        <v>299331.56112000003</v>
      </c>
      <c r="D37" s="219">
        <v>207794.89728</v>
      </c>
      <c r="E37" s="219">
        <v>463977.04412999999</v>
      </c>
      <c r="F37" s="219">
        <v>459531.27639999997</v>
      </c>
      <c r="G37" s="219">
        <v>577996.89549000002</v>
      </c>
      <c r="H37" s="219">
        <v>444205.24343999999</v>
      </c>
      <c r="I37" s="219">
        <v>635861.90785000008</v>
      </c>
      <c r="J37" s="219">
        <v>660314.60646000004</v>
      </c>
      <c r="K37" s="219">
        <v>569909.93649999995</v>
      </c>
      <c r="L37" s="219">
        <v>544025.54003999999</v>
      </c>
      <c r="M37" s="219">
        <v>513093.69393000001</v>
      </c>
      <c r="N37" s="239"/>
      <c r="O37" s="210"/>
    </row>
    <row r="38" spans="1:15" s="220" customFormat="1" ht="15" customHeight="1">
      <c r="A38" s="218" t="s">
        <v>419</v>
      </c>
      <c r="B38" s="219">
        <v>138049.63529000001</v>
      </c>
      <c r="C38" s="219">
        <v>148446.22865999999</v>
      </c>
      <c r="D38" s="219">
        <v>180192.05544</v>
      </c>
      <c r="E38" s="219">
        <v>243704.43306000001</v>
      </c>
      <c r="F38" s="219">
        <v>223359.894</v>
      </c>
      <c r="G38" s="219">
        <v>310557.33114999998</v>
      </c>
      <c r="H38" s="219">
        <v>351747.38481999998</v>
      </c>
      <c r="I38" s="219">
        <v>161812.88774000001</v>
      </c>
      <c r="J38" s="219">
        <v>262225.32005000004</v>
      </c>
      <c r="K38" s="219">
        <v>287835.33530000004</v>
      </c>
      <c r="L38" s="219">
        <v>279966.40077000001</v>
      </c>
      <c r="M38" s="219">
        <v>321239.19243</v>
      </c>
      <c r="N38" s="239"/>
      <c r="O38" s="210"/>
    </row>
    <row r="39" spans="1:15" s="220" customFormat="1" ht="15" customHeight="1">
      <c r="A39" s="218" t="s">
        <v>141</v>
      </c>
      <c r="B39" s="219">
        <v>163732.26771000001</v>
      </c>
      <c r="C39" s="219">
        <v>170492.81667</v>
      </c>
      <c r="D39" s="219">
        <v>178764.15963000001</v>
      </c>
      <c r="E39" s="219">
        <v>192813.42274000001</v>
      </c>
      <c r="F39" s="219">
        <v>203958.74363999997</v>
      </c>
      <c r="G39" s="219">
        <v>215733.88756</v>
      </c>
      <c r="H39" s="219">
        <v>227547.90375999999</v>
      </c>
      <c r="I39" s="219">
        <v>241886.74371000001</v>
      </c>
      <c r="J39" s="219">
        <v>249289.04244999998</v>
      </c>
      <c r="K39" s="219">
        <v>260222.78062999999</v>
      </c>
      <c r="L39" s="219">
        <v>262225.34891</v>
      </c>
      <c r="M39" s="219">
        <v>264991.95394000004</v>
      </c>
      <c r="N39" s="239"/>
      <c r="O39" s="210"/>
    </row>
    <row r="40" spans="1:15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  <c r="N40" s="239"/>
      <c r="O40" s="210"/>
    </row>
    <row r="41" spans="1:15" s="220" customFormat="1" ht="15" customHeight="1">
      <c r="A41" s="218" t="s">
        <v>420</v>
      </c>
      <c r="B41" s="219">
        <v>0</v>
      </c>
      <c r="C41" s="219">
        <v>0</v>
      </c>
      <c r="D41" s="219">
        <v>0</v>
      </c>
      <c r="E41" s="219">
        <v>0</v>
      </c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  <c r="N41" s="239"/>
      <c r="O41" s="210"/>
    </row>
    <row r="42" spans="1:15" s="222" customFormat="1" ht="15" customHeight="1" thickBot="1">
      <c r="A42" s="218" t="s">
        <v>122</v>
      </c>
      <c r="B42" s="219">
        <v>79702.117239999992</v>
      </c>
      <c r="C42" s="219">
        <v>19738.643219999998</v>
      </c>
      <c r="D42" s="219">
        <v>40544.347310000005</v>
      </c>
      <c r="E42" s="219">
        <v>34258.988720000001</v>
      </c>
      <c r="F42" s="219">
        <v>5303.3879800000004</v>
      </c>
      <c r="G42" s="219">
        <v>378357.40794999996</v>
      </c>
      <c r="H42" s="219">
        <v>362916.69588000001</v>
      </c>
      <c r="I42" s="219">
        <v>425044.80385999999</v>
      </c>
      <c r="J42" s="219">
        <v>408033.45944999997</v>
      </c>
      <c r="K42" s="219">
        <v>3718654.6686300002</v>
      </c>
      <c r="L42" s="219">
        <v>3753915.3436999996</v>
      </c>
      <c r="M42" s="219">
        <v>199781.79884999999</v>
      </c>
      <c r="N42" s="239"/>
      <c r="O42" s="210"/>
    </row>
    <row r="43" spans="1:15" ht="15" customHeight="1" thickTop="1" thickBot="1">
      <c r="A43" s="216" t="s">
        <v>421</v>
      </c>
      <c r="B43" s="217">
        <v>523467.98706000001</v>
      </c>
      <c r="C43" s="217">
        <v>592349.53478999995</v>
      </c>
      <c r="D43" s="217">
        <v>671982.10291000002</v>
      </c>
      <c r="E43" s="217">
        <v>746286.17303999991</v>
      </c>
      <c r="F43" s="217">
        <v>823687.7630700001</v>
      </c>
      <c r="G43" s="217">
        <v>945122.83627999993</v>
      </c>
      <c r="H43" s="217">
        <v>970922.93072000006</v>
      </c>
      <c r="I43" s="217">
        <v>1045246.81488</v>
      </c>
      <c r="J43" s="217">
        <v>1143443.72483</v>
      </c>
      <c r="K43" s="217">
        <v>1207766.80427</v>
      </c>
      <c r="L43" s="217">
        <v>1231910.2318199999</v>
      </c>
      <c r="M43" s="217">
        <v>1291169.9185600001</v>
      </c>
      <c r="N43" s="239"/>
      <c r="O43" s="210"/>
    </row>
    <row r="44" spans="1:15" s="220" customFormat="1" ht="15" customHeight="1" thickTop="1">
      <c r="A44" s="218" t="s">
        <v>163</v>
      </c>
      <c r="B44" s="219">
        <v>381026.6</v>
      </c>
      <c r="C44" s="219">
        <v>428774.1</v>
      </c>
      <c r="D44" s="219">
        <v>501416.2</v>
      </c>
      <c r="E44" s="219">
        <v>545511.6</v>
      </c>
      <c r="F44" s="219">
        <v>614137.69999999995</v>
      </c>
      <c r="G44" s="219">
        <v>680130.4</v>
      </c>
      <c r="H44" s="219">
        <v>743268.1</v>
      </c>
      <c r="I44" s="219">
        <v>823361.7</v>
      </c>
      <c r="J44" s="219">
        <v>866181.9</v>
      </c>
      <c r="K44" s="219">
        <v>932408.3</v>
      </c>
      <c r="L44" s="219">
        <v>932408.3</v>
      </c>
      <c r="M44" s="219">
        <v>1003131.8</v>
      </c>
      <c r="N44" s="239"/>
      <c r="O44" s="210"/>
    </row>
    <row r="45" spans="1:15" s="220" customFormat="1" ht="15" customHeight="1">
      <c r="A45" s="218" t="s">
        <v>167</v>
      </c>
      <c r="B45" s="219">
        <v>5529.5283099999997</v>
      </c>
      <c r="C45" s="219">
        <v>5529.5283099999997</v>
      </c>
      <c r="D45" s="219">
        <v>5529.5283099999997</v>
      </c>
      <c r="E45" s="219">
        <v>5529.5283099999997</v>
      </c>
      <c r="F45" s="219">
        <v>5529.5283099999997</v>
      </c>
      <c r="G45" s="219">
        <v>5529.5283099999997</v>
      </c>
      <c r="H45" s="219">
        <v>5529.5283099999997</v>
      </c>
      <c r="I45" s="219">
        <v>5529.5283099999997</v>
      </c>
      <c r="J45" s="219">
        <v>5529.5283099999997</v>
      </c>
      <c r="K45" s="219">
        <v>5529.5283100000006</v>
      </c>
      <c r="L45" s="219">
        <v>5529.5283099999997</v>
      </c>
      <c r="M45" s="219">
        <v>5529.5283100000006</v>
      </c>
      <c r="N45" s="239"/>
      <c r="O45" s="210"/>
    </row>
    <row r="46" spans="1:15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  <c r="N46" s="239"/>
      <c r="O46" s="210"/>
    </row>
    <row r="47" spans="1:15" s="220" customFormat="1" ht="15" customHeight="1">
      <c r="A47" s="218" t="s">
        <v>422</v>
      </c>
      <c r="B47" s="219">
        <v>50417.392159999996</v>
      </c>
      <c r="C47" s="219">
        <v>59066.763989999999</v>
      </c>
      <c r="D47" s="219">
        <v>68964.603409999996</v>
      </c>
      <c r="E47" s="219">
        <v>78571.705700000006</v>
      </c>
      <c r="F47" s="219">
        <v>90238.844819999998</v>
      </c>
      <c r="G47" s="219">
        <v>101616.85947</v>
      </c>
      <c r="H47" s="219">
        <v>120558.22588</v>
      </c>
      <c r="I47" s="219">
        <v>130714.78189</v>
      </c>
      <c r="J47" s="219">
        <v>139278.66524</v>
      </c>
      <c r="K47" s="219">
        <v>152523.90956999999</v>
      </c>
      <c r="L47" s="219">
        <v>152523.90956999999</v>
      </c>
      <c r="M47" s="219">
        <v>166668.658</v>
      </c>
      <c r="N47" s="239"/>
      <c r="O47" s="210"/>
    </row>
    <row r="48" spans="1:15" s="220" customFormat="1" ht="15" customHeight="1">
      <c r="A48" s="218" t="s">
        <v>177</v>
      </c>
      <c r="B48" s="219">
        <v>86494.466589999996</v>
      </c>
      <c r="C48" s="219">
        <v>98979.142489999998</v>
      </c>
      <c r="D48" s="219">
        <v>96071.771189999999</v>
      </c>
      <c r="E48" s="219">
        <v>116673.33903</v>
      </c>
      <c r="F48" s="219">
        <v>113781.68994</v>
      </c>
      <c r="G48" s="219">
        <v>157846.0485</v>
      </c>
      <c r="H48" s="219">
        <v>101567.07653000001</v>
      </c>
      <c r="I48" s="219">
        <v>85640.804680000001</v>
      </c>
      <c r="J48" s="219">
        <v>132453.63128</v>
      </c>
      <c r="K48" s="219">
        <v>117305.06639000001</v>
      </c>
      <c r="L48" s="219">
        <v>141448.49393999999</v>
      </c>
      <c r="M48" s="219">
        <v>115839.93225</v>
      </c>
      <c r="N48" s="239"/>
      <c r="O48" s="210"/>
    </row>
    <row r="49" spans="1:15" s="220" customFormat="1" ht="15" customHeight="1">
      <c r="A49" s="221" t="s">
        <v>423</v>
      </c>
      <c r="B49" s="219">
        <v>0.74833000000000005</v>
      </c>
      <c r="C49" s="219">
        <v>0.74833000000000005</v>
      </c>
      <c r="D49" s="219">
        <v>0.74833000000000005</v>
      </c>
      <c r="E49" s="219">
        <v>1.9478199999999999</v>
      </c>
      <c r="F49" s="219">
        <v>1.5434300000000001</v>
      </c>
      <c r="G49" s="219">
        <v>1.3284100000000001</v>
      </c>
      <c r="H49" s="219">
        <v>1.5164500000000001</v>
      </c>
      <c r="I49" s="219">
        <v>1.97123</v>
      </c>
      <c r="J49" s="219">
        <v>1.1879600000000001</v>
      </c>
      <c r="K49" s="219">
        <v>1.00962</v>
      </c>
      <c r="L49" s="219">
        <v>1.00962</v>
      </c>
      <c r="M49" s="219">
        <v>1.2517799999999999</v>
      </c>
      <c r="N49" s="239"/>
      <c r="O49" s="210"/>
    </row>
    <row r="50" spans="1:15" s="222" customFormat="1" ht="15" customHeight="1" thickBot="1">
      <c r="A50" s="221" t="s">
        <v>424</v>
      </c>
      <c r="B50" s="219">
        <v>86493.718260000009</v>
      </c>
      <c r="C50" s="219">
        <v>98978.394159999996</v>
      </c>
      <c r="D50" s="219">
        <v>96071.022859999997</v>
      </c>
      <c r="E50" s="219">
        <v>116671.39120999999</v>
      </c>
      <c r="F50" s="219">
        <v>113780.14651000001</v>
      </c>
      <c r="G50" s="219">
        <v>157844.72009000002</v>
      </c>
      <c r="H50" s="219">
        <v>101565.56008</v>
      </c>
      <c r="I50" s="219">
        <v>85638.833450000006</v>
      </c>
      <c r="J50" s="219">
        <v>132452.44331999999</v>
      </c>
      <c r="K50" s="219">
        <v>117304.05677</v>
      </c>
      <c r="L50" s="219">
        <v>141447.48431999999</v>
      </c>
      <c r="M50" s="219">
        <v>115838.68046999999</v>
      </c>
      <c r="N50" s="239"/>
      <c r="O50" s="210"/>
    </row>
    <row r="51" spans="1:15" ht="15" customHeight="1" thickTop="1" thickBot="1">
      <c r="A51" s="216" t="s">
        <v>425</v>
      </c>
      <c r="B51" s="217">
        <v>6235055.9260600004</v>
      </c>
      <c r="C51" s="217">
        <v>7115436.9610100007</v>
      </c>
      <c r="D51" s="217">
        <v>7792013.1160200005</v>
      </c>
      <c r="E51" s="217">
        <v>8543735.2245300002</v>
      </c>
      <c r="F51" s="217">
        <v>9286432.2984299995</v>
      </c>
      <c r="G51" s="217">
        <v>9049783.9762700014</v>
      </c>
      <c r="H51" s="217">
        <v>9121125.3314999994</v>
      </c>
      <c r="I51" s="217">
        <v>10026021.856069999</v>
      </c>
      <c r="J51" s="217">
        <v>10273465.961379999</v>
      </c>
      <c r="K51" s="217">
        <v>10589166.342599999</v>
      </c>
      <c r="L51" s="217">
        <v>10871719.247399999</v>
      </c>
      <c r="M51" s="217">
        <v>11106197.657649999</v>
      </c>
      <c r="N51" s="239"/>
      <c r="O51" s="210"/>
    </row>
    <row r="52" spans="1:15" s="220" customFormat="1" ht="15" customHeight="1" thickTop="1">
      <c r="A52" s="223" t="s">
        <v>426</v>
      </c>
      <c r="B52" s="219">
        <v>105581.37276</v>
      </c>
      <c r="C52" s="219">
        <v>119828.16426000001</v>
      </c>
      <c r="D52" s="219">
        <v>140403.91438999999</v>
      </c>
      <c r="E52" s="219">
        <v>138896.77283999999</v>
      </c>
      <c r="F52" s="219">
        <v>149469.97477999999</v>
      </c>
      <c r="G52" s="219">
        <v>211382.58894999998</v>
      </c>
      <c r="H52" s="219">
        <v>219758.06788999998</v>
      </c>
      <c r="I52" s="219">
        <v>285013.8296</v>
      </c>
      <c r="J52" s="219">
        <v>278957.12169999996</v>
      </c>
      <c r="K52" s="219">
        <v>464084.60181000002</v>
      </c>
      <c r="L52" s="219">
        <v>485093.38314999995</v>
      </c>
      <c r="M52" s="219">
        <v>572128.07546000008</v>
      </c>
      <c r="N52" s="239"/>
      <c r="O52" s="210"/>
    </row>
    <row r="53" spans="1:15" s="222" customFormat="1" ht="15" customHeight="1">
      <c r="A53" s="221" t="s">
        <v>427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  <c r="N53" s="239"/>
      <c r="O53" s="210"/>
    </row>
    <row r="54" spans="1:15" s="222" customFormat="1" ht="15" customHeight="1">
      <c r="A54" s="221" t="s">
        <v>428</v>
      </c>
      <c r="B54" s="219">
        <v>19197.408219999998</v>
      </c>
      <c r="C54" s="219">
        <v>13735.037390000001</v>
      </c>
      <c r="D54" s="219">
        <v>16888.105329999999</v>
      </c>
      <c r="E54" s="219">
        <v>25429.590579999996</v>
      </c>
      <c r="F54" s="219">
        <v>23294.650899999997</v>
      </c>
      <c r="G54" s="219">
        <v>33478.727489999997</v>
      </c>
      <c r="H54" s="219">
        <v>25132.794819999999</v>
      </c>
      <c r="I54" s="219">
        <v>38229.122490000002</v>
      </c>
      <c r="J54" s="219">
        <v>59106.588130000004</v>
      </c>
      <c r="K54" s="219">
        <v>134485.97512000002</v>
      </c>
      <c r="L54" s="219">
        <v>170239.32746999999</v>
      </c>
      <c r="M54" s="219">
        <v>308725.98358000006</v>
      </c>
      <c r="N54" s="239"/>
      <c r="O54" s="210"/>
    </row>
    <row r="55" spans="1:15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  <c r="N55" s="239"/>
      <c r="O55" s="210"/>
    </row>
    <row r="56" spans="1:15" s="222" customFormat="1" ht="15" customHeight="1">
      <c r="A56" s="221" t="s">
        <v>430</v>
      </c>
      <c r="B56" s="219">
        <v>86383.964540000001</v>
      </c>
      <c r="C56" s="219">
        <v>106093.12687000001</v>
      </c>
      <c r="D56" s="219">
        <v>123515.80906</v>
      </c>
      <c r="E56" s="219">
        <v>113467.18226</v>
      </c>
      <c r="F56" s="219">
        <v>126175.32388</v>
      </c>
      <c r="G56" s="219">
        <v>177903.86146000001</v>
      </c>
      <c r="H56" s="219">
        <v>194625.27307</v>
      </c>
      <c r="I56" s="219">
        <v>246784.70711000002</v>
      </c>
      <c r="J56" s="219">
        <v>219850.53357</v>
      </c>
      <c r="K56" s="219">
        <v>329598.62669</v>
      </c>
      <c r="L56" s="219">
        <v>314854.05567999999</v>
      </c>
      <c r="M56" s="219">
        <v>263402.09188000002</v>
      </c>
      <c r="N56" s="239"/>
      <c r="O56" s="210"/>
    </row>
    <row r="57" spans="1:15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  <c r="N57" s="239"/>
      <c r="O57" s="210"/>
    </row>
    <row r="58" spans="1:15" s="222" customFormat="1" ht="15" customHeight="1">
      <c r="A58" s="218" t="s">
        <v>432</v>
      </c>
      <c r="B58" s="219">
        <v>13225489.3358</v>
      </c>
      <c r="C58" s="219">
        <v>13080050.99769</v>
      </c>
      <c r="D58" s="219">
        <v>12842725.342020001</v>
      </c>
      <c r="E58" s="219">
        <v>12712497.120129999</v>
      </c>
      <c r="F58" s="219">
        <v>13720722.951459998</v>
      </c>
      <c r="G58" s="219">
        <v>14241248.981120002</v>
      </c>
      <c r="H58" s="219">
        <v>13823414.638489999</v>
      </c>
      <c r="I58" s="219">
        <v>12805344.0264</v>
      </c>
      <c r="J58" s="219">
        <v>11554893.48918</v>
      </c>
      <c r="K58" s="219">
        <v>11604678.921670001</v>
      </c>
      <c r="L58" s="219">
        <v>11675268.94974</v>
      </c>
      <c r="M58" s="219">
        <v>11530436.105790002</v>
      </c>
      <c r="N58" s="239"/>
      <c r="O58" s="210"/>
    </row>
    <row r="59" spans="1:15">
      <c r="A59" s="224" t="s">
        <v>433</v>
      </c>
      <c r="B59" s="225">
        <v>728055.37435000006</v>
      </c>
      <c r="C59" s="225">
        <v>807292.66583000007</v>
      </c>
      <c r="D59" s="225">
        <v>866943.64954000001</v>
      </c>
      <c r="E59" s="225">
        <v>969283.22855999996</v>
      </c>
      <c r="F59" s="225">
        <v>1041257.6391199999</v>
      </c>
      <c r="G59" s="225">
        <v>1130190.6468399998</v>
      </c>
      <c r="H59" s="225">
        <v>1045136.58813</v>
      </c>
      <c r="I59" s="225">
        <v>937251.54380999994</v>
      </c>
      <c r="J59" s="225">
        <v>1131550.07978</v>
      </c>
      <c r="K59" s="225">
        <v>1018664.6381200003</v>
      </c>
      <c r="L59" s="225">
        <v>1255439.5910399999</v>
      </c>
      <c r="M59" s="225">
        <v>1094076.0696199997</v>
      </c>
      <c r="N59" s="239"/>
      <c r="O59" s="210"/>
    </row>
    <row r="60" spans="1:15" ht="15" customHeight="1">
      <c r="A60" s="221" t="s">
        <v>434</v>
      </c>
      <c r="B60" s="219">
        <v>-114304.05764</v>
      </c>
      <c r="C60" s="219">
        <v>-161523.51059999998</v>
      </c>
      <c r="D60" s="219">
        <v>-175714.48936000001</v>
      </c>
      <c r="E60" s="219">
        <v>-189522.00684000002</v>
      </c>
      <c r="F60" s="219">
        <v>-217489.25453000001</v>
      </c>
      <c r="G60" s="219">
        <v>-238563.47290999998</v>
      </c>
      <c r="H60" s="219">
        <v>-245337.64655</v>
      </c>
      <c r="I60" s="219">
        <v>-286438.53281</v>
      </c>
      <c r="J60" s="219">
        <v>-330056.94714</v>
      </c>
      <c r="K60" s="219">
        <v>-306910.40575999999</v>
      </c>
      <c r="L60" s="219">
        <v>-371385.47681999998</v>
      </c>
      <c r="M60" s="219">
        <v>-343208.76941000001</v>
      </c>
      <c r="N60" s="239"/>
      <c r="O60" s="210"/>
    </row>
    <row r="61" spans="1:15" ht="15" customHeight="1">
      <c r="A61" s="218" t="s">
        <v>435</v>
      </c>
      <c r="B61" s="219">
        <v>613751.31671000004</v>
      </c>
      <c r="C61" s="219">
        <v>645769.15523000003</v>
      </c>
      <c r="D61" s="219">
        <v>691229.16017999989</v>
      </c>
      <c r="E61" s="219">
        <v>779761.22172000003</v>
      </c>
      <c r="F61" s="219">
        <v>823768.38459000003</v>
      </c>
      <c r="G61" s="219">
        <v>891627.17392999993</v>
      </c>
      <c r="H61" s="219">
        <v>799798.9415800001</v>
      </c>
      <c r="I61" s="219">
        <v>650813.01100000006</v>
      </c>
      <c r="J61" s="219">
        <v>801493.13263999997</v>
      </c>
      <c r="K61" s="219">
        <v>711754.23236000026</v>
      </c>
      <c r="L61" s="219">
        <v>884054.11421999999</v>
      </c>
      <c r="M61" s="219">
        <v>750867.30020999978</v>
      </c>
      <c r="N61" s="239"/>
      <c r="O61" s="210"/>
    </row>
    <row r="62" spans="1:15" ht="15" customHeight="1">
      <c r="A62" s="226" t="s">
        <v>436</v>
      </c>
      <c r="B62" s="219">
        <v>53686.046689999996</v>
      </c>
      <c r="C62" s="219">
        <v>56810.019130000001</v>
      </c>
      <c r="D62" s="219">
        <v>64966.660779999998</v>
      </c>
      <c r="E62" s="219">
        <v>71281.566800000001</v>
      </c>
      <c r="F62" s="219">
        <v>79655.711009999999</v>
      </c>
      <c r="G62" s="219">
        <v>82202.246780000001</v>
      </c>
      <c r="H62" s="219">
        <v>65919.029049999997</v>
      </c>
      <c r="I62" s="219">
        <v>72463.750349999988</v>
      </c>
      <c r="J62" s="219">
        <v>76491.135949999996</v>
      </c>
      <c r="K62" s="219">
        <v>69217.265220000001</v>
      </c>
      <c r="L62" s="219">
        <v>85726.880640000003</v>
      </c>
      <c r="M62" s="219">
        <v>75993.271379999991</v>
      </c>
      <c r="N62" s="239"/>
      <c r="O62" s="210"/>
    </row>
    <row r="63" spans="1:15" ht="15" customHeight="1">
      <c r="A63" s="221" t="s">
        <v>437</v>
      </c>
      <c r="B63" s="219">
        <v>-10422.336160000001</v>
      </c>
      <c r="C63" s="219">
        <v>-5553.8753499999993</v>
      </c>
      <c r="D63" s="219">
        <v>-8624.2229499999994</v>
      </c>
      <c r="E63" s="219">
        <v>-12931.085439999999</v>
      </c>
      <c r="F63" s="219">
        <v>-16257.63492</v>
      </c>
      <c r="G63" s="219">
        <v>-12993.02729</v>
      </c>
      <c r="H63" s="219">
        <v>-6032.8593200000005</v>
      </c>
      <c r="I63" s="219">
        <v>-16167.15294</v>
      </c>
      <c r="J63" s="219">
        <v>-6521.09195</v>
      </c>
      <c r="K63" s="219">
        <v>-5591.7705099999994</v>
      </c>
      <c r="L63" s="219">
        <v>-7587.51217</v>
      </c>
      <c r="M63" s="219">
        <v>-6129.8456500000002</v>
      </c>
      <c r="N63" s="239"/>
      <c r="O63" s="210"/>
    </row>
    <row r="64" spans="1:15" ht="15" customHeight="1">
      <c r="A64" s="227" t="s">
        <v>438</v>
      </c>
      <c r="B64" s="219">
        <v>657015.02723999997</v>
      </c>
      <c r="C64" s="219">
        <v>697025.29900999996</v>
      </c>
      <c r="D64" s="219">
        <v>747571.59800999996</v>
      </c>
      <c r="E64" s="219">
        <v>838111.70308000001</v>
      </c>
      <c r="F64" s="219">
        <v>887166.4606799999</v>
      </c>
      <c r="G64" s="219">
        <v>960836.39341999998</v>
      </c>
      <c r="H64" s="219">
        <v>859685.11130999995</v>
      </c>
      <c r="I64" s="219">
        <v>707109.60840999999</v>
      </c>
      <c r="J64" s="219">
        <v>871463.17663999996</v>
      </c>
      <c r="K64" s="219">
        <v>775379.72707000026</v>
      </c>
      <c r="L64" s="219">
        <v>962193.48269000009</v>
      </c>
      <c r="M64" s="219">
        <v>820730.7259399998</v>
      </c>
      <c r="N64" s="239"/>
      <c r="O64" s="210"/>
    </row>
    <row r="65" spans="1:15" ht="15" customHeight="1">
      <c r="A65" s="226" t="s">
        <v>439</v>
      </c>
      <c r="B65" s="219">
        <v>110046.76972</v>
      </c>
      <c r="C65" s="219">
        <v>45882.119909999994</v>
      </c>
      <c r="D65" s="219">
        <v>61503.475310000002</v>
      </c>
      <c r="E65" s="219">
        <v>52429.434639999999</v>
      </c>
      <c r="F65" s="219">
        <v>72885.3554</v>
      </c>
      <c r="G65" s="219">
        <v>46046.54924</v>
      </c>
      <c r="H65" s="219">
        <v>119786.76036</v>
      </c>
      <c r="I65" s="219">
        <v>85038.816709999999</v>
      </c>
      <c r="J65" s="219">
        <v>76982.627619999999</v>
      </c>
      <c r="K65" s="219">
        <v>61339.640740000003</v>
      </c>
      <c r="L65" s="219">
        <v>73493.775659999999</v>
      </c>
      <c r="M65" s="219">
        <v>106788.87901999999</v>
      </c>
      <c r="N65" s="239"/>
      <c r="O65" s="210"/>
    </row>
    <row r="66" spans="1:15" ht="15" customHeight="1">
      <c r="A66" s="226" t="s">
        <v>440</v>
      </c>
      <c r="B66" s="219">
        <v>-152907.41668999998</v>
      </c>
      <c r="C66" s="219">
        <v>-87168.698810000002</v>
      </c>
      <c r="D66" s="219">
        <v>-99874.302629999991</v>
      </c>
      <c r="E66" s="219">
        <v>-104004.85210999999</v>
      </c>
      <c r="F66" s="219">
        <v>-136226.27563999998</v>
      </c>
      <c r="G66" s="219">
        <v>-97705.843689999994</v>
      </c>
      <c r="H66" s="219">
        <v>-186174.51588999998</v>
      </c>
      <c r="I66" s="219">
        <v>-130826.16206</v>
      </c>
      <c r="J66" s="219">
        <v>-127786.10775</v>
      </c>
      <c r="K66" s="219">
        <v>-129558.23350999999</v>
      </c>
      <c r="L66" s="219">
        <v>-195922.04069999998</v>
      </c>
      <c r="M66" s="219">
        <v>-214345.87198</v>
      </c>
      <c r="N66" s="239"/>
      <c r="O66" s="210"/>
    </row>
    <row r="67" spans="1:15" ht="15" customHeight="1">
      <c r="A67" s="218" t="s">
        <v>441</v>
      </c>
      <c r="B67" s="219">
        <v>614154.38026999997</v>
      </c>
      <c r="C67" s="219">
        <v>655738.72010999999</v>
      </c>
      <c r="D67" s="219">
        <v>709200.77069000003</v>
      </c>
      <c r="E67" s="219">
        <v>786536.28561000002</v>
      </c>
      <c r="F67" s="219">
        <v>823825.54044000001</v>
      </c>
      <c r="G67" s="219">
        <v>909177.09897000005</v>
      </c>
      <c r="H67" s="219">
        <v>793297.35577999998</v>
      </c>
      <c r="I67" s="219">
        <v>661322.26305999991</v>
      </c>
      <c r="J67" s="219">
        <v>820659.69651000004</v>
      </c>
      <c r="K67" s="219">
        <v>707161.13430000027</v>
      </c>
      <c r="L67" s="219">
        <v>839765.21765000001</v>
      </c>
      <c r="M67" s="219">
        <v>713173.73297999986</v>
      </c>
      <c r="N67" s="239"/>
      <c r="O67" s="210"/>
    </row>
    <row r="68" spans="1:15" ht="15" customHeight="1">
      <c r="A68" s="221" t="s">
        <v>442</v>
      </c>
      <c r="B68" s="219">
        <v>-484709.78129000001</v>
      </c>
      <c r="C68" s="219">
        <v>-508522.32158999995</v>
      </c>
      <c r="D68" s="219">
        <v>-528367.57660999999</v>
      </c>
      <c r="E68" s="219">
        <v>-562227.1632999999</v>
      </c>
      <c r="F68" s="219">
        <v>-610536.03590999998</v>
      </c>
      <c r="G68" s="219">
        <v>-601995.20588999998</v>
      </c>
      <c r="H68" s="219">
        <v>-551039.22473000002</v>
      </c>
      <c r="I68" s="219">
        <v>-514585.96256000001</v>
      </c>
      <c r="J68" s="219">
        <v>-551882.80446000001</v>
      </c>
      <c r="K68" s="219">
        <v>-490377.23666999995</v>
      </c>
      <c r="L68" s="219">
        <v>-587484.30382999999</v>
      </c>
      <c r="M68" s="219">
        <v>-522098.29914000002</v>
      </c>
      <c r="N68" s="239"/>
      <c r="O68" s="210"/>
    </row>
    <row r="69" spans="1:15" ht="15" customHeight="1">
      <c r="A69" s="227" t="s">
        <v>443</v>
      </c>
      <c r="B69" s="219">
        <v>129444.59898000001</v>
      </c>
      <c r="C69" s="219">
        <v>147216.39852000002</v>
      </c>
      <c r="D69" s="219">
        <v>180833.19408000002</v>
      </c>
      <c r="E69" s="219">
        <v>224309.12231000001</v>
      </c>
      <c r="F69" s="219">
        <v>213289.50453000001</v>
      </c>
      <c r="G69" s="219">
        <v>307181.89308000001</v>
      </c>
      <c r="H69" s="219">
        <v>242258.13105000003</v>
      </c>
      <c r="I69" s="219">
        <v>146736.30050000001</v>
      </c>
      <c r="J69" s="219">
        <v>268776.89205000002</v>
      </c>
      <c r="K69" s="219">
        <v>216783.89763000031</v>
      </c>
      <c r="L69" s="219">
        <v>252280.91381999999</v>
      </c>
      <c r="M69" s="219">
        <v>191075.43383999984</v>
      </c>
      <c r="N69" s="239"/>
      <c r="O69" s="210"/>
    </row>
    <row r="70" spans="1:15" ht="15" customHeight="1">
      <c r="A70" s="227" t="s">
        <v>444</v>
      </c>
      <c r="B70" s="219">
        <v>7.7675400000000003</v>
      </c>
      <c r="C70" s="219">
        <v>5.51898</v>
      </c>
      <c r="D70" s="219">
        <v>0.25373000000000001</v>
      </c>
      <c r="E70" s="219">
        <v>8.7660000000000002E-2</v>
      </c>
      <c r="F70" s="219">
        <v>-1225.01749</v>
      </c>
      <c r="G70" s="219">
        <v>-712.07596999999998</v>
      </c>
      <c r="H70" s="219">
        <v>-394.20569</v>
      </c>
      <c r="I70" s="219">
        <v>-133.76563000000002</v>
      </c>
      <c r="J70" s="219">
        <v>-142.98892000000001</v>
      </c>
      <c r="K70" s="219">
        <v>-82.39885000000001</v>
      </c>
      <c r="L70" s="219">
        <v>73.875740000000008</v>
      </c>
      <c r="M70" s="219">
        <v>-64.984340000000003</v>
      </c>
      <c r="N70" s="239"/>
      <c r="O70" s="210"/>
    </row>
    <row r="71" spans="1:15" ht="15" customHeight="1">
      <c r="A71" s="228" t="s">
        <v>445</v>
      </c>
      <c r="B71" s="219">
        <v>0</v>
      </c>
      <c r="C71" s="219">
        <v>0.22036</v>
      </c>
      <c r="D71" s="219">
        <v>6.6060000000000008E-2</v>
      </c>
      <c r="E71" s="219">
        <v>8.7660000000000002E-2</v>
      </c>
      <c r="F71" s="219">
        <v>-1225.01749</v>
      </c>
      <c r="G71" s="219">
        <v>-712.07596999999998</v>
      </c>
      <c r="H71" s="219">
        <v>-394.20569</v>
      </c>
      <c r="I71" s="219">
        <v>-133.76563000000002</v>
      </c>
      <c r="J71" s="219">
        <v>-142.98892000000001</v>
      </c>
      <c r="K71" s="219">
        <v>-82.398859999999999</v>
      </c>
      <c r="L71" s="219">
        <v>73.875740000000008</v>
      </c>
      <c r="M71" s="219">
        <v>-64.984340000000003</v>
      </c>
      <c r="N71" s="239"/>
      <c r="O71" s="210"/>
    </row>
    <row r="72" spans="1:15" ht="15" customHeight="1">
      <c r="A72" s="228" t="s">
        <v>446</v>
      </c>
      <c r="B72" s="219">
        <v>7.7675400000000003</v>
      </c>
      <c r="C72" s="219">
        <v>5.2986199999999997</v>
      </c>
      <c r="D72" s="219">
        <v>0.18766999999999998</v>
      </c>
      <c r="E72" s="219">
        <v>0</v>
      </c>
      <c r="F72" s="219">
        <v>0</v>
      </c>
      <c r="G72" s="219">
        <v>0</v>
      </c>
      <c r="H72" s="219">
        <v>0</v>
      </c>
      <c r="I72" s="219">
        <v>0</v>
      </c>
      <c r="J72" s="219">
        <v>0</v>
      </c>
      <c r="K72" s="219">
        <v>0</v>
      </c>
      <c r="L72" s="219">
        <v>0</v>
      </c>
      <c r="M72" s="219">
        <v>0</v>
      </c>
      <c r="N72" s="239"/>
      <c r="O72" s="210"/>
    </row>
    <row r="73" spans="1:15" ht="15" customHeight="1">
      <c r="A73" s="218" t="s">
        <v>447</v>
      </c>
      <c r="B73" s="219">
        <v>-1.28094</v>
      </c>
      <c r="C73" s="219">
        <v>-0.91016999999999992</v>
      </c>
      <c r="D73" s="219">
        <v>-0.55646000000000007</v>
      </c>
      <c r="E73" s="219">
        <v>-0.42066000000000003</v>
      </c>
      <c r="F73" s="219">
        <v>-0.27731</v>
      </c>
      <c r="G73" s="219">
        <v>-0.38402999999999998</v>
      </c>
      <c r="H73" s="219">
        <v>-0.41164999999999996</v>
      </c>
      <c r="I73" s="219">
        <v>-0.41031000000000001</v>
      </c>
      <c r="J73" s="219">
        <v>-1.0292600000000001</v>
      </c>
      <c r="K73" s="219">
        <v>48.364690000000003</v>
      </c>
      <c r="L73" s="219">
        <v>-39.204129999999999</v>
      </c>
      <c r="M73" s="219">
        <v>37.536470000000001</v>
      </c>
      <c r="N73" s="239"/>
      <c r="O73" s="210"/>
    </row>
    <row r="74" spans="1:15" ht="15" customHeight="1">
      <c r="A74" s="218" t="s">
        <v>545</v>
      </c>
      <c r="B74" s="219">
        <v>0</v>
      </c>
      <c r="C74" s="219">
        <v>-3.4070000000000003E-2</v>
      </c>
      <c r="D74" s="219">
        <v>0</v>
      </c>
      <c r="E74" s="219">
        <v>-8.3999999999999993E-4</v>
      </c>
      <c r="F74" s="219">
        <v>-4.0999999999999999E-4</v>
      </c>
      <c r="G74" s="219">
        <v>0</v>
      </c>
      <c r="H74" s="219">
        <v>0</v>
      </c>
      <c r="I74" s="219">
        <v>0</v>
      </c>
      <c r="J74" s="219">
        <v>0</v>
      </c>
      <c r="K74" s="219">
        <v>49.86045</v>
      </c>
      <c r="L74" s="219">
        <v>-37.170660000000005</v>
      </c>
      <c r="M74" s="219">
        <v>39.220039999999997</v>
      </c>
      <c r="N74" s="239"/>
      <c r="O74" s="210"/>
    </row>
    <row r="75" spans="1:15" ht="15" customHeight="1">
      <c r="A75" s="221" t="s">
        <v>302</v>
      </c>
      <c r="B75" s="219">
        <v>-1.28094</v>
      </c>
      <c r="C75" s="219">
        <v>-0.87609999999999999</v>
      </c>
      <c r="D75" s="219">
        <v>-0.55646000000000007</v>
      </c>
      <c r="E75" s="219">
        <v>-0.41981999999999997</v>
      </c>
      <c r="F75" s="219">
        <v>-0.27689999999999998</v>
      </c>
      <c r="G75" s="219">
        <v>-0.38402999999999998</v>
      </c>
      <c r="H75" s="219">
        <v>-0.41164999999999996</v>
      </c>
      <c r="I75" s="219">
        <v>-0.41031000000000001</v>
      </c>
      <c r="J75" s="219">
        <v>-1.0292600000000001</v>
      </c>
      <c r="K75" s="219">
        <v>-1.49576</v>
      </c>
      <c r="L75" s="219">
        <v>-2.0334699999999999</v>
      </c>
      <c r="M75" s="219">
        <v>-1.68357</v>
      </c>
      <c r="N75" s="239"/>
      <c r="O75" s="210"/>
    </row>
    <row r="76" spans="1:15" ht="15" customHeight="1">
      <c r="A76" s="218" t="s">
        <v>450</v>
      </c>
      <c r="B76" s="219">
        <v>129451.08558</v>
      </c>
      <c r="C76" s="219">
        <v>147221.00733000002</v>
      </c>
      <c r="D76" s="219">
        <v>180832.89134999999</v>
      </c>
      <c r="E76" s="219">
        <v>224308.78930999999</v>
      </c>
      <c r="F76" s="219">
        <v>212064.20973</v>
      </c>
      <c r="G76" s="219">
        <v>306469.43307999999</v>
      </c>
      <c r="H76" s="219">
        <v>241863.51371</v>
      </c>
      <c r="I76" s="219">
        <v>146602.12456</v>
      </c>
      <c r="J76" s="219">
        <v>268632.87387000001</v>
      </c>
      <c r="K76" s="219">
        <v>216749.8634700003</v>
      </c>
      <c r="L76" s="219">
        <v>252315.58543000001</v>
      </c>
      <c r="M76" s="219">
        <v>191047.98596999983</v>
      </c>
      <c r="N76" s="239"/>
      <c r="O76" s="210"/>
    </row>
    <row r="77" spans="1:15" ht="15" customHeight="1">
      <c r="A77" s="229" t="s">
        <v>451</v>
      </c>
      <c r="B77" s="219">
        <v>40.690300000000001</v>
      </c>
      <c r="C77" s="219">
        <v>227.16127</v>
      </c>
      <c r="D77" s="219">
        <v>38.612790000000004</v>
      </c>
      <c r="E77" s="219">
        <v>41.520449999999997</v>
      </c>
      <c r="F77" s="219">
        <v>385.86338000000001</v>
      </c>
      <c r="G77" s="219">
        <v>-3927.1448</v>
      </c>
      <c r="H77" s="219">
        <v>-2167.0021499999998</v>
      </c>
      <c r="I77" s="219">
        <v>-1238.24443</v>
      </c>
      <c r="J77" s="219">
        <v>-778.95159000000001</v>
      </c>
      <c r="K77" s="219">
        <v>123.34491</v>
      </c>
      <c r="L77" s="219">
        <v>128.08644000000001</v>
      </c>
      <c r="M77" s="219">
        <v>-1232.9473399999999</v>
      </c>
      <c r="N77" s="239"/>
      <c r="O77" s="210"/>
    </row>
    <row r="78" spans="1:15" ht="15" customHeight="1">
      <c r="A78" s="227" t="s">
        <v>452</v>
      </c>
      <c r="B78" s="219">
        <v>129491.77588</v>
      </c>
      <c r="C78" s="219">
        <v>147448.1686</v>
      </c>
      <c r="D78" s="219">
        <v>180871.50413999998</v>
      </c>
      <c r="E78" s="219">
        <v>224350.30976</v>
      </c>
      <c r="F78" s="219">
        <v>212450.07311000003</v>
      </c>
      <c r="G78" s="219">
        <v>302542.28827999998</v>
      </c>
      <c r="H78" s="219">
        <v>239696.51156000001</v>
      </c>
      <c r="I78" s="219">
        <v>145363.88013000001</v>
      </c>
      <c r="J78" s="219">
        <v>267853.92228</v>
      </c>
      <c r="K78" s="219">
        <v>216873.20838000032</v>
      </c>
      <c r="L78" s="219">
        <v>252443.67186999999</v>
      </c>
      <c r="M78" s="219">
        <v>189815.03862999982</v>
      </c>
      <c r="N78" s="239"/>
      <c r="O78" s="210"/>
    </row>
    <row r="79" spans="1:15" ht="15" customHeight="1">
      <c r="A79" s="226" t="s">
        <v>453</v>
      </c>
      <c r="B79" s="219">
        <v>592.79438000000005</v>
      </c>
      <c r="C79" s="219">
        <v>1098.39356</v>
      </c>
      <c r="D79" s="219">
        <v>-12149.770909999999</v>
      </c>
      <c r="E79" s="219">
        <v>-6156.5924199999999</v>
      </c>
      <c r="F79" s="219">
        <v>859.3036800000001</v>
      </c>
      <c r="G79" s="219">
        <v>2057.3665900000001</v>
      </c>
      <c r="H79" s="219">
        <v>5042.0407000000005</v>
      </c>
      <c r="I79" s="219">
        <v>1408.26332</v>
      </c>
      <c r="J79" s="219">
        <v>289.73109000000005</v>
      </c>
      <c r="K79" s="219">
        <v>204.35812999999999</v>
      </c>
      <c r="L79" s="219">
        <v>207.56682999999998</v>
      </c>
      <c r="M79" s="219">
        <v>12940.365390000001</v>
      </c>
      <c r="N79" s="239"/>
      <c r="O79" s="210"/>
    </row>
    <row r="80" spans="1:15" ht="15" customHeight="1">
      <c r="A80" s="218" t="s">
        <v>454</v>
      </c>
      <c r="B80" s="219">
        <v>130084.57026000001</v>
      </c>
      <c r="C80" s="219">
        <v>148546.56216</v>
      </c>
      <c r="D80" s="219">
        <v>168721.73322999998</v>
      </c>
      <c r="E80" s="219">
        <v>218193.71734</v>
      </c>
      <c r="F80" s="219">
        <v>213309.37678999998</v>
      </c>
      <c r="G80" s="219">
        <v>304599.65487000003</v>
      </c>
      <c r="H80" s="219">
        <v>244738.55226</v>
      </c>
      <c r="I80" s="219">
        <v>146772.14344999997</v>
      </c>
      <c r="J80" s="219">
        <v>268143.65337000001</v>
      </c>
      <c r="K80" s="219">
        <v>217077.56651000032</v>
      </c>
      <c r="L80" s="219">
        <v>252651.23869999999</v>
      </c>
      <c r="M80" s="219">
        <v>202755.40401999981</v>
      </c>
      <c r="N80" s="239"/>
      <c r="O80" s="210"/>
    </row>
    <row r="81" spans="1:15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  <c r="N81" s="239"/>
      <c r="O81" s="210"/>
    </row>
    <row r="82" spans="1:15" ht="15" customHeight="1">
      <c r="A82" s="218" t="s">
        <v>456</v>
      </c>
      <c r="B82" s="219">
        <v>130084.57026000001</v>
      </c>
      <c r="C82" s="219">
        <v>148546.56216</v>
      </c>
      <c r="D82" s="219">
        <v>168721.73322999998</v>
      </c>
      <c r="E82" s="219">
        <v>218193.71734</v>
      </c>
      <c r="F82" s="219">
        <v>213309.37678999998</v>
      </c>
      <c r="G82" s="219">
        <v>304599.65487000003</v>
      </c>
      <c r="H82" s="219">
        <v>244738.55226</v>
      </c>
      <c r="I82" s="219">
        <v>146772.14344999997</v>
      </c>
      <c r="J82" s="219">
        <v>268143.65337000001</v>
      </c>
      <c r="K82" s="219">
        <v>217077.56651000032</v>
      </c>
      <c r="L82" s="219">
        <v>252651.23869999999</v>
      </c>
      <c r="M82" s="219">
        <v>202755.40401999981</v>
      </c>
      <c r="N82" s="239"/>
      <c r="O82" s="210"/>
    </row>
    <row r="83" spans="1:15" ht="15" customHeight="1" thickBot="1">
      <c r="A83" s="226" t="s">
        <v>457</v>
      </c>
      <c r="B83" s="219">
        <v>-43590.851999999999</v>
      </c>
      <c r="C83" s="219">
        <v>-49568.167999999998</v>
      </c>
      <c r="D83" s="219">
        <v>-72650.710370000001</v>
      </c>
      <c r="E83" s="219">
        <v>-101522.32613</v>
      </c>
      <c r="F83" s="219">
        <v>-99529.230280000003</v>
      </c>
      <c r="G83" s="219">
        <v>-146754.93478000001</v>
      </c>
      <c r="H83" s="219">
        <v>-143172.99218</v>
      </c>
      <c r="I83" s="219">
        <v>-61133.31</v>
      </c>
      <c r="J83" s="219">
        <v>-135691.21005000002</v>
      </c>
      <c r="K83" s="219">
        <v>-99773.509739999994</v>
      </c>
      <c r="L83" s="219">
        <v>-111203.75438</v>
      </c>
      <c r="M83" s="219">
        <v>-86916.723549999995</v>
      </c>
      <c r="N83" s="239"/>
      <c r="O83" s="210"/>
    </row>
    <row r="84" spans="1:15" ht="15" customHeight="1" thickTop="1" thickBot="1">
      <c r="A84" s="216" t="s">
        <v>458</v>
      </c>
      <c r="B84" s="217">
        <v>86493.718260000009</v>
      </c>
      <c r="C84" s="217">
        <v>98978.394159999996</v>
      </c>
      <c r="D84" s="217">
        <v>96071.022859999997</v>
      </c>
      <c r="E84" s="217">
        <v>116671.39120999999</v>
      </c>
      <c r="F84" s="217">
        <v>113780.14651000001</v>
      </c>
      <c r="G84" s="217">
        <v>157844.72009000002</v>
      </c>
      <c r="H84" s="217">
        <v>101565.56008</v>
      </c>
      <c r="I84" s="217">
        <v>85638.833450000006</v>
      </c>
      <c r="J84" s="217">
        <v>132452.44331999999</v>
      </c>
      <c r="K84" s="217">
        <v>117304.05677000033</v>
      </c>
      <c r="L84" s="217">
        <v>141447.48431999999</v>
      </c>
      <c r="M84" s="217">
        <v>115838.68046999982</v>
      </c>
      <c r="N84" s="239"/>
      <c r="O84" s="210"/>
    </row>
    <row r="85" spans="1:15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10"/>
      <c r="O85" s="210"/>
    </row>
    <row r="86" spans="1:15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2"/>
      <c r="K86" s="233"/>
      <c r="L86" s="233"/>
      <c r="M86" s="233"/>
      <c r="N86" s="210"/>
      <c r="O86" s="210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A37"/>
  <sheetViews>
    <sheetView zoomScale="70" zoomScaleNormal="70" workbookViewId="0"/>
  </sheetViews>
  <sheetFormatPr baseColWidth="10" defaultColWidth="9.140625" defaultRowHeight="12.75"/>
  <cols>
    <col min="1" max="238" width="9.140625" style="112"/>
    <col min="239" max="239" width="85.5703125" style="112" customWidth="1"/>
    <col min="240" max="240" width="14.42578125" style="112" bestFit="1" customWidth="1"/>
    <col min="241" max="241" width="15.5703125" style="112" bestFit="1" customWidth="1"/>
    <col min="242" max="247" width="14.42578125" style="112" bestFit="1" customWidth="1"/>
    <col min="248" max="248" width="11.7109375" style="112" bestFit="1" customWidth="1"/>
    <col min="249" max="249" width="14.42578125" style="112" bestFit="1" customWidth="1"/>
    <col min="250" max="250" width="13.42578125" style="112" bestFit="1" customWidth="1"/>
    <col min="251" max="251" width="14.42578125" style="112" bestFit="1" customWidth="1"/>
    <col min="252" max="252" width="15.42578125" style="112" customWidth="1"/>
    <col min="253" max="494" width="9.140625" style="112"/>
    <col min="495" max="495" width="85.5703125" style="112" customWidth="1"/>
    <col min="496" max="496" width="14.42578125" style="112" bestFit="1" customWidth="1"/>
    <col min="497" max="497" width="15.5703125" style="112" bestFit="1" customWidth="1"/>
    <col min="498" max="503" width="14.42578125" style="112" bestFit="1" customWidth="1"/>
    <col min="504" max="504" width="11.7109375" style="112" bestFit="1" customWidth="1"/>
    <col min="505" max="505" width="14.42578125" style="112" bestFit="1" customWidth="1"/>
    <col min="506" max="506" width="13.42578125" style="112" bestFit="1" customWidth="1"/>
    <col min="507" max="507" width="14.42578125" style="112" bestFit="1" customWidth="1"/>
    <col min="508" max="508" width="15.42578125" style="112" customWidth="1"/>
    <col min="509" max="750" width="9.140625" style="112"/>
    <col min="751" max="751" width="85.5703125" style="112" customWidth="1"/>
    <col min="752" max="752" width="14.42578125" style="112" bestFit="1" customWidth="1"/>
    <col min="753" max="753" width="15.5703125" style="112" bestFit="1" customWidth="1"/>
    <col min="754" max="759" width="14.42578125" style="112" bestFit="1" customWidth="1"/>
    <col min="760" max="760" width="11.7109375" style="112" bestFit="1" customWidth="1"/>
    <col min="761" max="761" width="14.42578125" style="112" bestFit="1" customWidth="1"/>
    <col min="762" max="762" width="13.42578125" style="112" bestFit="1" customWidth="1"/>
    <col min="763" max="763" width="14.42578125" style="112" bestFit="1" customWidth="1"/>
    <col min="764" max="764" width="15.42578125" style="112" customWidth="1"/>
    <col min="765" max="1006" width="9.140625" style="112"/>
    <col min="1007" max="1007" width="85.5703125" style="112" customWidth="1"/>
    <col min="1008" max="1008" width="14.42578125" style="112" bestFit="1" customWidth="1"/>
    <col min="1009" max="1009" width="15.5703125" style="112" bestFit="1" customWidth="1"/>
    <col min="1010" max="1015" width="14.42578125" style="112" bestFit="1" customWidth="1"/>
    <col min="1016" max="1016" width="11.7109375" style="112" bestFit="1" customWidth="1"/>
    <col min="1017" max="1017" width="14.42578125" style="112" bestFit="1" customWidth="1"/>
    <col min="1018" max="1018" width="13.42578125" style="112" bestFit="1" customWidth="1"/>
    <col min="1019" max="1019" width="14.42578125" style="112" bestFit="1" customWidth="1"/>
    <col min="1020" max="1020" width="15.42578125" style="112" customWidth="1"/>
    <col min="1021" max="1262" width="9.140625" style="112"/>
    <col min="1263" max="1263" width="85.5703125" style="112" customWidth="1"/>
    <col min="1264" max="1264" width="14.42578125" style="112" bestFit="1" customWidth="1"/>
    <col min="1265" max="1265" width="15.5703125" style="112" bestFit="1" customWidth="1"/>
    <col min="1266" max="1271" width="14.42578125" style="112" bestFit="1" customWidth="1"/>
    <col min="1272" max="1272" width="11.7109375" style="112" bestFit="1" customWidth="1"/>
    <col min="1273" max="1273" width="14.42578125" style="112" bestFit="1" customWidth="1"/>
    <col min="1274" max="1274" width="13.42578125" style="112" bestFit="1" customWidth="1"/>
    <col min="1275" max="1275" width="14.42578125" style="112" bestFit="1" customWidth="1"/>
    <col min="1276" max="1276" width="15.42578125" style="112" customWidth="1"/>
    <col min="1277" max="1518" width="9.140625" style="112"/>
    <col min="1519" max="1519" width="85.5703125" style="112" customWidth="1"/>
    <col min="1520" max="1520" width="14.42578125" style="112" bestFit="1" customWidth="1"/>
    <col min="1521" max="1521" width="15.5703125" style="112" bestFit="1" customWidth="1"/>
    <col min="1522" max="1527" width="14.42578125" style="112" bestFit="1" customWidth="1"/>
    <col min="1528" max="1528" width="11.7109375" style="112" bestFit="1" customWidth="1"/>
    <col min="1529" max="1529" width="14.42578125" style="112" bestFit="1" customWidth="1"/>
    <col min="1530" max="1530" width="13.42578125" style="112" bestFit="1" customWidth="1"/>
    <col min="1531" max="1531" width="14.42578125" style="112" bestFit="1" customWidth="1"/>
    <col min="1532" max="1532" width="15.42578125" style="112" customWidth="1"/>
    <col min="1533" max="1774" width="9.140625" style="112"/>
    <col min="1775" max="1775" width="85.5703125" style="112" customWidth="1"/>
    <col min="1776" max="1776" width="14.42578125" style="112" bestFit="1" customWidth="1"/>
    <col min="1777" max="1777" width="15.5703125" style="112" bestFit="1" customWidth="1"/>
    <col min="1778" max="1783" width="14.42578125" style="112" bestFit="1" customWidth="1"/>
    <col min="1784" max="1784" width="11.7109375" style="112" bestFit="1" customWidth="1"/>
    <col min="1785" max="1785" width="14.42578125" style="112" bestFit="1" customWidth="1"/>
    <col min="1786" max="1786" width="13.42578125" style="112" bestFit="1" customWidth="1"/>
    <col min="1787" max="1787" width="14.42578125" style="112" bestFit="1" customWidth="1"/>
    <col min="1788" max="1788" width="15.42578125" style="112" customWidth="1"/>
    <col min="1789" max="2030" width="9.140625" style="112"/>
    <col min="2031" max="2031" width="85.5703125" style="112" customWidth="1"/>
    <col min="2032" max="2032" width="14.42578125" style="112" bestFit="1" customWidth="1"/>
    <col min="2033" max="2033" width="15.5703125" style="112" bestFit="1" customWidth="1"/>
    <col min="2034" max="2039" width="14.42578125" style="112" bestFit="1" customWidth="1"/>
    <col min="2040" max="2040" width="11.7109375" style="112" bestFit="1" customWidth="1"/>
    <col min="2041" max="2041" width="14.42578125" style="112" bestFit="1" customWidth="1"/>
    <col min="2042" max="2042" width="13.42578125" style="112" bestFit="1" customWidth="1"/>
    <col min="2043" max="2043" width="14.42578125" style="112" bestFit="1" customWidth="1"/>
    <col min="2044" max="2044" width="15.42578125" style="112" customWidth="1"/>
    <col min="2045" max="2286" width="9.140625" style="112"/>
    <col min="2287" max="2287" width="85.5703125" style="112" customWidth="1"/>
    <col min="2288" max="2288" width="14.42578125" style="112" bestFit="1" customWidth="1"/>
    <col min="2289" max="2289" width="15.5703125" style="112" bestFit="1" customWidth="1"/>
    <col min="2290" max="2295" width="14.42578125" style="112" bestFit="1" customWidth="1"/>
    <col min="2296" max="2296" width="11.7109375" style="112" bestFit="1" customWidth="1"/>
    <col min="2297" max="2297" width="14.42578125" style="112" bestFit="1" customWidth="1"/>
    <col min="2298" max="2298" width="13.42578125" style="112" bestFit="1" customWidth="1"/>
    <col min="2299" max="2299" width="14.42578125" style="112" bestFit="1" customWidth="1"/>
    <col min="2300" max="2300" width="15.42578125" style="112" customWidth="1"/>
    <col min="2301" max="2542" width="9.140625" style="112"/>
    <col min="2543" max="2543" width="85.5703125" style="112" customWidth="1"/>
    <col min="2544" max="2544" width="14.42578125" style="112" bestFit="1" customWidth="1"/>
    <col min="2545" max="2545" width="15.5703125" style="112" bestFit="1" customWidth="1"/>
    <col min="2546" max="2551" width="14.42578125" style="112" bestFit="1" customWidth="1"/>
    <col min="2552" max="2552" width="11.7109375" style="112" bestFit="1" customWidth="1"/>
    <col min="2553" max="2553" width="14.42578125" style="112" bestFit="1" customWidth="1"/>
    <col min="2554" max="2554" width="13.42578125" style="112" bestFit="1" customWidth="1"/>
    <col min="2555" max="2555" width="14.42578125" style="112" bestFit="1" customWidth="1"/>
    <col min="2556" max="2556" width="15.42578125" style="112" customWidth="1"/>
    <col min="2557" max="2798" width="9.140625" style="112"/>
    <col min="2799" max="2799" width="85.5703125" style="112" customWidth="1"/>
    <col min="2800" max="2800" width="14.42578125" style="112" bestFit="1" customWidth="1"/>
    <col min="2801" max="2801" width="15.5703125" style="112" bestFit="1" customWidth="1"/>
    <col min="2802" max="2807" width="14.42578125" style="112" bestFit="1" customWidth="1"/>
    <col min="2808" max="2808" width="11.7109375" style="112" bestFit="1" customWidth="1"/>
    <col min="2809" max="2809" width="14.42578125" style="112" bestFit="1" customWidth="1"/>
    <col min="2810" max="2810" width="13.42578125" style="112" bestFit="1" customWidth="1"/>
    <col min="2811" max="2811" width="14.42578125" style="112" bestFit="1" customWidth="1"/>
    <col min="2812" max="2812" width="15.42578125" style="112" customWidth="1"/>
    <col min="2813" max="3054" width="9.140625" style="112"/>
    <col min="3055" max="3055" width="85.5703125" style="112" customWidth="1"/>
    <col min="3056" max="3056" width="14.42578125" style="112" bestFit="1" customWidth="1"/>
    <col min="3057" max="3057" width="15.5703125" style="112" bestFit="1" customWidth="1"/>
    <col min="3058" max="3063" width="14.42578125" style="112" bestFit="1" customWidth="1"/>
    <col min="3064" max="3064" width="11.7109375" style="112" bestFit="1" customWidth="1"/>
    <col min="3065" max="3065" width="14.42578125" style="112" bestFit="1" customWidth="1"/>
    <col min="3066" max="3066" width="13.42578125" style="112" bestFit="1" customWidth="1"/>
    <col min="3067" max="3067" width="14.42578125" style="112" bestFit="1" customWidth="1"/>
    <col min="3068" max="3068" width="15.42578125" style="112" customWidth="1"/>
    <col min="3069" max="3310" width="9.140625" style="112"/>
    <col min="3311" max="3311" width="85.5703125" style="112" customWidth="1"/>
    <col min="3312" max="3312" width="14.42578125" style="112" bestFit="1" customWidth="1"/>
    <col min="3313" max="3313" width="15.5703125" style="112" bestFit="1" customWidth="1"/>
    <col min="3314" max="3319" width="14.42578125" style="112" bestFit="1" customWidth="1"/>
    <col min="3320" max="3320" width="11.7109375" style="112" bestFit="1" customWidth="1"/>
    <col min="3321" max="3321" width="14.42578125" style="112" bestFit="1" customWidth="1"/>
    <col min="3322" max="3322" width="13.42578125" style="112" bestFit="1" customWidth="1"/>
    <col min="3323" max="3323" width="14.42578125" style="112" bestFit="1" customWidth="1"/>
    <col min="3324" max="3324" width="15.42578125" style="112" customWidth="1"/>
    <col min="3325" max="3566" width="9.140625" style="112"/>
    <col min="3567" max="3567" width="85.5703125" style="112" customWidth="1"/>
    <col min="3568" max="3568" width="14.42578125" style="112" bestFit="1" customWidth="1"/>
    <col min="3569" max="3569" width="15.5703125" style="112" bestFit="1" customWidth="1"/>
    <col min="3570" max="3575" width="14.42578125" style="112" bestFit="1" customWidth="1"/>
    <col min="3576" max="3576" width="11.7109375" style="112" bestFit="1" customWidth="1"/>
    <col min="3577" max="3577" width="14.42578125" style="112" bestFit="1" customWidth="1"/>
    <col min="3578" max="3578" width="13.42578125" style="112" bestFit="1" customWidth="1"/>
    <col min="3579" max="3579" width="14.42578125" style="112" bestFit="1" customWidth="1"/>
    <col min="3580" max="3580" width="15.42578125" style="112" customWidth="1"/>
    <col min="3581" max="3822" width="9.140625" style="112"/>
    <col min="3823" max="3823" width="85.5703125" style="112" customWidth="1"/>
    <col min="3824" max="3824" width="14.42578125" style="112" bestFit="1" customWidth="1"/>
    <col min="3825" max="3825" width="15.5703125" style="112" bestFit="1" customWidth="1"/>
    <col min="3826" max="3831" width="14.42578125" style="112" bestFit="1" customWidth="1"/>
    <col min="3832" max="3832" width="11.7109375" style="112" bestFit="1" customWidth="1"/>
    <col min="3833" max="3833" width="14.42578125" style="112" bestFit="1" customWidth="1"/>
    <col min="3834" max="3834" width="13.42578125" style="112" bestFit="1" customWidth="1"/>
    <col min="3835" max="3835" width="14.42578125" style="112" bestFit="1" customWidth="1"/>
    <col min="3836" max="3836" width="15.42578125" style="112" customWidth="1"/>
    <col min="3837" max="4078" width="9.140625" style="112"/>
    <col min="4079" max="4079" width="85.5703125" style="112" customWidth="1"/>
    <col min="4080" max="4080" width="14.42578125" style="112" bestFit="1" customWidth="1"/>
    <col min="4081" max="4081" width="15.5703125" style="112" bestFit="1" customWidth="1"/>
    <col min="4082" max="4087" width="14.42578125" style="112" bestFit="1" customWidth="1"/>
    <col min="4088" max="4088" width="11.7109375" style="112" bestFit="1" customWidth="1"/>
    <col min="4089" max="4089" width="14.42578125" style="112" bestFit="1" customWidth="1"/>
    <col min="4090" max="4090" width="13.42578125" style="112" bestFit="1" customWidth="1"/>
    <col min="4091" max="4091" width="14.42578125" style="112" bestFit="1" customWidth="1"/>
    <col min="4092" max="4092" width="15.42578125" style="112" customWidth="1"/>
    <col min="4093" max="4334" width="9.140625" style="112"/>
    <col min="4335" max="4335" width="85.5703125" style="112" customWidth="1"/>
    <col min="4336" max="4336" width="14.42578125" style="112" bestFit="1" customWidth="1"/>
    <col min="4337" max="4337" width="15.5703125" style="112" bestFit="1" customWidth="1"/>
    <col min="4338" max="4343" width="14.42578125" style="112" bestFit="1" customWidth="1"/>
    <col min="4344" max="4344" width="11.7109375" style="112" bestFit="1" customWidth="1"/>
    <col min="4345" max="4345" width="14.42578125" style="112" bestFit="1" customWidth="1"/>
    <col min="4346" max="4346" width="13.42578125" style="112" bestFit="1" customWidth="1"/>
    <col min="4347" max="4347" width="14.42578125" style="112" bestFit="1" customWidth="1"/>
    <col min="4348" max="4348" width="15.42578125" style="112" customWidth="1"/>
    <col min="4349" max="4590" width="9.140625" style="112"/>
    <col min="4591" max="4591" width="85.5703125" style="112" customWidth="1"/>
    <col min="4592" max="4592" width="14.42578125" style="112" bestFit="1" customWidth="1"/>
    <col min="4593" max="4593" width="15.5703125" style="112" bestFit="1" customWidth="1"/>
    <col min="4594" max="4599" width="14.42578125" style="112" bestFit="1" customWidth="1"/>
    <col min="4600" max="4600" width="11.7109375" style="112" bestFit="1" customWidth="1"/>
    <col min="4601" max="4601" width="14.42578125" style="112" bestFit="1" customWidth="1"/>
    <col min="4602" max="4602" width="13.42578125" style="112" bestFit="1" customWidth="1"/>
    <col min="4603" max="4603" width="14.42578125" style="112" bestFit="1" customWidth="1"/>
    <col min="4604" max="4604" width="15.42578125" style="112" customWidth="1"/>
    <col min="4605" max="4846" width="9.140625" style="112"/>
    <col min="4847" max="4847" width="85.5703125" style="112" customWidth="1"/>
    <col min="4848" max="4848" width="14.42578125" style="112" bestFit="1" customWidth="1"/>
    <col min="4849" max="4849" width="15.5703125" style="112" bestFit="1" customWidth="1"/>
    <col min="4850" max="4855" width="14.42578125" style="112" bestFit="1" customWidth="1"/>
    <col min="4856" max="4856" width="11.7109375" style="112" bestFit="1" customWidth="1"/>
    <col min="4857" max="4857" width="14.42578125" style="112" bestFit="1" customWidth="1"/>
    <col min="4858" max="4858" width="13.42578125" style="112" bestFit="1" customWidth="1"/>
    <col min="4859" max="4859" width="14.42578125" style="112" bestFit="1" customWidth="1"/>
    <col min="4860" max="4860" width="15.42578125" style="112" customWidth="1"/>
    <col min="4861" max="5102" width="9.140625" style="112"/>
    <col min="5103" max="5103" width="85.5703125" style="112" customWidth="1"/>
    <col min="5104" max="5104" width="14.42578125" style="112" bestFit="1" customWidth="1"/>
    <col min="5105" max="5105" width="15.5703125" style="112" bestFit="1" customWidth="1"/>
    <col min="5106" max="5111" width="14.42578125" style="112" bestFit="1" customWidth="1"/>
    <col min="5112" max="5112" width="11.7109375" style="112" bestFit="1" customWidth="1"/>
    <col min="5113" max="5113" width="14.42578125" style="112" bestFit="1" customWidth="1"/>
    <col min="5114" max="5114" width="13.42578125" style="112" bestFit="1" customWidth="1"/>
    <col min="5115" max="5115" width="14.42578125" style="112" bestFit="1" customWidth="1"/>
    <col min="5116" max="5116" width="15.42578125" style="112" customWidth="1"/>
    <col min="5117" max="5358" width="9.140625" style="112"/>
    <col min="5359" max="5359" width="85.5703125" style="112" customWidth="1"/>
    <col min="5360" max="5360" width="14.42578125" style="112" bestFit="1" customWidth="1"/>
    <col min="5361" max="5361" width="15.5703125" style="112" bestFit="1" customWidth="1"/>
    <col min="5362" max="5367" width="14.42578125" style="112" bestFit="1" customWidth="1"/>
    <col min="5368" max="5368" width="11.7109375" style="112" bestFit="1" customWidth="1"/>
    <col min="5369" max="5369" width="14.42578125" style="112" bestFit="1" customWidth="1"/>
    <col min="5370" max="5370" width="13.42578125" style="112" bestFit="1" customWidth="1"/>
    <col min="5371" max="5371" width="14.42578125" style="112" bestFit="1" customWidth="1"/>
    <col min="5372" max="5372" width="15.42578125" style="112" customWidth="1"/>
    <col min="5373" max="5614" width="9.140625" style="112"/>
    <col min="5615" max="5615" width="85.5703125" style="112" customWidth="1"/>
    <col min="5616" max="5616" width="14.42578125" style="112" bestFit="1" customWidth="1"/>
    <col min="5617" max="5617" width="15.5703125" style="112" bestFit="1" customWidth="1"/>
    <col min="5618" max="5623" width="14.42578125" style="112" bestFit="1" customWidth="1"/>
    <col min="5624" max="5624" width="11.7109375" style="112" bestFit="1" customWidth="1"/>
    <col min="5625" max="5625" width="14.42578125" style="112" bestFit="1" customWidth="1"/>
    <col min="5626" max="5626" width="13.42578125" style="112" bestFit="1" customWidth="1"/>
    <col min="5627" max="5627" width="14.42578125" style="112" bestFit="1" customWidth="1"/>
    <col min="5628" max="5628" width="15.42578125" style="112" customWidth="1"/>
    <col min="5629" max="5870" width="9.140625" style="112"/>
    <col min="5871" max="5871" width="85.5703125" style="112" customWidth="1"/>
    <col min="5872" max="5872" width="14.42578125" style="112" bestFit="1" customWidth="1"/>
    <col min="5873" max="5873" width="15.5703125" style="112" bestFit="1" customWidth="1"/>
    <col min="5874" max="5879" width="14.42578125" style="112" bestFit="1" customWidth="1"/>
    <col min="5880" max="5880" width="11.7109375" style="112" bestFit="1" customWidth="1"/>
    <col min="5881" max="5881" width="14.42578125" style="112" bestFit="1" customWidth="1"/>
    <col min="5882" max="5882" width="13.42578125" style="112" bestFit="1" customWidth="1"/>
    <col min="5883" max="5883" width="14.42578125" style="112" bestFit="1" customWidth="1"/>
    <col min="5884" max="5884" width="15.42578125" style="112" customWidth="1"/>
    <col min="5885" max="6126" width="9.140625" style="112"/>
    <col min="6127" max="6127" width="85.5703125" style="112" customWidth="1"/>
    <col min="6128" max="6128" width="14.42578125" style="112" bestFit="1" customWidth="1"/>
    <col min="6129" max="6129" width="15.5703125" style="112" bestFit="1" customWidth="1"/>
    <col min="6130" max="6135" width="14.42578125" style="112" bestFit="1" customWidth="1"/>
    <col min="6136" max="6136" width="11.7109375" style="112" bestFit="1" customWidth="1"/>
    <col min="6137" max="6137" width="14.42578125" style="112" bestFit="1" customWidth="1"/>
    <col min="6138" max="6138" width="13.42578125" style="112" bestFit="1" customWidth="1"/>
    <col min="6139" max="6139" width="14.42578125" style="112" bestFit="1" customWidth="1"/>
    <col min="6140" max="6140" width="15.42578125" style="112" customWidth="1"/>
    <col min="6141" max="6382" width="9.140625" style="112"/>
    <col min="6383" max="6383" width="85.5703125" style="112" customWidth="1"/>
    <col min="6384" max="6384" width="14.42578125" style="112" bestFit="1" customWidth="1"/>
    <col min="6385" max="6385" width="15.5703125" style="112" bestFit="1" customWidth="1"/>
    <col min="6386" max="6391" width="14.42578125" style="112" bestFit="1" customWidth="1"/>
    <col min="6392" max="6392" width="11.7109375" style="112" bestFit="1" customWidth="1"/>
    <col min="6393" max="6393" width="14.42578125" style="112" bestFit="1" customWidth="1"/>
    <col min="6394" max="6394" width="13.42578125" style="112" bestFit="1" customWidth="1"/>
    <col min="6395" max="6395" width="14.42578125" style="112" bestFit="1" customWidth="1"/>
    <col min="6396" max="6396" width="15.42578125" style="112" customWidth="1"/>
    <col min="6397" max="6638" width="9.140625" style="112"/>
    <col min="6639" max="6639" width="85.5703125" style="112" customWidth="1"/>
    <col min="6640" max="6640" width="14.42578125" style="112" bestFit="1" customWidth="1"/>
    <col min="6641" max="6641" width="15.5703125" style="112" bestFit="1" customWidth="1"/>
    <col min="6642" max="6647" width="14.42578125" style="112" bestFit="1" customWidth="1"/>
    <col min="6648" max="6648" width="11.7109375" style="112" bestFit="1" customWidth="1"/>
    <col min="6649" max="6649" width="14.42578125" style="112" bestFit="1" customWidth="1"/>
    <col min="6650" max="6650" width="13.42578125" style="112" bestFit="1" customWidth="1"/>
    <col min="6651" max="6651" width="14.42578125" style="112" bestFit="1" customWidth="1"/>
    <col min="6652" max="6652" width="15.42578125" style="112" customWidth="1"/>
    <col min="6653" max="6894" width="9.140625" style="112"/>
    <col min="6895" max="6895" width="85.5703125" style="112" customWidth="1"/>
    <col min="6896" max="6896" width="14.42578125" style="112" bestFit="1" customWidth="1"/>
    <col min="6897" max="6897" width="15.5703125" style="112" bestFit="1" customWidth="1"/>
    <col min="6898" max="6903" width="14.42578125" style="112" bestFit="1" customWidth="1"/>
    <col min="6904" max="6904" width="11.7109375" style="112" bestFit="1" customWidth="1"/>
    <col min="6905" max="6905" width="14.42578125" style="112" bestFit="1" customWidth="1"/>
    <col min="6906" max="6906" width="13.42578125" style="112" bestFit="1" customWidth="1"/>
    <col min="6907" max="6907" width="14.42578125" style="112" bestFit="1" customWidth="1"/>
    <col min="6908" max="6908" width="15.42578125" style="112" customWidth="1"/>
    <col min="6909" max="7150" width="9.140625" style="112"/>
    <col min="7151" max="7151" width="85.5703125" style="112" customWidth="1"/>
    <col min="7152" max="7152" width="14.42578125" style="112" bestFit="1" customWidth="1"/>
    <col min="7153" max="7153" width="15.5703125" style="112" bestFit="1" customWidth="1"/>
    <col min="7154" max="7159" width="14.42578125" style="112" bestFit="1" customWidth="1"/>
    <col min="7160" max="7160" width="11.7109375" style="112" bestFit="1" customWidth="1"/>
    <col min="7161" max="7161" width="14.42578125" style="112" bestFit="1" customWidth="1"/>
    <col min="7162" max="7162" width="13.42578125" style="112" bestFit="1" customWidth="1"/>
    <col min="7163" max="7163" width="14.42578125" style="112" bestFit="1" customWidth="1"/>
    <col min="7164" max="7164" width="15.42578125" style="112" customWidth="1"/>
    <col min="7165" max="7406" width="9.140625" style="112"/>
    <col min="7407" max="7407" width="85.5703125" style="112" customWidth="1"/>
    <col min="7408" max="7408" width="14.42578125" style="112" bestFit="1" customWidth="1"/>
    <col min="7409" max="7409" width="15.5703125" style="112" bestFit="1" customWidth="1"/>
    <col min="7410" max="7415" width="14.42578125" style="112" bestFit="1" customWidth="1"/>
    <col min="7416" max="7416" width="11.7109375" style="112" bestFit="1" customWidth="1"/>
    <col min="7417" max="7417" width="14.42578125" style="112" bestFit="1" customWidth="1"/>
    <col min="7418" max="7418" width="13.42578125" style="112" bestFit="1" customWidth="1"/>
    <col min="7419" max="7419" width="14.42578125" style="112" bestFit="1" customWidth="1"/>
    <col min="7420" max="7420" width="15.42578125" style="112" customWidth="1"/>
    <col min="7421" max="7662" width="9.140625" style="112"/>
    <col min="7663" max="7663" width="85.5703125" style="112" customWidth="1"/>
    <col min="7664" max="7664" width="14.42578125" style="112" bestFit="1" customWidth="1"/>
    <col min="7665" max="7665" width="15.5703125" style="112" bestFit="1" customWidth="1"/>
    <col min="7666" max="7671" width="14.42578125" style="112" bestFit="1" customWidth="1"/>
    <col min="7672" max="7672" width="11.7109375" style="112" bestFit="1" customWidth="1"/>
    <col min="7673" max="7673" width="14.42578125" style="112" bestFit="1" customWidth="1"/>
    <col min="7674" max="7674" width="13.42578125" style="112" bestFit="1" customWidth="1"/>
    <col min="7675" max="7675" width="14.42578125" style="112" bestFit="1" customWidth="1"/>
    <col min="7676" max="7676" width="15.42578125" style="112" customWidth="1"/>
    <col min="7677" max="7918" width="9.140625" style="112"/>
    <col min="7919" max="7919" width="85.5703125" style="112" customWidth="1"/>
    <col min="7920" max="7920" width="14.42578125" style="112" bestFit="1" customWidth="1"/>
    <col min="7921" max="7921" width="15.5703125" style="112" bestFit="1" customWidth="1"/>
    <col min="7922" max="7927" width="14.42578125" style="112" bestFit="1" customWidth="1"/>
    <col min="7928" max="7928" width="11.7109375" style="112" bestFit="1" customWidth="1"/>
    <col min="7929" max="7929" width="14.42578125" style="112" bestFit="1" customWidth="1"/>
    <col min="7930" max="7930" width="13.42578125" style="112" bestFit="1" customWidth="1"/>
    <col min="7931" max="7931" width="14.42578125" style="112" bestFit="1" customWidth="1"/>
    <col min="7932" max="7932" width="15.42578125" style="112" customWidth="1"/>
    <col min="7933" max="8174" width="9.140625" style="112"/>
    <col min="8175" max="8175" width="85.5703125" style="112" customWidth="1"/>
    <col min="8176" max="8176" width="14.42578125" style="112" bestFit="1" customWidth="1"/>
    <col min="8177" max="8177" width="15.5703125" style="112" bestFit="1" customWidth="1"/>
    <col min="8178" max="8183" width="14.42578125" style="112" bestFit="1" customWidth="1"/>
    <col min="8184" max="8184" width="11.7109375" style="112" bestFit="1" customWidth="1"/>
    <col min="8185" max="8185" width="14.42578125" style="112" bestFit="1" customWidth="1"/>
    <col min="8186" max="8186" width="13.42578125" style="112" bestFit="1" customWidth="1"/>
    <col min="8187" max="8187" width="14.42578125" style="112" bestFit="1" customWidth="1"/>
    <col min="8188" max="8188" width="15.42578125" style="112" customWidth="1"/>
    <col min="8189" max="8430" width="9.140625" style="112"/>
    <col min="8431" max="8431" width="85.5703125" style="112" customWidth="1"/>
    <col min="8432" max="8432" width="14.42578125" style="112" bestFit="1" customWidth="1"/>
    <col min="8433" max="8433" width="15.5703125" style="112" bestFit="1" customWidth="1"/>
    <col min="8434" max="8439" width="14.42578125" style="112" bestFit="1" customWidth="1"/>
    <col min="8440" max="8440" width="11.7109375" style="112" bestFit="1" customWidth="1"/>
    <col min="8441" max="8441" width="14.42578125" style="112" bestFit="1" customWidth="1"/>
    <col min="8442" max="8442" width="13.42578125" style="112" bestFit="1" customWidth="1"/>
    <col min="8443" max="8443" width="14.42578125" style="112" bestFit="1" customWidth="1"/>
    <col min="8444" max="8444" width="15.42578125" style="112" customWidth="1"/>
    <col min="8445" max="8686" width="9.140625" style="112"/>
    <col min="8687" max="8687" width="85.5703125" style="112" customWidth="1"/>
    <col min="8688" max="8688" width="14.42578125" style="112" bestFit="1" customWidth="1"/>
    <col min="8689" max="8689" width="15.5703125" style="112" bestFit="1" customWidth="1"/>
    <col min="8690" max="8695" width="14.42578125" style="112" bestFit="1" customWidth="1"/>
    <col min="8696" max="8696" width="11.7109375" style="112" bestFit="1" customWidth="1"/>
    <col min="8697" max="8697" width="14.42578125" style="112" bestFit="1" customWidth="1"/>
    <col min="8698" max="8698" width="13.42578125" style="112" bestFit="1" customWidth="1"/>
    <col min="8699" max="8699" width="14.42578125" style="112" bestFit="1" customWidth="1"/>
    <col min="8700" max="8700" width="15.42578125" style="112" customWidth="1"/>
    <col min="8701" max="8942" width="9.140625" style="112"/>
    <col min="8943" max="8943" width="85.5703125" style="112" customWidth="1"/>
    <col min="8944" max="8944" width="14.42578125" style="112" bestFit="1" customWidth="1"/>
    <col min="8945" max="8945" width="15.5703125" style="112" bestFit="1" customWidth="1"/>
    <col min="8946" max="8951" width="14.42578125" style="112" bestFit="1" customWidth="1"/>
    <col min="8952" max="8952" width="11.7109375" style="112" bestFit="1" customWidth="1"/>
    <col min="8953" max="8953" width="14.42578125" style="112" bestFit="1" customWidth="1"/>
    <col min="8954" max="8954" width="13.42578125" style="112" bestFit="1" customWidth="1"/>
    <col min="8955" max="8955" width="14.42578125" style="112" bestFit="1" customWidth="1"/>
    <col min="8956" max="8956" width="15.42578125" style="112" customWidth="1"/>
    <col min="8957" max="9198" width="9.140625" style="112"/>
    <col min="9199" max="9199" width="85.5703125" style="112" customWidth="1"/>
    <col min="9200" max="9200" width="14.42578125" style="112" bestFit="1" customWidth="1"/>
    <col min="9201" max="9201" width="15.5703125" style="112" bestFit="1" customWidth="1"/>
    <col min="9202" max="9207" width="14.42578125" style="112" bestFit="1" customWidth="1"/>
    <col min="9208" max="9208" width="11.7109375" style="112" bestFit="1" customWidth="1"/>
    <col min="9209" max="9209" width="14.42578125" style="112" bestFit="1" customWidth="1"/>
    <col min="9210" max="9210" width="13.42578125" style="112" bestFit="1" customWidth="1"/>
    <col min="9211" max="9211" width="14.42578125" style="112" bestFit="1" customWidth="1"/>
    <col min="9212" max="9212" width="15.42578125" style="112" customWidth="1"/>
    <col min="9213" max="9454" width="9.140625" style="112"/>
    <col min="9455" max="9455" width="85.5703125" style="112" customWidth="1"/>
    <col min="9456" max="9456" width="14.42578125" style="112" bestFit="1" customWidth="1"/>
    <col min="9457" max="9457" width="15.5703125" style="112" bestFit="1" customWidth="1"/>
    <col min="9458" max="9463" width="14.42578125" style="112" bestFit="1" customWidth="1"/>
    <col min="9464" max="9464" width="11.7109375" style="112" bestFit="1" customWidth="1"/>
    <col min="9465" max="9465" width="14.42578125" style="112" bestFit="1" customWidth="1"/>
    <col min="9466" max="9466" width="13.42578125" style="112" bestFit="1" customWidth="1"/>
    <col min="9467" max="9467" width="14.42578125" style="112" bestFit="1" customWidth="1"/>
    <col min="9468" max="9468" width="15.42578125" style="112" customWidth="1"/>
    <col min="9469" max="9710" width="9.140625" style="112"/>
    <col min="9711" max="9711" width="85.5703125" style="112" customWidth="1"/>
    <col min="9712" max="9712" width="14.42578125" style="112" bestFit="1" customWidth="1"/>
    <col min="9713" max="9713" width="15.5703125" style="112" bestFit="1" customWidth="1"/>
    <col min="9714" max="9719" width="14.42578125" style="112" bestFit="1" customWidth="1"/>
    <col min="9720" max="9720" width="11.7109375" style="112" bestFit="1" customWidth="1"/>
    <col min="9721" max="9721" width="14.42578125" style="112" bestFit="1" customWidth="1"/>
    <col min="9722" max="9722" width="13.42578125" style="112" bestFit="1" customWidth="1"/>
    <col min="9723" max="9723" width="14.42578125" style="112" bestFit="1" customWidth="1"/>
    <col min="9724" max="9724" width="15.42578125" style="112" customWidth="1"/>
    <col min="9725" max="9966" width="9.140625" style="112"/>
    <col min="9967" max="9967" width="85.5703125" style="112" customWidth="1"/>
    <col min="9968" max="9968" width="14.42578125" style="112" bestFit="1" customWidth="1"/>
    <col min="9969" max="9969" width="15.5703125" style="112" bestFit="1" customWidth="1"/>
    <col min="9970" max="9975" width="14.42578125" style="112" bestFit="1" customWidth="1"/>
    <col min="9976" max="9976" width="11.7109375" style="112" bestFit="1" customWidth="1"/>
    <col min="9977" max="9977" width="14.42578125" style="112" bestFit="1" customWidth="1"/>
    <col min="9978" max="9978" width="13.42578125" style="112" bestFit="1" customWidth="1"/>
    <col min="9979" max="9979" width="14.42578125" style="112" bestFit="1" customWidth="1"/>
    <col min="9980" max="9980" width="15.42578125" style="112" customWidth="1"/>
    <col min="9981" max="10222" width="9.140625" style="112"/>
    <col min="10223" max="10223" width="85.5703125" style="112" customWidth="1"/>
    <col min="10224" max="10224" width="14.42578125" style="112" bestFit="1" customWidth="1"/>
    <col min="10225" max="10225" width="15.5703125" style="112" bestFit="1" customWidth="1"/>
    <col min="10226" max="10231" width="14.42578125" style="112" bestFit="1" customWidth="1"/>
    <col min="10232" max="10232" width="11.7109375" style="112" bestFit="1" customWidth="1"/>
    <col min="10233" max="10233" width="14.42578125" style="112" bestFit="1" customWidth="1"/>
    <col min="10234" max="10234" width="13.42578125" style="112" bestFit="1" customWidth="1"/>
    <col min="10235" max="10235" width="14.42578125" style="112" bestFit="1" customWidth="1"/>
    <col min="10236" max="10236" width="15.42578125" style="112" customWidth="1"/>
    <col min="10237" max="10478" width="9.140625" style="112"/>
    <col min="10479" max="10479" width="85.5703125" style="112" customWidth="1"/>
    <col min="10480" max="10480" width="14.42578125" style="112" bestFit="1" customWidth="1"/>
    <col min="10481" max="10481" width="15.5703125" style="112" bestFit="1" customWidth="1"/>
    <col min="10482" max="10487" width="14.42578125" style="112" bestFit="1" customWidth="1"/>
    <col min="10488" max="10488" width="11.7109375" style="112" bestFit="1" customWidth="1"/>
    <col min="10489" max="10489" width="14.42578125" style="112" bestFit="1" customWidth="1"/>
    <col min="10490" max="10490" width="13.42578125" style="112" bestFit="1" customWidth="1"/>
    <col min="10491" max="10491" width="14.42578125" style="112" bestFit="1" customWidth="1"/>
    <col min="10492" max="10492" width="15.42578125" style="112" customWidth="1"/>
    <col min="10493" max="10734" width="9.140625" style="112"/>
    <col min="10735" max="10735" width="85.5703125" style="112" customWidth="1"/>
    <col min="10736" max="10736" width="14.42578125" style="112" bestFit="1" customWidth="1"/>
    <col min="10737" max="10737" width="15.5703125" style="112" bestFit="1" customWidth="1"/>
    <col min="10738" max="10743" width="14.42578125" style="112" bestFit="1" customWidth="1"/>
    <col min="10744" max="10744" width="11.7109375" style="112" bestFit="1" customWidth="1"/>
    <col min="10745" max="10745" width="14.42578125" style="112" bestFit="1" customWidth="1"/>
    <col min="10746" max="10746" width="13.42578125" style="112" bestFit="1" customWidth="1"/>
    <col min="10747" max="10747" width="14.42578125" style="112" bestFit="1" customWidth="1"/>
    <col min="10748" max="10748" width="15.42578125" style="112" customWidth="1"/>
    <col min="10749" max="10990" width="9.140625" style="112"/>
    <col min="10991" max="10991" width="85.5703125" style="112" customWidth="1"/>
    <col min="10992" max="10992" width="14.42578125" style="112" bestFit="1" customWidth="1"/>
    <col min="10993" max="10993" width="15.5703125" style="112" bestFit="1" customWidth="1"/>
    <col min="10994" max="10999" width="14.42578125" style="112" bestFit="1" customWidth="1"/>
    <col min="11000" max="11000" width="11.7109375" style="112" bestFit="1" customWidth="1"/>
    <col min="11001" max="11001" width="14.42578125" style="112" bestFit="1" customWidth="1"/>
    <col min="11002" max="11002" width="13.42578125" style="112" bestFit="1" customWidth="1"/>
    <col min="11003" max="11003" width="14.42578125" style="112" bestFit="1" customWidth="1"/>
    <col min="11004" max="11004" width="15.42578125" style="112" customWidth="1"/>
    <col min="11005" max="11246" width="9.140625" style="112"/>
    <col min="11247" max="11247" width="85.5703125" style="112" customWidth="1"/>
    <col min="11248" max="11248" width="14.42578125" style="112" bestFit="1" customWidth="1"/>
    <col min="11249" max="11249" width="15.5703125" style="112" bestFit="1" customWidth="1"/>
    <col min="11250" max="11255" width="14.42578125" style="112" bestFit="1" customWidth="1"/>
    <col min="11256" max="11256" width="11.7109375" style="112" bestFit="1" customWidth="1"/>
    <col min="11257" max="11257" width="14.42578125" style="112" bestFit="1" customWidth="1"/>
    <col min="11258" max="11258" width="13.42578125" style="112" bestFit="1" customWidth="1"/>
    <col min="11259" max="11259" width="14.42578125" style="112" bestFit="1" customWidth="1"/>
    <col min="11260" max="11260" width="15.42578125" style="112" customWidth="1"/>
    <col min="11261" max="11502" width="9.140625" style="112"/>
    <col min="11503" max="11503" width="85.5703125" style="112" customWidth="1"/>
    <col min="11504" max="11504" width="14.42578125" style="112" bestFit="1" customWidth="1"/>
    <col min="11505" max="11505" width="15.5703125" style="112" bestFit="1" customWidth="1"/>
    <col min="11506" max="11511" width="14.42578125" style="112" bestFit="1" customWidth="1"/>
    <col min="11512" max="11512" width="11.7109375" style="112" bestFit="1" customWidth="1"/>
    <col min="11513" max="11513" width="14.42578125" style="112" bestFit="1" customWidth="1"/>
    <col min="11514" max="11514" width="13.42578125" style="112" bestFit="1" customWidth="1"/>
    <col min="11515" max="11515" width="14.42578125" style="112" bestFit="1" customWidth="1"/>
    <col min="11516" max="11516" width="15.42578125" style="112" customWidth="1"/>
    <col min="11517" max="11758" width="9.140625" style="112"/>
    <col min="11759" max="11759" width="85.5703125" style="112" customWidth="1"/>
    <col min="11760" max="11760" width="14.42578125" style="112" bestFit="1" customWidth="1"/>
    <col min="11761" max="11761" width="15.5703125" style="112" bestFit="1" customWidth="1"/>
    <col min="11762" max="11767" width="14.42578125" style="112" bestFit="1" customWidth="1"/>
    <col min="11768" max="11768" width="11.7109375" style="112" bestFit="1" customWidth="1"/>
    <col min="11769" max="11769" width="14.42578125" style="112" bestFit="1" customWidth="1"/>
    <col min="11770" max="11770" width="13.42578125" style="112" bestFit="1" customWidth="1"/>
    <col min="11771" max="11771" width="14.42578125" style="112" bestFit="1" customWidth="1"/>
    <col min="11772" max="11772" width="15.42578125" style="112" customWidth="1"/>
    <col min="11773" max="12014" width="9.140625" style="112"/>
    <col min="12015" max="12015" width="85.5703125" style="112" customWidth="1"/>
    <col min="12016" max="12016" width="14.42578125" style="112" bestFit="1" customWidth="1"/>
    <col min="12017" max="12017" width="15.5703125" style="112" bestFit="1" customWidth="1"/>
    <col min="12018" max="12023" width="14.42578125" style="112" bestFit="1" customWidth="1"/>
    <col min="12024" max="12024" width="11.7109375" style="112" bestFit="1" customWidth="1"/>
    <col min="12025" max="12025" width="14.42578125" style="112" bestFit="1" customWidth="1"/>
    <col min="12026" max="12026" width="13.42578125" style="112" bestFit="1" customWidth="1"/>
    <col min="12027" max="12027" width="14.42578125" style="112" bestFit="1" customWidth="1"/>
    <col min="12028" max="12028" width="15.42578125" style="112" customWidth="1"/>
    <col min="12029" max="12270" width="9.140625" style="112"/>
    <col min="12271" max="12271" width="85.5703125" style="112" customWidth="1"/>
    <col min="12272" max="12272" width="14.42578125" style="112" bestFit="1" customWidth="1"/>
    <col min="12273" max="12273" width="15.5703125" style="112" bestFit="1" customWidth="1"/>
    <col min="12274" max="12279" width="14.42578125" style="112" bestFit="1" customWidth="1"/>
    <col min="12280" max="12280" width="11.7109375" style="112" bestFit="1" customWidth="1"/>
    <col min="12281" max="12281" width="14.42578125" style="112" bestFit="1" customWidth="1"/>
    <col min="12282" max="12282" width="13.42578125" style="112" bestFit="1" customWidth="1"/>
    <col min="12283" max="12283" width="14.42578125" style="112" bestFit="1" customWidth="1"/>
    <col min="12284" max="12284" width="15.42578125" style="112" customWidth="1"/>
    <col min="12285" max="12526" width="9.140625" style="112"/>
    <col min="12527" max="12527" width="85.5703125" style="112" customWidth="1"/>
    <col min="12528" max="12528" width="14.42578125" style="112" bestFit="1" customWidth="1"/>
    <col min="12529" max="12529" width="15.5703125" style="112" bestFit="1" customWidth="1"/>
    <col min="12530" max="12535" width="14.42578125" style="112" bestFit="1" customWidth="1"/>
    <col min="12536" max="12536" width="11.7109375" style="112" bestFit="1" customWidth="1"/>
    <col min="12537" max="12537" width="14.42578125" style="112" bestFit="1" customWidth="1"/>
    <col min="12538" max="12538" width="13.42578125" style="112" bestFit="1" customWidth="1"/>
    <col min="12539" max="12539" width="14.42578125" style="112" bestFit="1" customWidth="1"/>
    <col min="12540" max="12540" width="15.42578125" style="112" customWidth="1"/>
    <col min="12541" max="12782" width="9.140625" style="112"/>
    <col min="12783" max="12783" width="85.5703125" style="112" customWidth="1"/>
    <col min="12784" max="12784" width="14.42578125" style="112" bestFit="1" customWidth="1"/>
    <col min="12785" max="12785" width="15.5703125" style="112" bestFit="1" customWidth="1"/>
    <col min="12786" max="12791" width="14.42578125" style="112" bestFit="1" customWidth="1"/>
    <col min="12792" max="12792" width="11.7109375" style="112" bestFit="1" customWidth="1"/>
    <col min="12793" max="12793" width="14.42578125" style="112" bestFit="1" customWidth="1"/>
    <col min="12794" max="12794" width="13.42578125" style="112" bestFit="1" customWidth="1"/>
    <col min="12795" max="12795" width="14.42578125" style="112" bestFit="1" customWidth="1"/>
    <col min="12796" max="12796" width="15.42578125" style="112" customWidth="1"/>
    <col min="12797" max="13038" width="9.140625" style="112"/>
    <col min="13039" max="13039" width="85.5703125" style="112" customWidth="1"/>
    <col min="13040" max="13040" width="14.42578125" style="112" bestFit="1" customWidth="1"/>
    <col min="13041" max="13041" width="15.5703125" style="112" bestFit="1" customWidth="1"/>
    <col min="13042" max="13047" width="14.42578125" style="112" bestFit="1" customWidth="1"/>
    <col min="13048" max="13048" width="11.7109375" style="112" bestFit="1" customWidth="1"/>
    <col min="13049" max="13049" width="14.42578125" style="112" bestFit="1" customWidth="1"/>
    <col min="13050" max="13050" width="13.42578125" style="112" bestFit="1" customWidth="1"/>
    <col min="13051" max="13051" width="14.42578125" style="112" bestFit="1" customWidth="1"/>
    <col min="13052" max="13052" width="15.42578125" style="112" customWidth="1"/>
    <col min="13053" max="13294" width="9.140625" style="112"/>
    <col min="13295" max="13295" width="85.5703125" style="112" customWidth="1"/>
    <col min="13296" max="13296" width="14.42578125" style="112" bestFit="1" customWidth="1"/>
    <col min="13297" max="13297" width="15.5703125" style="112" bestFit="1" customWidth="1"/>
    <col min="13298" max="13303" width="14.42578125" style="112" bestFit="1" customWidth="1"/>
    <col min="13304" max="13304" width="11.7109375" style="112" bestFit="1" customWidth="1"/>
    <col min="13305" max="13305" width="14.42578125" style="112" bestFit="1" customWidth="1"/>
    <col min="13306" max="13306" width="13.42578125" style="112" bestFit="1" customWidth="1"/>
    <col min="13307" max="13307" width="14.42578125" style="112" bestFit="1" customWidth="1"/>
    <col min="13308" max="13308" width="15.42578125" style="112" customWidth="1"/>
    <col min="13309" max="13550" width="9.140625" style="112"/>
    <col min="13551" max="13551" width="85.5703125" style="112" customWidth="1"/>
    <col min="13552" max="13552" width="14.42578125" style="112" bestFit="1" customWidth="1"/>
    <col min="13553" max="13553" width="15.5703125" style="112" bestFit="1" customWidth="1"/>
    <col min="13554" max="13559" width="14.42578125" style="112" bestFit="1" customWidth="1"/>
    <col min="13560" max="13560" width="11.7109375" style="112" bestFit="1" customWidth="1"/>
    <col min="13561" max="13561" width="14.42578125" style="112" bestFit="1" customWidth="1"/>
    <col min="13562" max="13562" width="13.42578125" style="112" bestFit="1" customWidth="1"/>
    <col min="13563" max="13563" width="14.42578125" style="112" bestFit="1" customWidth="1"/>
    <col min="13564" max="13564" width="15.42578125" style="112" customWidth="1"/>
    <col min="13565" max="13806" width="9.140625" style="112"/>
    <col min="13807" max="13807" width="85.5703125" style="112" customWidth="1"/>
    <col min="13808" max="13808" width="14.42578125" style="112" bestFit="1" customWidth="1"/>
    <col min="13809" max="13809" width="15.5703125" style="112" bestFit="1" customWidth="1"/>
    <col min="13810" max="13815" width="14.42578125" style="112" bestFit="1" customWidth="1"/>
    <col min="13816" max="13816" width="11.7109375" style="112" bestFit="1" customWidth="1"/>
    <col min="13817" max="13817" width="14.42578125" style="112" bestFit="1" customWidth="1"/>
    <col min="13818" max="13818" width="13.42578125" style="112" bestFit="1" customWidth="1"/>
    <col min="13819" max="13819" width="14.42578125" style="112" bestFit="1" customWidth="1"/>
    <col min="13820" max="13820" width="15.42578125" style="112" customWidth="1"/>
    <col min="13821" max="14062" width="9.140625" style="112"/>
    <col min="14063" max="14063" width="85.5703125" style="112" customWidth="1"/>
    <col min="14064" max="14064" width="14.42578125" style="112" bestFit="1" customWidth="1"/>
    <col min="14065" max="14065" width="15.5703125" style="112" bestFit="1" customWidth="1"/>
    <col min="14066" max="14071" width="14.42578125" style="112" bestFit="1" customWidth="1"/>
    <col min="14072" max="14072" width="11.7109375" style="112" bestFit="1" customWidth="1"/>
    <col min="14073" max="14073" width="14.42578125" style="112" bestFit="1" customWidth="1"/>
    <col min="14074" max="14074" width="13.42578125" style="112" bestFit="1" customWidth="1"/>
    <col min="14075" max="14075" width="14.42578125" style="112" bestFit="1" customWidth="1"/>
    <col min="14076" max="14076" width="15.42578125" style="112" customWidth="1"/>
    <col min="14077" max="14318" width="9.140625" style="112"/>
    <col min="14319" max="14319" width="85.5703125" style="112" customWidth="1"/>
    <col min="14320" max="14320" width="14.42578125" style="112" bestFit="1" customWidth="1"/>
    <col min="14321" max="14321" width="15.5703125" style="112" bestFit="1" customWidth="1"/>
    <col min="14322" max="14327" width="14.42578125" style="112" bestFit="1" customWidth="1"/>
    <col min="14328" max="14328" width="11.7109375" style="112" bestFit="1" customWidth="1"/>
    <col min="14329" max="14329" width="14.42578125" style="112" bestFit="1" customWidth="1"/>
    <col min="14330" max="14330" width="13.42578125" style="112" bestFit="1" customWidth="1"/>
    <col min="14331" max="14331" width="14.42578125" style="112" bestFit="1" customWidth="1"/>
    <col min="14332" max="14332" width="15.42578125" style="112" customWidth="1"/>
    <col min="14333" max="14574" width="9.140625" style="112"/>
    <col min="14575" max="14575" width="85.5703125" style="112" customWidth="1"/>
    <col min="14576" max="14576" width="14.42578125" style="112" bestFit="1" customWidth="1"/>
    <col min="14577" max="14577" width="15.5703125" style="112" bestFit="1" customWidth="1"/>
    <col min="14578" max="14583" width="14.42578125" style="112" bestFit="1" customWidth="1"/>
    <col min="14584" max="14584" width="11.7109375" style="112" bestFit="1" customWidth="1"/>
    <col min="14585" max="14585" width="14.42578125" style="112" bestFit="1" customWidth="1"/>
    <col min="14586" max="14586" width="13.42578125" style="112" bestFit="1" customWidth="1"/>
    <col min="14587" max="14587" width="14.42578125" style="112" bestFit="1" customWidth="1"/>
    <col min="14588" max="14588" width="15.42578125" style="112" customWidth="1"/>
    <col min="14589" max="14830" width="9.140625" style="112"/>
    <col min="14831" max="14831" width="85.5703125" style="112" customWidth="1"/>
    <col min="14832" max="14832" width="14.42578125" style="112" bestFit="1" customWidth="1"/>
    <col min="14833" max="14833" width="15.5703125" style="112" bestFit="1" customWidth="1"/>
    <col min="14834" max="14839" width="14.42578125" style="112" bestFit="1" customWidth="1"/>
    <col min="14840" max="14840" width="11.7109375" style="112" bestFit="1" customWidth="1"/>
    <col min="14841" max="14841" width="14.42578125" style="112" bestFit="1" customWidth="1"/>
    <col min="14842" max="14842" width="13.42578125" style="112" bestFit="1" customWidth="1"/>
    <col min="14843" max="14843" width="14.42578125" style="112" bestFit="1" customWidth="1"/>
    <col min="14844" max="14844" width="15.42578125" style="112" customWidth="1"/>
    <col min="14845" max="15086" width="9.140625" style="112"/>
    <col min="15087" max="15087" width="85.5703125" style="112" customWidth="1"/>
    <col min="15088" max="15088" width="14.42578125" style="112" bestFit="1" customWidth="1"/>
    <col min="15089" max="15089" width="15.5703125" style="112" bestFit="1" customWidth="1"/>
    <col min="15090" max="15095" width="14.42578125" style="112" bestFit="1" customWidth="1"/>
    <col min="15096" max="15096" width="11.7109375" style="112" bestFit="1" customWidth="1"/>
    <col min="15097" max="15097" width="14.42578125" style="112" bestFit="1" customWidth="1"/>
    <col min="15098" max="15098" width="13.42578125" style="112" bestFit="1" customWidth="1"/>
    <col min="15099" max="15099" width="14.42578125" style="112" bestFit="1" customWidth="1"/>
    <col min="15100" max="15100" width="15.42578125" style="112" customWidth="1"/>
    <col min="15101" max="15342" width="9.140625" style="112"/>
    <col min="15343" max="15343" width="85.5703125" style="112" customWidth="1"/>
    <col min="15344" max="15344" width="14.42578125" style="112" bestFit="1" customWidth="1"/>
    <col min="15345" max="15345" width="15.5703125" style="112" bestFit="1" customWidth="1"/>
    <col min="15346" max="15351" width="14.42578125" style="112" bestFit="1" customWidth="1"/>
    <col min="15352" max="15352" width="11.7109375" style="112" bestFit="1" customWidth="1"/>
    <col min="15353" max="15353" width="14.42578125" style="112" bestFit="1" customWidth="1"/>
    <col min="15354" max="15354" width="13.42578125" style="112" bestFit="1" customWidth="1"/>
    <col min="15355" max="15355" width="14.42578125" style="112" bestFit="1" customWidth="1"/>
    <col min="15356" max="15356" width="15.42578125" style="112" customWidth="1"/>
    <col min="15357" max="15598" width="9.140625" style="112"/>
    <col min="15599" max="15599" width="85.5703125" style="112" customWidth="1"/>
    <col min="15600" max="15600" width="14.42578125" style="112" bestFit="1" customWidth="1"/>
    <col min="15601" max="15601" width="15.5703125" style="112" bestFit="1" customWidth="1"/>
    <col min="15602" max="15607" width="14.42578125" style="112" bestFit="1" customWidth="1"/>
    <col min="15608" max="15608" width="11.7109375" style="112" bestFit="1" customWidth="1"/>
    <col min="15609" max="15609" width="14.42578125" style="112" bestFit="1" customWidth="1"/>
    <col min="15610" max="15610" width="13.42578125" style="112" bestFit="1" customWidth="1"/>
    <col min="15611" max="15611" width="14.42578125" style="112" bestFit="1" customWidth="1"/>
    <col min="15612" max="15612" width="15.42578125" style="112" customWidth="1"/>
    <col min="15613" max="15854" width="9.140625" style="112"/>
    <col min="15855" max="15855" width="85.5703125" style="112" customWidth="1"/>
    <col min="15856" max="15856" width="14.42578125" style="112" bestFit="1" customWidth="1"/>
    <col min="15857" max="15857" width="15.5703125" style="112" bestFit="1" customWidth="1"/>
    <col min="15858" max="15863" width="14.42578125" style="112" bestFit="1" customWidth="1"/>
    <col min="15864" max="15864" width="11.7109375" style="112" bestFit="1" customWidth="1"/>
    <col min="15865" max="15865" width="14.42578125" style="112" bestFit="1" customWidth="1"/>
    <col min="15866" max="15866" width="13.42578125" style="112" bestFit="1" customWidth="1"/>
    <col min="15867" max="15867" width="14.42578125" style="112" bestFit="1" customWidth="1"/>
    <col min="15868" max="15868" width="15.42578125" style="112" customWidth="1"/>
    <col min="15869" max="16110" width="9.140625" style="112"/>
    <col min="16111" max="16111" width="85.5703125" style="112" customWidth="1"/>
    <col min="16112" max="16112" width="14.42578125" style="112" bestFit="1" customWidth="1"/>
    <col min="16113" max="16113" width="15.5703125" style="112" bestFit="1" customWidth="1"/>
    <col min="16114" max="16119" width="14.42578125" style="112" bestFit="1" customWidth="1"/>
    <col min="16120" max="16120" width="11.7109375" style="112" bestFit="1" customWidth="1"/>
    <col min="16121" max="16121" width="14.42578125" style="112" bestFit="1" customWidth="1"/>
    <col min="16122" max="16122" width="13.42578125" style="112" bestFit="1" customWidth="1"/>
    <col min="16123" max="16123" width="14.42578125" style="112" bestFit="1" customWidth="1"/>
    <col min="16124" max="16124" width="15.42578125" style="112" customWidth="1"/>
    <col min="16125" max="16384" width="9.140625" style="112"/>
  </cols>
  <sheetData>
    <row r="1" ht="30" customHeight="1"/>
    <row r="3" ht="15" customHeight="1"/>
    <row r="4" s="103" customFormat="1" ht="30" customHeight="1"/>
    <row r="5" ht="3.75" customHeight="1"/>
    <row r="6" s="140" customFormat="1" ht="30" customHeight="1"/>
    <row r="7" s="152" customFormat="1" ht="15" customHeight="1"/>
    <row r="8" s="2" customFormat="1" ht="15" customHeight="1"/>
    <row r="9" s="2" customFormat="1" ht="15" customHeight="1"/>
    <row r="10" s="153" customFormat="1" ht="15" customHeight="1"/>
    <row r="11" s="153" customFormat="1" ht="15" customHeight="1"/>
    <row r="12" s="153" customFormat="1" ht="15" customHeight="1"/>
    <row r="13" s="153" customFormat="1" ht="15" customHeight="1"/>
    <row r="14" s="153" customFormat="1" ht="15" customHeight="1"/>
    <row r="15" s="124" customFormat="1" ht="15" customHeight="1"/>
    <row r="16" s="154" customFormat="1" ht="15" customHeight="1"/>
    <row r="17" s="153" customFormat="1" ht="15" customHeight="1"/>
    <row r="18" s="153" customFormat="1" ht="15" customHeight="1"/>
    <row r="19" s="153" customFormat="1" ht="15" customHeight="1"/>
    <row r="20" s="153" customFormat="1" ht="15" customHeight="1"/>
    <row r="21" s="153" customFormat="1" ht="15" customHeight="1"/>
    <row r="22" s="153" customFormat="1" ht="15" customHeight="1"/>
    <row r="23" s="153" customFormat="1" ht="15" customHeight="1"/>
    <row r="24" s="153" customFormat="1" ht="15" customHeight="1"/>
    <row r="25" s="155" customFormat="1" ht="15" customHeight="1"/>
    <row r="26" s="153" customFormat="1" ht="15" customHeight="1"/>
    <row r="27" s="122" customFormat="1" ht="15" customHeight="1"/>
    <row r="28" s="156" customFormat="1" ht="15" customHeight="1"/>
    <row r="29" s="153" customFormat="1" ht="15" customHeight="1"/>
    <row r="30" s="153" customFormat="1" ht="15" customHeight="1"/>
    <row r="31" s="153" customFormat="1" ht="15" customHeight="1"/>
    <row r="32" s="153" customFormat="1" ht="15" customHeight="1"/>
    <row r="33" s="2" customFormat="1" ht="15" customHeight="1"/>
    <row r="34" s="157" customFormat="1" ht="15" customHeight="1"/>
    <row r="35" ht="3.75" customHeight="1"/>
    <row r="36" ht="15" customHeight="1"/>
    <row r="37" ht="15" customHeight="1"/>
  </sheetData>
  <printOptions horizontalCentered="1" verticalCentered="1"/>
  <pageMargins left="0.56999999999999995" right="0.36" top="0.6" bottom="0.52" header="0.511811023622047" footer="0.41"/>
  <pageSetup scale="38" orientation="landscape" horizont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26"/>
  <sheetViews>
    <sheetView zoomScale="85" zoomScaleNormal="85" workbookViewId="0"/>
  </sheetViews>
  <sheetFormatPr baseColWidth="10" defaultColWidth="9.140625" defaultRowHeight="12.75"/>
  <cols>
    <col min="1" max="228" width="9.140625" style="112"/>
    <col min="229" max="229" width="38.28515625" style="112" customWidth="1"/>
    <col min="230" max="237" width="13.85546875" style="112" customWidth="1"/>
    <col min="238" max="238" width="11.28515625" style="112" customWidth="1"/>
    <col min="239" max="241" width="13.85546875" style="112" customWidth="1"/>
    <col min="242" max="242" width="14.140625" style="112" customWidth="1"/>
    <col min="243" max="243" width="16.42578125" style="112" bestFit="1" customWidth="1"/>
    <col min="244" max="244" width="9.140625" style="112"/>
    <col min="245" max="245" width="11.28515625" style="112" bestFit="1" customWidth="1"/>
    <col min="246" max="484" width="9.140625" style="112"/>
    <col min="485" max="485" width="38.28515625" style="112" customWidth="1"/>
    <col min="486" max="493" width="13.85546875" style="112" customWidth="1"/>
    <col min="494" max="494" width="11.28515625" style="112" customWidth="1"/>
    <col min="495" max="497" width="13.85546875" style="112" customWidth="1"/>
    <col min="498" max="498" width="14.140625" style="112" customWidth="1"/>
    <col min="499" max="499" width="16.42578125" style="112" bestFit="1" customWidth="1"/>
    <col min="500" max="500" width="9.140625" style="112"/>
    <col min="501" max="501" width="11.28515625" style="112" bestFit="1" customWidth="1"/>
    <col min="502" max="740" width="9.140625" style="112"/>
    <col min="741" max="741" width="38.28515625" style="112" customWidth="1"/>
    <col min="742" max="749" width="13.85546875" style="112" customWidth="1"/>
    <col min="750" max="750" width="11.28515625" style="112" customWidth="1"/>
    <col min="751" max="753" width="13.85546875" style="112" customWidth="1"/>
    <col min="754" max="754" width="14.140625" style="112" customWidth="1"/>
    <col min="755" max="755" width="16.42578125" style="112" bestFit="1" customWidth="1"/>
    <col min="756" max="756" width="9.140625" style="112"/>
    <col min="757" max="757" width="11.28515625" style="112" bestFit="1" customWidth="1"/>
    <col min="758" max="996" width="9.140625" style="112"/>
    <col min="997" max="997" width="38.28515625" style="112" customWidth="1"/>
    <col min="998" max="1005" width="13.85546875" style="112" customWidth="1"/>
    <col min="1006" max="1006" width="11.28515625" style="112" customWidth="1"/>
    <col min="1007" max="1009" width="13.85546875" style="112" customWidth="1"/>
    <col min="1010" max="1010" width="14.140625" style="112" customWidth="1"/>
    <col min="1011" max="1011" width="16.42578125" style="112" bestFit="1" customWidth="1"/>
    <col min="1012" max="1012" width="9.140625" style="112"/>
    <col min="1013" max="1013" width="11.28515625" style="112" bestFit="1" customWidth="1"/>
    <col min="1014" max="1252" width="9.140625" style="112"/>
    <col min="1253" max="1253" width="38.28515625" style="112" customWidth="1"/>
    <col min="1254" max="1261" width="13.85546875" style="112" customWidth="1"/>
    <col min="1262" max="1262" width="11.28515625" style="112" customWidth="1"/>
    <col min="1263" max="1265" width="13.85546875" style="112" customWidth="1"/>
    <col min="1266" max="1266" width="14.140625" style="112" customWidth="1"/>
    <col min="1267" max="1267" width="16.42578125" style="112" bestFit="1" customWidth="1"/>
    <col min="1268" max="1268" width="9.140625" style="112"/>
    <col min="1269" max="1269" width="11.28515625" style="112" bestFit="1" customWidth="1"/>
    <col min="1270" max="1508" width="9.140625" style="112"/>
    <col min="1509" max="1509" width="38.28515625" style="112" customWidth="1"/>
    <col min="1510" max="1517" width="13.85546875" style="112" customWidth="1"/>
    <col min="1518" max="1518" width="11.28515625" style="112" customWidth="1"/>
    <col min="1519" max="1521" width="13.85546875" style="112" customWidth="1"/>
    <col min="1522" max="1522" width="14.140625" style="112" customWidth="1"/>
    <col min="1523" max="1523" width="16.42578125" style="112" bestFit="1" customWidth="1"/>
    <col min="1524" max="1524" width="9.140625" style="112"/>
    <col min="1525" max="1525" width="11.28515625" style="112" bestFit="1" customWidth="1"/>
    <col min="1526" max="1764" width="9.140625" style="112"/>
    <col min="1765" max="1765" width="38.28515625" style="112" customWidth="1"/>
    <col min="1766" max="1773" width="13.85546875" style="112" customWidth="1"/>
    <col min="1774" max="1774" width="11.28515625" style="112" customWidth="1"/>
    <col min="1775" max="1777" width="13.85546875" style="112" customWidth="1"/>
    <col min="1778" max="1778" width="14.140625" style="112" customWidth="1"/>
    <col min="1779" max="1779" width="16.42578125" style="112" bestFit="1" customWidth="1"/>
    <col min="1780" max="1780" width="9.140625" style="112"/>
    <col min="1781" max="1781" width="11.28515625" style="112" bestFit="1" customWidth="1"/>
    <col min="1782" max="2020" width="9.140625" style="112"/>
    <col min="2021" max="2021" width="38.28515625" style="112" customWidth="1"/>
    <col min="2022" max="2029" width="13.85546875" style="112" customWidth="1"/>
    <col min="2030" max="2030" width="11.28515625" style="112" customWidth="1"/>
    <col min="2031" max="2033" width="13.85546875" style="112" customWidth="1"/>
    <col min="2034" max="2034" width="14.140625" style="112" customWidth="1"/>
    <col min="2035" max="2035" width="16.42578125" style="112" bestFit="1" customWidth="1"/>
    <col min="2036" max="2036" width="9.140625" style="112"/>
    <col min="2037" max="2037" width="11.28515625" style="112" bestFit="1" customWidth="1"/>
    <col min="2038" max="2276" width="9.140625" style="112"/>
    <col min="2277" max="2277" width="38.28515625" style="112" customWidth="1"/>
    <col min="2278" max="2285" width="13.85546875" style="112" customWidth="1"/>
    <col min="2286" max="2286" width="11.28515625" style="112" customWidth="1"/>
    <col min="2287" max="2289" width="13.85546875" style="112" customWidth="1"/>
    <col min="2290" max="2290" width="14.140625" style="112" customWidth="1"/>
    <col min="2291" max="2291" width="16.42578125" style="112" bestFit="1" customWidth="1"/>
    <col min="2292" max="2292" width="9.140625" style="112"/>
    <col min="2293" max="2293" width="11.28515625" style="112" bestFit="1" customWidth="1"/>
    <col min="2294" max="2532" width="9.140625" style="112"/>
    <col min="2533" max="2533" width="38.28515625" style="112" customWidth="1"/>
    <col min="2534" max="2541" width="13.85546875" style="112" customWidth="1"/>
    <col min="2542" max="2542" width="11.28515625" style="112" customWidth="1"/>
    <col min="2543" max="2545" width="13.85546875" style="112" customWidth="1"/>
    <col min="2546" max="2546" width="14.140625" style="112" customWidth="1"/>
    <col min="2547" max="2547" width="16.42578125" style="112" bestFit="1" customWidth="1"/>
    <col min="2548" max="2548" width="9.140625" style="112"/>
    <col min="2549" max="2549" width="11.28515625" style="112" bestFit="1" customWidth="1"/>
    <col min="2550" max="2788" width="9.140625" style="112"/>
    <col min="2789" max="2789" width="38.28515625" style="112" customWidth="1"/>
    <col min="2790" max="2797" width="13.85546875" style="112" customWidth="1"/>
    <col min="2798" max="2798" width="11.28515625" style="112" customWidth="1"/>
    <col min="2799" max="2801" width="13.85546875" style="112" customWidth="1"/>
    <col min="2802" max="2802" width="14.140625" style="112" customWidth="1"/>
    <col min="2803" max="2803" width="16.42578125" style="112" bestFit="1" customWidth="1"/>
    <col min="2804" max="2804" width="9.140625" style="112"/>
    <col min="2805" max="2805" width="11.28515625" style="112" bestFit="1" customWidth="1"/>
    <col min="2806" max="3044" width="9.140625" style="112"/>
    <col min="3045" max="3045" width="38.28515625" style="112" customWidth="1"/>
    <col min="3046" max="3053" width="13.85546875" style="112" customWidth="1"/>
    <col min="3054" max="3054" width="11.28515625" style="112" customWidth="1"/>
    <col min="3055" max="3057" width="13.85546875" style="112" customWidth="1"/>
    <col min="3058" max="3058" width="14.140625" style="112" customWidth="1"/>
    <col min="3059" max="3059" width="16.42578125" style="112" bestFit="1" customWidth="1"/>
    <col min="3060" max="3060" width="9.140625" style="112"/>
    <col min="3061" max="3061" width="11.28515625" style="112" bestFit="1" customWidth="1"/>
    <col min="3062" max="3300" width="9.140625" style="112"/>
    <col min="3301" max="3301" width="38.28515625" style="112" customWidth="1"/>
    <col min="3302" max="3309" width="13.85546875" style="112" customWidth="1"/>
    <col min="3310" max="3310" width="11.28515625" style="112" customWidth="1"/>
    <col min="3311" max="3313" width="13.85546875" style="112" customWidth="1"/>
    <col min="3314" max="3314" width="14.140625" style="112" customWidth="1"/>
    <col min="3315" max="3315" width="16.42578125" style="112" bestFit="1" customWidth="1"/>
    <col min="3316" max="3316" width="9.140625" style="112"/>
    <col min="3317" max="3317" width="11.28515625" style="112" bestFit="1" customWidth="1"/>
    <col min="3318" max="3556" width="9.140625" style="112"/>
    <col min="3557" max="3557" width="38.28515625" style="112" customWidth="1"/>
    <col min="3558" max="3565" width="13.85546875" style="112" customWidth="1"/>
    <col min="3566" max="3566" width="11.28515625" style="112" customWidth="1"/>
    <col min="3567" max="3569" width="13.85546875" style="112" customWidth="1"/>
    <col min="3570" max="3570" width="14.140625" style="112" customWidth="1"/>
    <col min="3571" max="3571" width="16.42578125" style="112" bestFit="1" customWidth="1"/>
    <col min="3572" max="3572" width="9.140625" style="112"/>
    <col min="3573" max="3573" width="11.28515625" style="112" bestFit="1" customWidth="1"/>
    <col min="3574" max="3812" width="9.140625" style="112"/>
    <col min="3813" max="3813" width="38.28515625" style="112" customWidth="1"/>
    <col min="3814" max="3821" width="13.85546875" style="112" customWidth="1"/>
    <col min="3822" max="3822" width="11.28515625" style="112" customWidth="1"/>
    <col min="3823" max="3825" width="13.85546875" style="112" customWidth="1"/>
    <col min="3826" max="3826" width="14.140625" style="112" customWidth="1"/>
    <col min="3827" max="3827" width="16.42578125" style="112" bestFit="1" customWidth="1"/>
    <col min="3828" max="3828" width="9.140625" style="112"/>
    <col min="3829" max="3829" width="11.28515625" style="112" bestFit="1" customWidth="1"/>
    <col min="3830" max="4068" width="9.140625" style="112"/>
    <col min="4069" max="4069" width="38.28515625" style="112" customWidth="1"/>
    <col min="4070" max="4077" width="13.85546875" style="112" customWidth="1"/>
    <col min="4078" max="4078" width="11.28515625" style="112" customWidth="1"/>
    <col min="4079" max="4081" width="13.85546875" style="112" customWidth="1"/>
    <col min="4082" max="4082" width="14.140625" style="112" customWidth="1"/>
    <col min="4083" max="4083" width="16.42578125" style="112" bestFit="1" customWidth="1"/>
    <col min="4084" max="4084" width="9.140625" style="112"/>
    <col min="4085" max="4085" width="11.28515625" style="112" bestFit="1" customWidth="1"/>
    <col min="4086" max="4324" width="9.140625" style="112"/>
    <col min="4325" max="4325" width="38.28515625" style="112" customWidth="1"/>
    <col min="4326" max="4333" width="13.85546875" style="112" customWidth="1"/>
    <col min="4334" max="4334" width="11.28515625" style="112" customWidth="1"/>
    <col min="4335" max="4337" width="13.85546875" style="112" customWidth="1"/>
    <col min="4338" max="4338" width="14.140625" style="112" customWidth="1"/>
    <col min="4339" max="4339" width="16.42578125" style="112" bestFit="1" customWidth="1"/>
    <col min="4340" max="4340" width="9.140625" style="112"/>
    <col min="4341" max="4341" width="11.28515625" style="112" bestFit="1" customWidth="1"/>
    <col min="4342" max="4580" width="9.140625" style="112"/>
    <col min="4581" max="4581" width="38.28515625" style="112" customWidth="1"/>
    <col min="4582" max="4589" width="13.85546875" style="112" customWidth="1"/>
    <col min="4590" max="4590" width="11.28515625" style="112" customWidth="1"/>
    <col min="4591" max="4593" width="13.85546875" style="112" customWidth="1"/>
    <col min="4594" max="4594" width="14.140625" style="112" customWidth="1"/>
    <col min="4595" max="4595" width="16.42578125" style="112" bestFit="1" customWidth="1"/>
    <col min="4596" max="4596" width="9.140625" style="112"/>
    <col min="4597" max="4597" width="11.28515625" style="112" bestFit="1" customWidth="1"/>
    <col min="4598" max="4836" width="9.140625" style="112"/>
    <col min="4837" max="4837" width="38.28515625" style="112" customWidth="1"/>
    <col min="4838" max="4845" width="13.85546875" style="112" customWidth="1"/>
    <col min="4846" max="4846" width="11.28515625" style="112" customWidth="1"/>
    <col min="4847" max="4849" width="13.85546875" style="112" customWidth="1"/>
    <col min="4850" max="4850" width="14.140625" style="112" customWidth="1"/>
    <col min="4851" max="4851" width="16.42578125" style="112" bestFit="1" customWidth="1"/>
    <col min="4852" max="4852" width="9.140625" style="112"/>
    <col min="4853" max="4853" width="11.28515625" style="112" bestFit="1" customWidth="1"/>
    <col min="4854" max="5092" width="9.140625" style="112"/>
    <col min="5093" max="5093" width="38.28515625" style="112" customWidth="1"/>
    <col min="5094" max="5101" width="13.85546875" style="112" customWidth="1"/>
    <col min="5102" max="5102" width="11.28515625" style="112" customWidth="1"/>
    <col min="5103" max="5105" width="13.85546875" style="112" customWidth="1"/>
    <col min="5106" max="5106" width="14.140625" style="112" customWidth="1"/>
    <col min="5107" max="5107" width="16.42578125" style="112" bestFit="1" customWidth="1"/>
    <col min="5108" max="5108" width="9.140625" style="112"/>
    <col min="5109" max="5109" width="11.28515625" style="112" bestFit="1" customWidth="1"/>
    <col min="5110" max="5348" width="9.140625" style="112"/>
    <col min="5349" max="5349" width="38.28515625" style="112" customWidth="1"/>
    <col min="5350" max="5357" width="13.85546875" style="112" customWidth="1"/>
    <col min="5358" max="5358" width="11.28515625" style="112" customWidth="1"/>
    <col min="5359" max="5361" width="13.85546875" style="112" customWidth="1"/>
    <col min="5362" max="5362" width="14.140625" style="112" customWidth="1"/>
    <col min="5363" max="5363" width="16.42578125" style="112" bestFit="1" customWidth="1"/>
    <col min="5364" max="5364" width="9.140625" style="112"/>
    <col min="5365" max="5365" width="11.28515625" style="112" bestFit="1" customWidth="1"/>
    <col min="5366" max="5604" width="9.140625" style="112"/>
    <col min="5605" max="5605" width="38.28515625" style="112" customWidth="1"/>
    <col min="5606" max="5613" width="13.85546875" style="112" customWidth="1"/>
    <col min="5614" max="5614" width="11.28515625" style="112" customWidth="1"/>
    <col min="5615" max="5617" width="13.85546875" style="112" customWidth="1"/>
    <col min="5618" max="5618" width="14.140625" style="112" customWidth="1"/>
    <col min="5619" max="5619" width="16.42578125" style="112" bestFit="1" customWidth="1"/>
    <col min="5620" max="5620" width="9.140625" style="112"/>
    <col min="5621" max="5621" width="11.28515625" style="112" bestFit="1" customWidth="1"/>
    <col min="5622" max="5860" width="9.140625" style="112"/>
    <col min="5861" max="5861" width="38.28515625" style="112" customWidth="1"/>
    <col min="5862" max="5869" width="13.85546875" style="112" customWidth="1"/>
    <col min="5870" max="5870" width="11.28515625" style="112" customWidth="1"/>
    <col min="5871" max="5873" width="13.85546875" style="112" customWidth="1"/>
    <col min="5874" max="5874" width="14.140625" style="112" customWidth="1"/>
    <col min="5875" max="5875" width="16.42578125" style="112" bestFit="1" customWidth="1"/>
    <col min="5876" max="5876" width="9.140625" style="112"/>
    <col min="5877" max="5877" width="11.28515625" style="112" bestFit="1" customWidth="1"/>
    <col min="5878" max="6116" width="9.140625" style="112"/>
    <col min="6117" max="6117" width="38.28515625" style="112" customWidth="1"/>
    <col min="6118" max="6125" width="13.85546875" style="112" customWidth="1"/>
    <col min="6126" max="6126" width="11.28515625" style="112" customWidth="1"/>
    <col min="6127" max="6129" width="13.85546875" style="112" customWidth="1"/>
    <col min="6130" max="6130" width="14.140625" style="112" customWidth="1"/>
    <col min="6131" max="6131" width="16.42578125" style="112" bestFit="1" customWidth="1"/>
    <col min="6132" max="6132" width="9.140625" style="112"/>
    <col min="6133" max="6133" width="11.28515625" style="112" bestFit="1" customWidth="1"/>
    <col min="6134" max="6372" width="9.140625" style="112"/>
    <col min="6373" max="6373" width="38.28515625" style="112" customWidth="1"/>
    <col min="6374" max="6381" width="13.85546875" style="112" customWidth="1"/>
    <col min="6382" max="6382" width="11.28515625" style="112" customWidth="1"/>
    <col min="6383" max="6385" width="13.85546875" style="112" customWidth="1"/>
    <col min="6386" max="6386" width="14.140625" style="112" customWidth="1"/>
    <col min="6387" max="6387" width="16.42578125" style="112" bestFit="1" customWidth="1"/>
    <col min="6388" max="6388" width="9.140625" style="112"/>
    <col min="6389" max="6389" width="11.28515625" style="112" bestFit="1" customWidth="1"/>
    <col min="6390" max="6628" width="9.140625" style="112"/>
    <col min="6629" max="6629" width="38.28515625" style="112" customWidth="1"/>
    <col min="6630" max="6637" width="13.85546875" style="112" customWidth="1"/>
    <col min="6638" max="6638" width="11.28515625" style="112" customWidth="1"/>
    <col min="6639" max="6641" width="13.85546875" style="112" customWidth="1"/>
    <col min="6642" max="6642" width="14.140625" style="112" customWidth="1"/>
    <col min="6643" max="6643" width="16.42578125" style="112" bestFit="1" customWidth="1"/>
    <col min="6644" max="6644" width="9.140625" style="112"/>
    <col min="6645" max="6645" width="11.28515625" style="112" bestFit="1" customWidth="1"/>
    <col min="6646" max="6884" width="9.140625" style="112"/>
    <col min="6885" max="6885" width="38.28515625" style="112" customWidth="1"/>
    <col min="6886" max="6893" width="13.85546875" style="112" customWidth="1"/>
    <col min="6894" max="6894" width="11.28515625" style="112" customWidth="1"/>
    <col min="6895" max="6897" width="13.85546875" style="112" customWidth="1"/>
    <col min="6898" max="6898" width="14.140625" style="112" customWidth="1"/>
    <col min="6899" max="6899" width="16.42578125" style="112" bestFit="1" customWidth="1"/>
    <col min="6900" max="6900" width="9.140625" style="112"/>
    <col min="6901" max="6901" width="11.28515625" style="112" bestFit="1" customWidth="1"/>
    <col min="6902" max="7140" width="9.140625" style="112"/>
    <col min="7141" max="7141" width="38.28515625" style="112" customWidth="1"/>
    <col min="7142" max="7149" width="13.85546875" style="112" customWidth="1"/>
    <col min="7150" max="7150" width="11.28515625" style="112" customWidth="1"/>
    <col min="7151" max="7153" width="13.85546875" style="112" customWidth="1"/>
    <col min="7154" max="7154" width="14.140625" style="112" customWidth="1"/>
    <col min="7155" max="7155" width="16.42578125" style="112" bestFit="1" customWidth="1"/>
    <col min="7156" max="7156" width="9.140625" style="112"/>
    <col min="7157" max="7157" width="11.28515625" style="112" bestFit="1" customWidth="1"/>
    <col min="7158" max="7396" width="9.140625" style="112"/>
    <col min="7397" max="7397" width="38.28515625" style="112" customWidth="1"/>
    <col min="7398" max="7405" width="13.85546875" style="112" customWidth="1"/>
    <col min="7406" max="7406" width="11.28515625" style="112" customWidth="1"/>
    <col min="7407" max="7409" width="13.85546875" style="112" customWidth="1"/>
    <col min="7410" max="7410" width="14.140625" style="112" customWidth="1"/>
    <col min="7411" max="7411" width="16.42578125" style="112" bestFit="1" customWidth="1"/>
    <col min="7412" max="7412" width="9.140625" style="112"/>
    <col min="7413" max="7413" width="11.28515625" style="112" bestFit="1" customWidth="1"/>
    <col min="7414" max="7652" width="9.140625" style="112"/>
    <col min="7653" max="7653" width="38.28515625" style="112" customWidth="1"/>
    <col min="7654" max="7661" width="13.85546875" style="112" customWidth="1"/>
    <col min="7662" max="7662" width="11.28515625" style="112" customWidth="1"/>
    <col min="7663" max="7665" width="13.85546875" style="112" customWidth="1"/>
    <col min="7666" max="7666" width="14.140625" style="112" customWidth="1"/>
    <col min="7667" max="7667" width="16.42578125" style="112" bestFit="1" customWidth="1"/>
    <col min="7668" max="7668" width="9.140625" style="112"/>
    <col min="7669" max="7669" width="11.28515625" style="112" bestFit="1" customWidth="1"/>
    <col min="7670" max="7908" width="9.140625" style="112"/>
    <col min="7909" max="7909" width="38.28515625" style="112" customWidth="1"/>
    <col min="7910" max="7917" width="13.85546875" style="112" customWidth="1"/>
    <col min="7918" max="7918" width="11.28515625" style="112" customWidth="1"/>
    <col min="7919" max="7921" width="13.85546875" style="112" customWidth="1"/>
    <col min="7922" max="7922" width="14.140625" style="112" customWidth="1"/>
    <col min="7923" max="7923" width="16.42578125" style="112" bestFit="1" customWidth="1"/>
    <col min="7924" max="7924" width="9.140625" style="112"/>
    <col min="7925" max="7925" width="11.28515625" style="112" bestFit="1" customWidth="1"/>
    <col min="7926" max="8164" width="9.140625" style="112"/>
    <col min="8165" max="8165" width="38.28515625" style="112" customWidth="1"/>
    <col min="8166" max="8173" width="13.85546875" style="112" customWidth="1"/>
    <col min="8174" max="8174" width="11.28515625" style="112" customWidth="1"/>
    <col min="8175" max="8177" width="13.85546875" style="112" customWidth="1"/>
    <col min="8178" max="8178" width="14.140625" style="112" customWidth="1"/>
    <col min="8179" max="8179" width="16.42578125" style="112" bestFit="1" customWidth="1"/>
    <col min="8180" max="8180" width="9.140625" style="112"/>
    <col min="8181" max="8181" width="11.28515625" style="112" bestFit="1" customWidth="1"/>
    <col min="8182" max="8420" width="9.140625" style="112"/>
    <col min="8421" max="8421" width="38.28515625" style="112" customWidth="1"/>
    <col min="8422" max="8429" width="13.85546875" style="112" customWidth="1"/>
    <col min="8430" max="8430" width="11.28515625" style="112" customWidth="1"/>
    <col min="8431" max="8433" width="13.85546875" style="112" customWidth="1"/>
    <col min="8434" max="8434" width="14.140625" style="112" customWidth="1"/>
    <col min="8435" max="8435" width="16.42578125" style="112" bestFit="1" customWidth="1"/>
    <col min="8436" max="8436" width="9.140625" style="112"/>
    <col min="8437" max="8437" width="11.28515625" style="112" bestFit="1" customWidth="1"/>
    <col min="8438" max="8676" width="9.140625" style="112"/>
    <col min="8677" max="8677" width="38.28515625" style="112" customWidth="1"/>
    <col min="8678" max="8685" width="13.85546875" style="112" customWidth="1"/>
    <col min="8686" max="8686" width="11.28515625" style="112" customWidth="1"/>
    <col min="8687" max="8689" width="13.85546875" style="112" customWidth="1"/>
    <col min="8690" max="8690" width="14.140625" style="112" customWidth="1"/>
    <col min="8691" max="8691" width="16.42578125" style="112" bestFit="1" customWidth="1"/>
    <col min="8692" max="8692" width="9.140625" style="112"/>
    <col min="8693" max="8693" width="11.28515625" style="112" bestFit="1" customWidth="1"/>
    <col min="8694" max="8932" width="9.140625" style="112"/>
    <col min="8933" max="8933" width="38.28515625" style="112" customWidth="1"/>
    <col min="8934" max="8941" width="13.85546875" style="112" customWidth="1"/>
    <col min="8942" max="8942" width="11.28515625" style="112" customWidth="1"/>
    <col min="8943" max="8945" width="13.85546875" style="112" customWidth="1"/>
    <col min="8946" max="8946" width="14.140625" style="112" customWidth="1"/>
    <col min="8947" max="8947" width="16.42578125" style="112" bestFit="1" customWidth="1"/>
    <col min="8948" max="8948" width="9.140625" style="112"/>
    <col min="8949" max="8949" width="11.28515625" style="112" bestFit="1" customWidth="1"/>
    <col min="8950" max="9188" width="9.140625" style="112"/>
    <col min="9189" max="9189" width="38.28515625" style="112" customWidth="1"/>
    <col min="9190" max="9197" width="13.85546875" style="112" customWidth="1"/>
    <col min="9198" max="9198" width="11.28515625" style="112" customWidth="1"/>
    <col min="9199" max="9201" width="13.85546875" style="112" customWidth="1"/>
    <col min="9202" max="9202" width="14.140625" style="112" customWidth="1"/>
    <col min="9203" max="9203" width="16.42578125" style="112" bestFit="1" customWidth="1"/>
    <col min="9204" max="9204" width="9.140625" style="112"/>
    <col min="9205" max="9205" width="11.28515625" style="112" bestFit="1" customWidth="1"/>
    <col min="9206" max="9444" width="9.140625" style="112"/>
    <col min="9445" max="9445" width="38.28515625" style="112" customWidth="1"/>
    <col min="9446" max="9453" width="13.85546875" style="112" customWidth="1"/>
    <col min="9454" max="9454" width="11.28515625" style="112" customWidth="1"/>
    <col min="9455" max="9457" width="13.85546875" style="112" customWidth="1"/>
    <col min="9458" max="9458" width="14.140625" style="112" customWidth="1"/>
    <col min="9459" max="9459" width="16.42578125" style="112" bestFit="1" customWidth="1"/>
    <col min="9460" max="9460" width="9.140625" style="112"/>
    <col min="9461" max="9461" width="11.28515625" style="112" bestFit="1" customWidth="1"/>
    <col min="9462" max="9700" width="9.140625" style="112"/>
    <col min="9701" max="9701" width="38.28515625" style="112" customWidth="1"/>
    <col min="9702" max="9709" width="13.85546875" style="112" customWidth="1"/>
    <col min="9710" max="9710" width="11.28515625" style="112" customWidth="1"/>
    <col min="9711" max="9713" width="13.85546875" style="112" customWidth="1"/>
    <col min="9714" max="9714" width="14.140625" style="112" customWidth="1"/>
    <col min="9715" max="9715" width="16.42578125" style="112" bestFit="1" customWidth="1"/>
    <col min="9716" max="9716" width="9.140625" style="112"/>
    <col min="9717" max="9717" width="11.28515625" style="112" bestFit="1" customWidth="1"/>
    <col min="9718" max="9956" width="9.140625" style="112"/>
    <col min="9957" max="9957" width="38.28515625" style="112" customWidth="1"/>
    <col min="9958" max="9965" width="13.85546875" style="112" customWidth="1"/>
    <col min="9966" max="9966" width="11.28515625" style="112" customWidth="1"/>
    <col min="9967" max="9969" width="13.85546875" style="112" customWidth="1"/>
    <col min="9970" max="9970" width="14.140625" style="112" customWidth="1"/>
    <col min="9971" max="9971" width="16.42578125" style="112" bestFit="1" customWidth="1"/>
    <col min="9972" max="9972" width="9.140625" style="112"/>
    <col min="9973" max="9973" width="11.28515625" style="112" bestFit="1" customWidth="1"/>
    <col min="9974" max="10212" width="9.140625" style="112"/>
    <col min="10213" max="10213" width="38.28515625" style="112" customWidth="1"/>
    <col min="10214" max="10221" width="13.85546875" style="112" customWidth="1"/>
    <col min="10222" max="10222" width="11.28515625" style="112" customWidth="1"/>
    <col min="10223" max="10225" width="13.85546875" style="112" customWidth="1"/>
    <col min="10226" max="10226" width="14.140625" style="112" customWidth="1"/>
    <col min="10227" max="10227" width="16.42578125" style="112" bestFit="1" customWidth="1"/>
    <col min="10228" max="10228" width="9.140625" style="112"/>
    <col min="10229" max="10229" width="11.28515625" style="112" bestFit="1" customWidth="1"/>
    <col min="10230" max="10468" width="9.140625" style="112"/>
    <col min="10469" max="10469" width="38.28515625" style="112" customWidth="1"/>
    <col min="10470" max="10477" width="13.85546875" style="112" customWidth="1"/>
    <col min="10478" max="10478" width="11.28515625" style="112" customWidth="1"/>
    <col min="10479" max="10481" width="13.85546875" style="112" customWidth="1"/>
    <col min="10482" max="10482" width="14.140625" style="112" customWidth="1"/>
    <col min="10483" max="10483" width="16.42578125" style="112" bestFit="1" customWidth="1"/>
    <col min="10484" max="10484" width="9.140625" style="112"/>
    <col min="10485" max="10485" width="11.28515625" style="112" bestFit="1" customWidth="1"/>
    <col min="10486" max="10724" width="9.140625" style="112"/>
    <col min="10725" max="10725" width="38.28515625" style="112" customWidth="1"/>
    <col min="10726" max="10733" width="13.85546875" style="112" customWidth="1"/>
    <col min="10734" max="10734" width="11.28515625" style="112" customWidth="1"/>
    <col min="10735" max="10737" width="13.85546875" style="112" customWidth="1"/>
    <col min="10738" max="10738" width="14.140625" style="112" customWidth="1"/>
    <col min="10739" max="10739" width="16.42578125" style="112" bestFit="1" customWidth="1"/>
    <col min="10740" max="10740" width="9.140625" style="112"/>
    <col min="10741" max="10741" width="11.28515625" style="112" bestFit="1" customWidth="1"/>
    <col min="10742" max="10980" width="9.140625" style="112"/>
    <col min="10981" max="10981" width="38.28515625" style="112" customWidth="1"/>
    <col min="10982" max="10989" width="13.85546875" style="112" customWidth="1"/>
    <col min="10990" max="10990" width="11.28515625" style="112" customWidth="1"/>
    <col min="10991" max="10993" width="13.85546875" style="112" customWidth="1"/>
    <col min="10994" max="10994" width="14.140625" style="112" customWidth="1"/>
    <col min="10995" max="10995" width="16.42578125" style="112" bestFit="1" customWidth="1"/>
    <col min="10996" max="10996" width="9.140625" style="112"/>
    <col min="10997" max="10997" width="11.28515625" style="112" bestFit="1" customWidth="1"/>
    <col min="10998" max="11236" width="9.140625" style="112"/>
    <col min="11237" max="11237" width="38.28515625" style="112" customWidth="1"/>
    <col min="11238" max="11245" width="13.85546875" style="112" customWidth="1"/>
    <col min="11246" max="11246" width="11.28515625" style="112" customWidth="1"/>
    <col min="11247" max="11249" width="13.85546875" style="112" customWidth="1"/>
    <col min="11250" max="11250" width="14.140625" style="112" customWidth="1"/>
    <col min="11251" max="11251" width="16.42578125" style="112" bestFit="1" customWidth="1"/>
    <col min="11252" max="11252" width="9.140625" style="112"/>
    <col min="11253" max="11253" width="11.28515625" style="112" bestFit="1" customWidth="1"/>
    <col min="11254" max="11492" width="9.140625" style="112"/>
    <col min="11493" max="11493" width="38.28515625" style="112" customWidth="1"/>
    <col min="11494" max="11501" width="13.85546875" style="112" customWidth="1"/>
    <col min="11502" max="11502" width="11.28515625" style="112" customWidth="1"/>
    <col min="11503" max="11505" width="13.85546875" style="112" customWidth="1"/>
    <col min="11506" max="11506" width="14.140625" style="112" customWidth="1"/>
    <col min="11507" max="11507" width="16.42578125" style="112" bestFit="1" customWidth="1"/>
    <col min="11508" max="11508" width="9.140625" style="112"/>
    <col min="11509" max="11509" width="11.28515625" style="112" bestFit="1" customWidth="1"/>
    <col min="11510" max="11748" width="9.140625" style="112"/>
    <col min="11749" max="11749" width="38.28515625" style="112" customWidth="1"/>
    <col min="11750" max="11757" width="13.85546875" style="112" customWidth="1"/>
    <col min="11758" max="11758" width="11.28515625" style="112" customWidth="1"/>
    <col min="11759" max="11761" width="13.85546875" style="112" customWidth="1"/>
    <col min="11762" max="11762" width="14.140625" style="112" customWidth="1"/>
    <col min="11763" max="11763" width="16.42578125" style="112" bestFit="1" customWidth="1"/>
    <col min="11764" max="11764" width="9.140625" style="112"/>
    <col min="11765" max="11765" width="11.28515625" style="112" bestFit="1" customWidth="1"/>
    <col min="11766" max="12004" width="9.140625" style="112"/>
    <col min="12005" max="12005" width="38.28515625" style="112" customWidth="1"/>
    <col min="12006" max="12013" width="13.85546875" style="112" customWidth="1"/>
    <col min="12014" max="12014" width="11.28515625" style="112" customWidth="1"/>
    <col min="12015" max="12017" width="13.85546875" style="112" customWidth="1"/>
    <col min="12018" max="12018" width="14.140625" style="112" customWidth="1"/>
    <col min="12019" max="12019" width="16.42578125" style="112" bestFit="1" customWidth="1"/>
    <col min="12020" max="12020" width="9.140625" style="112"/>
    <col min="12021" max="12021" width="11.28515625" style="112" bestFit="1" customWidth="1"/>
    <col min="12022" max="12260" width="9.140625" style="112"/>
    <col min="12261" max="12261" width="38.28515625" style="112" customWidth="1"/>
    <col min="12262" max="12269" width="13.85546875" style="112" customWidth="1"/>
    <col min="12270" max="12270" width="11.28515625" style="112" customWidth="1"/>
    <col min="12271" max="12273" width="13.85546875" style="112" customWidth="1"/>
    <col min="12274" max="12274" width="14.140625" style="112" customWidth="1"/>
    <col min="12275" max="12275" width="16.42578125" style="112" bestFit="1" customWidth="1"/>
    <col min="12276" max="12276" width="9.140625" style="112"/>
    <col min="12277" max="12277" width="11.28515625" style="112" bestFit="1" customWidth="1"/>
    <col min="12278" max="12516" width="9.140625" style="112"/>
    <col min="12517" max="12517" width="38.28515625" style="112" customWidth="1"/>
    <col min="12518" max="12525" width="13.85546875" style="112" customWidth="1"/>
    <col min="12526" max="12526" width="11.28515625" style="112" customWidth="1"/>
    <col min="12527" max="12529" width="13.85546875" style="112" customWidth="1"/>
    <col min="12530" max="12530" width="14.140625" style="112" customWidth="1"/>
    <col min="12531" max="12531" width="16.42578125" style="112" bestFit="1" customWidth="1"/>
    <col min="12532" max="12532" width="9.140625" style="112"/>
    <col min="12533" max="12533" width="11.28515625" style="112" bestFit="1" customWidth="1"/>
    <col min="12534" max="12772" width="9.140625" style="112"/>
    <col min="12773" max="12773" width="38.28515625" style="112" customWidth="1"/>
    <col min="12774" max="12781" width="13.85546875" style="112" customWidth="1"/>
    <col min="12782" max="12782" width="11.28515625" style="112" customWidth="1"/>
    <col min="12783" max="12785" width="13.85546875" style="112" customWidth="1"/>
    <col min="12786" max="12786" width="14.140625" style="112" customWidth="1"/>
    <col min="12787" max="12787" width="16.42578125" style="112" bestFit="1" customWidth="1"/>
    <col min="12788" max="12788" width="9.140625" style="112"/>
    <col min="12789" max="12789" width="11.28515625" style="112" bestFit="1" customWidth="1"/>
    <col min="12790" max="13028" width="9.140625" style="112"/>
    <col min="13029" max="13029" width="38.28515625" style="112" customWidth="1"/>
    <col min="13030" max="13037" width="13.85546875" style="112" customWidth="1"/>
    <col min="13038" max="13038" width="11.28515625" style="112" customWidth="1"/>
    <col min="13039" max="13041" width="13.85546875" style="112" customWidth="1"/>
    <col min="13042" max="13042" width="14.140625" style="112" customWidth="1"/>
    <col min="13043" max="13043" width="16.42578125" style="112" bestFit="1" customWidth="1"/>
    <col min="13044" max="13044" width="9.140625" style="112"/>
    <col min="13045" max="13045" width="11.28515625" style="112" bestFit="1" customWidth="1"/>
    <col min="13046" max="13284" width="9.140625" style="112"/>
    <col min="13285" max="13285" width="38.28515625" style="112" customWidth="1"/>
    <col min="13286" max="13293" width="13.85546875" style="112" customWidth="1"/>
    <col min="13294" max="13294" width="11.28515625" style="112" customWidth="1"/>
    <col min="13295" max="13297" width="13.85546875" style="112" customWidth="1"/>
    <col min="13298" max="13298" width="14.140625" style="112" customWidth="1"/>
    <col min="13299" max="13299" width="16.42578125" style="112" bestFit="1" customWidth="1"/>
    <col min="13300" max="13300" width="9.140625" style="112"/>
    <col min="13301" max="13301" width="11.28515625" style="112" bestFit="1" customWidth="1"/>
    <col min="13302" max="13540" width="9.140625" style="112"/>
    <col min="13541" max="13541" width="38.28515625" style="112" customWidth="1"/>
    <col min="13542" max="13549" width="13.85546875" style="112" customWidth="1"/>
    <col min="13550" max="13550" width="11.28515625" style="112" customWidth="1"/>
    <col min="13551" max="13553" width="13.85546875" style="112" customWidth="1"/>
    <col min="13554" max="13554" width="14.140625" style="112" customWidth="1"/>
    <col min="13555" max="13555" width="16.42578125" style="112" bestFit="1" customWidth="1"/>
    <col min="13556" max="13556" width="9.140625" style="112"/>
    <col min="13557" max="13557" width="11.28515625" style="112" bestFit="1" customWidth="1"/>
    <col min="13558" max="13796" width="9.140625" style="112"/>
    <col min="13797" max="13797" width="38.28515625" style="112" customWidth="1"/>
    <col min="13798" max="13805" width="13.85546875" style="112" customWidth="1"/>
    <col min="13806" max="13806" width="11.28515625" style="112" customWidth="1"/>
    <col min="13807" max="13809" width="13.85546875" style="112" customWidth="1"/>
    <col min="13810" max="13810" width="14.140625" style="112" customWidth="1"/>
    <col min="13811" max="13811" width="16.42578125" style="112" bestFit="1" customWidth="1"/>
    <col min="13812" max="13812" width="9.140625" style="112"/>
    <col min="13813" max="13813" width="11.28515625" style="112" bestFit="1" customWidth="1"/>
    <col min="13814" max="14052" width="9.140625" style="112"/>
    <col min="14053" max="14053" width="38.28515625" style="112" customWidth="1"/>
    <col min="14054" max="14061" width="13.85546875" style="112" customWidth="1"/>
    <col min="14062" max="14062" width="11.28515625" style="112" customWidth="1"/>
    <col min="14063" max="14065" width="13.85546875" style="112" customWidth="1"/>
    <col min="14066" max="14066" width="14.140625" style="112" customWidth="1"/>
    <col min="14067" max="14067" width="16.42578125" style="112" bestFit="1" customWidth="1"/>
    <col min="14068" max="14068" width="9.140625" style="112"/>
    <col min="14069" max="14069" width="11.28515625" style="112" bestFit="1" customWidth="1"/>
    <col min="14070" max="14308" width="9.140625" style="112"/>
    <col min="14309" max="14309" width="38.28515625" style="112" customWidth="1"/>
    <col min="14310" max="14317" width="13.85546875" style="112" customWidth="1"/>
    <col min="14318" max="14318" width="11.28515625" style="112" customWidth="1"/>
    <col min="14319" max="14321" width="13.85546875" style="112" customWidth="1"/>
    <col min="14322" max="14322" width="14.140625" style="112" customWidth="1"/>
    <col min="14323" max="14323" width="16.42578125" style="112" bestFit="1" customWidth="1"/>
    <col min="14324" max="14324" width="9.140625" style="112"/>
    <col min="14325" max="14325" width="11.28515625" style="112" bestFit="1" customWidth="1"/>
    <col min="14326" max="14564" width="9.140625" style="112"/>
    <col min="14565" max="14565" width="38.28515625" style="112" customWidth="1"/>
    <col min="14566" max="14573" width="13.85546875" style="112" customWidth="1"/>
    <col min="14574" max="14574" width="11.28515625" style="112" customWidth="1"/>
    <col min="14575" max="14577" width="13.85546875" style="112" customWidth="1"/>
    <col min="14578" max="14578" width="14.140625" style="112" customWidth="1"/>
    <col min="14579" max="14579" width="16.42578125" style="112" bestFit="1" customWidth="1"/>
    <col min="14580" max="14580" width="9.140625" style="112"/>
    <col min="14581" max="14581" width="11.28515625" style="112" bestFit="1" customWidth="1"/>
    <col min="14582" max="14820" width="9.140625" style="112"/>
    <col min="14821" max="14821" width="38.28515625" style="112" customWidth="1"/>
    <col min="14822" max="14829" width="13.85546875" style="112" customWidth="1"/>
    <col min="14830" max="14830" width="11.28515625" style="112" customWidth="1"/>
    <col min="14831" max="14833" width="13.85546875" style="112" customWidth="1"/>
    <col min="14834" max="14834" width="14.140625" style="112" customWidth="1"/>
    <col min="14835" max="14835" width="16.42578125" style="112" bestFit="1" customWidth="1"/>
    <col min="14836" max="14836" width="9.140625" style="112"/>
    <col min="14837" max="14837" width="11.28515625" style="112" bestFit="1" customWidth="1"/>
    <col min="14838" max="15076" width="9.140625" style="112"/>
    <col min="15077" max="15077" width="38.28515625" style="112" customWidth="1"/>
    <col min="15078" max="15085" width="13.85546875" style="112" customWidth="1"/>
    <col min="15086" max="15086" width="11.28515625" style="112" customWidth="1"/>
    <col min="15087" max="15089" width="13.85546875" style="112" customWidth="1"/>
    <col min="15090" max="15090" width="14.140625" style="112" customWidth="1"/>
    <col min="15091" max="15091" width="16.42578125" style="112" bestFit="1" customWidth="1"/>
    <col min="15092" max="15092" width="9.140625" style="112"/>
    <col min="15093" max="15093" width="11.28515625" style="112" bestFit="1" customWidth="1"/>
    <col min="15094" max="15332" width="9.140625" style="112"/>
    <col min="15333" max="15333" width="38.28515625" style="112" customWidth="1"/>
    <col min="15334" max="15341" width="13.85546875" style="112" customWidth="1"/>
    <col min="15342" max="15342" width="11.28515625" style="112" customWidth="1"/>
    <col min="15343" max="15345" width="13.85546875" style="112" customWidth="1"/>
    <col min="15346" max="15346" width="14.140625" style="112" customWidth="1"/>
    <col min="15347" max="15347" width="16.42578125" style="112" bestFit="1" customWidth="1"/>
    <col min="15348" max="15348" width="9.140625" style="112"/>
    <col min="15349" max="15349" width="11.28515625" style="112" bestFit="1" customWidth="1"/>
    <col min="15350" max="15588" width="9.140625" style="112"/>
    <col min="15589" max="15589" width="38.28515625" style="112" customWidth="1"/>
    <col min="15590" max="15597" width="13.85546875" style="112" customWidth="1"/>
    <col min="15598" max="15598" width="11.28515625" style="112" customWidth="1"/>
    <col min="15599" max="15601" width="13.85546875" style="112" customWidth="1"/>
    <col min="15602" max="15602" width="14.140625" style="112" customWidth="1"/>
    <col min="15603" max="15603" width="16.42578125" style="112" bestFit="1" customWidth="1"/>
    <col min="15604" max="15604" width="9.140625" style="112"/>
    <col min="15605" max="15605" width="11.28515625" style="112" bestFit="1" customWidth="1"/>
    <col min="15606" max="15844" width="9.140625" style="112"/>
    <col min="15845" max="15845" width="38.28515625" style="112" customWidth="1"/>
    <col min="15846" max="15853" width="13.85546875" style="112" customWidth="1"/>
    <col min="15854" max="15854" width="11.28515625" style="112" customWidth="1"/>
    <col min="15855" max="15857" width="13.85546875" style="112" customWidth="1"/>
    <col min="15858" max="15858" width="14.140625" style="112" customWidth="1"/>
    <col min="15859" max="15859" width="16.42578125" style="112" bestFit="1" customWidth="1"/>
    <col min="15860" max="15860" width="9.140625" style="112"/>
    <col min="15861" max="15861" width="11.28515625" style="112" bestFit="1" customWidth="1"/>
    <col min="15862" max="16100" width="9.140625" style="112"/>
    <col min="16101" max="16101" width="38.28515625" style="112" customWidth="1"/>
    <col min="16102" max="16109" width="13.85546875" style="112" customWidth="1"/>
    <col min="16110" max="16110" width="11.28515625" style="112" customWidth="1"/>
    <col min="16111" max="16113" width="13.85546875" style="112" customWidth="1"/>
    <col min="16114" max="16114" width="14.140625" style="112" customWidth="1"/>
    <col min="16115" max="16115" width="16.42578125" style="112" bestFit="1" customWidth="1"/>
    <col min="16116" max="16116" width="9.140625" style="112"/>
    <col min="16117" max="16117" width="11.28515625" style="112" bestFit="1" customWidth="1"/>
    <col min="16118" max="16384" width="9.140625" style="112"/>
  </cols>
  <sheetData>
    <row r="1" s="113" customFormat="1" ht="30" customHeight="1"/>
    <row r="2" s="113" customFormat="1" ht="15" customHeight="1"/>
    <row r="3" s="113" customFormat="1" ht="15" customHeight="1"/>
    <row r="4" s="114" customFormat="1" ht="30" customHeight="1"/>
    <row r="5" ht="6.7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43" customFormat="1" ht="15" customHeight="1"/>
    <row r="22" s="131" customFormat="1" ht="15" customHeight="1"/>
    <row r="23" s="131" customFormat="1" ht="46.5" customHeight="1"/>
    <row r="24" s="131" customFormat="1" ht="46.5" customHeight="1"/>
    <row r="25" s="131" customFormat="1" ht="15" customHeight="1"/>
    <row r="26" ht="15" customHeight="1"/>
  </sheetData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66"/>
  <sheetViews>
    <sheetView workbookViewId="0">
      <selection sqref="A1:O1"/>
    </sheetView>
  </sheetViews>
  <sheetFormatPr baseColWidth="10" defaultColWidth="9.140625" defaultRowHeight="12.75"/>
  <cols>
    <col min="1" max="1" width="9.140625" style="270" customWidth="1"/>
    <col min="2" max="2" width="11.28515625" style="270" customWidth="1"/>
    <col min="3" max="3" width="12.140625" style="270" bestFit="1" customWidth="1"/>
    <col min="4" max="4" width="11.28515625" style="270" customWidth="1"/>
    <col min="5" max="5" width="12.28515625" style="270" bestFit="1" customWidth="1"/>
    <col min="6" max="6" width="11.140625" style="270" customWidth="1"/>
    <col min="7" max="7" width="7.28515625" style="270" bestFit="1" customWidth="1"/>
    <col min="8" max="8" width="6.140625" style="270" customWidth="1"/>
    <col min="9" max="9" width="10" style="270" customWidth="1"/>
    <col min="10" max="10" width="11.28515625" style="270" bestFit="1" customWidth="1"/>
    <col min="11" max="11" width="10.28515625" style="270" bestFit="1" customWidth="1"/>
    <col min="12" max="12" width="7.85546875" style="270" bestFit="1" customWidth="1"/>
    <col min="13" max="13" width="5.85546875" style="270" bestFit="1" customWidth="1"/>
    <col min="14" max="14" width="11.28515625" style="270" bestFit="1" customWidth="1"/>
    <col min="15" max="15" width="7.28515625" style="270" bestFit="1" customWidth="1"/>
    <col min="16" max="16" width="4.7109375" style="270" customWidth="1"/>
    <col min="17" max="18" width="9.140625" style="270"/>
    <col min="19" max="19" width="9.28515625" style="270" bestFit="1" customWidth="1"/>
    <col min="20" max="21" width="9.140625" style="270"/>
    <col min="22" max="22" width="9.28515625" style="270" bestFit="1" customWidth="1"/>
    <col min="23" max="26" width="9.140625" style="270"/>
    <col min="27" max="27" width="9.28515625" style="270" bestFit="1" customWidth="1"/>
    <col min="28" max="256" width="9.140625" style="270"/>
    <col min="257" max="257" width="9.140625" style="270" customWidth="1"/>
    <col min="258" max="258" width="11.28515625" style="270" customWidth="1"/>
    <col min="259" max="259" width="12.140625" style="270" bestFit="1" customWidth="1"/>
    <col min="260" max="260" width="11.28515625" style="270" customWidth="1"/>
    <col min="261" max="261" width="12.28515625" style="270" bestFit="1" customWidth="1"/>
    <col min="262" max="262" width="11.140625" style="270" customWidth="1"/>
    <col min="263" max="263" width="7.28515625" style="270" bestFit="1" customWidth="1"/>
    <col min="264" max="264" width="6.140625" style="270" customWidth="1"/>
    <col min="265" max="265" width="10" style="270" customWidth="1"/>
    <col min="266" max="266" width="11.28515625" style="270" bestFit="1" customWidth="1"/>
    <col min="267" max="267" width="10.28515625" style="270" bestFit="1" customWidth="1"/>
    <col min="268" max="268" width="7.85546875" style="270" bestFit="1" customWidth="1"/>
    <col min="269" max="269" width="5.85546875" style="270" bestFit="1" customWidth="1"/>
    <col min="270" max="270" width="11.28515625" style="270" bestFit="1" customWidth="1"/>
    <col min="271" max="271" width="7.28515625" style="270" bestFit="1" customWidth="1"/>
    <col min="272" max="272" width="4.7109375" style="270" customWidth="1"/>
    <col min="273" max="274" width="9.140625" style="270"/>
    <col min="275" max="275" width="9.28515625" style="270" bestFit="1" customWidth="1"/>
    <col min="276" max="277" width="9.140625" style="270"/>
    <col min="278" max="278" width="9.28515625" style="270" bestFit="1" customWidth="1"/>
    <col min="279" max="282" width="9.140625" style="270"/>
    <col min="283" max="283" width="9.28515625" style="270" bestFit="1" customWidth="1"/>
    <col min="284" max="512" width="9.140625" style="270"/>
    <col min="513" max="513" width="9.140625" style="270" customWidth="1"/>
    <col min="514" max="514" width="11.28515625" style="270" customWidth="1"/>
    <col min="515" max="515" width="12.140625" style="270" bestFit="1" customWidth="1"/>
    <col min="516" max="516" width="11.28515625" style="270" customWidth="1"/>
    <col min="517" max="517" width="12.28515625" style="270" bestFit="1" customWidth="1"/>
    <col min="518" max="518" width="11.140625" style="270" customWidth="1"/>
    <col min="519" max="519" width="7.28515625" style="270" bestFit="1" customWidth="1"/>
    <col min="520" max="520" width="6.140625" style="270" customWidth="1"/>
    <col min="521" max="521" width="10" style="270" customWidth="1"/>
    <col min="522" max="522" width="11.28515625" style="270" bestFit="1" customWidth="1"/>
    <col min="523" max="523" width="10.28515625" style="270" bestFit="1" customWidth="1"/>
    <col min="524" max="524" width="7.85546875" style="270" bestFit="1" customWidth="1"/>
    <col min="525" max="525" width="5.85546875" style="270" bestFit="1" customWidth="1"/>
    <col min="526" max="526" width="11.28515625" style="270" bestFit="1" customWidth="1"/>
    <col min="527" max="527" width="7.28515625" style="270" bestFit="1" customWidth="1"/>
    <col min="528" max="528" width="4.7109375" style="270" customWidth="1"/>
    <col min="529" max="530" width="9.140625" style="270"/>
    <col min="531" max="531" width="9.28515625" style="270" bestFit="1" customWidth="1"/>
    <col min="532" max="533" width="9.140625" style="270"/>
    <col min="534" max="534" width="9.28515625" style="270" bestFit="1" customWidth="1"/>
    <col min="535" max="538" width="9.140625" style="270"/>
    <col min="539" max="539" width="9.28515625" style="270" bestFit="1" customWidth="1"/>
    <col min="540" max="768" width="9.140625" style="270"/>
    <col min="769" max="769" width="9.140625" style="270" customWidth="1"/>
    <col min="770" max="770" width="11.28515625" style="270" customWidth="1"/>
    <col min="771" max="771" width="12.140625" style="270" bestFit="1" customWidth="1"/>
    <col min="772" max="772" width="11.28515625" style="270" customWidth="1"/>
    <col min="773" max="773" width="12.28515625" style="270" bestFit="1" customWidth="1"/>
    <col min="774" max="774" width="11.140625" style="270" customWidth="1"/>
    <col min="775" max="775" width="7.28515625" style="270" bestFit="1" customWidth="1"/>
    <col min="776" max="776" width="6.140625" style="270" customWidth="1"/>
    <col min="777" max="777" width="10" style="270" customWidth="1"/>
    <col min="778" max="778" width="11.28515625" style="270" bestFit="1" customWidth="1"/>
    <col min="779" max="779" width="10.28515625" style="270" bestFit="1" customWidth="1"/>
    <col min="780" max="780" width="7.85546875" style="270" bestFit="1" customWidth="1"/>
    <col min="781" max="781" width="5.85546875" style="270" bestFit="1" customWidth="1"/>
    <col min="782" max="782" width="11.28515625" style="270" bestFit="1" customWidth="1"/>
    <col min="783" max="783" width="7.28515625" style="270" bestFit="1" customWidth="1"/>
    <col min="784" max="784" width="4.7109375" style="270" customWidth="1"/>
    <col min="785" max="786" width="9.140625" style="270"/>
    <col min="787" max="787" width="9.28515625" style="270" bestFit="1" customWidth="1"/>
    <col min="788" max="789" width="9.140625" style="270"/>
    <col min="790" max="790" width="9.28515625" style="270" bestFit="1" customWidth="1"/>
    <col min="791" max="794" width="9.140625" style="270"/>
    <col min="795" max="795" width="9.28515625" style="270" bestFit="1" customWidth="1"/>
    <col min="796" max="1024" width="9.140625" style="270"/>
    <col min="1025" max="1025" width="9.140625" style="270" customWidth="1"/>
    <col min="1026" max="1026" width="11.28515625" style="270" customWidth="1"/>
    <col min="1027" max="1027" width="12.140625" style="270" bestFit="1" customWidth="1"/>
    <col min="1028" max="1028" width="11.28515625" style="270" customWidth="1"/>
    <col min="1029" max="1029" width="12.28515625" style="270" bestFit="1" customWidth="1"/>
    <col min="1030" max="1030" width="11.140625" style="270" customWidth="1"/>
    <col min="1031" max="1031" width="7.28515625" style="270" bestFit="1" customWidth="1"/>
    <col min="1032" max="1032" width="6.140625" style="270" customWidth="1"/>
    <col min="1033" max="1033" width="10" style="270" customWidth="1"/>
    <col min="1034" max="1034" width="11.28515625" style="270" bestFit="1" customWidth="1"/>
    <col min="1035" max="1035" width="10.28515625" style="270" bestFit="1" customWidth="1"/>
    <col min="1036" max="1036" width="7.85546875" style="270" bestFit="1" customWidth="1"/>
    <col min="1037" max="1037" width="5.85546875" style="270" bestFit="1" customWidth="1"/>
    <col min="1038" max="1038" width="11.28515625" style="270" bestFit="1" customWidth="1"/>
    <col min="1039" max="1039" width="7.28515625" style="270" bestFit="1" customWidth="1"/>
    <col min="1040" max="1040" width="4.7109375" style="270" customWidth="1"/>
    <col min="1041" max="1042" width="9.140625" style="270"/>
    <col min="1043" max="1043" width="9.28515625" style="270" bestFit="1" customWidth="1"/>
    <col min="1044" max="1045" width="9.140625" style="270"/>
    <col min="1046" max="1046" width="9.28515625" style="270" bestFit="1" customWidth="1"/>
    <col min="1047" max="1050" width="9.140625" style="270"/>
    <col min="1051" max="1051" width="9.28515625" style="270" bestFit="1" customWidth="1"/>
    <col min="1052" max="1280" width="9.140625" style="270"/>
    <col min="1281" max="1281" width="9.140625" style="270" customWidth="1"/>
    <col min="1282" max="1282" width="11.28515625" style="270" customWidth="1"/>
    <col min="1283" max="1283" width="12.140625" style="270" bestFit="1" customWidth="1"/>
    <col min="1284" max="1284" width="11.28515625" style="270" customWidth="1"/>
    <col min="1285" max="1285" width="12.28515625" style="270" bestFit="1" customWidth="1"/>
    <col min="1286" max="1286" width="11.140625" style="270" customWidth="1"/>
    <col min="1287" max="1287" width="7.28515625" style="270" bestFit="1" customWidth="1"/>
    <col min="1288" max="1288" width="6.140625" style="270" customWidth="1"/>
    <col min="1289" max="1289" width="10" style="270" customWidth="1"/>
    <col min="1290" max="1290" width="11.28515625" style="270" bestFit="1" customWidth="1"/>
    <col min="1291" max="1291" width="10.28515625" style="270" bestFit="1" customWidth="1"/>
    <col min="1292" max="1292" width="7.85546875" style="270" bestFit="1" customWidth="1"/>
    <col min="1293" max="1293" width="5.85546875" style="270" bestFit="1" customWidth="1"/>
    <col min="1294" max="1294" width="11.28515625" style="270" bestFit="1" customWidth="1"/>
    <col min="1295" max="1295" width="7.28515625" style="270" bestFit="1" customWidth="1"/>
    <col min="1296" max="1296" width="4.7109375" style="270" customWidth="1"/>
    <col min="1297" max="1298" width="9.140625" style="270"/>
    <col min="1299" max="1299" width="9.28515625" style="270" bestFit="1" customWidth="1"/>
    <col min="1300" max="1301" width="9.140625" style="270"/>
    <col min="1302" max="1302" width="9.28515625" style="270" bestFit="1" customWidth="1"/>
    <col min="1303" max="1306" width="9.140625" style="270"/>
    <col min="1307" max="1307" width="9.28515625" style="270" bestFit="1" customWidth="1"/>
    <col min="1308" max="1536" width="9.140625" style="270"/>
    <col min="1537" max="1537" width="9.140625" style="270" customWidth="1"/>
    <col min="1538" max="1538" width="11.28515625" style="270" customWidth="1"/>
    <col min="1539" max="1539" width="12.140625" style="270" bestFit="1" customWidth="1"/>
    <col min="1540" max="1540" width="11.28515625" style="270" customWidth="1"/>
    <col min="1541" max="1541" width="12.28515625" style="270" bestFit="1" customWidth="1"/>
    <col min="1542" max="1542" width="11.140625" style="270" customWidth="1"/>
    <col min="1543" max="1543" width="7.28515625" style="270" bestFit="1" customWidth="1"/>
    <col min="1544" max="1544" width="6.140625" style="270" customWidth="1"/>
    <col min="1545" max="1545" width="10" style="270" customWidth="1"/>
    <col min="1546" max="1546" width="11.28515625" style="270" bestFit="1" customWidth="1"/>
    <col min="1547" max="1547" width="10.28515625" style="270" bestFit="1" customWidth="1"/>
    <col min="1548" max="1548" width="7.85546875" style="270" bestFit="1" customWidth="1"/>
    <col min="1549" max="1549" width="5.85546875" style="270" bestFit="1" customWidth="1"/>
    <col min="1550" max="1550" width="11.28515625" style="270" bestFit="1" customWidth="1"/>
    <col min="1551" max="1551" width="7.28515625" style="270" bestFit="1" customWidth="1"/>
    <col min="1552" max="1552" width="4.7109375" style="270" customWidth="1"/>
    <col min="1553" max="1554" width="9.140625" style="270"/>
    <col min="1555" max="1555" width="9.28515625" style="270" bestFit="1" customWidth="1"/>
    <col min="1556" max="1557" width="9.140625" style="270"/>
    <col min="1558" max="1558" width="9.28515625" style="270" bestFit="1" customWidth="1"/>
    <col min="1559" max="1562" width="9.140625" style="270"/>
    <col min="1563" max="1563" width="9.28515625" style="270" bestFit="1" customWidth="1"/>
    <col min="1564" max="1792" width="9.140625" style="270"/>
    <col min="1793" max="1793" width="9.140625" style="270" customWidth="1"/>
    <col min="1794" max="1794" width="11.28515625" style="270" customWidth="1"/>
    <col min="1795" max="1795" width="12.140625" style="270" bestFit="1" customWidth="1"/>
    <col min="1796" max="1796" width="11.28515625" style="270" customWidth="1"/>
    <col min="1797" max="1797" width="12.28515625" style="270" bestFit="1" customWidth="1"/>
    <col min="1798" max="1798" width="11.140625" style="270" customWidth="1"/>
    <col min="1799" max="1799" width="7.28515625" style="270" bestFit="1" customWidth="1"/>
    <col min="1800" max="1800" width="6.140625" style="270" customWidth="1"/>
    <col min="1801" max="1801" width="10" style="270" customWidth="1"/>
    <col min="1802" max="1802" width="11.28515625" style="270" bestFit="1" customWidth="1"/>
    <col min="1803" max="1803" width="10.28515625" style="270" bestFit="1" customWidth="1"/>
    <col min="1804" max="1804" width="7.85546875" style="270" bestFit="1" customWidth="1"/>
    <col min="1805" max="1805" width="5.85546875" style="270" bestFit="1" customWidth="1"/>
    <col min="1806" max="1806" width="11.28515625" style="270" bestFit="1" customWidth="1"/>
    <col min="1807" max="1807" width="7.28515625" style="270" bestFit="1" customWidth="1"/>
    <col min="1808" max="1808" width="4.7109375" style="270" customWidth="1"/>
    <col min="1809" max="1810" width="9.140625" style="270"/>
    <col min="1811" max="1811" width="9.28515625" style="270" bestFit="1" customWidth="1"/>
    <col min="1812" max="1813" width="9.140625" style="270"/>
    <col min="1814" max="1814" width="9.28515625" style="270" bestFit="1" customWidth="1"/>
    <col min="1815" max="1818" width="9.140625" style="270"/>
    <col min="1819" max="1819" width="9.28515625" style="270" bestFit="1" customWidth="1"/>
    <col min="1820" max="2048" width="9.140625" style="270"/>
    <col min="2049" max="2049" width="9.140625" style="270" customWidth="1"/>
    <col min="2050" max="2050" width="11.28515625" style="270" customWidth="1"/>
    <col min="2051" max="2051" width="12.140625" style="270" bestFit="1" customWidth="1"/>
    <col min="2052" max="2052" width="11.28515625" style="270" customWidth="1"/>
    <col min="2053" max="2053" width="12.28515625" style="270" bestFit="1" customWidth="1"/>
    <col min="2054" max="2054" width="11.140625" style="270" customWidth="1"/>
    <col min="2055" max="2055" width="7.28515625" style="270" bestFit="1" customWidth="1"/>
    <col min="2056" max="2056" width="6.140625" style="270" customWidth="1"/>
    <col min="2057" max="2057" width="10" style="270" customWidth="1"/>
    <col min="2058" max="2058" width="11.28515625" style="270" bestFit="1" customWidth="1"/>
    <col min="2059" max="2059" width="10.28515625" style="270" bestFit="1" customWidth="1"/>
    <col min="2060" max="2060" width="7.85546875" style="270" bestFit="1" customWidth="1"/>
    <col min="2061" max="2061" width="5.85546875" style="270" bestFit="1" customWidth="1"/>
    <col min="2062" max="2062" width="11.28515625" style="270" bestFit="1" customWidth="1"/>
    <col min="2063" max="2063" width="7.28515625" style="270" bestFit="1" customWidth="1"/>
    <col min="2064" max="2064" width="4.7109375" style="270" customWidth="1"/>
    <col min="2065" max="2066" width="9.140625" style="270"/>
    <col min="2067" max="2067" width="9.28515625" style="270" bestFit="1" customWidth="1"/>
    <col min="2068" max="2069" width="9.140625" style="270"/>
    <col min="2070" max="2070" width="9.28515625" style="270" bestFit="1" customWidth="1"/>
    <col min="2071" max="2074" width="9.140625" style="270"/>
    <col min="2075" max="2075" width="9.28515625" style="270" bestFit="1" customWidth="1"/>
    <col min="2076" max="2304" width="9.140625" style="270"/>
    <col min="2305" max="2305" width="9.140625" style="270" customWidth="1"/>
    <col min="2306" max="2306" width="11.28515625" style="270" customWidth="1"/>
    <col min="2307" max="2307" width="12.140625" style="270" bestFit="1" customWidth="1"/>
    <col min="2308" max="2308" width="11.28515625" style="270" customWidth="1"/>
    <col min="2309" max="2309" width="12.28515625" style="270" bestFit="1" customWidth="1"/>
    <col min="2310" max="2310" width="11.140625" style="270" customWidth="1"/>
    <col min="2311" max="2311" width="7.28515625" style="270" bestFit="1" customWidth="1"/>
    <col min="2312" max="2312" width="6.140625" style="270" customWidth="1"/>
    <col min="2313" max="2313" width="10" style="270" customWidth="1"/>
    <col min="2314" max="2314" width="11.28515625" style="270" bestFit="1" customWidth="1"/>
    <col min="2315" max="2315" width="10.28515625" style="270" bestFit="1" customWidth="1"/>
    <col min="2316" max="2316" width="7.85546875" style="270" bestFit="1" customWidth="1"/>
    <col min="2317" max="2317" width="5.85546875" style="270" bestFit="1" customWidth="1"/>
    <col min="2318" max="2318" width="11.28515625" style="270" bestFit="1" customWidth="1"/>
    <col min="2319" max="2319" width="7.28515625" style="270" bestFit="1" customWidth="1"/>
    <col min="2320" max="2320" width="4.7109375" style="270" customWidth="1"/>
    <col min="2321" max="2322" width="9.140625" style="270"/>
    <col min="2323" max="2323" width="9.28515625" style="270" bestFit="1" customWidth="1"/>
    <col min="2324" max="2325" width="9.140625" style="270"/>
    <col min="2326" max="2326" width="9.28515625" style="270" bestFit="1" customWidth="1"/>
    <col min="2327" max="2330" width="9.140625" style="270"/>
    <col min="2331" max="2331" width="9.28515625" style="270" bestFit="1" customWidth="1"/>
    <col min="2332" max="2560" width="9.140625" style="270"/>
    <col min="2561" max="2561" width="9.140625" style="270" customWidth="1"/>
    <col min="2562" max="2562" width="11.28515625" style="270" customWidth="1"/>
    <col min="2563" max="2563" width="12.140625" style="270" bestFit="1" customWidth="1"/>
    <col min="2564" max="2564" width="11.28515625" style="270" customWidth="1"/>
    <col min="2565" max="2565" width="12.28515625" style="270" bestFit="1" customWidth="1"/>
    <col min="2566" max="2566" width="11.140625" style="270" customWidth="1"/>
    <col min="2567" max="2567" width="7.28515625" style="270" bestFit="1" customWidth="1"/>
    <col min="2568" max="2568" width="6.140625" style="270" customWidth="1"/>
    <col min="2569" max="2569" width="10" style="270" customWidth="1"/>
    <col min="2570" max="2570" width="11.28515625" style="270" bestFit="1" customWidth="1"/>
    <col min="2571" max="2571" width="10.28515625" style="270" bestFit="1" customWidth="1"/>
    <col min="2572" max="2572" width="7.85546875" style="270" bestFit="1" customWidth="1"/>
    <col min="2573" max="2573" width="5.85546875" style="270" bestFit="1" customWidth="1"/>
    <col min="2574" max="2574" width="11.28515625" style="270" bestFit="1" customWidth="1"/>
    <col min="2575" max="2575" width="7.28515625" style="270" bestFit="1" customWidth="1"/>
    <col min="2576" max="2576" width="4.7109375" style="270" customWidth="1"/>
    <col min="2577" max="2578" width="9.140625" style="270"/>
    <col min="2579" max="2579" width="9.28515625" style="270" bestFit="1" customWidth="1"/>
    <col min="2580" max="2581" width="9.140625" style="270"/>
    <col min="2582" max="2582" width="9.28515625" style="270" bestFit="1" customWidth="1"/>
    <col min="2583" max="2586" width="9.140625" style="270"/>
    <col min="2587" max="2587" width="9.28515625" style="270" bestFit="1" customWidth="1"/>
    <col min="2588" max="2816" width="9.140625" style="270"/>
    <col min="2817" max="2817" width="9.140625" style="270" customWidth="1"/>
    <col min="2818" max="2818" width="11.28515625" style="270" customWidth="1"/>
    <col min="2819" max="2819" width="12.140625" style="270" bestFit="1" customWidth="1"/>
    <col min="2820" max="2820" width="11.28515625" style="270" customWidth="1"/>
    <col min="2821" max="2821" width="12.28515625" style="270" bestFit="1" customWidth="1"/>
    <col min="2822" max="2822" width="11.140625" style="270" customWidth="1"/>
    <col min="2823" max="2823" width="7.28515625" style="270" bestFit="1" customWidth="1"/>
    <col min="2824" max="2824" width="6.140625" style="270" customWidth="1"/>
    <col min="2825" max="2825" width="10" style="270" customWidth="1"/>
    <col min="2826" max="2826" width="11.28515625" style="270" bestFit="1" customWidth="1"/>
    <col min="2827" max="2827" width="10.28515625" style="270" bestFit="1" customWidth="1"/>
    <col min="2828" max="2828" width="7.85546875" style="270" bestFit="1" customWidth="1"/>
    <col min="2829" max="2829" width="5.85546875" style="270" bestFit="1" customWidth="1"/>
    <col min="2830" max="2830" width="11.28515625" style="270" bestFit="1" customWidth="1"/>
    <col min="2831" max="2831" width="7.28515625" style="270" bestFit="1" customWidth="1"/>
    <col min="2832" max="2832" width="4.7109375" style="270" customWidth="1"/>
    <col min="2833" max="2834" width="9.140625" style="270"/>
    <col min="2835" max="2835" width="9.28515625" style="270" bestFit="1" customWidth="1"/>
    <col min="2836" max="2837" width="9.140625" style="270"/>
    <col min="2838" max="2838" width="9.28515625" style="270" bestFit="1" customWidth="1"/>
    <col min="2839" max="2842" width="9.140625" style="270"/>
    <col min="2843" max="2843" width="9.28515625" style="270" bestFit="1" customWidth="1"/>
    <col min="2844" max="3072" width="9.140625" style="270"/>
    <col min="3073" max="3073" width="9.140625" style="270" customWidth="1"/>
    <col min="3074" max="3074" width="11.28515625" style="270" customWidth="1"/>
    <col min="3075" max="3075" width="12.140625" style="270" bestFit="1" customWidth="1"/>
    <col min="3076" max="3076" width="11.28515625" style="270" customWidth="1"/>
    <col min="3077" max="3077" width="12.28515625" style="270" bestFit="1" customWidth="1"/>
    <col min="3078" max="3078" width="11.140625" style="270" customWidth="1"/>
    <col min="3079" max="3079" width="7.28515625" style="270" bestFit="1" customWidth="1"/>
    <col min="3080" max="3080" width="6.140625" style="270" customWidth="1"/>
    <col min="3081" max="3081" width="10" style="270" customWidth="1"/>
    <col min="3082" max="3082" width="11.28515625" style="270" bestFit="1" customWidth="1"/>
    <col min="3083" max="3083" width="10.28515625" style="270" bestFit="1" customWidth="1"/>
    <col min="3084" max="3084" width="7.85546875" style="270" bestFit="1" customWidth="1"/>
    <col min="3085" max="3085" width="5.85546875" style="270" bestFit="1" customWidth="1"/>
    <col min="3086" max="3086" width="11.28515625" style="270" bestFit="1" customWidth="1"/>
    <col min="3087" max="3087" width="7.28515625" style="270" bestFit="1" customWidth="1"/>
    <col min="3088" max="3088" width="4.7109375" style="270" customWidth="1"/>
    <col min="3089" max="3090" width="9.140625" style="270"/>
    <col min="3091" max="3091" width="9.28515625" style="270" bestFit="1" customWidth="1"/>
    <col min="3092" max="3093" width="9.140625" style="270"/>
    <col min="3094" max="3094" width="9.28515625" style="270" bestFit="1" customWidth="1"/>
    <col min="3095" max="3098" width="9.140625" style="270"/>
    <col min="3099" max="3099" width="9.28515625" style="270" bestFit="1" customWidth="1"/>
    <col min="3100" max="3328" width="9.140625" style="270"/>
    <col min="3329" max="3329" width="9.140625" style="270" customWidth="1"/>
    <col min="3330" max="3330" width="11.28515625" style="270" customWidth="1"/>
    <col min="3331" max="3331" width="12.140625" style="270" bestFit="1" customWidth="1"/>
    <col min="3332" max="3332" width="11.28515625" style="270" customWidth="1"/>
    <col min="3333" max="3333" width="12.28515625" style="270" bestFit="1" customWidth="1"/>
    <col min="3334" max="3334" width="11.140625" style="270" customWidth="1"/>
    <col min="3335" max="3335" width="7.28515625" style="270" bestFit="1" customWidth="1"/>
    <col min="3336" max="3336" width="6.140625" style="270" customWidth="1"/>
    <col min="3337" max="3337" width="10" style="270" customWidth="1"/>
    <col min="3338" max="3338" width="11.28515625" style="270" bestFit="1" customWidth="1"/>
    <col min="3339" max="3339" width="10.28515625" style="270" bestFit="1" customWidth="1"/>
    <col min="3340" max="3340" width="7.85546875" style="270" bestFit="1" customWidth="1"/>
    <col min="3341" max="3341" width="5.85546875" style="270" bestFit="1" customWidth="1"/>
    <col min="3342" max="3342" width="11.28515625" style="270" bestFit="1" customWidth="1"/>
    <col min="3343" max="3343" width="7.28515625" style="270" bestFit="1" customWidth="1"/>
    <col min="3344" max="3344" width="4.7109375" style="270" customWidth="1"/>
    <col min="3345" max="3346" width="9.140625" style="270"/>
    <col min="3347" max="3347" width="9.28515625" style="270" bestFit="1" customWidth="1"/>
    <col min="3348" max="3349" width="9.140625" style="270"/>
    <col min="3350" max="3350" width="9.28515625" style="270" bestFit="1" customWidth="1"/>
    <col min="3351" max="3354" width="9.140625" style="270"/>
    <col min="3355" max="3355" width="9.28515625" style="270" bestFit="1" customWidth="1"/>
    <col min="3356" max="3584" width="9.140625" style="270"/>
    <col min="3585" max="3585" width="9.140625" style="270" customWidth="1"/>
    <col min="3586" max="3586" width="11.28515625" style="270" customWidth="1"/>
    <col min="3587" max="3587" width="12.140625" style="270" bestFit="1" customWidth="1"/>
    <col min="3588" max="3588" width="11.28515625" style="270" customWidth="1"/>
    <col min="3589" max="3589" width="12.28515625" style="270" bestFit="1" customWidth="1"/>
    <col min="3590" max="3590" width="11.140625" style="270" customWidth="1"/>
    <col min="3591" max="3591" width="7.28515625" style="270" bestFit="1" customWidth="1"/>
    <col min="3592" max="3592" width="6.140625" style="270" customWidth="1"/>
    <col min="3593" max="3593" width="10" style="270" customWidth="1"/>
    <col min="3594" max="3594" width="11.28515625" style="270" bestFit="1" customWidth="1"/>
    <col min="3595" max="3595" width="10.28515625" style="270" bestFit="1" customWidth="1"/>
    <col min="3596" max="3596" width="7.85546875" style="270" bestFit="1" customWidth="1"/>
    <col min="3597" max="3597" width="5.85546875" style="270" bestFit="1" customWidth="1"/>
    <col min="3598" max="3598" width="11.28515625" style="270" bestFit="1" customWidth="1"/>
    <col min="3599" max="3599" width="7.28515625" style="270" bestFit="1" customWidth="1"/>
    <col min="3600" max="3600" width="4.7109375" style="270" customWidth="1"/>
    <col min="3601" max="3602" width="9.140625" style="270"/>
    <col min="3603" max="3603" width="9.28515625" style="270" bestFit="1" customWidth="1"/>
    <col min="3604" max="3605" width="9.140625" style="270"/>
    <col min="3606" max="3606" width="9.28515625" style="270" bestFit="1" customWidth="1"/>
    <col min="3607" max="3610" width="9.140625" style="270"/>
    <col min="3611" max="3611" width="9.28515625" style="270" bestFit="1" customWidth="1"/>
    <col min="3612" max="3840" width="9.140625" style="270"/>
    <col min="3841" max="3841" width="9.140625" style="270" customWidth="1"/>
    <col min="3842" max="3842" width="11.28515625" style="270" customWidth="1"/>
    <col min="3843" max="3843" width="12.140625" style="270" bestFit="1" customWidth="1"/>
    <col min="3844" max="3844" width="11.28515625" style="270" customWidth="1"/>
    <col min="3845" max="3845" width="12.28515625" style="270" bestFit="1" customWidth="1"/>
    <col min="3846" max="3846" width="11.140625" style="270" customWidth="1"/>
    <col min="3847" max="3847" width="7.28515625" style="270" bestFit="1" customWidth="1"/>
    <col min="3848" max="3848" width="6.140625" style="270" customWidth="1"/>
    <col min="3849" max="3849" width="10" style="270" customWidth="1"/>
    <col min="3850" max="3850" width="11.28515625" style="270" bestFit="1" customWidth="1"/>
    <col min="3851" max="3851" width="10.28515625" style="270" bestFit="1" customWidth="1"/>
    <col min="3852" max="3852" width="7.85546875" style="270" bestFit="1" customWidth="1"/>
    <col min="3853" max="3853" width="5.85546875" style="270" bestFit="1" customWidth="1"/>
    <col min="3854" max="3854" width="11.28515625" style="270" bestFit="1" customWidth="1"/>
    <col min="3855" max="3855" width="7.28515625" style="270" bestFit="1" customWidth="1"/>
    <col min="3856" max="3856" width="4.7109375" style="270" customWidth="1"/>
    <col min="3857" max="3858" width="9.140625" style="270"/>
    <col min="3859" max="3859" width="9.28515625" style="270" bestFit="1" customWidth="1"/>
    <col min="3860" max="3861" width="9.140625" style="270"/>
    <col min="3862" max="3862" width="9.28515625" style="270" bestFit="1" customWidth="1"/>
    <col min="3863" max="3866" width="9.140625" style="270"/>
    <col min="3867" max="3867" width="9.28515625" style="270" bestFit="1" customWidth="1"/>
    <col min="3868" max="4096" width="9.140625" style="270"/>
    <col min="4097" max="4097" width="9.140625" style="270" customWidth="1"/>
    <col min="4098" max="4098" width="11.28515625" style="270" customWidth="1"/>
    <col min="4099" max="4099" width="12.140625" style="270" bestFit="1" customWidth="1"/>
    <col min="4100" max="4100" width="11.28515625" style="270" customWidth="1"/>
    <col min="4101" max="4101" width="12.28515625" style="270" bestFit="1" customWidth="1"/>
    <col min="4102" max="4102" width="11.140625" style="270" customWidth="1"/>
    <col min="4103" max="4103" width="7.28515625" style="270" bestFit="1" customWidth="1"/>
    <col min="4104" max="4104" width="6.140625" style="270" customWidth="1"/>
    <col min="4105" max="4105" width="10" style="270" customWidth="1"/>
    <col min="4106" max="4106" width="11.28515625" style="270" bestFit="1" customWidth="1"/>
    <col min="4107" max="4107" width="10.28515625" style="270" bestFit="1" customWidth="1"/>
    <col min="4108" max="4108" width="7.85546875" style="270" bestFit="1" customWidth="1"/>
    <col min="4109" max="4109" width="5.85546875" style="270" bestFit="1" customWidth="1"/>
    <col min="4110" max="4110" width="11.28515625" style="270" bestFit="1" customWidth="1"/>
    <col min="4111" max="4111" width="7.28515625" style="270" bestFit="1" customWidth="1"/>
    <col min="4112" max="4112" width="4.7109375" style="270" customWidth="1"/>
    <col min="4113" max="4114" width="9.140625" style="270"/>
    <col min="4115" max="4115" width="9.28515625" style="270" bestFit="1" customWidth="1"/>
    <col min="4116" max="4117" width="9.140625" style="270"/>
    <col min="4118" max="4118" width="9.28515625" style="270" bestFit="1" customWidth="1"/>
    <col min="4119" max="4122" width="9.140625" style="270"/>
    <col min="4123" max="4123" width="9.28515625" style="270" bestFit="1" customWidth="1"/>
    <col min="4124" max="4352" width="9.140625" style="270"/>
    <col min="4353" max="4353" width="9.140625" style="270" customWidth="1"/>
    <col min="4354" max="4354" width="11.28515625" style="270" customWidth="1"/>
    <col min="4355" max="4355" width="12.140625" style="270" bestFit="1" customWidth="1"/>
    <col min="4356" max="4356" width="11.28515625" style="270" customWidth="1"/>
    <col min="4357" max="4357" width="12.28515625" style="270" bestFit="1" customWidth="1"/>
    <col min="4358" max="4358" width="11.140625" style="270" customWidth="1"/>
    <col min="4359" max="4359" width="7.28515625" style="270" bestFit="1" customWidth="1"/>
    <col min="4360" max="4360" width="6.140625" style="270" customWidth="1"/>
    <col min="4361" max="4361" width="10" style="270" customWidth="1"/>
    <col min="4362" max="4362" width="11.28515625" style="270" bestFit="1" customWidth="1"/>
    <col min="4363" max="4363" width="10.28515625" style="270" bestFit="1" customWidth="1"/>
    <col min="4364" max="4364" width="7.85546875" style="270" bestFit="1" customWidth="1"/>
    <col min="4365" max="4365" width="5.85546875" style="270" bestFit="1" customWidth="1"/>
    <col min="4366" max="4366" width="11.28515625" style="270" bestFit="1" customWidth="1"/>
    <col min="4367" max="4367" width="7.28515625" style="270" bestFit="1" customWidth="1"/>
    <col min="4368" max="4368" width="4.7109375" style="270" customWidth="1"/>
    <col min="4369" max="4370" width="9.140625" style="270"/>
    <col min="4371" max="4371" width="9.28515625" style="270" bestFit="1" customWidth="1"/>
    <col min="4372" max="4373" width="9.140625" style="270"/>
    <col min="4374" max="4374" width="9.28515625" style="270" bestFit="1" customWidth="1"/>
    <col min="4375" max="4378" width="9.140625" style="270"/>
    <col min="4379" max="4379" width="9.28515625" style="270" bestFit="1" customWidth="1"/>
    <col min="4380" max="4608" width="9.140625" style="270"/>
    <col min="4609" max="4609" width="9.140625" style="270" customWidth="1"/>
    <col min="4610" max="4610" width="11.28515625" style="270" customWidth="1"/>
    <col min="4611" max="4611" width="12.140625" style="270" bestFit="1" customWidth="1"/>
    <col min="4612" max="4612" width="11.28515625" style="270" customWidth="1"/>
    <col min="4613" max="4613" width="12.28515625" style="270" bestFit="1" customWidth="1"/>
    <col min="4614" max="4614" width="11.140625" style="270" customWidth="1"/>
    <col min="4615" max="4615" width="7.28515625" style="270" bestFit="1" customWidth="1"/>
    <col min="4616" max="4616" width="6.140625" style="270" customWidth="1"/>
    <col min="4617" max="4617" width="10" style="270" customWidth="1"/>
    <col min="4618" max="4618" width="11.28515625" style="270" bestFit="1" customWidth="1"/>
    <col min="4619" max="4619" width="10.28515625" style="270" bestFit="1" customWidth="1"/>
    <col min="4620" max="4620" width="7.85546875" style="270" bestFit="1" customWidth="1"/>
    <col min="4621" max="4621" width="5.85546875" style="270" bestFit="1" customWidth="1"/>
    <col min="4622" max="4622" width="11.28515625" style="270" bestFit="1" customWidth="1"/>
    <col min="4623" max="4623" width="7.28515625" style="270" bestFit="1" customWidth="1"/>
    <col min="4624" max="4624" width="4.7109375" style="270" customWidth="1"/>
    <col min="4625" max="4626" width="9.140625" style="270"/>
    <col min="4627" max="4627" width="9.28515625" style="270" bestFit="1" customWidth="1"/>
    <col min="4628" max="4629" width="9.140625" style="270"/>
    <col min="4630" max="4630" width="9.28515625" style="270" bestFit="1" customWidth="1"/>
    <col min="4631" max="4634" width="9.140625" style="270"/>
    <col min="4635" max="4635" width="9.28515625" style="270" bestFit="1" customWidth="1"/>
    <col min="4636" max="4864" width="9.140625" style="270"/>
    <col min="4865" max="4865" width="9.140625" style="270" customWidth="1"/>
    <col min="4866" max="4866" width="11.28515625" style="270" customWidth="1"/>
    <col min="4867" max="4867" width="12.140625" style="270" bestFit="1" customWidth="1"/>
    <col min="4868" max="4868" width="11.28515625" style="270" customWidth="1"/>
    <col min="4869" max="4869" width="12.28515625" style="270" bestFit="1" customWidth="1"/>
    <col min="4870" max="4870" width="11.140625" style="270" customWidth="1"/>
    <col min="4871" max="4871" width="7.28515625" style="270" bestFit="1" customWidth="1"/>
    <col min="4872" max="4872" width="6.140625" style="270" customWidth="1"/>
    <col min="4873" max="4873" width="10" style="270" customWidth="1"/>
    <col min="4874" max="4874" width="11.28515625" style="270" bestFit="1" customWidth="1"/>
    <col min="4875" max="4875" width="10.28515625" style="270" bestFit="1" customWidth="1"/>
    <col min="4876" max="4876" width="7.85546875" style="270" bestFit="1" customWidth="1"/>
    <col min="4877" max="4877" width="5.85546875" style="270" bestFit="1" customWidth="1"/>
    <col min="4878" max="4878" width="11.28515625" style="270" bestFit="1" customWidth="1"/>
    <col min="4879" max="4879" width="7.28515625" style="270" bestFit="1" customWidth="1"/>
    <col min="4880" max="4880" width="4.7109375" style="270" customWidth="1"/>
    <col min="4881" max="4882" width="9.140625" style="270"/>
    <col min="4883" max="4883" width="9.28515625" style="270" bestFit="1" customWidth="1"/>
    <col min="4884" max="4885" width="9.140625" style="270"/>
    <col min="4886" max="4886" width="9.28515625" style="270" bestFit="1" customWidth="1"/>
    <col min="4887" max="4890" width="9.140625" style="270"/>
    <col min="4891" max="4891" width="9.28515625" style="270" bestFit="1" customWidth="1"/>
    <col min="4892" max="5120" width="9.140625" style="270"/>
    <col min="5121" max="5121" width="9.140625" style="270" customWidth="1"/>
    <col min="5122" max="5122" width="11.28515625" style="270" customWidth="1"/>
    <col min="5123" max="5123" width="12.140625" style="270" bestFit="1" customWidth="1"/>
    <col min="5124" max="5124" width="11.28515625" style="270" customWidth="1"/>
    <col min="5125" max="5125" width="12.28515625" style="270" bestFit="1" customWidth="1"/>
    <col min="5126" max="5126" width="11.140625" style="270" customWidth="1"/>
    <col min="5127" max="5127" width="7.28515625" style="270" bestFit="1" customWidth="1"/>
    <col min="5128" max="5128" width="6.140625" style="270" customWidth="1"/>
    <col min="5129" max="5129" width="10" style="270" customWidth="1"/>
    <col min="5130" max="5130" width="11.28515625" style="270" bestFit="1" customWidth="1"/>
    <col min="5131" max="5131" width="10.28515625" style="270" bestFit="1" customWidth="1"/>
    <col min="5132" max="5132" width="7.85546875" style="270" bestFit="1" customWidth="1"/>
    <col min="5133" max="5133" width="5.85546875" style="270" bestFit="1" customWidth="1"/>
    <col min="5134" max="5134" width="11.28515625" style="270" bestFit="1" customWidth="1"/>
    <col min="5135" max="5135" width="7.28515625" style="270" bestFit="1" customWidth="1"/>
    <col min="5136" max="5136" width="4.7109375" style="270" customWidth="1"/>
    <col min="5137" max="5138" width="9.140625" style="270"/>
    <col min="5139" max="5139" width="9.28515625" style="270" bestFit="1" customWidth="1"/>
    <col min="5140" max="5141" width="9.140625" style="270"/>
    <col min="5142" max="5142" width="9.28515625" style="270" bestFit="1" customWidth="1"/>
    <col min="5143" max="5146" width="9.140625" style="270"/>
    <col min="5147" max="5147" width="9.28515625" style="270" bestFit="1" customWidth="1"/>
    <col min="5148" max="5376" width="9.140625" style="270"/>
    <col min="5377" max="5377" width="9.140625" style="270" customWidth="1"/>
    <col min="5378" max="5378" width="11.28515625" style="270" customWidth="1"/>
    <col min="5379" max="5379" width="12.140625" style="270" bestFit="1" customWidth="1"/>
    <col min="5380" max="5380" width="11.28515625" style="270" customWidth="1"/>
    <col min="5381" max="5381" width="12.28515625" style="270" bestFit="1" customWidth="1"/>
    <col min="5382" max="5382" width="11.140625" style="270" customWidth="1"/>
    <col min="5383" max="5383" width="7.28515625" style="270" bestFit="1" customWidth="1"/>
    <col min="5384" max="5384" width="6.140625" style="270" customWidth="1"/>
    <col min="5385" max="5385" width="10" style="270" customWidth="1"/>
    <col min="5386" max="5386" width="11.28515625" style="270" bestFit="1" customWidth="1"/>
    <col min="5387" max="5387" width="10.28515625" style="270" bestFit="1" customWidth="1"/>
    <col min="5388" max="5388" width="7.85546875" style="270" bestFit="1" customWidth="1"/>
    <col min="5389" max="5389" width="5.85546875" style="270" bestFit="1" customWidth="1"/>
    <col min="5390" max="5390" width="11.28515625" style="270" bestFit="1" customWidth="1"/>
    <col min="5391" max="5391" width="7.28515625" style="270" bestFit="1" customWidth="1"/>
    <col min="5392" max="5392" width="4.7109375" style="270" customWidth="1"/>
    <col min="5393" max="5394" width="9.140625" style="270"/>
    <col min="5395" max="5395" width="9.28515625" style="270" bestFit="1" customWidth="1"/>
    <col min="5396" max="5397" width="9.140625" style="270"/>
    <col min="5398" max="5398" width="9.28515625" style="270" bestFit="1" customWidth="1"/>
    <col min="5399" max="5402" width="9.140625" style="270"/>
    <col min="5403" max="5403" width="9.28515625" style="270" bestFit="1" customWidth="1"/>
    <col min="5404" max="5632" width="9.140625" style="270"/>
    <col min="5633" max="5633" width="9.140625" style="270" customWidth="1"/>
    <col min="5634" max="5634" width="11.28515625" style="270" customWidth="1"/>
    <col min="5635" max="5635" width="12.140625" style="270" bestFit="1" customWidth="1"/>
    <col min="5636" max="5636" width="11.28515625" style="270" customWidth="1"/>
    <col min="5637" max="5637" width="12.28515625" style="270" bestFit="1" customWidth="1"/>
    <col min="5638" max="5638" width="11.140625" style="270" customWidth="1"/>
    <col min="5639" max="5639" width="7.28515625" style="270" bestFit="1" customWidth="1"/>
    <col min="5640" max="5640" width="6.140625" style="270" customWidth="1"/>
    <col min="5641" max="5641" width="10" style="270" customWidth="1"/>
    <col min="5642" max="5642" width="11.28515625" style="270" bestFit="1" customWidth="1"/>
    <col min="5643" max="5643" width="10.28515625" style="270" bestFit="1" customWidth="1"/>
    <col min="5644" max="5644" width="7.85546875" style="270" bestFit="1" customWidth="1"/>
    <col min="5645" max="5645" width="5.85546875" style="270" bestFit="1" customWidth="1"/>
    <col min="5646" max="5646" width="11.28515625" style="270" bestFit="1" customWidth="1"/>
    <col min="5647" max="5647" width="7.28515625" style="270" bestFit="1" customWidth="1"/>
    <col min="5648" max="5648" width="4.7109375" style="270" customWidth="1"/>
    <col min="5649" max="5650" width="9.140625" style="270"/>
    <col min="5651" max="5651" width="9.28515625" style="270" bestFit="1" customWidth="1"/>
    <col min="5652" max="5653" width="9.140625" style="270"/>
    <col min="5654" max="5654" width="9.28515625" style="270" bestFit="1" customWidth="1"/>
    <col min="5655" max="5658" width="9.140625" style="270"/>
    <col min="5659" max="5659" width="9.28515625" style="270" bestFit="1" customWidth="1"/>
    <col min="5660" max="5888" width="9.140625" style="270"/>
    <col min="5889" max="5889" width="9.140625" style="270" customWidth="1"/>
    <col min="5890" max="5890" width="11.28515625" style="270" customWidth="1"/>
    <col min="5891" max="5891" width="12.140625" style="270" bestFit="1" customWidth="1"/>
    <col min="5892" max="5892" width="11.28515625" style="270" customWidth="1"/>
    <col min="5893" max="5893" width="12.28515625" style="270" bestFit="1" customWidth="1"/>
    <col min="5894" max="5894" width="11.140625" style="270" customWidth="1"/>
    <col min="5895" max="5895" width="7.28515625" style="270" bestFit="1" customWidth="1"/>
    <col min="5896" max="5896" width="6.140625" style="270" customWidth="1"/>
    <col min="5897" max="5897" width="10" style="270" customWidth="1"/>
    <col min="5898" max="5898" width="11.28515625" style="270" bestFit="1" customWidth="1"/>
    <col min="5899" max="5899" width="10.28515625" style="270" bestFit="1" customWidth="1"/>
    <col min="5900" max="5900" width="7.85546875" style="270" bestFit="1" customWidth="1"/>
    <col min="5901" max="5901" width="5.85546875" style="270" bestFit="1" customWidth="1"/>
    <col min="5902" max="5902" width="11.28515625" style="270" bestFit="1" customWidth="1"/>
    <col min="5903" max="5903" width="7.28515625" style="270" bestFit="1" customWidth="1"/>
    <col min="5904" max="5904" width="4.7109375" style="270" customWidth="1"/>
    <col min="5905" max="5906" width="9.140625" style="270"/>
    <col min="5907" max="5907" width="9.28515625" style="270" bestFit="1" customWidth="1"/>
    <col min="5908" max="5909" width="9.140625" style="270"/>
    <col min="5910" max="5910" width="9.28515625" style="270" bestFit="1" customWidth="1"/>
    <col min="5911" max="5914" width="9.140625" style="270"/>
    <col min="5915" max="5915" width="9.28515625" style="270" bestFit="1" customWidth="1"/>
    <col min="5916" max="6144" width="9.140625" style="270"/>
    <col min="6145" max="6145" width="9.140625" style="270" customWidth="1"/>
    <col min="6146" max="6146" width="11.28515625" style="270" customWidth="1"/>
    <col min="6147" max="6147" width="12.140625" style="270" bestFit="1" customWidth="1"/>
    <col min="6148" max="6148" width="11.28515625" style="270" customWidth="1"/>
    <col min="6149" max="6149" width="12.28515625" style="270" bestFit="1" customWidth="1"/>
    <col min="6150" max="6150" width="11.140625" style="270" customWidth="1"/>
    <col min="6151" max="6151" width="7.28515625" style="270" bestFit="1" customWidth="1"/>
    <col min="6152" max="6152" width="6.140625" style="270" customWidth="1"/>
    <col min="6153" max="6153" width="10" style="270" customWidth="1"/>
    <col min="6154" max="6154" width="11.28515625" style="270" bestFit="1" customWidth="1"/>
    <col min="6155" max="6155" width="10.28515625" style="270" bestFit="1" customWidth="1"/>
    <col min="6156" max="6156" width="7.85546875" style="270" bestFit="1" customWidth="1"/>
    <col min="6157" max="6157" width="5.85546875" style="270" bestFit="1" customWidth="1"/>
    <col min="6158" max="6158" width="11.28515625" style="270" bestFit="1" customWidth="1"/>
    <col min="6159" max="6159" width="7.28515625" style="270" bestFit="1" customWidth="1"/>
    <col min="6160" max="6160" width="4.7109375" style="270" customWidth="1"/>
    <col min="6161" max="6162" width="9.140625" style="270"/>
    <col min="6163" max="6163" width="9.28515625" style="270" bestFit="1" customWidth="1"/>
    <col min="6164" max="6165" width="9.140625" style="270"/>
    <col min="6166" max="6166" width="9.28515625" style="270" bestFit="1" customWidth="1"/>
    <col min="6167" max="6170" width="9.140625" style="270"/>
    <col min="6171" max="6171" width="9.28515625" style="270" bestFit="1" customWidth="1"/>
    <col min="6172" max="6400" width="9.140625" style="270"/>
    <col min="6401" max="6401" width="9.140625" style="270" customWidth="1"/>
    <col min="6402" max="6402" width="11.28515625" style="270" customWidth="1"/>
    <col min="6403" max="6403" width="12.140625" style="270" bestFit="1" customWidth="1"/>
    <col min="6404" max="6404" width="11.28515625" style="270" customWidth="1"/>
    <col min="6405" max="6405" width="12.28515625" style="270" bestFit="1" customWidth="1"/>
    <col min="6406" max="6406" width="11.140625" style="270" customWidth="1"/>
    <col min="6407" max="6407" width="7.28515625" style="270" bestFit="1" customWidth="1"/>
    <col min="6408" max="6408" width="6.140625" style="270" customWidth="1"/>
    <col min="6409" max="6409" width="10" style="270" customWidth="1"/>
    <col min="6410" max="6410" width="11.28515625" style="270" bestFit="1" customWidth="1"/>
    <col min="6411" max="6411" width="10.28515625" style="270" bestFit="1" customWidth="1"/>
    <col min="6412" max="6412" width="7.85546875" style="270" bestFit="1" customWidth="1"/>
    <col min="6413" max="6413" width="5.85546875" style="270" bestFit="1" customWidth="1"/>
    <col min="6414" max="6414" width="11.28515625" style="270" bestFit="1" customWidth="1"/>
    <col min="6415" max="6415" width="7.28515625" style="270" bestFit="1" customWidth="1"/>
    <col min="6416" max="6416" width="4.7109375" style="270" customWidth="1"/>
    <col min="6417" max="6418" width="9.140625" style="270"/>
    <col min="6419" max="6419" width="9.28515625" style="270" bestFit="1" customWidth="1"/>
    <col min="6420" max="6421" width="9.140625" style="270"/>
    <col min="6422" max="6422" width="9.28515625" style="270" bestFit="1" customWidth="1"/>
    <col min="6423" max="6426" width="9.140625" style="270"/>
    <col min="6427" max="6427" width="9.28515625" style="270" bestFit="1" customWidth="1"/>
    <col min="6428" max="6656" width="9.140625" style="270"/>
    <col min="6657" max="6657" width="9.140625" style="270" customWidth="1"/>
    <col min="6658" max="6658" width="11.28515625" style="270" customWidth="1"/>
    <col min="6659" max="6659" width="12.140625" style="270" bestFit="1" customWidth="1"/>
    <col min="6660" max="6660" width="11.28515625" style="270" customWidth="1"/>
    <col min="6661" max="6661" width="12.28515625" style="270" bestFit="1" customWidth="1"/>
    <col min="6662" max="6662" width="11.140625" style="270" customWidth="1"/>
    <col min="6663" max="6663" width="7.28515625" style="270" bestFit="1" customWidth="1"/>
    <col min="6664" max="6664" width="6.140625" style="270" customWidth="1"/>
    <col min="6665" max="6665" width="10" style="270" customWidth="1"/>
    <col min="6666" max="6666" width="11.28515625" style="270" bestFit="1" customWidth="1"/>
    <col min="6667" max="6667" width="10.28515625" style="270" bestFit="1" customWidth="1"/>
    <col min="6668" max="6668" width="7.85546875" style="270" bestFit="1" customWidth="1"/>
    <col min="6669" max="6669" width="5.85546875" style="270" bestFit="1" customWidth="1"/>
    <col min="6670" max="6670" width="11.28515625" style="270" bestFit="1" customWidth="1"/>
    <col min="6671" max="6671" width="7.28515625" style="270" bestFit="1" customWidth="1"/>
    <col min="6672" max="6672" width="4.7109375" style="270" customWidth="1"/>
    <col min="6673" max="6674" width="9.140625" style="270"/>
    <col min="6675" max="6675" width="9.28515625" style="270" bestFit="1" customWidth="1"/>
    <col min="6676" max="6677" width="9.140625" style="270"/>
    <col min="6678" max="6678" width="9.28515625" style="270" bestFit="1" customWidth="1"/>
    <col min="6679" max="6682" width="9.140625" style="270"/>
    <col min="6683" max="6683" width="9.28515625" style="270" bestFit="1" customWidth="1"/>
    <col min="6684" max="6912" width="9.140625" style="270"/>
    <col min="6913" max="6913" width="9.140625" style="270" customWidth="1"/>
    <col min="6914" max="6914" width="11.28515625" style="270" customWidth="1"/>
    <col min="6915" max="6915" width="12.140625" style="270" bestFit="1" customWidth="1"/>
    <col min="6916" max="6916" width="11.28515625" style="270" customWidth="1"/>
    <col min="6917" max="6917" width="12.28515625" style="270" bestFit="1" customWidth="1"/>
    <col min="6918" max="6918" width="11.140625" style="270" customWidth="1"/>
    <col min="6919" max="6919" width="7.28515625" style="270" bestFit="1" customWidth="1"/>
    <col min="6920" max="6920" width="6.140625" style="270" customWidth="1"/>
    <col min="6921" max="6921" width="10" style="270" customWidth="1"/>
    <col min="6922" max="6922" width="11.28515625" style="270" bestFit="1" customWidth="1"/>
    <col min="6923" max="6923" width="10.28515625" style="270" bestFit="1" customWidth="1"/>
    <col min="6924" max="6924" width="7.85546875" style="270" bestFit="1" customWidth="1"/>
    <col min="6925" max="6925" width="5.85546875" style="270" bestFit="1" customWidth="1"/>
    <col min="6926" max="6926" width="11.28515625" style="270" bestFit="1" customWidth="1"/>
    <col min="6927" max="6927" width="7.28515625" style="270" bestFit="1" customWidth="1"/>
    <col min="6928" max="6928" width="4.7109375" style="270" customWidth="1"/>
    <col min="6929" max="6930" width="9.140625" style="270"/>
    <col min="6931" max="6931" width="9.28515625" style="270" bestFit="1" customWidth="1"/>
    <col min="6932" max="6933" width="9.140625" style="270"/>
    <col min="6934" max="6934" width="9.28515625" style="270" bestFit="1" customWidth="1"/>
    <col min="6935" max="6938" width="9.140625" style="270"/>
    <col min="6939" max="6939" width="9.28515625" style="270" bestFit="1" customWidth="1"/>
    <col min="6940" max="7168" width="9.140625" style="270"/>
    <col min="7169" max="7169" width="9.140625" style="270" customWidth="1"/>
    <col min="7170" max="7170" width="11.28515625" style="270" customWidth="1"/>
    <col min="7171" max="7171" width="12.140625" style="270" bestFit="1" customWidth="1"/>
    <col min="7172" max="7172" width="11.28515625" style="270" customWidth="1"/>
    <col min="7173" max="7173" width="12.28515625" style="270" bestFit="1" customWidth="1"/>
    <col min="7174" max="7174" width="11.140625" style="270" customWidth="1"/>
    <col min="7175" max="7175" width="7.28515625" style="270" bestFit="1" customWidth="1"/>
    <col min="7176" max="7176" width="6.140625" style="270" customWidth="1"/>
    <col min="7177" max="7177" width="10" style="270" customWidth="1"/>
    <col min="7178" max="7178" width="11.28515625" style="270" bestFit="1" customWidth="1"/>
    <col min="7179" max="7179" width="10.28515625" style="270" bestFit="1" customWidth="1"/>
    <col min="7180" max="7180" width="7.85546875" style="270" bestFit="1" customWidth="1"/>
    <col min="7181" max="7181" width="5.85546875" style="270" bestFit="1" customWidth="1"/>
    <col min="7182" max="7182" width="11.28515625" style="270" bestFit="1" customWidth="1"/>
    <col min="7183" max="7183" width="7.28515625" style="270" bestFit="1" customWidth="1"/>
    <col min="7184" max="7184" width="4.7109375" style="270" customWidth="1"/>
    <col min="7185" max="7186" width="9.140625" style="270"/>
    <col min="7187" max="7187" width="9.28515625" style="270" bestFit="1" customWidth="1"/>
    <col min="7188" max="7189" width="9.140625" style="270"/>
    <col min="7190" max="7190" width="9.28515625" style="270" bestFit="1" customWidth="1"/>
    <col min="7191" max="7194" width="9.140625" style="270"/>
    <col min="7195" max="7195" width="9.28515625" style="270" bestFit="1" customWidth="1"/>
    <col min="7196" max="7424" width="9.140625" style="270"/>
    <col min="7425" max="7425" width="9.140625" style="270" customWidth="1"/>
    <col min="7426" max="7426" width="11.28515625" style="270" customWidth="1"/>
    <col min="7427" max="7427" width="12.140625" style="270" bestFit="1" customWidth="1"/>
    <col min="7428" max="7428" width="11.28515625" style="270" customWidth="1"/>
    <col min="7429" max="7429" width="12.28515625" style="270" bestFit="1" customWidth="1"/>
    <col min="7430" max="7430" width="11.140625" style="270" customWidth="1"/>
    <col min="7431" max="7431" width="7.28515625" style="270" bestFit="1" customWidth="1"/>
    <col min="7432" max="7432" width="6.140625" style="270" customWidth="1"/>
    <col min="7433" max="7433" width="10" style="270" customWidth="1"/>
    <col min="7434" max="7434" width="11.28515625" style="270" bestFit="1" customWidth="1"/>
    <col min="7435" max="7435" width="10.28515625" style="270" bestFit="1" customWidth="1"/>
    <col min="7436" max="7436" width="7.85546875" style="270" bestFit="1" customWidth="1"/>
    <col min="7437" max="7437" width="5.85546875" style="270" bestFit="1" customWidth="1"/>
    <col min="7438" max="7438" width="11.28515625" style="270" bestFit="1" customWidth="1"/>
    <col min="7439" max="7439" width="7.28515625" style="270" bestFit="1" customWidth="1"/>
    <col min="7440" max="7440" width="4.7109375" style="270" customWidth="1"/>
    <col min="7441" max="7442" width="9.140625" style="270"/>
    <col min="7443" max="7443" width="9.28515625" style="270" bestFit="1" customWidth="1"/>
    <col min="7444" max="7445" width="9.140625" style="270"/>
    <col min="7446" max="7446" width="9.28515625" style="270" bestFit="1" customWidth="1"/>
    <col min="7447" max="7450" width="9.140625" style="270"/>
    <col min="7451" max="7451" width="9.28515625" style="270" bestFit="1" customWidth="1"/>
    <col min="7452" max="7680" width="9.140625" style="270"/>
    <col min="7681" max="7681" width="9.140625" style="270" customWidth="1"/>
    <col min="7682" max="7682" width="11.28515625" style="270" customWidth="1"/>
    <col min="7683" max="7683" width="12.140625" style="270" bestFit="1" customWidth="1"/>
    <col min="7684" max="7684" width="11.28515625" style="270" customWidth="1"/>
    <col min="7685" max="7685" width="12.28515625" style="270" bestFit="1" customWidth="1"/>
    <col min="7686" max="7686" width="11.140625" style="270" customWidth="1"/>
    <col min="7687" max="7687" width="7.28515625" style="270" bestFit="1" customWidth="1"/>
    <col min="7688" max="7688" width="6.140625" style="270" customWidth="1"/>
    <col min="7689" max="7689" width="10" style="270" customWidth="1"/>
    <col min="7690" max="7690" width="11.28515625" style="270" bestFit="1" customWidth="1"/>
    <col min="7691" max="7691" width="10.28515625" style="270" bestFit="1" customWidth="1"/>
    <col min="7692" max="7692" width="7.85546875" style="270" bestFit="1" customWidth="1"/>
    <col min="7693" max="7693" width="5.85546875" style="270" bestFit="1" customWidth="1"/>
    <col min="7694" max="7694" width="11.28515625" style="270" bestFit="1" customWidth="1"/>
    <col min="7695" max="7695" width="7.28515625" style="270" bestFit="1" customWidth="1"/>
    <col min="7696" max="7696" width="4.7109375" style="270" customWidth="1"/>
    <col min="7697" max="7698" width="9.140625" style="270"/>
    <col min="7699" max="7699" width="9.28515625" style="270" bestFit="1" customWidth="1"/>
    <col min="7700" max="7701" width="9.140625" style="270"/>
    <col min="7702" max="7702" width="9.28515625" style="270" bestFit="1" customWidth="1"/>
    <col min="7703" max="7706" width="9.140625" style="270"/>
    <col min="7707" max="7707" width="9.28515625" style="270" bestFit="1" customWidth="1"/>
    <col min="7708" max="7936" width="9.140625" style="270"/>
    <col min="7937" max="7937" width="9.140625" style="270" customWidth="1"/>
    <col min="7938" max="7938" width="11.28515625" style="270" customWidth="1"/>
    <col min="7939" max="7939" width="12.140625" style="270" bestFit="1" customWidth="1"/>
    <col min="7940" max="7940" width="11.28515625" style="270" customWidth="1"/>
    <col min="7941" max="7941" width="12.28515625" style="270" bestFit="1" customWidth="1"/>
    <col min="7942" max="7942" width="11.140625" style="270" customWidth="1"/>
    <col min="7943" max="7943" width="7.28515625" style="270" bestFit="1" customWidth="1"/>
    <col min="7944" max="7944" width="6.140625" style="270" customWidth="1"/>
    <col min="7945" max="7945" width="10" style="270" customWidth="1"/>
    <col min="7946" max="7946" width="11.28515625" style="270" bestFit="1" customWidth="1"/>
    <col min="7947" max="7947" width="10.28515625" style="270" bestFit="1" customWidth="1"/>
    <col min="7948" max="7948" width="7.85546875" style="270" bestFit="1" customWidth="1"/>
    <col min="7949" max="7949" width="5.85546875" style="270" bestFit="1" customWidth="1"/>
    <col min="7950" max="7950" width="11.28515625" style="270" bestFit="1" customWidth="1"/>
    <col min="7951" max="7951" width="7.28515625" style="270" bestFit="1" customWidth="1"/>
    <col min="7952" max="7952" width="4.7109375" style="270" customWidth="1"/>
    <col min="7953" max="7954" width="9.140625" style="270"/>
    <col min="7955" max="7955" width="9.28515625" style="270" bestFit="1" customWidth="1"/>
    <col min="7956" max="7957" width="9.140625" style="270"/>
    <col min="7958" max="7958" width="9.28515625" style="270" bestFit="1" customWidth="1"/>
    <col min="7959" max="7962" width="9.140625" style="270"/>
    <col min="7963" max="7963" width="9.28515625" style="270" bestFit="1" customWidth="1"/>
    <col min="7964" max="8192" width="9.140625" style="270"/>
    <col min="8193" max="8193" width="9.140625" style="270" customWidth="1"/>
    <col min="8194" max="8194" width="11.28515625" style="270" customWidth="1"/>
    <col min="8195" max="8195" width="12.140625" style="270" bestFit="1" customWidth="1"/>
    <col min="8196" max="8196" width="11.28515625" style="270" customWidth="1"/>
    <col min="8197" max="8197" width="12.28515625" style="270" bestFit="1" customWidth="1"/>
    <col min="8198" max="8198" width="11.140625" style="270" customWidth="1"/>
    <col min="8199" max="8199" width="7.28515625" style="270" bestFit="1" customWidth="1"/>
    <col min="8200" max="8200" width="6.140625" style="270" customWidth="1"/>
    <col min="8201" max="8201" width="10" style="270" customWidth="1"/>
    <col min="8202" max="8202" width="11.28515625" style="270" bestFit="1" customWidth="1"/>
    <col min="8203" max="8203" width="10.28515625" style="270" bestFit="1" customWidth="1"/>
    <col min="8204" max="8204" width="7.85546875" style="270" bestFit="1" customWidth="1"/>
    <col min="8205" max="8205" width="5.85546875" style="270" bestFit="1" customWidth="1"/>
    <col min="8206" max="8206" width="11.28515625" style="270" bestFit="1" customWidth="1"/>
    <col min="8207" max="8207" width="7.28515625" style="270" bestFit="1" customWidth="1"/>
    <col min="8208" max="8208" width="4.7109375" style="270" customWidth="1"/>
    <col min="8209" max="8210" width="9.140625" style="270"/>
    <col min="8211" max="8211" width="9.28515625" style="270" bestFit="1" customWidth="1"/>
    <col min="8212" max="8213" width="9.140625" style="270"/>
    <col min="8214" max="8214" width="9.28515625" style="270" bestFit="1" customWidth="1"/>
    <col min="8215" max="8218" width="9.140625" style="270"/>
    <col min="8219" max="8219" width="9.28515625" style="270" bestFit="1" customWidth="1"/>
    <col min="8220" max="8448" width="9.140625" style="270"/>
    <col min="8449" max="8449" width="9.140625" style="270" customWidth="1"/>
    <col min="8450" max="8450" width="11.28515625" style="270" customWidth="1"/>
    <col min="8451" max="8451" width="12.140625" style="270" bestFit="1" customWidth="1"/>
    <col min="8452" max="8452" width="11.28515625" style="270" customWidth="1"/>
    <col min="8453" max="8453" width="12.28515625" style="270" bestFit="1" customWidth="1"/>
    <col min="8454" max="8454" width="11.140625" style="270" customWidth="1"/>
    <col min="8455" max="8455" width="7.28515625" style="270" bestFit="1" customWidth="1"/>
    <col min="8456" max="8456" width="6.140625" style="270" customWidth="1"/>
    <col min="8457" max="8457" width="10" style="270" customWidth="1"/>
    <col min="8458" max="8458" width="11.28515625" style="270" bestFit="1" customWidth="1"/>
    <col min="8459" max="8459" width="10.28515625" style="270" bestFit="1" customWidth="1"/>
    <col min="8460" max="8460" width="7.85546875" style="270" bestFit="1" customWidth="1"/>
    <col min="8461" max="8461" width="5.85546875" style="270" bestFit="1" customWidth="1"/>
    <col min="8462" max="8462" width="11.28515625" style="270" bestFit="1" customWidth="1"/>
    <col min="8463" max="8463" width="7.28515625" style="270" bestFit="1" customWidth="1"/>
    <col min="8464" max="8464" width="4.7109375" style="270" customWidth="1"/>
    <col min="8465" max="8466" width="9.140625" style="270"/>
    <col min="8467" max="8467" width="9.28515625" style="270" bestFit="1" customWidth="1"/>
    <col min="8468" max="8469" width="9.140625" style="270"/>
    <col min="8470" max="8470" width="9.28515625" style="270" bestFit="1" customWidth="1"/>
    <col min="8471" max="8474" width="9.140625" style="270"/>
    <col min="8475" max="8475" width="9.28515625" style="270" bestFit="1" customWidth="1"/>
    <col min="8476" max="8704" width="9.140625" style="270"/>
    <col min="8705" max="8705" width="9.140625" style="270" customWidth="1"/>
    <col min="8706" max="8706" width="11.28515625" style="270" customWidth="1"/>
    <col min="8707" max="8707" width="12.140625" style="270" bestFit="1" customWidth="1"/>
    <col min="8708" max="8708" width="11.28515625" style="270" customWidth="1"/>
    <col min="8709" max="8709" width="12.28515625" style="270" bestFit="1" customWidth="1"/>
    <col min="8710" max="8710" width="11.140625" style="270" customWidth="1"/>
    <col min="8711" max="8711" width="7.28515625" style="270" bestFit="1" customWidth="1"/>
    <col min="8712" max="8712" width="6.140625" style="270" customWidth="1"/>
    <col min="8713" max="8713" width="10" style="270" customWidth="1"/>
    <col min="8714" max="8714" width="11.28515625" style="270" bestFit="1" customWidth="1"/>
    <col min="8715" max="8715" width="10.28515625" style="270" bestFit="1" customWidth="1"/>
    <col min="8716" max="8716" width="7.85546875" style="270" bestFit="1" customWidth="1"/>
    <col min="8717" max="8717" width="5.85546875" style="270" bestFit="1" customWidth="1"/>
    <col min="8718" max="8718" width="11.28515625" style="270" bestFit="1" customWidth="1"/>
    <col min="8719" max="8719" width="7.28515625" style="270" bestFit="1" customWidth="1"/>
    <col min="8720" max="8720" width="4.7109375" style="270" customWidth="1"/>
    <col min="8721" max="8722" width="9.140625" style="270"/>
    <col min="8723" max="8723" width="9.28515625" style="270" bestFit="1" customWidth="1"/>
    <col min="8724" max="8725" width="9.140625" style="270"/>
    <col min="8726" max="8726" width="9.28515625" style="270" bestFit="1" customWidth="1"/>
    <col min="8727" max="8730" width="9.140625" style="270"/>
    <col min="8731" max="8731" width="9.28515625" style="270" bestFit="1" customWidth="1"/>
    <col min="8732" max="8960" width="9.140625" style="270"/>
    <col min="8961" max="8961" width="9.140625" style="270" customWidth="1"/>
    <col min="8962" max="8962" width="11.28515625" style="270" customWidth="1"/>
    <col min="8963" max="8963" width="12.140625" style="270" bestFit="1" customWidth="1"/>
    <col min="8964" max="8964" width="11.28515625" style="270" customWidth="1"/>
    <col min="8965" max="8965" width="12.28515625" style="270" bestFit="1" customWidth="1"/>
    <col min="8966" max="8966" width="11.140625" style="270" customWidth="1"/>
    <col min="8967" max="8967" width="7.28515625" style="270" bestFit="1" customWidth="1"/>
    <col min="8968" max="8968" width="6.140625" style="270" customWidth="1"/>
    <col min="8969" max="8969" width="10" style="270" customWidth="1"/>
    <col min="8970" max="8970" width="11.28515625" style="270" bestFit="1" customWidth="1"/>
    <col min="8971" max="8971" width="10.28515625" style="270" bestFit="1" customWidth="1"/>
    <col min="8972" max="8972" width="7.85546875" style="270" bestFit="1" customWidth="1"/>
    <col min="8973" max="8973" width="5.85546875" style="270" bestFit="1" customWidth="1"/>
    <col min="8974" max="8974" width="11.28515625" style="270" bestFit="1" customWidth="1"/>
    <col min="8975" max="8975" width="7.28515625" style="270" bestFit="1" customWidth="1"/>
    <col min="8976" max="8976" width="4.7109375" style="270" customWidth="1"/>
    <col min="8977" max="8978" width="9.140625" style="270"/>
    <col min="8979" max="8979" width="9.28515625" style="270" bestFit="1" customWidth="1"/>
    <col min="8980" max="8981" width="9.140625" style="270"/>
    <col min="8982" max="8982" width="9.28515625" style="270" bestFit="1" customWidth="1"/>
    <col min="8983" max="8986" width="9.140625" style="270"/>
    <col min="8987" max="8987" width="9.28515625" style="270" bestFit="1" customWidth="1"/>
    <col min="8988" max="9216" width="9.140625" style="270"/>
    <col min="9217" max="9217" width="9.140625" style="270" customWidth="1"/>
    <col min="9218" max="9218" width="11.28515625" style="270" customWidth="1"/>
    <col min="9219" max="9219" width="12.140625" style="270" bestFit="1" customWidth="1"/>
    <col min="9220" max="9220" width="11.28515625" style="270" customWidth="1"/>
    <col min="9221" max="9221" width="12.28515625" style="270" bestFit="1" customWidth="1"/>
    <col min="9222" max="9222" width="11.140625" style="270" customWidth="1"/>
    <col min="9223" max="9223" width="7.28515625" style="270" bestFit="1" customWidth="1"/>
    <col min="9224" max="9224" width="6.140625" style="270" customWidth="1"/>
    <col min="9225" max="9225" width="10" style="270" customWidth="1"/>
    <col min="9226" max="9226" width="11.28515625" style="270" bestFit="1" customWidth="1"/>
    <col min="9227" max="9227" width="10.28515625" style="270" bestFit="1" customWidth="1"/>
    <col min="9228" max="9228" width="7.85546875" style="270" bestFit="1" customWidth="1"/>
    <col min="9229" max="9229" width="5.85546875" style="270" bestFit="1" customWidth="1"/>
    <col min="9230" max="9230" width="11.28515625" style="270" bestFit="1" customWidth="1"/>
    <col min="9231" max="9231" width="7.28515625" style="270" bestFit="1" customWidth="1"/>
    <col min="9232" max="9232" width="4.7109375" style="270" customWidth="1"/>
    <col min="9233" max="9234" width="9.140625" style="270"/>
    <col min="9235" max="9235" width="9.28515625" style="270" bestFit="1" customWidth="1"/>
    <col min="9236" max="9237" width="9.140625" style="270"/>
    <col min="9238" max="9238" width="9.28515625" style="270" bestFit="1" customWidth="1"/>
    <col min="9239" max="9242" width="9.140625" style="270"/>
    <col min="9243" max="9243" width="9.28515625" style="270" bestFit="1" customWidth="1"/>
    <col min="9244" max="9472" width="9.140625" style="270"/>
    <col min="9473" max="9473" width="9.140625" style="270" customWidth="1"/>
    <col min="9474" max="9474" width="11.28515625" style="270" customWidth="1"/>
    <col min="9475" max="9475" width="12.140625" style="270" bestFit="1" customWidth="1"/>
    <col min="9476" max="9476" width="11.28515625" style="270" customWidth="1"/>
    <col min="9477" max="9477" width="12.28515625" style="270" bestFit="1" customWidth="1"/>
    <col min="9478" max="9478" width="11.140625" style="270" customWidth="1"/>
    <col min="9479" max="9479" width="7.28515625" style="270" bestFit="1" customWidth="1"/>
    <col min="9480" max="9480" width="6.140625" style="270" customWidth="1"/>
    <col min="9481" max="9481" width="10" style="270" customWidth="1"/>
    <col min="9482" max="9482" width="11.28515625" style="270" bestFit="1" customWidth="1"/>
    <col min="9483" max="9483" width="10.28515625" style="270" bestFit="1" customWidth="1"/>
    <col min="9484" max="9484" width="7.85546875" style="270" bestFit="1" customWidth="1"/>
    <col min="9485" max="9485" width="5.85546875" style="270" bestFit="1" customWidth="1"/>
    <col min="9486" max="9486" width="11.28515625" style="270" bestFit="1" customWidth="1"/>
    <col min="9487" max="9487" width="7.28515625" style="270" bestFit="1" customWidth="1"/>
    <col min="9488" max="9488" width="4.7109375" style="270" customWidth="1"/>
    <col min="9489" max="9490" width="9.140625" style="270"/>
    <col min="9491" max="9491" width="9.28515625" style="270" bestFit="1" customWidth="1"/>
    <col min="9492" max="9493" width="9.140625" style="270"/>
    <col min="9494" max="9494" width="9.28515625" style="270" bestFit="1" customWidth="1"/>
    <col min="9495" max="9498" width="9.140625" style="270"/>
    <col min="9499" max="9499" width="9.28515625" style="270" bestFit="1" customWidth="1"/>
    <col min="9500" max="9728" width="9.140625" style="270"/>
    <col min="9729" max="9729" width="9.140625" style="270" customWidth="1"/>
    <col min="9730" max="9730" width="11.28515625" style="270" customWidth="1"/>
    <col min="9731" max="9731" width="12.140625" style="270" bestFit="1" customWidth="1"/>
    <col min="9732" max="9732" width="11.28515625" style="270" customWidth="1"/>
    <col min="9733" max="9733" width="12.28515625" style="270" bestFit="1" customWidth="1"/>
    <col min="9734" max="9734" width="11.140625" style="270" customWidth="1"/>
    <col min="9735" max="9735" width="7.28515625" style="270" bestFit="1" customWidth="1"/>
    <col min="9736" max="9736" width="6.140625" style="270" customWidth="1"/>
    <col min="9737" max="9737" width="10" style="270" customWidth="1"/>
    <col min="9738" max="9738" width="11.28515625" style="270" bestFit="1" customWidth="1"/>
    <col min="9739" max="9739" width="10.28515625" style="270" bestFit="1" customWidth="1"/>
    <col min="9740" max="9740" width="7.85546875" style="270" bestFit="1" customWidth="1"/>
    <col min="9741" max="9741" width="5.85546875" style="270" bestFit="1" customWidth="1"/>
    <col min="9742" max="9742" width="11.28515625" style="270" bestFit="1" customWidth="1"/>
    <col min="9743" max="9743" width="7.28515625" style="270" bestFit="1" customWidth="1"/>
    <col min="9744" max="9744" width="4.7109375" style="270" customWidth="1"/>
    <col min="9745" max="9746" width="9.140625" style="270"/>
    <col min="9747" max="9747" width="9.28515625" style="270" bestFit="1" customWidth="1"/>
    <col min="9748" max="9749" width="9.140625" style="270"/>
    <col min="9750" max="9750" width="9.28515625" style="270" bestFit="1" customWidth="1"/>
    <col min="9751" max="9754" width="9.140625" style="270"/>
    <col min="9755" max="9755" width="9.28515625" style="270" bestFit="1" customWidth="1"/>
    <col min="9756" max="9984" width="9.140625" style="270"/>
    <col min="9985" max="9985" width="9.140625" style="270" customWidth="1"/>
    <col min="9986" max="9986" width="11.28515625" style="270" customWidth="1"/>
    <col min="9987" max="9987" width="12.140625" style="270" bestFit="1" customWidth="1"/>
    <col min="9988" max="9988" width="11.28515625" style="270" customWidth="1"/>
    <col min="9989" max="9989" width="12.28515625" style="270" bestFit="1" customWidth="1"/>
    <col min="9990" max="9990" width="11.140625" style="270" customWidth="1"/>
    <col min="9991" max="9991" width="7.28515625" style="270" bestFit="1" customWidth="1"/>
    <col min="9992" max="9992" width="6.140625" style="270" customWidth="1"/>
    <col min="9993" max="9993" width="10" style="270" customWidth="1"/>
    <col min="9994" max="9994" width="11.28515625" style="270" bestFit="1" customWidth="1"/>
    <col min="9995" max="9995" width="10.28515625" style="270" bestFit="1" customWidth="1"/>
    <col min="9996" max="9996" width="7.85546875" style="270" bestFit="1" customWidth="1"/>
    <col min="9997" max="9997" width="5.85546875" style="270" bestFit="1" customWidth="1"/>
    <col min="9998" max="9998" width="11.28515625" style="270" bestFit="1" customWidth="1"/>
    <col min="9999" max="9999" width="7.28515625" style="270" bestFit="1" customWidth="1"/>
    <col min="10000" max="10000" width="4.7109375" style="270" customWidth="1"/>
    <col min="10001" max="10002" width="9.140625" style="270"/>
    <col min="10003" max="10003" width="9.28515625" style="270" bestFit="1" customWidth="1"/>
    <col min="10004" max="10005" width="9.140625" style="270"/>
    <col min="10006" max="10006" width="9.28515625" style="270" bestFit="1" customWidth="1"/>
    <col min="10007" max="10010" width="9.140625" style="270"/>
    <col min="10011" max="10011" width="9.28515625" style="270" bestFit="1" customWidth="1"/>
    <col min="10012" max="10240" width="9.140625" style="270"/>
    <col min="10241" max="10241" width="9.140625" style="270" customWidth="1"/>
    <col min="10242" max="10242" width="11.28515625" style="270" customWidth="1"/>
    <col min="10243" max="10243" width="12.140625" style="270" bestFit="1" customWidth="1"/>
    <col min="10244" max="10244" width="11.28515625" style="270" customWidth="1"/>
    <col min="10245" max="10245" width="12.28515625" style="270" bestFit="1" customWidth="1"/>
    <col min="10246" max="10246" width="11.140625" style="270" customWidth="1"/>
    <col min="10247" max="10247" width="7.28515625" style="270" bestFit="1" customWidth="1"/>
    <col min="10248" max="10248" width="6.140625" style="270" customWidth="1"/>
    <col min="10249" max="10249" width="10" style="270" customWidth="1"/>
    <col min="10250" max="10250" width="11.28515625" style="270" bestFit="1" customWidth="1"/>
    <col min="10251" max="10251" width="10.28515625" style="270" bestFit="1" customWidth="1"/>
    <col min="10252" max="10252" width="7.85546875" style="270" bestFit="1" customWidth="1"/>
    <col min="10253" max="10253" width="5.85546875" style="270" bestFit="1" customWidth="1"/>
    <col min="10254" max="10254" width="11.28515625" style="270" bestFit="1" customWidth="1"/>
    <col min="10255" max="10255" width="7.28515625" style="270" bestFit="1" customWidth="1"/>
    <col min="10256" max="10256" width="4.7109375" style="270" customWidth="1"/>
    <col min="10257" max="10258" width="9.140625" style="270"/>
    <col min="10259" max="10259" width="9.28515625" style="270" bestFit="1" customWidth="1"/>
    <col min="10260" max="10261" width="9.140625" style="270"/>
    <col min="10262" max="10262" width="9.28515625" style="270" bestFit="1" customWidth="1"/>
    <col min="10263" max="10266" width="9.140625" style="270"/>
    <col min="10267" max="10267" width="9.28515625" style="270" bestFit="1" customWidth="1"/>
    <col min="10268" max="10496" width="9.140625" style="270"/>
    <col min="10497" max="10497" width="9.140625" style="270" customWidth="1"/>
    <col min="10498" max="10498" width="11.28515625" style="270" customWidth="1"/>
    <col min="10499" max="10499" width="12.140625" style="270" bestFit="1" customWidth="1"/>
    <col min="10500" max="10500" width="11.28515625" style="270" customWidth="1"/>
    <col min="10501" max="10501" width="12.28515625" style="270" bestFit="1" customWidth="1"/>
    <col min="10502" max="10502" width="11.140625" style="270" customWidth="1"/>
    <col min="10503" max="10503" width="7.28515625" style="270" bestFit="1" customWidth="1"/>
    <col min="10504" max="10504" width="6.140625" style="270" customWidth="1"/>
    <col min="10505" max="10505" width="10" style="270" customWidth="1"/>
    <col min="10506" max="10506" width="11.28515625" style="270" bestFit="1" customWidth="1"/>
    <col min="10507" max="10507" width="10.28515625" style="270" bestFit="1" customWidth="1"/>
    <col min="10508" max="10508" width="7.85546875" style="270" bestFit="1" customWidth="1"/>
    <col min="10509" max="10509" width="5.85546875" style="270" bestFit="1" customWidth="1"/>
    <col min="10510" max="10510" width="11.28515625" style="270" bestFit="1" customWidth="1"/>
    <col min="10511" max="10511" width="7.28515625" style="270" bestFit="1" customWidth="1"/>
    <col min="10512" max="10512" width="4.7109375" style="270" customWidth="1"/>
    <col min="10513" max="10514" width="9.140625" style="270"/>
    <col min="10515" max="10515" width="9.28515625" style="270" bestFit="1" customWidth="1"/>
    <col min="10516" max="10517" width="9.140625" style="270"/>
    <col min="10518" max="10518" width="9.28515625" style="270" bestFit="1" customWidth="1"/>
    <col min="10519" max="10522" width="9.140625" style="270"/>
    <col min="10523" max="10523" width="9.28515625" style="270" bestFit="1" customWidth="1"/>
    <col min="10524" max="10752" width="9.140625" style="270"/>
    <col min="10753" max="10753" width="9.140625" style="270" customWidth="1"/>
    <col min="10754" max="10754" width="11.28515625" style="270" customWidth="1"/>
    <col min="10755" max="10755" width="12.140625" style="270" bestFit="1" customWidth="1"/>
    <col min="10756" max="10756" width="11.28515625" style="270" customWidth="1"/>
    <col min="10757" max="10757" width="12.28515625" style="270" bestFit="1" customWidth="1"/>
    <col min="10758" max="10758" width="11.140625" style="270" customWidth="1"/>
    <col min="10759" max="10759" width="7.28515625" style="270" bestFit="1" customWidth="1"/>
    <col min="10760" max="10760" width="6.140625" style="270" customWidth="1"/>
    <col min="10761" max="10761" width="10" style="270" customWidth="1"/>
    <col min="10762" max="10762" width="11.28515625" style="270" bestFit="1" customWidth="1"/>
    <col min="10763" max="10763" width="10.28515625" style="270" bestFit="1" customWidth="1"/>
    <col min="10764" max="10764" width="7.85546875" style="270" bestFit="1" customWidth="1"/>
    <col min="10765" max="10765" width="5.85546875" style="270" bestFit="1" customWidth="1"/>
    <col min="10766" max="10766" width="11.28515625" style="270" bestFit="1" customWidth="1"/>
    <col min="10767" max="10767" width="7.28515625" style="270" bestFit="1" customWidth="1"/>
    <col min="10768" max="10768" width="4.7109375" style="270" customWidth="1"/>
    <col min="10769" max="10770" width="9.140625" style="270"/>
    <col min="10771" max="10771" width="9.28515625" style="270" bestFit="1" customWidth="1"/>
    <col min="10772" max="10773" width="9.140625" style="270"/>
    <col min="10774" max="10774" width="9.28515625" style="270" bestFit="1" customWidth="1"/>
    <col min="10775" max="10778" width="9.140625" style="270"/>
    <col min="10779" max="10779" width="9.28515625" style="270" bestFit="1" customWidth="1"/>
    <col min="10780" max="11008" width="9.140625" style="270"/>
    <col min="11009" max="11009" width="9.140625" style="270" customWidth="1"/>
    <col min="11010" max="11010" width="11.28515625" style="270" customWidth="1"/>
    <col min="11011" max="11011" width="12.140625" style="270" bestFit="1" customWidth="1"/>
    <col min="11012" max="11012" width="11.28515625" style="270" customWidth="1"/>
    <col min="11013" max="11013" width="12.28515625" style="270" bestFit="1" customWidth="1"/>
    <col min="11014" max="11014" width="11.140625" style="270" customWidth="1"/>
    <col min="11015" max="11015" width="7.28515625" style="270" bestFit="1" customWidth="1"/>
    <col min="11016" max="11016" width="6.140625" style="270" customWidth="1"/>
    <col min="11017" max="11017" width="10" style="270" customWidth="1"/>
    <col min="11018" max="11018" width="11.28515625" style="270" bestFit="1" customWidth="1"/>
    <col min="11019" max="11019" width="10.28515625" style="270" bestFit="1" customWidth="1"/>
    <col min="11020" max="11020" width="7.85546875" style="270" bestFit="1" customWidth="1"/>
    <col min="11021" max="11021" width="5.85546875" style="270" bestFit="1" customWidth="1"/>
    <col min="11022" max="11022" width="11.28515625" style="270" bestFit="1" customWidth="1"/>
    <col min="11023" max="11023" width="7.28515625" style="270" bestFit="1" customWidth="1"/>
    <col min="11024" max="11024" width="4.7109375" style="270" customWidth="1"/>
    <col min="11025" max="11026" width="9.140625" style="270"/>
    <col min="11027" max="11027" width="9.28515625" style="270" bestFit="1" customWidth="1"/>
    <col min="11028" max="11029" width="9.140625" style="270"/>
    <col min="11030" max="11030" width="9.28515625" style="270" bestFit="1" customWidth="1"/>
    <col min="11031" max="11034" width="9.140625" style="270"/>
    <col min="11035" max="11035" width="9.28515625" style="270" bestFit="1" customWidth="1"/>
    <col min="11036" max="11264" width="9.140625" style="270"/>
    <col min="11265" max="11265" width="9.140625" style="270" customWidth="1"/>
    <col min="11266" max="11266" width="11.28515625" style="270" customWidth="1"/>
    <col min="11267" max="11267" width="12.140625" style="270" bestFit="1" customWidth="1"/>
    <col min="11268" max="11268" width="11.28515625" style="270" customWidth="1"/>
    <col min="11269" max="11269" width="12.28515625" style="270" bestFit="1" customWidth="1"/>
    <col min="11270" max="11270" width="11.140625" style="270" customWidth="1"/>
    <col min="11271" max="11271" width="7.28515625" style="270" bestFit="1" customWidth="1"/>
    <col min="11272" max="11272" width="6.140625" style="270" customWidth="1"/>
    <col min="11273" max="11273" width="10" style="270" customWidth="1"/>
    <col min="11274" max="11274" width="11.28515625" style="270" bestFit="1" customWidth="1"/>
    <col min="11275" max="11275" width="10.28515625" style="270" bestFit="1" customWidth="1"/>
    <col min="11276" max="11276" width="7.85546875" style="270" bestFit="1" customWidth="1"/>
    <col min="11277" max="11277" width="5.85546875" style="270" bestFit="1" customWidth="1"/>
    <col min="11278" max="11278" width="11.28515625" style="270" bestFit="1" customWidth="1"/>
    <col min="11279" max="11279" width="7.28515625" style="270" bestFit="1" customWidth="1"/>
    <col min="11280" max="11280" width="4.7109375" style="270" customWidth="1"/>
    <col min="11281" max="11282" width="9.140625" style="270"/>
    <col min="11283" max="11283" width="9.28515625" style="270" bestFit="1" customWidth="1"/>
    <col min="11284" max="11285" width="9.140625" style="270"/>
    <col min="11286" max="11286" width="9.28515625" style="270" bestFit="1" customWidth="1"/>
    <col min="11287" max="11290" width="9.140625" style="270"/>
    <col min="11291" max="11291" width="9.28515625" style="270" bestFit="1" customWidth="1"/>
    <col min="11292" max="11520" width="9.140625" style="270"/>
    <col min="11521" max="11521" width="9.140625" style="270" customWidth="1"/>
    <col min="11522" max="11522" width="11.28515625" style="270" customWidth="1"/>
    <col min="11523" max="11523" width="12.140625" style="270" bestFit="1" customWidth="1"/>
    <col min="11524" max="11524" width="11.28515625" style="270" customWidth="1"/>
    <col min="11525" max="11525" width="12.28515625" style="270" bestFit="1" customWidth="1"/>
    <col min="11526" max="11526" width="11.140625" style="270" customWidth="1"/>
    <col min="11527" max="11527" width="7.28515625" style="270" bestFit="1" customWidth="1"/>
    <col min="11528" max="11528" width="6.140625" style="270" customWidth="1"/>
    <col min="11529" max="11529" width="10" style="270" customWidth="1"/>
    <col min="11530" max="11530" width="11.28515625" style="270" bestFit="1" customWidth="1"/>
    <col min="11531" max="11531" width="10.28515625" style="270" bestFit="1" customWidth="1"/>
    <col min="11532" max="11532" width="7.85546875" style="270" bestFit="1" customWidth="1"/>
    <col min="11533" max="11533" width="5.85546875" style="270" bestFit="1" customWidth="1"/>
    <col min="11534" max="11534" width="11.28515625" style="270" bestFit="1" customWidth="1"/>
    <col min="11535" max="11535" width="7.28515625" style="270" bestFit="1" customWidth="1"/>
    <col min="11536" max="11536" width="4.7109375" style="270" customWidth="1"/>
    <col min="11537" max="11538" width="9.140625" style="270"/>
    <col min="11539" max="11539" width="9.28515625" style="270" bestFit="1" customWidth="1"/>
    <col min="11540" max="11541" width="9.140625" style="270"/>
    <col min="11542" max="11542" width="9.28515625" style="270" bestFit="1" customWidth="1"/>
    <col min="11543" max="11546" width="9.140625" style="270"/>
    <col min="11547" max="11547" width="9.28515625" style="270" bestFit="1" customWidth="1"/>
    <col min="11548" max="11776" width="9.140625" style="270"/>
    <col min="11777" max="11777" width="9.140625" style="270" customWidth="1"/>
    <col min="11778" max="11778" width="11.28515625" style="270" customWidth="1"/>
    <col min="11779" max="11779" width="12.140625" style="270" bestFit="1" customWidth="1"/>
    <col min="11780" max="11780" width="11.28515625" style="270" customWidth="1"/>
    <col min="11781" max="11781" width="12.28515625" style="270" bestFit="1" customWidth="1"/>
    <col min="11782" max="11782" width="11.140625" style="270" customWidth="1"/>
    <col min="11783" max="11783" width="7.28515625" style="270" bestFit="1" customWidth="1"/>
    <col min="11784" max="11784" width="6.140625" style="270" customWidth="1"/>
    <col min="11785" max="11785" width="10" style="270" customWidth="1"/>
    <col min="11786" max="11786" width="11.28515625" style="270" bestFit="1" customWidth="1"/>
    <col min="11787" max="11787" width="10.28515625" style="270" bestFit="1" customWidth="1"/>
    <col min="11788" max="11788" width="7.85546875" style="270" bestFit="1" customWidth="1"/>
    <col min="11789" max="11789" width="5.85546875" style="270" bestFit="1" customWidth="1"/>
    <col min="11790" max="11790" width="11.28515625" style="270" bestFit="1" customWidth="1"/>
    <col min="11791" max="11791" width="7.28515625" style="270" bestFit="1" customWidth="1"/>
    <col min="11792" max="11792" width="4.7109375" style="270" customWidth="1"/>
    <col min="11793" max="11794" width="9.140625" style="270"/>
    <col min="11795" max="11795" width="9.28515625" style="270" bestFit="1" customWidth="1"/>
    <col min="11796" max="11797" width="9.140625" style="270"/>
    <col min="11798" max="11798" width="9.28515625" style="270" bestFit="1" customWidth="1"/>
    <col min="11799" max="11802" width="9.140625" style="270"/>
    <col min="11803" max="11803" width="9.28515625" style="270" bestFit="1" customWidth="1"/>
    <col min="11804" max="12032" width="9.140625" style="270"/>
    <col min="12033" max="12033" width="9.140625" style="270" customWidth="1"/>
    <col min="12034" max="12034" width="11.28515625" style="270" customWidth="1"/>
    <col min="12035" max="12035" width="12.140625" style="270" bestFit="1" customWidth="1"/>
    <col min="12036" max="12036" width="11.28515625" style="270" customWidth="1"/>
    <col min="12037" max="12037" width="12.28515625" style="270" bestFit="1" customWidth="1"/>
    <col min="12038" max="12038" width="11.140625" style="270" customWidth="1"/>
    <col min="12039" max="12039" width="7.28515625" style="270" bestFit="1" customWidth="1"/>
    <col min="12040" max="12040" width="6.140625" style="270" customWidth="1"/>
    <col min="12041" max="12041" width="10" style="270" customWidth="1"/>
    <col min="12042" max="12042" width="11.28515625" style="270" bestFit="1" customWidth="1"/>
    <col min="12043" max="12043" width="10.28515625" style="270" bestFit="1" customWidth="1"/>
    <col min="12044" max="12044" width="7.85546875" style="270" bestFit="1" customWidth="1"/>
    <col min="12045" max="12045" width="5.85546875" style="270" bestFit="1" customWidth="1"/>
    <col min="12046" max="12046" width="11.28515625" style="270" bestFit="1" customWidth="1"/>
    <col min="12047" max="12047" width="7.28515625" style="270" bestFit="1" customWidth="1"/>
    <col min="12048" max="12048" width="4.7109375" style="270" customWidth="1"/>
    <col min="12049" max="12050" width="9.140625" style="270"/>
    <col min="12051" max="12051" width="9.28515625" style="270" bestFit="1" customWidth="1"/>
    <col min="12052" max="12053" width="9.140625" style="270"/>
    <col min="12054" max="12054" width="9.28515625" style="270" bestFit="1" customWidth="1"/>
    <col min="12055" max="12058" width="9.140625" style="270"/>
    <col min="12059" max="12059" width="9.28515625" style="270" bestFit="1" customWidth="1"/>
    <col min="12060" max="12288" width="9.140625" style="270"/>
    <col min="12289" max="12289" width="9.140625" style="270" customWidth="1"/>
    <col min="12290" max="12290" width="11.28515625" style="270" customWidth="1"/>
    <col min="12291" max="12291" width="12.140625" style="270" bestFit="1" customWidth="1"/>
    <col min="12292" max="12292" width="11.28515625" style="270" customWidth="1"/>
    <col min="12293" max="12293" width="12.28515625" style="270" bestFit="1" customWidth="1"/>
    <col min="12294" max="12294" width="11.140625" style="270" customWidth="1"/>
    <col min="12295" max="12295" width="7.28515625" style="270" bestFit="1" customWidth="1"/>
    <col min="12296" max="12296" width="6.140625" style="270" customWidth="1"/>
    <col min="12297" max="12297" width="10" style="270" customWidth="1"/>
    <col min="12298" max="12298" width="11.28515625" style="270" bestFit="1" customWidth="1"/>
    <col min="12299" max="12299" width="10.28515625" style="270" bestFit="1" customWidth="1"/>
    <col min="12300" max="12300" width="7.85546875" style="270" bestFit="1" customWidth="1"/>
    <col min="12301" max="12301" width="5.85546875" style="270" bestFit="1" customWidth="1"/>
    <col min="12302" max="12302" width="11.28515625" style="270" bestFit="1" customWidth="1"/>
    <col min="12303" max="12303" width="7.28515625" style="270" bestFit="1" customWidth="1"/>
    <col min="12304" max="12304" width="4.7109375" style="270" customWidth="1"/>
    <col min="12305" max="12306" width="9.140625" style="270"/>
    <col min="12307" max="12307" width="9.28515625" style="270" bestFit="1" customWidth="1"/>
    <col min="12308" max="12309" width="9.140625" style="270"/>
    <col min="12310" max="12310" width="9.28515625" style="270" bestFit="1" customWidth="1"/>
    <col min="12311" max="12314" width="9.140625" style="270"/>
    <col min="12315" max="12315" width="9.28515625" style="270" bestFit="1" customWidth="1"/>
    <col min="12316" max="12544" width="9.140625" style="270"/>
    <col min="12545" max="12545" width="9.140625" style="270" customWidth="1"/>
    <col min="12546" max="12546" width="11.28515625" style="270" customWidth="1"/>
    <col min="12547" max="12547" width="12.140625" style="270" bestFit="1" customWidth="1"/>
    <col min="12548" max="12548" width="11.28515625" style="270" customWidth="1"/>
    <col min="12549" max="12549" width="12.28515625" style="270" bestFit="1" customWidth="1"/>
    <col min="12550" max="12550" width="11.140625" style="270" customWidth="1"/>
    <col min="12551" max="12551" width="7.28515625" style="270" bestFit="1" customWidth="1"/>
    <col min="12552" max="12552" width="6.140625" style="270" customWidth="1"/>
    <col min="12553" max="12553" width="10" style="270" customWidth="1"/>
    <col min="12554" max="12554" width="11.28515625" style="270" bestFit="1" customWidth="1"/>
    <col min="12555" max="12555" width="10.28515625" style="270" bestFit="1" customWidth="1"/>
    <col min="12556" max="12556" width="7.85546875" style="270" bestFit="1" customWidth="1"/>
    <col min="12557" max="12557" width="5.85546875" style="270" bestFit="1" customWidth="1"/>
    <col min="12558" max="12558" width="11.28515625" style="270" bestFit="1" customWidth="1"/>
    <col min="12559" max="12559" width="7.28515625" style="270" bestFit="1" customWidth="1"/>
    <col min="12560" max="12560" width="4.7109375" style="270" customWidth="1"/>
    <col min="12561" max="12562" width="9.140625" style="270"/>
    <col min="12563" max="12563" width="9.28515625" style="270" bestFit="1" customWidth="1"/>
    <col min="12564" max="12565" width="9.140625" style="270"/>
    <col min="12566" max="12566" width="9.28515625" style="270" bestFit="1" customWidth="1"/>
    <col min="12567" max="12570" width="9.140625" style="270"/>
    <col min="12571" max="12571" width="9.28515625" style="270" bestFit="1" customWidth="1"/>
    <col min="12572" max="12800" width="9.140625" style="270"/>
    <col min="12801" max="12801" width="9.140625" style="270" customWidth="1"/>
    <col min="12802" max="12802" width="11.28515625" style="270" customWidth="1"/>
    <col min="12803" max="12803" width="12.140625" style="270" bestFit="1" customWidth="1"/>
    <col min="12804" max="12804" width="11.28515625" style="270" customWidth="1"/>
    <col min="12805" max="12805" width="12.28515625" style="270" bestFit="1" customWidth="1"/>
    <col min="12806" max="12806" width="11.140625" style="270" customWidth="1"/>
    <col min="12807" max="12807" width="7.28515625" style="270" bestFit="1" customWidth="1"/>
    <col min="12808" max="12808" width="6.140625" style="270" customWidth="1"/>
    <col min="12809" max="12809" width="10" style="270" customWidth="1"/>
    <col min="12810" max="12810" width="11.28515625" style="270" bestFit="1" customWidth="1"/>
    <col min="12811" max="12811" width="10.28515625" style="270" bestFit="1" customWidth="1"/>
    <col min="12812" max="12812" width="7.85546875" style="270" bestFit="1" customWidth="1"/>
    <col min="12813" max="12813" width="5.85546875" style="270" bestFit="1" customWidth="1"/>
    <col min="12814" max="12814" width="11.28515625" style="270" bestFit="1" customWidth="1"/>
    <col min="12815" max="12815" width="7.28515625" style="270" bestFit="1" customWidth="1"/>
    <col min="12816" max="12816" width="4.7109375" style="270" customWidth="1"/>
    <col min="12817" max="12818" width="9.140625" style="270"/>
    <col min="12819" max="12819" width="9.28515625" style="270" bestFit="1" customWidth="1"/>
    <col min="12820" max="12821" width="9.140625" style="270"/>
    <col min="12822" max="12822" width="9.28515625" style="270" bestFit="1" customWidth="1"/>
    <col min="12823" max="12826" width="9.140625" style="270"/>
    <col min="12827" max="12827" width="9.28515625" style="270" bestFit="1" customWidth="1"/>
    <col min="12828" max="13056" width="9.140625" style="270"/>
    <col min="13057" max="13057" width="9.140625" style="270" customWidth="1"/>
    <col min="13058" max="13058" width="11.28515625" style="270" customWidth="1"/>
    <col min="13059" max="13059" width="12.140625" style="270" bestFit="1" customWidth="1"/>
    <col min="13060" max="13060" width="11.28515625" style="270" customWidth="1"/>
    <col min="13061" max="13061" width="12.28515625" style="270" bestFit="1" customWidth="1"/>
    <col min="13062" max="13062" width="11.140625" style="270" customWidth="1"/>
    <col min="13063" max="13063" width="7.28515625" style="270" bestFit="1" customWidth="1"/>
    <col min="13064" max="13064" width="6.140625" style="270" customWidth="1"/>
    <col min="13065" max="13065" width="10" style="270" customWidth="1"/>
    <col min="13066" max="13066" width="11.28515625" style="270" bestFit="1" customWidth="1"/>
    <col min="13067" max="13067" width="10.28515625" style="270" bestFit="1" customWidth="1"/>
    <col min="13068" max="13068" width="7.85546875" style="270" bestFit="1" customWidth="1"/>
    <col min="13069" max="13069" width="5.85546875" style="270" bestFit="1" customWidth="1"/>
    <col min="13070" max="13070" width="11.28515625" style="270" bestFit="1" customWidth="1"/>
    <col min="13071" max="13071" width="7.28515625" style="270" bestFit="1" customWidth="1"/>
    <col min="13072" max="13072" width="4.7109375" style="270" customWidth="1"/>
    <col min="13073" max="13074" width="9.140625" style="270"/>
    <col min="13075" max="13075" width="9.28515625" style="270" bestFit="1" customWidth="1"/>
    <col min="13076" max="13077" width="9.140625" style="270"/>
    <col min="13078" max="13078" width="9.28515625" style="270" bestFit="1" customWidth="1"/>
    <col min="13079" max="13082" width="9.140625" style="270"/>
    <col min="13083" max="13083" width="9.28515625" style="270" bestFit="1" customWidth="1"/>
    <col min="13084" max="13312" width="9.140625" style="270"/>
    <col min="13313" max="13313" width="9.140625" style="270" customWidth="1"/>
    <col min="13314" max="13314" width="11.28515625" style="270" customWidth="1"/>
    <col min="13315" max="13315" width="12.140625" style="270" bestFit="1" customWidth="1"/>
    <col min="13316" max="13316" width="11.28515625" style="270" customWidth="1"/>
    <col min="13317" max="13317" width="12.28515625" style="270" bestFit="1" customWidth="1"/>
    <col min="13318" max="13318" width="11.140625" style="270" customWidth="1"/>
    <col min="13319" max="13319" width="7.28515625" style="270" bestFit="1" customWidth="1"/>
    <col min="13320" max="13320" width="6.140625" style="270" customWidth="1"/>
    <col min="13321" max="13321" width="10" style="270" customWidth="1"/>
    <col min="13322" max="13322" width="11.28515625" style="270" bestFit="1" customWidth="1"/>
    <col min="13323" max="13323" width="10.28515625" style="270" bestFit="1" customWidth="1"/>
    <col min="13324" max="13324" width="7.85546875" style="270" bestFit="1" customWidth="1"/>
    <col min="13325" max="13325" width="5.85546875" style="270" bestFit="1" customWidth="1"/>
    <col min="13326" max="13326" width="11.28515625" style="270" bestFit="1" customWidth="1"/>
    <col min="13327" max="13327" width="7.28515625" style="270" bestFit="1" customWidth="1"/>
    <col min="13328" max="13328" width="4.7109375" style="270" customWidth="1"/>
    <col min="13329" max="13330" width="9.140625" style="270"/>
    <col min="13331" max="13331" width="9.28515625" style="270" bestFit="1" customWidth="1"/>
    <col min="13332" max="13333" width="9.140625" style="270"/>
    <col min="13334" max="13334" width="9.28515625" style="270" bestFit="1" customWidth="1"/>
    <col min="13335" max="13338" width="9.140625" style="270"/>
    <col min="13339" max="13339" width="9.28515625" style="270" bestFit="1" customWidth="1"/>
    <col min="13340" max="13568" width="9.140625" style="270"/>
    <col min="13569" max="13569" width="9.140625" style="270" customWidth="1"/>
    <col min="13570" max="13570" width="11.28515625" style="270" customWidth="1"/>
    <col min="13571" max="13571" width="12.140625" style="270" bestFit="1" customWidth="1"/>
    <col min="13572" max="13572" width="11.28515625" style="270" customWidth="1"/>
    <col min="13573" max="13573" width="12.28515625" style="270" bestFit="1" customWidth="1"/>
    <col min="13574" max="13574" width="11.140625" style="270" customWidth="1"/>
    <col min="13575" max="13575" width="7.28515625" style="270" bestFit="1" customWidth="1"/>
    <col min="13576" max="13576" width="6.140625" style="270" customWidth="1"/>
    <col min="13577" max="13577" width="10" style="270" customWidth="1"/>
    <col min="13578" max="13578" width="11.28515625" style="270" bestFit="1" customWidth="1"/>
    <col min="13579" max="13579" width="10.28515625" style="270" bestFit="1" customWidth="1"/>
    <col min="13580" max="13580" width="7.85546875" style="270" bestFit="1" customWidth="1"/>
    <col min="13581" max="13581" width="5.85546875" style="270" bestFit="1" customWidth="1"/>
    <col min="13582" max="13582" width="11.28515625" style="270" bestFit="1" customWidth="1"/>
    <col min="13583" max="13583" width="7.28515625" style="270" bestFit="1" customWidth="1"/>
    <col min="13584" max="13584" width="4.7109375" style="270" customWidth="1"/>
    <col min="13585" max="13586" width="9.140625" style="270"/>
    <col min="13587" max="13587" width="9.28515625" style="270" bestFit="1" customWidth="1"/>
    <col min="13588" max="13589" width="9.140625" style="270"/>
    <col min="13590" max="13590" width="9.28515625" style="270" bestFit="1" customWidth="1"/>
    <col min="13591" max="13594" width="9.140625" style="270"/>
    <col min="13595" max="13595" width="9.28515625" style="270" bestFit="1" customWidth="1"/>
    <col min="13596" max="13824" width="9.140625" style="270"/>
    <col min="13825" max="13825" width="9.140625" style="270" customWidth="1"/>
    <col min="13826" max="13826" width="11.28515625" style="270" customWidth="1"/>
    <col min="13827" max="13827" width="12.140625" style="270" bestFit="1" customWidth="1"/>
    <col min="13828" max="13828" width="11.28515625" style="270" customWidth="1"/>
    <col min="13829" max="13829" width="12.28515625" style="270" bestFit="1" customWidth="1"/>
    <col min="13830" max="13830" width="11.140625" style="270" customWidth="1"/>
    <col min="13831" max="13831" width="7.28515625" style="270" bestFit="1" customWidth="1"/>
    <col min="13832" max="13832" width="6.140625" style="270" customWidth="1"/>
    <col min="13833" max="13833" width="10" style="270" customWidth="1"/>
    <col min="13834" max="13834" width="11.28515625" style="270" bestFit="1" customWidth="1"/>
    <col min="13835" max="13835" width="10.28515625" style="270" bestFit="1" customWidth="1"/>
    <col min="13836" max="13836" width="7.85546875" style="270" bestFit="1" customWidth="1"/>
    <col min="13837" max="13837" width="5.85546875" style="270" bestFit="1" customWidth="1"/>
    <col min="13838" max="13838" width="11.28515625" style="270" bestFit="1" customWidth="1"/>
    <col min="13839" max="13839" width="7.28515625" style="270" bestFit="1" customWidth="1"/>
    <col min="13840" max="13840" width="4.7109375" style="270" customWidth="1"/>
    <col min="13841" max="13842" width="9.140625" style="270"/>
    <col min="13843" max="13843" width="9.28515625" style="270" bestFit="1" customWidth="1"/>
    <col min="13844" max="13845" width="9.140625" style="270"/>
    <col min="13846" max="13846" width="9.28515625" style="270" bestFit="1" customWidth="1"/>
    <col min="13847" max="13850" width="9.140625" style="270"/>
    <col min="13851" max="13851" width="9.28515625" style="270" bestFit="1" customWidth="1"/>
    <col min="13852" max="14080" width="9.140625" style="270"/>
    <col min="14081" max="14081" width="9.140625" style="270" customWidth="1"/>
    <col min="14082" max="14082" width="11.28515625" style="270" customWidth="1"/>
    <col min="14083" max="14083" width="12.140625" style="270" bestFit="1" customWidth="1"/>
    <col min="14084" max="14084" width="11.28515625" style="270" customWidth="1"/>
    <col min="14085" max="14085" width="12.28515625" style="270" bestFit="1" customWidth="1"/>
    <col min="14086" max="14086" width="11.140625" style="270" customWidth="1"/>
    <col min="14087" max="14087" width="7.28515625" style="270" bestFit="1" customWidth="1"/>
    <col min="14088" max="14088" width="6.140625" style="270" customWidth="1"/>
    <col min="14089" max="14089" width="10" style="270" customWidth="1"/>
    <col min="14090" max="14090" width="11.28515625" style="270" bestFit="1" customWidth="1"/>
    <col min="14091" max="14091" width="10.28515625" style="270" bestFit="1" customWidth="1"/>
    <col min="14092" max="14092" width="7.85546875" style="270" bestFit="1" customWidth="1"/>
    <col min="14093" max="14093" width="5.85546875" style="270" bestFit="1" customWidth="1"/>
    <col min="14094" max="14094" width="11.28515625" style="270" bestFit="1" customWidth="1"/>
    <col min="14095" max="14095" width="7.28515625" style="270" bestFit="1" customWidth="1"/>
    <col min="14096" max="14096" width="4.7109375" style="270" customWidth="1"/>
    <col min="14097" max="14098" width="9.140625" style="270"/>
    <col min="14099" max="14099" width="9.28515625" style="270" bestFit="1" customWidth="1"/>
    <col min="14100" max="14101" width="9.140625" style="270"/>
    <col min="14102" max="14102" width="9.28515625" style="270" bestFit="1" customWidth="1"/>
    <col min="14103" max="14106" width="9.140625" style="270"/>
    <col min="14107" max="14107" width="9.28515625" style="270" bestFit="1" customWidth="1"/>
    <col min="14108" max="14336" width="9.140625" style="270"/>
    <col min="14337" max="14337" width="9.140625" style="270" customWidth="1"/>
    <col min="14338" max="14338" width="11.28515625" style="270" customWidth="1"/>
    <col min="14339" max="14339" width="12.140625" style="270" bestFit="1" customWidth="1"/>
    <col min="14340" max="14340" width="11.28515625" style="270" customWidth="1"/>
    <col min="14341" max="14341" width="12.28515625" style="270" bestFit="1" customWidth="1"/>
    <col min="14342" max="14342" width="11.140625" style="270" customWidth="1"/>
    <col min="14343" max="14343" width="7.28515625" style="270" bestFit="1" customWidth="1"/>
    <col min="14344" max="14344" width="6.140625" style="270" customWidth="1"/>
    <col min="14345" max="14345" width="10" style="270" customWidth="1"/>
    <col min="14346" max="14346" width="11.28515625" style="270" bestFit="1" customWidth="1"/>
    <col min="14347" max="14347" width="10.28515625" style="270" bestFit="1" customWidth="1"/>
    <col min="14348" max="14348" width="7.85546875" style="270" bestFit="1" customWidth="1"/>
    <col min="14349" max="14349" width="5.85546875" style="270" bestFit="1" customWidth="1"/>
    <col min="14350" max="14350" width="11.28515625" style="270" bestFit="1" customWidth="1"/>
    <col min="14351" max="14351" width="7.28515625" style="270" bestFit="1" customWidth="1"/>
    <col min="14352" max="14352" width="4.7109375" style="270" customWidth="1"/>
    <col min="14353" max="14354" width="9.140625" style="270"/>
    <col min="14355" max="14355" width="9.28515625" style="270" bestFit="1" customWidth="1"/>
    <col min="14356" max="14357" width="9.140625" style="270"/>
    <col min="14358" max="14358" width="9.28515625" style="270" bestFit="1" customWidth="1"/>
    <col min="14359" max="14362" width="9.140625" style="270"/>
    <col min="14363" max="14363" width="9.28515625" style="270" bestFit="1" customWidth="1"/>
    <col min="14364" max="14592" width="9.140625" style="270"/>
    <col min="14593" max="14593" width="9.140625" style="270" customWidth="1"/>
    <col min="14594" max="14594" width="11.28515625" style="270" customWidth="1"/>
    <col min="14595" max="14595" width="12.140625" style="270" bestFit="1" customWidth="1"/>
    <col min="14596" max="14596" width="11.28515625" style="270" customWidth="1"/>
    <col min="14597" max="14597" width="12.28515625" style="270" bestFit="1" customWidth="1"/>
    <col min="14598" max="14598" width="11.140625" style="270" customWidth="1"/>
    <col min="14599" max="14599" width="7.28515625" style="270" bestFit="1" customWidth="1"/>
    <col min="14600" max="14600" width="6.140625" style="270" customWidth="1"/>
    <col min="14601" max="14601" width="10" style="270" customWidth="1"/>
    <col min="14602" max="14602" width="11.28515625" style="270" bestFit="1" customWidth="1"/>
    <col min="14603" max="14603" width="10.28515625" style="270" bestFit="1" customWidth="1"/>
    <col min="14604" max="14604" width="7.85546875" style="270" bestFit="1" customWidth="1"/>
    <col min="14605" max="14605" width="5.85546875" style="270" bestFit="1" customWidth="1"/>
    <col min="14606" max="14606" width="11.28515625" style="270" bestFit="1" customWidth="1"/>
    <col min="14607" max="14607" width="7.28515625" style="270" bestFit="1" customWidth="1"/>
    <col min="14608" max="14608" width="4.7109375" style="270" customWidth="1"/>
    <col min="14609" max="14610" width="9.140625" style="270"/>
    <col min="14611" max="14611" width="9.28515625" style="270" bestFit="1" customWidth="1"/>
    <col min="14612" max="14613" width="9.140625" style="270"/>
    <col min="14614" max="14614" width="9.28515625" style="270" bestFit="1" customWidth="1"/>
    <col min="14615" max="14618" width="9.140625" style="270"/>
    <col min="14619" max="14619" width="9.28515625" style="270" bestFit="1" customWidth="1"/>
    <col min="14620" max="14848" width="9.140625" style="270"/>
    <col min="14849" max="14849" width="9.140625" style="270" customWidth="1"/>
    <col min="14850" max="14850" width="11.28515625" style="270" customWidth="1"/>
    <col min="14851" max="14851" width="12.140625" style="270" bestFit="1" customWidth="1"/>
    <col min="14852" max="14852" width="11.28515625" style="270" customWidth="1"/>
    <col min="14853" max="14853" width="12.28515625" style="270" bestFit="1" customWidth="1"/>
    <col min="14854" max="14854" width="11.140625" style="270" customWidth="1"/>
    <col min="14855" max="14855" width="7.28515625" style="270" bestFit="1" customWidth="1"/>
    <col min="14856" max="14856" width="6.140625" style="270" customWidth="1"/>
    <col min="14857" max="14857" width="10" style="270" customWidth="1"/>
    <col min="14858" max="14858" width="11.28515625" style="270" bestFit="1" customWidth="1"/>
    <col min="14859" max="14859" width="10.28515625" style="270" bestFit="1" customWidth="1"/>
    <col min="14860" max="14860" width="7.85546875" style="270" bestFit="1" customWidth="1"/>
    <col min="14861" max="14861" width="5.85546875" style="270" bestFit="1" customWidth="1"/>
    <col min="14862" max="14862" width="11.28515625" style="270" bestFit="1" customWidth="1"/>
    <col min="14863" max="14863" width="7.28515625" style="270" bestFit="1" customWidth="1"/>
    <col min="14864" max="14864" width="4.7109375" style="270" customWidth="1"/>
    <col min="14865" max="14866" width="9.140625" style="270"/>
    <col min="14867" max="14867" width="9.28515625" style="270" bestFit="1" customWidth="1"/>
    <col min="14868" max="14869" width="9.140625" style="270"/>
    <col min="14870" max="14870" width="9.28515625" style="270" bestFit="1" customWidth="1"/>
    <col min="14871" max="14874" width="9.140625" style="270"/>
    <col min="14875" max="14875" width="9.28515625" style="270" bestFit="1" customWidth="1"/>
    <col min="14876" max="15104" width="9.140625" style="270"/>
    <col min="15105" max="15105" width="9.140625" style="270" customWidth="1"/>
    <col min="15106" max="15106" width="11.28515625" style="270" customWidth="1"/>
    <col min="15107" max="15107" width="12.140625" style="270" bestFit="1" customWidth="1"/>
    <col min="15108" max="15108" width="11.28515625" style="270" customWidth="1"/>
    <col min="15109" max="15109" width="12.28515625" style="270" bestFit="1" customWidth="1"/>
    <col min="15110" max="15110" width="11.140625" style="270" customWidth="1"/>
    <col min="15111" max="15111" width="7.28515625" style="270" bestFit="1" customWidth="1"/>
    <col min="15112" max="15112" width="6.140625" style="270" customWidth="1"/>
    <col min="15113" max="15113" width="10" style="270" customWidth="1"/>
    <col min="15114" max="15114" width="11.28515625" style="270" bestFit="1" customWidth="1"/>
    <col min="15115" max="15115" width="10.28515625" style="270" bestFit="1" customWidth="1"/>
    <col min="15116" max="15116" width="7.85546875" style="270" bestFit="1" customWidth="1"/>
    <col min="15117" max="15117" width="5.85546875" style="270" bestFit="1" customWidth="1"/>
    <col min="15118" max="15118" width="11.28515625" style="270" bestFit="1" customWidth="1"/>
    <col min="15119" max="15119" width="7.28515625" style="270" bestFit="1" customWidth="1"/>
    <col min="15120" max="15120" width="4.7109375" style="270" customWidth="1"/>
    <col min="15121" max="15122" width="9.140625" style="270"/>
    <col min="15123" max="15123" width="9.28515625" style="270" bestFit="1" customWidth="1"/>
    <col min="15124" max="15125" width="9.140625" style="270"/>
    <col min="15126" max="15126" width="9.28515625" style="270" bestFit="1" customWidth="1"/>
    <col min="15127" max="15130" width="9.140625" style="270"/>
    <col min="15131" max="15131" width="9.28515625" style="270" bestFit="1" customWidth="1"/>
    <col min="15132" max="15360" width="9.140625" style="270"/>
    <col min="15361" max="15361" width="9.140625" style="270" customWidth="1"/>
    <col min="15362" max="15362" width="11.28515625" style="270" customWidth="1"/>
    <col min="15363" max="15363" width="12.140625" style="270" bestFit="1" customWidth="1"/>
    <col min="15364" max="15364" width="11.28515625" style="270" customWidth="1"/>
    <col min="15365" max="15365" width="12.28515625" style="270" bestFit="1" customWidth="1"/>
    <col min="15366" max="15366" width="11.140625" style="270" customWidth="1"/>
    <col min="15367" max="15367" width="7.28515625" style="270" bestFit="1" customWidth="1"/>
    <col min="15368" max="15368" width="6.140625" style="270" customWidth="1"/>
    <col min="15369" max="15369" width="10" style="270" customWidth="1"/>
    <col min="15370" max="15370" width="11.28515625" style="270" bestFit="1" customWidth="1"/>
    <col min="15371" max="15371" width="10.28515625" style="270" bestFit="1" customWidth="1"/>
    <col min="15372" max="15372" width="7.85546875" style="270" bestFit="1" customWidth="1"/>
    <col min="15373" max="15373" width="5.85546875" style="270" bestFit="1" customWidth="1"/>
    <col min="15374" max="15374" width="11.28515625" style="270" bestFit="1" customWidth="1"/>
    <col min="15375" max="15375" width="7.28515625" style="270" bestFit="1" customWidth="1"/>
    <col min="15376" max="15376" width="4.7109375" style="270" customWidth="1"/>
    <col min="15377" max="15378" width="9.140625" style="270"/>
    <col min="15379" max="15379" width="9.28515625" style="270" bestFit="1" customWidth="1"/>
    <col min="15380" max="15381" width="9.140625" style="270"/>
    <col min="15382" max="15382" width="9.28515625" style="270" bestFit="1" customWidth="1"/>
    <col min="15383" max="15386" width="9.140625" style="270"/>
    <col min="15387" max="15387" width="9.28515625" style="270" bestFit="1" customWidth="1"/>
    <col min="15388" max="15616" width="9.140625" style="270"/>
    <col min="15617" max="15617" width="9.140625" style="270" customWidth="1"/>
    <col min="15618" max="15618" width="11.28515625" style="270" customWidth="1"/>
    <col min="15619" max="15619" width="12.140625" style="270" bestFit="1" customWidth="1"/>
    <col min="15620" max="15620" width="11.28515625" style="270" customWidth="1"/>
    <col min="15621" max="15621" width="12.28515625" style="270" bestFit="1" customWidth="1"/>
    <col min="15622" max="15622" width="11.140625" style="270" customWidth="1"/>
    <col min="15623" max="15623" width="7.28515625" style="270" bestFit="1" customWidth="1"/>
    <col min="15624" max="15624" width="6.140625" style="270" customWidth="1"/>
    <col min="15625" max="15625" width="10" style="270" customWidth="1"/>
    <col min="15626" max="15626" width="11.28515625" style="270" bestFit="1" customWidth="1"/>
    <col min="15627" max="15627" width="10.28515625" style="270" bestFit="1" customWidth="1"/>
    <col min="15628" max="15628" width="7.85546875" style="270" bestFit="1" customWidth="1"/>
    <col min="15629" max="15629" width="5.85546875" style="270" bestFit="1" customWidth="1"/>
    <col min="15630" max="15630" width="11.28515625" style="270" bestFit="1" customWidth="1"/>
    <col min="15631" max="15631" width="7.28515625" style="270" bestFit="1" customWidth="1"/>
    <col min="15632" max="15632" width="4.7109375" style="270" customWidth="1"/>
    <col min="15633" max="15634" width="9.140625" style="270"/>
    <col min="15635" max="15635" width="9.28515625" style="270" bestFit="1" customWidth="1"/>
    <col min="15636" max="15637" width="9.140625" style="270"/>
    <col min="15638" max="15638" width="9.28515625" style="270" bestFit="1" customWidth="1"/>
    <col min="15639" max="15642" width="9.140625" style="270"/>
    <col min="15643" max="15643" width="9.28515625" style="270" bestFit="1" customWidth="1"/>
    <col min="15644" max="15872" width="9.140625" style="270"/>
    <col min="15873" max="15873" width="9.140625" style="270" customWidth="1"/>
    <col min="15874" max="15874" width="11.28515625" style="270" customWidth="1"/>
    <col min="15875" max="15875" width="12.140625" style="270" bestFit="1" customWidth="1"/>
    <col min="15876" max="15876" width="11.28515625" style="270" customWidth="1"/>
    <col min="15877" max="15877" width="12.28515625" style="270" bestFit="1" customWidth="1"/>
    <col min="15878" max="15878" width="11.140625" style="270" customWidth="1"/>
    <col min="15879" max="15879" width="7.28515625" style="270" bestFit="1" customWidth="1"/>
    <col min="15880" max="15880" width="6.140625" style="270" customWidth="1"/>
    <col min="15881" max="15881" width="10" style="270" customWidth="1"/>
    <col min="15882" max="15882" width="11.28515625" style="270" bestFit="1" customWidth="1"/>
    <col min="15883" max="15883" width="10.28515625" style="270" bestFit="1" customWidth="1"/>
    <col min="15884" max="15884" width="7.85546875" style="270" bestFit="1" customWidth="1"/>
    <col min="15885" max="15885" width="5.85546875" style="270" bestFit="1" customWidth="1"/>
    <col min="15886" max="15886" width="11.28515625" style="270" bestFit="1" customWidth="1"/>
    <col min="15887" max="15887" width="7.28515625" style="270" bestFit="1" customWidth="1"/>
    <col min="15888" max="15888" width="4.7109375" style="270" customWidth="1"/>
    <col min="15889" max="15890" width="9.140625" style="270"/>
    <col min="15891" max="15891" width="9.28515625" style="270" bestFit="1" customWidth="1"/>
    <col min="15892" max="15893" width="9.140625" style="270"/>
    <col min="15894" max="15894" width="9.28515625" style="270" bestFit="1" customWidth="1"/>
    <col min="15895" max="15898" width="9.140625" style="270"/>
    <col min="15899" max="15899" width="9.28515625" style="270" bestFit="1" customWidth="1"/>
    <col min="15900" max="16128" width="9.140625" style="270"/>
    <col min="16129" max="16129" width="9.140625" style="270" customWidth="1"/>
    <col min="16130" max="16130" width="11.28515625" style="270" customWidth="1"/>
    <col min="16131" max="16131" width="12.140625" style="270" bestFit="1" customWidth="1"/>
    <col min="16132" max="16132" width="11.28515625" style="270" customWidth="1"/>
    <col min="16133" max="16133" width="12.28515625" style="270" bestFit="1" customWidth="1"/>
    <col min="16134" max="16134" width="11.140625" style="270" customWidth="1"/>
    <col min="16135" max="16135" width="7.28515625" style="270" bestFit="1" customWidth="1"/>
    <col min="16136" max="16136" width="6.140625" style="270" customWidth="1"/>
    <col min="16137" max="16137" width="10" style="270" customWidth="1"/>
    <col min="16138" max="16138" width="11.28515625" style="270" bestFit="1" customWidth="1"/>
    <col min="16139" max="16139" width="10.28515625" style="270" bestFit="1" customWidth="1"/>
    <col min="16140" max="16140" width="7.85546875" style="270" bestFit="1" customWidth="1"/>
    <col min="16141" max="16141" width="5.85546875" style="270" bestFit="1" customWidth="1"/>
    <col min="16142" max="16142" width="11.28515625" style="270" bestFit="1" customWidth="1"/>
    <col min="16143" max="16143" width="7.28515625" style="270" bestFit="1" customWidth="1"/>
    <col min="16144" max="16144" width="4.7109375" style="270" customWidth="1"/>
    <col min="16145" max="16146" width="9.140625" style="270"/>
    <col min="16147" max="16147" width="9.28515625" style="270" bestFit="1" customWidth="1"/>
    <col min="16148" max="16149" width="9.140625" style="270"/>
    <col min="16150" max="16150" width="9.28515625" style="270" bestFit="1" customWidth="1"/>
    <col min="16151" max="16154" width="9.140625" style="270"/>
    <col min="16155" max="16155" width="9.28515625" style="270" bestFit="1" customWidth="1"/>
    <col min="16156" max="16384" width="9.140625" style="270"/>
  </cols>
  <sheetData>
    <row r="1" spans="1:15" ht="24.75" customHeight="1">
      <c r="A1" s="599" t="s">
        <v>312</v>
      </c>
      <c r="B1" s="599"/>
      <c r="C1" s="599"/>
      <c r="D1" s="599"/>
      <c r="E1" s="599"/>
      <c r="F1" s="599"/>
      <c r="G1" s="599"/>
      <c r="H1" s="599"/>
      <c r="I1" s="599"/>
      <c r="J1" s="599"/>
      <c r="K1" s="599"/>
      <c r="L1" s="599"/>
      <c r="M1" s="599"/>
      <c r="N1" s="599"/>
      <c r="O1" s="599"/>
    </row>
    <row r="2" spans="1:15" ht="18">
      <c r="A2" s="599" t="s">
        <v>558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</row>
    <row r="3" spans="1:15" ht="18">
      <c r="A3" s="599" t="s">
        <v>1068</v>
      </c>
      <c r="B3" s="599"/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</row>
    <row r="4" spans="1:15" ht="37.5" customHeight="1">
      <c r="A4" s="600" t="s">
        <v>2</v>
      </c>
      <c r="B4" s="600"/>
      <c r="C4" s="600"/>
      <c r="D4" s="600"/>
      <c r="E4" s="600"/>
      <c r="F4" s="600"/>
      <c r="G4" s="600"/>
      <c r="H4" s="600"/>
      <c r="I4" s="600"/>
      <c r="J4" s="600"/>
      <c r="K4" s="600"/>
      <c r="L4" s="600"/>
      <c r="M4" s="600"/>
      <c r="N4" s="600"/>
      <c r="O4" s="600"/>
    </row>
    <row r="5" spans="1:15" s="272" customFormat="1" ht="10.5" customHeight="1" thickBot="1">
      <c r="A5" s="271"/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</row>
    <row r="6" spans="1:15" s="276" customFormat="1" ht="14.25" thickTop="1" thickBot="1">
      <c r="A6" s="273"/>
      <c r="B6" s="601" t="s">
        <v>559</v>
      </c>
      <c r="C6" s="601"/>
      <c r="D6" s="601"/>
      <c r="E6" s="601"/>
      <c r="F6" s="601"/>
      <c r="G6" s="601"/>
      <c r="H6" s="274"/>
      <c r="I6" s="275"/>
      <c r="J6" s="601" t="s">
        <v>560</v>
      </c>
      <c r="K6" s="601"/>
      <c r="L6" s="601"/>
      <c r="M6" s="601"/>
      <c r="N6" s="601"/>
      <c r="O6" s="601"/>
    </row>
    <row r="7" spans="1:15" s="276" customFormat="1" ht="14.25" thickTop="1" thickBot="1">
      <c r="A7" s="277" t="s">
        <v>561</v>
      </c>
      <c r="B7" s="278" t="s">
        <v>562</v>
      </c>
      <c r="C7" s="278" t="s">
        <v>563</v>
      </c>
      <c r="D7" s="278" t="s">
        <v>564</v>
      </c>
      <c r="E7" s="278" t="s">
        <v>7</v>
      </c>
      <c r="F7" s="278" t="s">
        <v>557</v>
      </c>
      <c r="G7" s="279"/>
      <c r="H7" s="274"/>
      <c r="I7" s="277" t="str">
        <f>+A7</f>
        <v>BANCO</v>
      </c>
      <c r="J7" s="280" t="s">
        <v>3</v>
      </c>
      <c r="K7" s="280" t="s">
        <v>4</v>
      </c>
      <c r="L7" s="280" t="s">
        <v>5</v>
      </c>
      <c r="M7" s="280" t="s">
        <v>565</v>
      </c>
      <c r="N7" s="280" t="s">
        <v>7</v>
      </c>
      <c r="O7" s="280" t="s">
        <v>557</v>
      </c>
    </row>
    <row r="8" spans="1:15" s="276" customFormat="1" ht="13.5" thickTop="1">
      <c r="A8" s="274" t="s">
        <v>566</v>
      </c>
      <c r="B8" s="281">
        <v>6498291.3612300009</v>
      </c>
      <c r="C8" s="281">
        <v>7106911.8574400004</v>
      </c>
      <c r="D8" s="281">
        <v>11708057.797389999</v>
      </c>
      <c r="E8" s="281">
        <f>SUM(B8:D8)</f>
        <v>25313261.016060002</v>
      </c>
      <c r="F8" s="282">
        <f>E8/$E$21</f>
        <v>0.12784135751572934</v>
      </c>
      <c r="H8" s="274"/>
      <c r="I8" s="283" t="str">
        <f>+A8</f>
        <v xml:space="preserve">  BNB</v>
      </c>
      <c r="J8" s="281">
        <v>5369360.5397900008</v>
      </c>
      <c r="K8" s="284">
        <v>1128930.8214399999</v>
      </c>
      <c r="L8" s="281">
        <v>0</v>
      </c>
      <c r="M8" s="281">
        <v>0</v>
      </c>
      <c r="N8" s="281">
        <v>6498291.3612300009</v>
      </c>
      <c r="O8" s="282">
        <f>N8/$N$21</f>
        <v>0.17293703440540847</v>
      </c>
    </row>
    <row r="9" spans="1:15" s="276" customFormat="1">
      <c r="A9" s="274" t="s">
        <v>567</v>
      </c>
      <c r="B9" s="281">
        <v>8091973.3737600008</v>
      </c>
      <c r="C9" s="281">
        <v>15152829.660909999</v>
      </c>
      <c r="D9" s="281">
        <v>13558588.21204</v>
      </c>
      <c r="E9" s="281">
        <f t="shared" ref="E9:E19" si="0">SUM(B9:D9)</f>
        <v>36803391.246710002</v>
      </c>
      <c r="F9" s="282">
        <f t="shared" ref="F9:F19" si="1">E9/$E$21</f>
        <v>0.18587077718579331</v>
      </c>
      <c r="H9" s="274"/>
      <c r="I9" s="283" t="str">
        <f t="shared" ref="I9:I21" si="2">+A9</f>
        <v xml:space="preserve">  BUN</v>
      </c>
      <c r="J9" s="281">
        <v>7371644.8982300004</v>
      </c>
      <c r="K9" s="281">
        <v>720328.47553000005</v>
      </c>
      <c r="L9" s="281">
        <v>0</v>
      </c>
      <c r="M9" s="281">
        <v>0</v>
      </c>
      <c r="N9" s="281">
        <v>8091973.3737600008</v>
      </c>
      <c r="O9" s="282">
        <f t="shared" ref="O9:O19" si="3">N9/$N$21</f>
        <v>0.2153492048840209</v>
      </c>
    </row>
    <row r="10" spans="1:15" s="276" customFormat="1">
      <c r="A10" s="274" t="s">
        <v>568</v>
      </c>
      <c r="B10" s="281">
        <v>6473587.0751799997</v>
      </c>
      <c r="C10" s="281">
        <v>9516417.9152699988</v>
      </c>
      <c r="D10" s="281">
        <v>15024675.460919997</v>
      </c>
      <c r="E10" s="281">
        <f t="shared" si="0"/>
        <v>31014680.451369993</v>
      </c>
      <c r="F10" s="282">
        <f t="shared" si="1"/>
        <v>0.15663564047730255</v>
      </c>
      <c r="H10" s="274"/>
      <c r="I10" s="283" t="str">
        <f t="shared" si="2"/>
        <v xml:space="preserve">  BME</v>
      </c>
      <c r="J10" s="281">
        <v>5487942.877869999</v>
      </c>
      <c r="K10" s="281">
        <v>985643.46518000006</v>
      </c>
      <c r="L10" s="281">
        <v>0.69189999999999996</v>
      </c>
      <c r="M10" s="281">
        <v>4.0229999999999995E-2</v>
      </c>
      <c r="N10" s="281">
        <v>6473587.0751799997</v>
      </c>
      <c r="O10" s="282">
        <f t="shared" si="3"/>
        <v>0.17227958681971242</v>
      </c>
    </row>
    <row r="11" spans="1:15" s="276" customFormat="1">
      <c r="A11" s="274" t="s">
        <v>569</v>
      </c>
      <c r="B11" s="281">
        <v>5182336.0674000001</v>
      </c>
      <c r="C11" s="281">
        <v>4543285.6986500006</v>
      </c>
      <c r="D11" s="281">
        <v>9322523.3050900009</v>
      </c>
      <c r="E11" s="281">
        <f t="shared" si="0"/>
        <v>19048145.071139999</v>
      </c>
      <c r="F11" s="282">
        <f t="shared" si="1"/>
        <v>9.6200198090088465E-2</v>
      </c>
      <c r="H11" s="274"/>
      <c r="I11" s="283" t="str">
        <f t="shared" si="2"/>
        <v xml:space="preserve">  BIS</v>
      </c>
      <c r="J11" s="281">
        <v>3869357.3050799998</v>
      </c>
      <c r="K11" s="281">
        <v>1312978.76214</v>
      </c>
      <c r="L11" s="281">
        <v>0</v>
      </c>
      <c r="M11" s="281">
        <v>1.7999999999999998E-4</v>
      </c>
      <c r="N11" s="281">
        <v>5182336.0674000001</v>
      </c>
      <c r="O11" s="282">
        <f t="shared" si="3"/>
        <v>0.13791591988862537</v>
      </c>
    </row>
    <row r="12" spans="1:15" s="276" customFormat="1">
      <c r="A12" s="274" t="s">
        <v>570</v>
      </c>
      <c r="B12" s="281">
        <v>5331974.801140001</v>
      </c>
      <c r="C12" s="281">
        <v>4521371.2553899996</v>
      </c>
      <c r="D12" s="281">
        <v>8648120.437309999</v>
      </c>
      <c r="E12" s="281">
        <f t="shared" si="0"/>
        <v>18501466.493840002</v>
      </c>
      <c r="F12" s="282">
        <f t="shared" si="1"/>
        <v>9.3439268496605485E-2</v>
      </c>
      <c r="H12" s="274"/>
      <c r="I12" s="283" t="str">
        <f t="shared" si="2"/>
        <v xml:space="preserve">  BCR</v>
      </c>
      <c r="J12" s="281">
        <v>4855748.3882300006</v>
      </c>
      <c r="K12" s="281">
        <v>476226.30822000001</v>
      </c>
      <c r="L12" s="281">
        <v>0</v>
      </c>
      <c r="M12" s="281">
        <v>0.10468999999999999</v>
      </c>
      <c r="N12" s="281">
        <v>5331974.801140001</v>
      </c>
      <c r="O12" s="282">
        <f t="shared" si="3"/>
        <v>0.14189820960243685</v>
      </c>
    </row>
    <row r="13" spans="1:15" s="276" customFormat="1">
      <c r="A13" s="274" t="s">
        <v>571</v>
      </c>
      <c r="B13" s="281">
        <v>3208852.5286500007</v>
      </c>
      <c r="C13" s="281">
        <v>4162271.4651899994</v>
      </c>
      <c r="D13" s="281">
        <v>6728889.4982000003</v>
      </c>
      <c r="E13" s="281">
        <f t="shared" si="0"/>
        <v>14100013.492040001</v>
      </c>
      <c r="F13" s="282">
        <f t="shared" si="1"/>
        <v>7.1210298217557019E-2</v>
      </c>
      <c r="H13" s="274"/>
      <c r="I13" s="283" t="str">
        <f t="shared" si="2"/>
        <v xml:space="preserve">  BGA</v>
      </c>
      <c r="J13" s="281">
        <v>2930066.8484300002</v>
      </c>
      <c r="K13" s="281">
        <v>278779.82782000001</v>
      </c>
      <c r="L13" s="281">
        <v>0</v>
      </c>
      <c r="M13" s="281">
        <v>5.8524000000000003</v>
      </c>
      <c r="N13" s="281">
        <v>3208852.5286500007</v>
      </c>
      <c r="O13" s="282">
        <f t="shared" si="3"/>
        <v>8.5396207910873004E-2</v>
      </c>
    </row>
    <row r="14" spans="1:15" s="276" customFormat="1">
      <c r="A14" s="274" t="s">
        <v>572</v>
      </c>
      <c r="B14" s="281">
        <v>989027.18311999994</v>
      </c>
      <c r="C14" s="281">
        <v>2059885.6259300001</v>
      </c>
      <c r="D14" s="281">
        <v>6711508.6516300002</v>
      </c>
      <c r="E14" s="281">
        <f t="shared" si="0"/>
        <v>9760421.4606800005</v>
      </c>
      <c r="F14" s="282">
        <f t="shared" si="1"/>
        <v>4.9293748785165667E-2</v>
      </c>
      <c r="H14" s="274"/>
      <c r="I14" s="283" t="str">
        <f t="shared" si="2"/>
        <v xml:space="preserve">  BEC</v>
      </c>
      <c r="J14" s="281">
        <v>889725.67220999999</v>
      </c>
      <c r="K14" s="281">
        <v>99301.510909999997</v>
      </c>
      <c r="L14" s="281">
        <v>0</v>
      </c>
      <c r="M14" s="281">
        <v>0</v>
      </c>
      <c r="N14" s="281">
        <v>989027.18311999994</v>
      </c>
      <c r="O14" s="282">
        <f t="shared" si="3"/>
        <v>2.6320677003736748E-2</v>
      </c>
    </row>
    <row r="15" spans="1:15" s="276" customFormat="1">
      <c r="A15" s="274" t="s">
        <v>573</v>
      </c>
      <c r="B15" s="281">
        <v>0</v>
      </c>
      <c r="C15" s="281">
        <v>7015187.7160600005</v>
      </c>
      <c r="D15" s="281">
        <v>8660817.8633500002</v>
      </c>
      <c r="E15" s="281">
        <f t="shared" si="0"/>
        <v>15676005.579410002</v>
      </c>
      <c r="F15" s="282">
        <f t="shared" si="1"/>
        <v>7.9169642837580559E-2</v>
      </c>
      <c r="H15" s="274"/>
      <c r="I15" s="283" t="str">
        <f t="shared" si="2"/>
        <v xml:space="preserve">  BSO</v>
      </c>
      <c r="J15" s="281">
        <v>0</v>
      </c>
      <c r="K15" s="281">
        <v>0</v>
      </c>
      <c r="L15" s="281">
        <v>0</v>
      </c>
      <c r="M15" s="281">
        <v>0</v>
      </c>
      <c r="N15" s="281">
        <v>0</v>
      </c>
      <c r="O15" s="282">
        <f t="shared" si="3"/>
        <v>0</v>
      </c>
    </row>
    <row r="16" spans="1:15" s="276" customFormat="1">
      <c r="A16" s="274" t="s">
        <v>574</v>
      </c>
      <c r="B16" s="281">
        <v>49905.531100000007</v>
      </c>
      <c r="C16" s="281">
        <v>17040.122190000002</v>
      </c>
      <c r="D16" s="281">
        <v>6689.4547399999992</v>
      </c>
      <c r="E16" s="281">
        <f t="shared" si="0"/>
        <v>73635.108030000018</v>
      </c>
      <c r="F16" s="282">
        <f t="shared" si="1"/>
        <v>3.718846088380362E-4</v>
      </c>
      <c r="H16" s="274"/>
      <c r="I16" s="283" t="str">
        <f t="shared" si="2"/>
        <v xml:space="preserve">  BNA</v>
      </c>
      <c r="J16" s="281">
        <v>27037.273490000003</v>
      </c>
      <c r="K16" s="281">
        <v>22868.257610000001</v>
      </c>
      <c r="L16" s="281">
        <v>0</v>
      </c>
      <c r="M16" s="281">
        <v>0</v>
      </c>
      <c r="N16" s="281">
        <v>49905.531100000007</v>
      </c>
      <c r="O16" s="282">
        <f t="shared" si="3"/>
        <v>1.3281205887984828E-3</v>
      </c>
    </row>
    <row r="17" spans="1:15" s="276" customFormat="1">
      <c r="A17" s="274" t="s">
        <v>575</v>
      </c>
      <c r="B17" s="281">
        <v>1398035.5934599999</v>
      </c>
      <c r="C17" s="281">
        <v>5298960.714759998</v>
      </c>
      <c r="D17" s="281">
        <v>9391823.8661500011</v>
      </c>
      <c r="E17" s="281">
        <f t="shared" si="0"/>
        <v>16088820.174369998</v>
      </c>
      <c r="F17" s="282">
        <f t="shared" si="1"/>
        <v>8.1254509666414218E-2</v>
      </c>
      <c r="H17" s="274"/>
      <c r="I17" s="283" t="str">
        <f t="shared" si="2"/>
        <v xml:space="preserve">  BIE</v>
      </c>
      <c r="J17" s="281">
        <v>1344267.2685199999</v>
      </c>
      <c r="K17" s="281">
        <v>53768.324939999999</v>
      </c>
      <c r="L17" s="281">
        <v>0</v>
      </c>
      <c r="M17" s="281">
        <v>0</v>
      </c>
      <c r="N17" s="281">
        <v>1398035.5934599999</v>
      </c>
      <c r="O17" s="282">
        <f t="shared" si="3"/>
        <v>3.7205492349671264E-2</v>
      </c>
    </row>
    <row r="18" spans="1:15" s="276" customFormat="1">
      <c r="A18" s="274" t="s">
        <v>576</v>
      </c>
      <c r="B18" s="281">
        <v>352070.58795999998</v>
      </c>
      <c r="C18" s="281">
        <v>923938.41894</v>
      </c>
      <c r="D18" s="281">
        <v>2435646.7489800006</v>
      </c>
      <c r="E18" s="281">
        <f t="shared" si="0"/>
        <v>3711655.7558800005</v>
      </c>
      <c r="F18" s="282">
        <f t="shared" si="1"/>
        <v>1.8745238322384509E-2</v>
      </c>
      <c r="H18" s="274"/>
      <c r="I18" s="283" t="str">
        <f t="shared" si="2"/>
        <v xml:space="preserve">  BFO</v>
      </c>
      <c r="J18" s="281">
        <v>332933.47884999996</v>
      </c>
      <c r="K18" s="281">
        <v>19137.109109999998</v>
      </c>
      <c r="L18" s="281">
        <v>0</v>
      </c>
      <c r="M18" s="281">
        <v>0</v>
      </c>
      <c r="N18" s="281">
        <v>352070.58795999998</v>
      </c>
      <c r="O18" s="282">
        <f t="shared" si="3"/>
        <v>9.3695465467166054E-3</v>
      </c>
    </row>
    <row r="19" spans="1:15" s="276" customFormat="1">
      <c r="A19" s="274" t="s">
        <v>577</v>
      </c>
      <c r="B19" s="281">
        <v>0</v>
      </c>
      <c r="C19" s="281">
        <v>2389512.0285300002</v>
      </c>
      <c r="D19" s="281">
        <v>5524250.4198699994</v>
      </c>
      <c r="E19" s="281">
        <f t="shared" si="0"/>
        <v>7913762.4484000001</v>
      </c>
      <c r="F19" s="282">
        <f t="shared" si="1"/>
        <v>3.9967435796540829E-2</v>
      </c>
      <c r="H19" s="274"/>
      <c r="I19" s="283" t="str">
        <f t="shared" si="2"/>
        <v xml:space="preserve">  BPR</v>
      </c>
      <c r="J19" s="281">
        <v>0</v>
      </c>
      <c r="K19" s="281">
        <v>0</v>
      </c>
      <c r="L19" s="281">
        <v>0</v>
      </c>
      <c r="M19" s="281">
        <v>0</v>
      </c>
      <c r="N19" s="281">
        <v>0</v>
      </c>
      <c r="O19" s="282">
        <f t="shared" si="3"/>
        <v>0</v>
      </c>
    </row>
    <row r="20" spans="1:15" s="276" customFormat="1" ht="13.5" thickBot="1">
      <c r="A20" s="274"/>
      <c r="B20" s="285"/>
      <c r="C20" s="285"/>
      <c r="D20" s="285"/>
      <c r="E20" s="286"/>
      <c r="F20" s="287"/>
      <c r="H20" s="274"/>
      <c r="I20" s="283"/>
      <c r="J20" s="283"/>
      <c r="K20" s="286"/>
      <c r="L20" s="283"/>
      <c r="M20" s="283"/>
      <c r="N20" s="286"/>
      <c r="O20" s="287"/>
    </row>
    <row r="21" spans="1:15" s="276" customFormat="1" ht="14.25" thickTop="1" thickBot="1">
      <c r="A21" s="277" t="s">
        <v>578</v>
      </c>
      <c r="B21" s="288">
        <v>37576054.103</v>
      </c>
      <c r="C21" s="288">
        <v>62707612.479259998</v>
      </c>
      <c r="D21" s="288">
        <v>97721591.715670019</v>
      </c>
      <c r="E21" s="289">
        <f>SUM(E8:E19)</f>
        <v>198005258.29793</v>
      </c>
      <c r="F21" s="289"/>
      <c r="G21" s="279"/>
      <c r="H21" s="274"/>
      <c r="I21" s="280" t="str">
        <f t="shared" si="2"/>
        <v xml:space="preserve">  TOTAL </v>
      </c>
      <c r="J21" s="280">
        <v>32478084.550700001</v>
      </c>
      <c r="K21" s="289">
        <v>5097962.8628999991</v>
      </c>
      <c r="L21" s="280">
        <v>0.69189999999999996</v>
      </c>
      <c r="M21" s="280">
        <v>5.9975000000000005</v>
      </c>
      <c r="N21" s="289">
        <v>37576054.103</v>
      </c>
      <c r="O21" s="280"/>
    </row>
    <row r="22" spans="1:15" s="276" customFormat="1" ht="14.25" thickTop="1" thickBot="1">
      <c r="A22" s="274"/>
      <c r="B22" s="285"/>
      <c r="C22" s="285"/>
      <c r="D22" s="285"/>
      <c r="E22" s="286"/>
      <c r="F22" s="286"/>
      <c r="H22" s="274"/>
      <c r="I22" s="290"/>
      <c r="J22" s="283"/>
      <c r="K22" s="286"/>
      <c r="L22" s="283"/>
      <c r="M22" s="283"/>
      <c r="N22" s="286"/>
      <c r="O22" s="283"/>
    </row>
    <row r="23" spans="1:15" s="276" customFormat="1" ht="14.25" thickTop="1" thickBot="1">
      <c r="A23" s="291"/>
      <c r="B23" s="598" t="s">
        <v>579</v>
      </c>
      <c r="C23" s="598"/>
      <c r="D23" s="598"/>
      <c r="E23" s="598"/>
      <c r="F23" s="598"/>
      <c r="G23" s="598"/>
      <c r="H23" s="274"/>
      <c r="I23" s="292"/>
      <c r="J23" s="598" t="s">
        <v>580</v>
      </c>
      <c r="K23" s="598"/>
      <c r="L23" s="598"/>
      <c r="M23" s="598"/>
      <c r="N23" s="598"/>
      <c r="O23" s="598"/>
    </row>
    <row r="24" spans="1:15" s="276" customFormat="1" ht="14.25" thickTop="1" thickBot="1">
      <c r="A24" s="277" t="str">
        <f>+A7</f>
        <v>BANCO</v>
      </c>
      <c r="B24" s="280" t="s">
        <v>3</v>
      </c>
      <c r="C24" s="280" t="s">
        <v>4</v>
      </c>
      <c r="D24" s="280" t="s">
        <v>5</v>
      </c>
      <c r="E24" s="280" t="s">
        <v>565</v>
      </c>
      <c r="F24" s="280" t="s">
        <v>7</v>
      </c>
      <c r="G24" s="280" t="s">
        <v>557</v>
      </c>
      <c r="H24" s="274"/>
      <c r="I24" s="280" t="str">
        <f>+I7</f>
        <v>BANCO</v>
      </c>
      <c r="J24" s="280" t="s">
        <v>3</v>
      </c>
      <c r="K24" s="280" t="s">
        <v>4</v>
      </c>
      <c r="L24" s="280" t="s">
        <v>5</v>
      </c>
      <c r="M24" s="280" t="s">
        <v>565</v>
      </c>
      <c r="N24" s="280" t="s">
        <v>7</v>
      </c>
      <c r="O24" s="280" t="s">
        <v>557</v>
      </c>
    </row>
    <row r="25" spans="1:15" s="276" customFormat="1" ht="13.5" thickTop="1">
      <c r="A25" s="274" t="s">
        <v>566</v>
      </c>
      <c r="B25" s="293">
        <v>6115735.3525900003</v>
      </c>
      <c r="C25" s="293">
        <v>990999.66120000009</v>
      </c>
      <c r="D25" s="293">
        <v>0</v>
      </c>
      <c r="E25" s="293">
        <v>176.84365</v>
      </c>
      <c r="F25" s="293">
        <v>7106911.8574400004</v>
      </c>
      <c r="G25" s="294">
        <f>F25/$F$38</f>
        <v>0.11333411648849731</v>
      </c>
      <c r="H25" s="274"/>
      <c r="I25" s="283" t="str">
        <f>+A25</f>
        <v xml:space="preserve">  BNB</v>
      </c>
      <c r="J25" s="284">
        <v>10832249.004509998</v>
      </c>
      <c r="K25" s="284">
        <v>875808.79287999996</v>
      </c>
      <c r="L25" s="284">
        <v>0</v>
      </c>
      <c r="M25" s="284">
        <v>0</v>
      </c>
      <c r="N25" s="284">
        <v>11708057.797389999</v>
      </c>
      <c r="O25" s="282">
        <f>N25/$N$38</f>
        <v>0.1198103468418287</v>
      </c>
    </row>
    <row r="26" spans="1:15" s="276" customFormat="1">
      <c r="A26" s="274" t="s">
        <v>567</v>
      </c>
      <c r="B26" s="293">
        <v>14073477.553359998</v>
      </c>
      <c r="C26" s="293">
        <v>1077923.1255899998</v>
      </c>
      <c r="D26" s="293">
        <v>0</v>
      </c>
      <c r="E26" s="293">
        <v>1428.9819600000001</v>
      </c>
      <c r="F26" s="293">
        <v>15152829.660909999</v>
      </c>
      <c r="G26" s="294">
        <f t="shared" ref="G26:G36" si="4">F26/$F$38</f>
        <v>0.24164258631153701</v>
      </c>
      <c r="H26" s="274"/>
      <c r="I26" s="283" t="str">
        <f t="shared" ref="I26:I38" si="5">+A26</f>
        <v xml:space="preserve">  BUN</v>
      </c>
      <c r="J26" s="284">
        <v>11504486.59217</v>
      </c>
      <c r="K26" s="284">
        <v>2054101.6198699998</v>
      </c>
      <c r="L26" s="284">
        <v>0</v>
      </c>
      <c r="M26" s="284">
        <v>0</v>
      </c>
      <c r="N26" s="284">
        <v>13558588.21204</v>
      </c>
      <c r="O26" s="282">
        <f t="shared" ref="O26:O36" si="6">N26/$N$38</f>
        <v>0.13874710771688986</v>
      </c>
    </row>
    <row r="27" spans="1:15" s="276" customFormat="1">
      <c r="A27" s="274" t="s">
        <v>568</v>
      </c>
      <c r="B27" s="293">
        <v>7842884.6940099988</v>
      </c>
      <c r="C27" s="293">
        <v>1672257.8160400002</v>
      </c>
      <c r="D27" s="293">
        <v>0</v>
      </c>
      <c r="E27" s="293">
        <v>1275.4052199999999</v>
      </c>
      <c r="F27" s="293">
        <v>9516417.9152699988</v>
      </c>
      <c r="G27" s="294">
        <f t="shared" si="4"/>
        <v>0.15175857506004509</v>
      </c>
      <c r="H27" s="274"/>
      <c r="I27" s="283" t="str">
        <f t="shared" si="5"/>
        <v xml:space="preserve">  BME</v>
      </c>
      <c r="J27" s="284">
        <v>13957993.112169998</v>
      </c>
      <c r="K27" s="284">
        <v>1066539.59613</v>
      </c>
      <c r="L27" s="284">
        <v>37.770679999999999</v>
      </c>
      <c r="M27" s="284">
        <v>104.98194000000001</v>
      </c>
      <c r="N27" s="284">
        <v>15024675.460919997</v>
      </c>
      <c r="O27" s="282">
        <f t="shared" si="6"/>
        <v>0.15374980285457973</v>
      </c>
    </row>
    <row r="28" spans="1:15" s="276" customFormat="1">
      <c r="A28" s="274" t="s">
        <v>569</v>
      </c>
      <c r="B28" s="293">
        <v>3470496.0465100007</v>
      </c>
      <c r="C28" s="293">
        <v>1072789.54424</v>
      </c>
      <c r="D28" s="293">
        <v>0</v>
      </c>
      <c r="E28" s="293">
        <v>0.10790000000000001</v>
      </c>
      <c r="F28" s="293">
        <v>4543285.6986500006</v>
      </c>
      <c r="G28" s="294">
        <f t="shared" si="4"/>
        <v>7.2451900479429884E-2</v>
      </c>
      <c r="H28" s="274"/>
      <c r="I28" s="283" t="str">
        <f t="shared" si="5"/>
        <v xml:space="preserve">  BIS</v>
      </c>
      <c r="J28" s="284">
        <v>8800691.5069900006</v>
      </c>
      <c r="K28" s="284">
        <v>433380.79816000006</v>
      </c>
      <c r="L28" s="284">
        <v>88450.999939999994</v>
      </c>
      <c r="M28" s="284">
        <v>0</v>
      </c>
      <c r="N28" s="284">
        <v>9322523.3050900009</v>
      </c>
      <c r="O28" s="282">
        <f t="shared" si="6"/>
        <v>9.5398807381430528E-2</v>
      </c>
    </row>
    <row r="29" spans="1:15" s="276" customFormat="1">
      <c r="A29" s="274" t="s">
        <v>570</v>
      </c>
      <c r="B29" s="293">
        <v>4183472.29391</v>
      </c>
      <c r="C29" s="293">
        <v>337898.96148</v>
      </c>
      <c r="D29" s="293">
        <v>0</v>
      </c>
      <c r="E29" s="293">
        <v>0</v>
      </c>
      <c r="F29" s="293">
        <v>4521371.2553899996</v>
      </c>
      <c r="G29" s="294">
        <f t="shared" si="4"/>
        <v>7.2102430257337646E-2</v>
      </c>
      <c r="H29" s="274"/>
      <c r="I29" s="283" t="str">
        <f t="shared" si="5"/>
        <v xml:space="preserve">  BCR</v>
      </c>
      <c r="J29" s="284">
        <v>8627467.6873399988</v>
      </c>
      <c r="K29" s="284">
        <v>20652.749969999997</v>
      </c>
      <c r="L29" s="284">
        <v>0</v>
      </c>
      <c r="M29" s="284">
        <v>0</v>
      </c>
      <c r="N29" s="284">
        <v>8648120.437309999</v>
      </c>
      <c r="O29" s="282">
        <f t="shared" si="6"/>
        <v>8.8497539647865164E-2</v>
      </c>
    </row>
    <row r="30" spans="1:15" s="276" customFormat="1">
      <c r="A30" s="274" t="s">
        <v>571</v>
      </c>
      <c r="B30" s="293">
        <v>3681055.1660499997</v>
      </c>
      <c r="C30" s="293">
        <v>481214.79940999998</v>
      </c>
      <c r="D30" s="293">
        <v>0</v>
      </c>
      <c r="E30" s="293">
        <v>1.49973</v>
      </c>
      <c r="F30" s="293">
        <v>4162271.4651899994</v>
      </c>
      <c r="G30" s="294">
        <f t="shared" si="4"/>
        <v>6.6375856146119974E-2</v>
      </c>
      <c r="H30" s="274"/>
      <c r="I30" s="283" t="str">
        <f t="shared" si="5"/>
        <v xml:space="preserve">  BGA</v>
      </c>
      <c r="J30" s="284">
        <v>6274676.8663699999</v>
      </c>
      <c r="K30" s="284">
        <v>454212.63182999991</v>
      </c>
      <c r="L30" s="284">
        <v>0</v>
      </c>
      <c r="M30" s="284">
        <v>0</v>
      </c>
      <c r="N30" s="284">
        <v>6728889.4982000003</v>
      </c>
      <c r="O30" s="282">
        <f t="shared" si="6"/>
        <v>6.8857755794423867E-2</v>
      </c>
    </row>
    <row r="31" spans="1:15" s="276" customFormat="1">
      <c r="A31" s="274" t="s">
        <v>572</v>
      </c>
      <c r="B31" s="293">
        <v>1830263.9341300002</v>
      </c>
      <c r="C31" s="293">
        <v>229621.69179999997</v>
      </c>
      <c r="D31" s="293">
        <v>0</v>
      </c>
      <c r="E31" s="293">
        <v>0</v>
      </c>
      <c r="F31" s="293">
        <v>2059885.6259300001</v>
      </c>
      <c r="G31" s="294">
        <f t="shared" si="4"/>
        <v>3.2849052044698554E-2</v>
      </c>
      <c r="H31" s="274"/>
      <c r="I31" s="283" t="str">
        <f t="shared" si="5"/>
        <v xml:space="preserve">  BEC</v>
      </c>
      <c r="J31" s="284">
        <v>6665513.6345100002</v>
      </c>
      <c r="K31" s="284">
        <v>45995.017120000004</v>
      </c>
      <c r="L31" s="284">
        <v>0</v>
      </c>
      <c r="M31" s="284">
        <v>0</v>
      </c>
      <c r="N31" s="284">
        <v>6711508.6516300002</v>
      </c>
      <c r="O31" s="282">
        <f t="shared" si="6"/>
        <v>6.8679894932102151E-2</v>
      </c>
    </row>
    <row r="32" spans="1:15" s="276" customFormat="1">
      <c r="A32" s="274" t="s">
        <v>573</v>
      </c>
      <c r="B32" s="293">
        <v>6843660.1950400006</v>
      </c>
      <c r="C32" s="293">
        <v>171527.52051</v>
      </c>
      <c r="D32" s="293">
        <v>0</v>
      </c>
      <c r="E32" s="293">
        <v>5.1000000000000004E-4</v>
      </c>
      <c r="F32" s="293">
        <v>7015187.7160600005</v>
      </c>
      <c r="G32" s="294">
        <f t="shared" si="4"/>
        <v>0.11187138911372545</v>
      </c>
      <c r="H32" s="274"/>
      <c r="I32" s="283" t="str">
        <f t="shared" si="5"/>
        <v xml:space="preserve">  BSO</v>
      </c>
      <c r="J32" s="284">
        <v>8645453.5704800002</v>
      </c>
      <c r="K32" s="284">
        <v>15364.292870000001</v>
      </c>
      <c r="L32" s="284">
        <v>0</v>
      </c>
      <c r="M32" s="284">
        <v>0</v>
      </c>
      <c r="N32" s="284">
        <v>8660817.8633500002</v>
      </c>
      <c r="O32" s="282">
        <f t="shared" si="6"/>
        <v>8.8627474351312741E-2</v>
      </c>
    </row>
    <row r="33" spans="1:15" s="276" customFormat="1">
      <c r="A33" s="274" t="s">
        <v>574</v>
      </c>
      <c r="B33" s="293">
        <v>2831.0561199999997</v>
      </c>
      <c r="C33" s="293">
        <v>14209.066070000001</v>
      </c>
      <c r="D33" s="293">
        <v>0</v>
      </c>
      <c r="E33" s="293">
        <v>0</v>
      </c>
      <c r="F33" s="293">
        <v>17040.122190000002</v>
      </c>
      <c r="G33" s="294">
        <f t="shared" si="4"/>
        <v>2.7173929155149823E-4</v>
      </c>
      <c r="H33" s="274"/>
      <c r="I33" s="283" t="str">
        <f t="shared" si="5"/>
        <v xml:space="preserve">  BNA</v>
      </c>
      <c r="J33" s="284">
        <v>3000</v>
      </c>
      <c r="K33" s="284">
        <v>3689.4547399999997</v>
      </c>
      <c r="L33" s="284">
        <v>0</v>
      </c>
      <c r="M33" s="284">
        <v>0</v>
      </c>
      <c r="N33" s="284">
        <v>6689.4547399999992</v>
      </c>
      <c r="O33" s="282">
        <f t="shared" si="6"/>
        <v>6.8454213880015226E-5</v>
      </c>
    </row>
    <row r="34" spans="1:15" s="276" customFormat="1">
      <c r="A34" s="274" t="s">
        <v>575</v>
      </c>
      <c r="B34" s="293">
        <v>5137435.0880299984</v>
      </c>
      <c r="C34" s="293">
        <v>161525.62673000002</v>
      </c>
      <c r="D34" s="293">
        <v>0</v>
      </c>
      <c r="E34" s="293">
        <v>0</v>
      </c>
      <c r="F34" s="293">
        <v>5298960.714759998</v>
      </c>
      <c r="G34" s="294">
        <f t="shared" si="4"/>
        <v>8.450267049335651E-2</v>
      </c>
      <c r="H34" s="274"/>
      <c r="I34" s="283" t="str">
        <f t="shared" si="5"/>
        <v xml:space="preserve">  BIE</v>
      </c>
      <c r="J34" s="284">
        <v>8982224.9343500007</v>
      </c>
      <c r="K34" s="284">
        <v>408834.80187999998</v>
      </c>
      <c r="L34" s="284">
        <v>0</v>
      </c>
      <c r="M34" s="284">
        <v>764.12992000000008</v>
      </c>
      <c r="N34" s="284">
        <v>9391823.8661500011</v>
      </c>
      <c r="O34" s="282">
        <f t="shared" si="6"/>
        <v>9.6107970626147579E-2</v>
      </c>
    </row>
    <row r="35" spans="1:15" s="276" customFormat="1">
      <c r="A35" s="274" t="s">
        <v>576</v>
      </c>
      <c r="B35" s="293">
        <v>879777.20525</v>
      </c>
      <c r="C35" s="293">
        <v>44161.213689999997</v>
      </c>
      <c r="D35" s="293">
        <v>0</v>
      </c>
      <c r="E35" s="293">
        <v>0</v>
      </c>
      <c r="F35" s="293">
        <v>923938.41894</v>
      </c>
      <c r="G35" s="294">
        <f t="shared" si="4"/>
        <v>1.473407107064688E-2</v>
      </c>
      <c r="H35" s="274"/>
      <c r="I35" s="283" t="str">
        <f t="shared" si="5"/>
        <v xml:space="preserve">  BFO</v>
      </c>
      <c r="J35" s="284">
        <v>2404368.6874300004</v>
      </c>
      <c r="K35" s="284">
        <v>31278.061549999999</v>
      </c>
      <c r="L35" s="284">
        <v>0</v>
      </c>
      <c r="M35" s="284">
        <v>0</v>
      </c>
      <c r="N35" s="284">
        <v>2435646.7489800006</v>
      </c>
      <c r="O35" s="282">
        <f t="shared" si="6"/>
        <v>2.4924345850472221E-2</v>
      </c>
    </row>
    <row r="36" spans="1:15" s="276" customFormat="1">
      <c r="A36" s="274" t="s">
        <v>577</v>
      </c>
      <c r="B36" s="293">
        <v>2337512.4531700001</v>
      </c>
      <c r="C36" s="293">
        <v>51999.57536000001</v>
      </c>
      <c r="D36" s="293">
        <v>0</v>
      </c>
      <c r="E36" s="293">
        <v>0</v>
      </c>
      <c r="F36" s="293">
        <v>2389512.0285300002</v>
      </c>
      <c r="G36" s="294">
        <f t="shared" si="4"/>
        <v>3.8105613243054191E-2</v>
      </c>
      <c r="H36" s="274"/>
      <c r="I36" s="283" t="str">
        <f t="shared" si="5"/>
        <v xml:space="preserve">  BPR</v>
      </c>
      <c r="J36" s="284">
        <v>5495987.685589999</v>
      </c>
      <c r="K36" s="284">
        <v>28262.734280000001</v>
      </c>
      <c r="L36" s="284">
        <v>0</v>
      </c>
      <c r="M36" s="284">
        <v>0</v>
      </c>
      <c r="N36" s="284">
        <v>5524250.4198699994</v>
      </c>
      <c r="O36" s="282">
        <f t="shared" si="6"/>
        <v>5.6530499789067247E-2</v>
      </c>
    </row>
    <row r="37" spans="1:15" s="276" customFormat="1" ht="13.5" thickBot="1">
      <c r="A37" s="274"/>
      <c r="B37" s="285"/>
      <c r="C37" s="285"/>
      <c r="D37" s="285"/>
      <c r="E37" s="285"/>
      <c r="F37" s="286"/>
      <c r="G37" s="294"/>
      <c r="H37" s="290"/>
      <c r="I37" s="283"/>
      <c r="J37" s="286"/>
      <c r="K37" s="286"/>
      <c r="L37" s="283"/>
      <c r="M37" s="286"/>
      <c r="N37" s="286"/>
      <c r="O37" s="287"/>
    </row>
    <row r="38" spans="1:15" s="276" customFormat="1" ht="14.25" thickTop="1" thickBot="1">
      <c r="A38" s="277" t="s">
        <v>581</v>
      </c>
      <c r="B38" s="288">
        <v>56398601.038170002</v>
      </c>
      <c r="C38" s="288">
        <v>6306128.602119999</v>
      </c>
      <c r="D38" s="288">
        <v>0</v>
      </c>
      <c r="E38" s="288">
        <v>2882.8389699999998</v>
      </c>
      <c r="F38" s="289">
        <v>62707612.479259998</v>
      </c>
      <c r="G38" s="289"/>
      <c r="H38" s="290"/>
      <c r="I38" s="280" t="str">
        <f t="shared" si="5"/>
        <v xml:space="preserve">  TOTAL</v>
      </c>
      <c r="J38" s="289">
        <v>92194113.281909987</v>
      </c>
      <c r="K38" s="289">
        <v>5438120.5512800002</v>
      </c>
      <c r="L38" s="280">
        <v>88488.770619999996</v>
      </c>
      <c r="M38" s="289">
        <v>869.11186000000009</v>
      </c>
      <c r="N38" s="289">
        <v>97721591.715670019</v>
      </c>
      <c r="O38" s="289"/>
    </row>
    <row r="39" spans="1:15" s="276" customFormat="1" ht="10.5" customHeight="1" thickTop="1" thickBot="1">
      <c r="A39" s="295"/>
      <c r="B39" s="296"/>
      <c r="C39" s="296"/>
      <c r="D39" s="296"/>
      <c r="E39" s="296"/>
      <c r="F39" s="297"/>
      <c r="G39" s="297"/>
      <c r="H39" s="297"/>
      <c r="I39" s="297"/>
      <c r="J39" s="298"/>
      <c r="K39" s="297"/>
      <c r="L39" s="299"/>
      <c r="M39" s="300"/>
      <c r="N39" s="297"/>
      <c r="O39" s="297"/>
    </row>
    <row r="40" spans="1:15" s="276" customFormat="1" ht="13.5" thickTop="1">
      <c r="A40" s="301" t="s">
        <v>1071</v>
      </c>
      <c r="B40" s="302"/>
      <c r="C40" s="302"/>
      <c r="D40" s="302"/>
      <c r="E40" s="285"/>
      <c r="F40" s="285"/>
      <c r="G40" s="285"/>
      <c r="H40" s="285"/>
      <c r="I40" s="285"/>
      <c r="J40" s="294"/>
      <c r="K40" s="285"/>
      <c r="L40" s="303"/>
      <c r="M40" s="286"/>
      <c r="N40" s="285"/>
      <c r="O40" s="285"/>
    </row>
    <row r="41" spans="1:15" s="276" customFormat="1">
      <c r="A41" s="301" t="s">
        <v>1072</v>
      </c>
      <c r="B41" s="304"/>
      <c r="C41" s="304"/>
      <c r="D41" s="304"/>
      <c r="E41" s="303"/>
      <c r="F41" s="303"/>
      <c r="G41" s="303"/>
      <c r="H41" s="303"/>
      <c r="I41" s="303"/>
      <c r="J41" s="294"/>
      <c r="K41" s="303"/>
      <c r="L41" s="303"/>
      <c r="M41" s="286"/>
      <c r="N41" s="303"/>
      <c r="O41" s="303"/>
    </row>
    <row r="42" spans="1:15" s="276" customFormat="1">
      <c r="A42" s="301" t="s">
        <v>1073</v>
      </c>
      <c r="B42" s="304"/>
      <c r="C42" s="304"/>
      <c r="D42" s="304"/>
      <c r="E42" s="303"/>
      <c r="F42" s="303"/>
      <c r="G42" s="303"/>
      <c r="H42" s="303"/>
      <c r="I42" s="303"/>
      <c r="J42" s="294"/>
      <c r="K42" s="303"/>
      <c r="L42" s="303"/>
      <c r="M42" s="286"/>
      <c r="N42" s="303"/>
      <c r="O42" s="303"/>
    </row>
    <row r="43" spans="1:15" s="276" customFormat="1">
      <c r="A43" s="301" t="s">
        <v>1074</v>
      </c>
      <c r="B43" s="304"/>
      <c r="C43" s="304"/>
      <c r="D43" s="304"/>
      <c r="E43" s="303"/>
      <c r="F43" s="303"/>
      <c r="G43" s="294"/>
      <c r="H43" s="303"/>
      <c r="I43" s="303"/>
      <c r="J43" s="303"/>
      <c r="K43" s="286"/>
      <c r="L43" s="303"/>
      <c r="M43" s="303"/>
      <c r="N43" s="286"/>
      <c r="O43" s="303"/>
    </row>
    <row r="44" spans="1:15" s="276" customFormat="1">
      <c r="A44" s="274"/>
      <c r="B44" s="285"/>
      <c r="C44" s="285"/>
      <c r="D44" s="285"/>
      <c r="E44" s="285"/>
      <c r="F44" s="285"/>
      <c r="G44" s="285"/>
      <c r="H44" s="285"/>
      <c r="I44" s="285"/>
      <c r="J44" s="283"/>
      <c r="K44" s="286"/>
      <c r="L44" s="285"/>
      <c r="M44" s="285"/>
      <c r="N44" s="290"/>
      <c r="O44" s="285"/>
    </row>
    <row r="45" spans="1:15" s="276" customFormat="1">
      <c r="A45" s="274"/>
      <c r="B45" s="285"/>
      <c r="C45" s="285"/>
      <c r="D45" s="285"/>
      <c r="E45" s="285"/>
      <c r="F45" s="285"/>
      <c r="G45" s="285"/>
      <c r="H45" s="285"/>
      <c r="I45" s="285"/>
      <c r="J45" s="285"/>
      <c r="K45" s="294"/>
      <c r="L45" s="285"/>
      <c r="M45" s="285"/>
      <c r="N45" s="290"/>
      <c r="O45" s="285"/>
    </row>
    <row r="46" spans="1:15" s="276" customFormat="1">
      <c r="A46" s="274"/>
      <c r="B46" s="285"/>
      <c r="C46" s="285"/>
      <c r="D46" s="285"/>
      <c r="E46" s="285"/>
      <c r="F46" s="285"/>
      <c r="G46" s="285"/>
      <c r="H46" s="285"/>
      <c r="I46" s="285"/>
      <c r="J46" s="285"/>
      <c r="K46" s="294"/>
      <c r="L46" s="285"/>
      <c r="M46" s="285"/>
      <c r="N46" s="290"/>
      <c r="O46" s="285"/>
    </row>
    <row r="47" spans="1:15" s="276" customFormat="1">
      <c r="A47" s="274"/>
      <c r="B47" s="285"/>
      <c r="C47" s="285"/>
      <c r="D47" s="285"/>
      <c r="E47" s="285"/>
      <c r="F47" s="285"/>
      <c r="G47" s="285"/>
      <c r="H47" s="285"/>
      <c r="I47" s="285"/>
      <c r="J47" s="285"/>
      <c r="K47" s="294"/>
      <c r="L47" s="285"/>
      <c r="M47" s="285"/>
      <c r="N47" s="290"/>
      <c r="O47" s="285"/>
    </row>
    <row r="48" spans="1:15" s="276" customFormat="1">
      <c r="A48" s="274"/>
      <c r="B48" s="285"/>
      <c r="C48" s="285"/>
      <c r="D48" s="285"/>
      <c r="E48" s="285"/>
      <c r="F48" s="285"/>
      <c r="G48" s="285"/>
      <c r="H48" s="285"/>
      <c r="I48" s="285"/>
      <c r="J48" s="285"/>
      <c r="K48" s="294"/>
      <c r="L48" s="285"/>
      <c r="M48" s="285"/>
      <c r="N48" s="290"/>
      <c r="O48" s="285"/>
    </row>
    <row r="49" spans="1:15" s="276" customFormat="1">
      <c r="A49" s="274"/>
      <c r="B49" s="285"/>
      <c r="C49" s="285"/>
      <c r="D49" s="285"/>
      <c r="E49" s="285"/>
      <c r="F49" s="285"/>
      <c r="G49" s="294"/>
      <c r="H49" s="285"/>
      <c r="I49" s="285"/>
      <c r="J49" s="285"/>
      <c r="K49" s="285"/>
      <c r="L49" s="290"/>
      <c r="M49" s="285"/>
      <c r="N49" s="285"/>
      <c r="O49" s="285"/>
    </row>
    <row r="50" spans="1:15" s="276" customFormat="1">
      <c r="A50" s="274"/>
      <c r="B50" s="285"/>
      <c r="C50" s="285"/>
      <c r="D50" s="285"/>
      <c r="E50" s="285"/>
      <c r="F50" s="285"/>
      <c r="G50" s="285"/>
      <c r="H50" s="285"/>
      <c r="I50" s="285"/>
      <c r="J50" s="285"/>
      <c r="K50" s="285"/>
      <c r="L50" s="290"/>
      <c r="M50" s="285"/>
      <c r="N50" s="285"/>
      <c r="O50" s="285"/>
    </row>
    <row r="51" spans="1:15" s="276" customFormat="1">
      <c r="A51" s="274"/>
      <c r="B51" s="285"/>
      <c r="C51" s="285"/>
      <c r="D51" s="285"/>
      <c r="E51" s="285"/>
      <c r="F51" s="285"/>
      <c r="G51" s="285"/>
      <c r="H51" s="285"/>
      <c r="I51" s="285"/>
      <c r="J51" s="285"/>
      <c r="K51" s="285"/>
      <c r="L51" s="305"/>
      <c r="M51" s="285"/>
      <c r="N51" s="285"/>
      <c r="O51" s="285"/>
    </row>
    <row r="52" spans="1:15" s="276" customFormat="1">
      <c r="A52" s="274"/>
      <c r="B52" s="285"/>
      <c r="C52" s="285"/>
      <c r="D52" s="285"/>
      <c r="E52" s="285"/>
      <c r="F52" s="285"/>
      <c r="G52" s="285"/>
      <c r="H52" s="285"/>
      <c r="I52" s="285"/>
      <c r="J52" s="285"/>
      <c r="K52" s="305"/>
      <c r="L52" s="285"/>
      <c r="M52" s="285"/>
      <c r="N52" s="285"/>
      <c r="O52" s="290"/>
    </row>
    <row r="53" spans="1:15" s="276" customFormat="1">
      <c r="A53" s="274"/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90"/>
    </row>
    <row r="54" spans="1:15" s="276" customFormat="1">
      <c r="A54" s="274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306"/>
      <c r="O54" s="290"/>
    </row>
    <row r="55" spans="1:15" s="276" customFormat="1">
      <c r="A55" s="274"/>
      <c r="B55" s="293"/>
      <c r="C55" s="293"/>
      <c r="D55" s="293"/>
      <c r="E55" s="293"/>
      <c r="F55" s="293"/>
      <c r="G55" s="293"/>
      <c r="H55" s="293"/>
      <c r="I55" s="293"/>
      <c r="J55" s="293"/>
      <c r="K55" s="306"/>
      <c r="M55" s="290"/>
      <c r="N55" s="293"/>
      <c r="O55" s="293"/>
    </row>
    <row r="56" spans="1:15" s="276" customFormat="1">
      <c r="A56" s="274"/>
      <c r="B56" s="293"/>
      <c r="C56" s="293"/>
      <c r="D56" s="293"/>
      <c r="E56" s="293"/>
      <c r="F56" s="293"/>
      <c r="G56" s="293"/>
      <c r="H56" s="293"/>
      <c r="I56" s="293"/>
      <c r="J56" s="293"/>
      <c r="K56" s="306"/>
      <c r="M56" s="290"/>
      <c r="N56" s="293"/>
      <c r="O56" s="293"/>
    </row>
    <row r="57" spans="1:15" s="276" customFormat="1">
      <c r="A57" s="274"/>
      <c r="B57" s="293"/>
      <c r="C57" s="293"/>
      <c r="D57" s="293"/>
      <c r="E57" s="293"/>
      <c r="F57" s="293"/>
      <c r="G57" s="293"/>
      <c r="H57" s="293"/>
      <c r="I57" s="293"/>
      <c r="J57" s="293"/>
      <c r="K57" s="306"/>
      <c r="M57" s="290"/>
      <c r="N57" s="293"/>
      <c r="O57" s="293"/>
    </row>
    <row r="58" spans="1:15" s="276" customFormat="1">
      <c r="A58" s="274"/>
      <c r="B58" s="293"/>
      <c r="C58" s="293"/>
      <c r="D58" s="293"/>
      <c r="E58" s="293"/>
      <c r="F58" s="293"/>
      <c r="G58" s="306"/>
      <c r="J58" s="290"/>
      <c r="K58" s="293"/>
      <c r="L58" s="293"/>
      <c r="M58" s="307"/>
      <c r="N58" s="293"/>
      <c r="O58" s="293"/>
    </row>
    <row r="59" spans="1:15" s="276" customFormat="1">
      <c r="A59" s="274"/>
      <c r="B59" s="307"/>
      <c r="C59" s="307"/>
      <c r="D59" s="307"/>
      <c r="E59" s="307"/>
      <c r="F59" s="307"/>
      <c r="G59" s="308"/>
      <c r="J59" s="290"/>
      <c r="K59" s="307"/>
      <c r="L59" s="307"/>
      <c r="M59" s="307"/>
      <c r="N59" s="307"/>
      <c r="O59" s="307"/>
    </row>
    <row r="60" spans="1:15" s="313" customFormat="1">
      <c r="A60" s="309"/>
      <c r="B60" s="310"/>
      <c r="C60" s="310"/>
      <c r="D60" s="310"/>
      <c r="E60" s="310"/>
      <c r="F60" s="310"/>
      <c r="G60" s="310"/>
      <c r="H60" s="310"/>
      <c r="I60" s="310"/>
      <c r="J60" s="310"/>
      <c r="K60" s="310"/>
      <c r="L60" s="311"/>
      <c r="M60" s="312"/>
      <c r="N60" s="310"/>
      <c r="O60" s="310"/>
    </row>
    <row r="61" spans="1:15" s="318" customFormat="1">
      <c r="A61" s="314"/>
      <c r="B61" s="315"/>
      <c r="C61" s="315"/>
      <c r="D61" s="315"/>
      <c r="E61" s="315"/>
      <c r="F61" s="315"/>
      <c r="G61" s="315"/>
      <c r="H61" s="315"/>
      <c r="I61" s="315"/>
      <c r="J61" s="315"/>
      <c r="K61" s="315"/>
      <c r="L61" s="316"/>
      <c r="M61" s="317"/>
      <c r="N61" s="315"/>
      <c r="O61" s="315"/>
    </row>
    <row r="62" spans="1:15" s="324" customFormat="1">
      <c r="A62" s="319"/>
      <c r="B62" s="320"/>
      <c r="C62" s="320"/>
      <c r="D62" s="320"/>
      <c r="E62" s="321"/>
      <c r="F62" s="321"/>
      <c r="G62" s="321"/>
      <c r="H62" s="321"/>
      <c r="I62" s="321"/>
      <c r="J62" s="321"/>
      <c r="K62" s="321"/>
      <c r="L62" s="322"/>
      <c r="M62" s="323"/>
      <c r="N62" s="321"/>
      <c r="O62" s="321"/>
    </row>
    <row r="63" spans="1:15" s="324" customFormat="1"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2"/>
      <c r="M63" s="323"/>
      <c r="N63" s="321"/>
      <c r="O63" s="321"/>
    </row>
    <row r="64" spans="1:15">
      <c r="A64" s="324"/>
    </row>
    <row r="65" spans="1:1">
      <c r="A65" s="324"/>
    </row>
    <row r="66" spans="1:1">
      <c r="A66" s="324"/>
    </row>
  </sheetData>
  <mergeCells count="8">
    <mergeCell ref="B23:G23"/>
    <mergeCell ref="J23:O23"/>
    <mergeCell ref="A1:O1"/>
    <mergeCell ref="A2:O2"/>
    <mergeCell ref="A3:O3"/>
    <mergeCell ref="A4:O4"/>
    <mergeCell ref="B6:G6"/>
    <mergeCell ref="J6:O6"/>
  </mergeCells>
  <printOptions horizontalCentered="1" verticalCentered="1"/>
  <pageMargins left="0.72" right="0.5" top="0.54" bottom="0.52" header="0.5" footer="0.5"/>
  <pageSetup scale="65" orientation="portrait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23"/>
  <sheetViews>
    <sheetView topLeftCell="C1" zoomScaleNormal="100" workbookViewId="0"/>
  </sheetViews>
  <sheetFormatPr baseColWidth="10" defaultColWidth="9.140625" defaultRowHeight="12.75"/>
  <cols>
    <col min="1" max="2" width="31.140625" style="270" hidden="1" customWidth="1"/>
    <col min="3" max="3" width="64.5703125" style="348" bestFit="1" customWidth="1"/>
    <col min="4" max="10" width="11.7109375" style="270" bestFit="1" customWidth="1"/>
    <col min="11" max="12" width="11.7109375" style="270" customWidth="1"/>
    <col min="13" max="13" width="11.7109375" style="270" bestFit="1" customWidth="1"/>
    <col min="14" max="256" width="9.140625" style="270"/>
    <col min="257" max="258" width="0" style="270" hidden="1" customWidth="1"/>
    <col min="259" max="259" width="64.5703125" style="270" bestFit="1" customWidth="1"/>
    <col min="260" max="266" width="11.7109375" style="270" bestFit="1" customWidth="1"/>
    <col min="267" max="268" width="11.7109375" style="270" customWidth="1"/>
    <col min="269" max="269" width="11.7109375" style="270" bestFit="1" customWidth="1"/>
    <col min="270" max="512" width="9.140625" style="270"/>
    <col min="513" max="514" width="0" style="270" hidden="1" customWidth="1"/>
    <col min="515" max="515" width="64.5703125" style="270" bestFit="1" customWidth="1"/>
    <col min="516" max="522" width="11.7109375" style="270" bestFit="1" customWidth="1"/>
    <col min="523" max="524" width="11.7109375" style="270" customWidth="1"/>
    <col min="525" max="525" width="11.7109375" style="270" bestFit="1" customWidth="1"/>
    <col min="526" max="768" width="9.140625" style="270"/>
    <col min="769" max="770" width="0" style="270" hidden="1" customWidth="1"/>
    <col min="771" max="771" width="64.5703125" style="270" bestFit="1" customWidth="1"/>
    <col min="772" max="778" width="11.7109375" style="270" bestFit="1" customWidth="1"/>
    <col min="779" max="780" width="11.7109375" style="270" customWidth="1"/>
    <col min="781" max="781" width="11.7109375" style="270" bestFit="1" customWidth="1"/>
    <col min="782" max="1024" width="9.140625" style="270"/>
    <col min="1025" max="1026" width="0" style="270" hidden="1" customWidth="1"/>
    <col min="1027" max="1027" width="64.5703125" style="270" bestFit="1" customWidth="1"/>
    <col min="1028" max="1034" width="11.7109375" style="270" bestFit="1" customWidth="1"/>
    <col min="1035" max="1036" width="11.7109375" style="270" customWidth="1"/>
    <col min="1037" max="1037" width="11.7109375" style="270" bestFit="1" customWidth="1"/>
    <col min="1038" max="1280" width="9.140625" style="270"/>
    <col min="1281" max="1282" width="0" style="270" hidden="1" customWidth="1"/>
    <col min="1283" max="1283" width="64.5703125" style="270" bestFit="1" customWidth="1"/>
    <col min="1284" max="1290" width="11.7109375" style="270" bestFit="1" customWidth="1"/>
    <col min="1291" max="1292" width="11.7109375" style="270" customWidth="1"/>
    <col min="1293" max="1293" width="11.7109375" style="270" bestFit="1" customWidth="1"/>
    <col min="1294" max="1536" width="9.140625" style="270"/>
    <col min="1537" max="1538" width="0" style="270" hidden="1" customWidth="1"/>
    <col min="1539" max="1539" width="64.5703125" style="270" bestFit="1" customWidth="1"/>
    <col min="1540" max="1546" width="11.7109375" style="270" bestFit="1" customWidth="1"/>
    <col min="1547" max="1548" width="11.7109375" style="270" customWidth="1"/>
    <col min="1549" max="1549" width="11.7109375" style="270" bestFit="1" customWidth="1"/>
    <col min="1550" max="1792" width="9.140625" style="270"/>
    <col min="1793" max="1794" width="0" style="270" hidden="1" customWidth="1"/>
    <col min="1795" max="1795" width="64.5703125" style="270" bestFit="1" customWidth="1"/>
    <col min="1796" max="1802" width="11.7109375" style="270" bestFit="1" customWidth="1"/>
    <col min="1803" max="1804" width="11.7109375" style="270" customWidth="1"/>
    <col min="1805" max="1805" width="11.7109375" style="270" bestFit="1" customWidth="1"/>
    <col min="1806" max="2048" width="9.140625" style="270"/>
    <col min="2049" max="2050" width="0" style="270" hidden="1" customWidth="1"/>
    <col min="2051" max="2051" width="64.5703125" style="270" bestFit="1" customWidth="1"/>
    <col min="2052" max="2058" width="11.7109375" style="270" bestFit="1" customWidth="1"/>
    <col min="2059" max="2060" width="11.7109375" style="270" customWidth="1"/>
    <col min="2061" max="2061" width="11.7109375" style="270" bestFit="1" customWidth="1"/>
    <col min="2062" max="2304" width="9.140625" style="270"/>
    <col min="2305" max="2306" width="0" style="270" hidden="1" customWidth="1"/>
    <col min="2307" max="2307" width="64.5703125" style="270" bestFit="1" customWidth="1"/>
    <col min="2308" max="2314" width="11.7109375" style="270" bestFit="1" customWidth="1"/>
    <col min="2315" max="2316" width="11.7109375" style="270" customWidth="1"/>
    <col min="2317" max="2317" width="11.7109375" style="270" bestFit="1" customWidth="1"/>
    <col min="2318" max="2560" width="9.140625" style="270"/>
    <col min="2561" max="2562" width="0" style="270" hidden="1" customWidth="1"/>
    <col min="2563" max="2563" width="64.5703125" style="270" bestFit="1" customWidth="1"/>
    <col min="2564" max="2570" width="11.7109375" style="270" bestFit="1" customWidth="1"/>
    <col min="2571" max="2572" width="11.7109375" style="270" customWidth="1"/>
    <col min="2573" max="2573" width="11.7109375" style="270" bestFit="1" customWidth="1"/>
    <col min="2574" max="2816" width="9.140625" style="270"/>
    <col min="2817" max="2818" width="0" style="270" hidden="1" customWidth="1"/>
    <col min="2819" max="2819" width="64.5703125" style="270" bestFit="1" customWidth="1"/>
    <col min="2820" max="2826" width="11.7109375" style="270" bestFit="1" customWidth="1"/>
    <col min="2827" max="2828" width="11.7109375" style="270" customWidth="1"/>
    <col min="2829" max="2829" width="11.7109375" style="270" bestFit="1" customWidth="1"/>
    <col min="2830" max="3072" width="9.140625" style="270"/>
    <col min="3073" max="3074" width="0" style="270" hidden="1" customWidth="1"/>
    <col min="3075" max="3075" width="64.5703125" style="270" bestFit="1" customWidth="1"/>
    <col min="3076" max="3082" width="11.7109375" style="270" bestFit="1" customWidth="1"/>
    <col min="3083" max="3084" width="11.7109375" style="270" customWidth="1"/>
    <col min="3085" max="3085" width="11.7109375" style="270" bestFit="1" customWidth="1"/>
    <col min="3086" max="3328" width="9.140625" style="270"/>
    <col min="3329" max="3330" width="0" style="270" hidden="1" customWidth="1"/>
    <col min="3331" max="3331" width="64.5703125" style="270" bestFit="1" customWidth="1"/>
    <col min="3332" max="3338" width="11.7109375" style="270" bestFit="1" customWidth="1"/>
    <col min="3339" max="3340" width="11.7109375" style="270" customWidth="1"/>
    <col min="3341" max="3341" width="11.7109375" style="270" bestFit="1" customWidth="1"/>
    <col min="3342" max="3584" width="9.140625" style="270"/>
    <col min="3585" max="3586" width="0" style="270" hidden="1" customWidth="1"/>
    <col min="3587" max="3587" width="64.5703125" style="270" bestFit="1" customWidth="1"/>
    <col min="3588" max="3594" width="11.7109375" style="270" bestFit="1" customWidth="1"/>
    <col min="3595" max="3596" width="11.7109375" style="270" customWidth="1"/>
    <col min="3597" max="3597" width="11.7109375" style="270" bestFit="1" customWidth="1"/>
    <col min="3598" max="3840" width="9.140625" style="270"/>
    <col min="3841" max="3842" width="0" style="270" hidden="1" customWidth="1"/>
    <col min="3843" max="3843" width="64.5703125" style="270" bestFit="1" customWidth="1"/>
    <col min="3844" max="3850" width="11.7109375" style="270" bestFit="1" customWidth="1"/>
    <col min="3851" max="3852" width="11.7109375" style="270" customWidth="1"/>
    <col min="3853" max="3853" width="11.7109375" style="270" bestFit="1" customWidth="1"/>
    <col min="3854" max="4096" width="9.140625" style="270"/>
    <col min="4097" max="4098" width="0" style="270" hidden="1" customWidth="1"/>
    <col min="4099" max="4099" width="64.5703125" style="270" bestFit="1" customWidth="1"/>
    <col min="4100" max="4106" width="11.7109375" style="270" bestFit="1" customWidth="1"/>
    <col min="4107" max="4108" width="11.7109375" style="270" customWidth="1"/>
    <col min="4109" max="4109" width="11.7109375" style="270" bestFit="1" customWidth="1"/>
    <col min="4110" max="4352" width="9.140625" style="270"/>
    <col min="4353" max="4354" width="0" style="270" hidden="1" customWidth="1"/>
    <col min="4355" max="4355" width="64.5703125" style="270" bestFit="1" customWidth="1"/>
    <col min="4356" max="4362" width="11.7109375" style="270" bestFit="1" customWidth="1"/>
    <col min="4363" max="4364" width="11.7109375" style="270" customWidth="1"/>
    <col min="4365" max="4365" width="11.7109375" style="270" bestFit="1" customWidth="1"/>
    <col min="4366" max="4608" width="9.140625" style="270"/>
    <col min="4609" max="4610" width="0" style="270" hidden="1" customWidth="1"/>
    <col min="4611" max="4611" width="64.5703125" style="270" bestFit="1" customWidth="1"/>
    <col min="4612" max="4618" width="11.7109375" style="270" bestFit="1" customWidth="1"/>
    <col min="4619" max="4620" width="11.7109375" style="270" customWidth="1"/>
    <col min="4621" max="4621" width="11.7109375" style="270" bestFit="1" customWidth="1"/>
    <col min="4622" max="4864" width="9.140625" style="270"/>
    <col min="4865" max="4866" width="0" style="270" hidden="1" customWidth="1"/>
    <col min="4867" max="4867" width="64.5703125" style="270" bestFit="1" customWidth="1"/>
    <col min="4868" max="4874" width="11.7109375" style="270" bestFit="1" customWidth="1"/>
    <col min="4875" max="4876" width="11.7109375" style="270" customWidth="1"/>
    <col min="4877" max="4877" width="11.7109375" style="270" bestFit="1" customWidth="1"/>
    <col min="4878" max="5120" width="9.140625" style="270"/>
    <col min="5121" max="5122" width="0" style="270" hidden="1" customWidth="1"/>
    <col min="5123" max="5123" width="64.5703125" style="270" bestFit="1" customWidth="1"/>
    <col min="5124" max="5130" width="11.7109375" style="270" bestFit="1" customWidth="1"/>
    <col min="5131" max="5132" width="11.7109375" style="270" customWidth="1"/>
    <col min="5133" max="5133" width="11.7109375" style="270" bestFit="1" customWidth="1"/>
    <col min="5134" max="5376" width="9.140625" style="270"/>
    <col min="5377" max="5378" width="0" style="270" hidden="1" customWidth="1"/>
    <col min="5379" max="5379" width="64.5703125" style="270" bestFit="1" customWidth="1"/>
    <col min="5380" max="5386" width="11.7109375" style="270" bestFit="1" customWidth="1"/>
    <col min="5387" max="5388" width="11.7109375" style="270" customWidth="1"/>
    <col min="5389" max="5389" width="11.7109375" style="270" bestFit="1" customWidth="1"/>
    <col min="5390" max="5632" width="9.140625" style="270"/>
    <col min="5633" max="5634" width="0" style="270" hidden="1" customWidth="1"/>
    <col min="5635" max="5635" width="64.5703125" style="270" bestFit="1" customWidth="1"/>
    <col min="5636" max="5642" width="11.7109375" style="270" bestFit="1" customWidth="1"/>
    <col min="5643" max="5644" width="11.7109375" style="270" customWidth="1"/>
    <col min="5645" max="5645" width="11.7109375" style="270" bestFit="1" customWidth="1"/>
    <col min="5646" max="5888" width="9.140625" style="270"/>
    <col min="5889" max="5890" width="0" style="270" hidden="1" customWidth="1"/>
    <col min="5891" max="5891" width="64.5703125" style="270" bestFit="1" customWidth="1"/>
    <col min="5892" max="5898" width="11.7109375" style="270" bestFit="1" customWidth="1"/>
    <col min="5899" max="5900" width="11.7109375" style="270" customWidth="1"/>
    <col min="5901" max="5901" width="11.7109375" style="270" bestFit="1" customWidth="1"/>
    <col min="5902" max="6144" width="9.140625" style="270"/>
    <col min="6145" max="6146" width="0" style="270" hidden="1" customWidth="1"/>
    <col min="6147" max="6147" width="64.5703125" style="270" bestFit="1" customWidth="1"/>
    <col min="6148" max="6154" width="11.7109375" style="270" bestFit="1" customWidth="1"/>
    <col min="6155" max="6156" width="11.7109375" style="270" customWidth="1"/>
    <col min="6157" max="6157" width="11.7109375" style="270" bestFit="1" customWidth="1"/>
    <col min="6158" max="6400" width="9.140625" style="270"/>
    <col min="6401" max="6402" width="0" style="270" hidden="1" customWidth="1"/>
    <col min="6403" max="6403" width="64.5703125" style="270" bestFit="1" customWidth="1"/>
    <col min="6404" max="6410" width="11.7109375" style="270" bestFit="1" customWidth="1"/>
    <col min="6411" max="6412" width="11.7109375" style="270" customWidth="1"/>
    <col min="6413" max="6413" width="11.7109375" style="270" bestFit="1" customWidth="1"/>
    <col min="6414" max="6656" width="9.140625" style="270"/>
    <col min="6657" max="6658" width="0" style="270" hidden="1" customWidth="1"/>
    <col min="6659" max="6659" width="64.5703125" style="270" bestFit="1" customWidth="1"/>
    <col min="6660" max="6666" width="11.7109375" style="270" bestFit="1" customWidth="1"/>
    <col min="6667" max="6668" width="11.7109375" style="270" customWidth="1"/>
    <col min="6669" max="6669" width="11.7109375" style="270" bestFit="1" customWidth="1"/>
    <col min="6670" max="6912" width="9.140625" style="270"/>
    <col min="6913" max="6914" width="0" style="270" hidden="1" customWidth="1"/>
    <col min="6915" max="6915" width="64.5703125" style="270" bestFit="1" customWidth="1"/>
    <col min="6916" max="6922" width="11.7109375" style="270" bestFit="1" customWidth="1"/>
    <col min="6923" max="6924" width="11.7109375" style="270" customWidth="1"/>
    <col min="6925" max="6925" width="11.7109375" style="270" bestFit="1" customWidth="1"/>
    <col min="6926" max="7168" width="9.140625" style="270"/>
    <col min="7169" max="7170" width="0" style="270" hidden="1" customWidth="1"/>
    <col min="7171" max="7171" width="64.5703125" style="270" bestFit="1" customWidth="1"/>
    <col min="7172" max="7178" width="11.7109375" style="270" bestFit="1" customWidth="1"/>
    <col min="7179" max="7180" width="11.7109375" style="270" customWidth="1"/>
    <col min="7181" max="7181" width="11.7109375" style="270" bestFit="1" customWidth="1"/>
    <col min="7182" max="7424" width="9.140625" style="270"/>
    <col min="7425" max="7426" width="0" style="270" hidden="1" customWidth="1"/>
    <col min="7427" max="7427" width="64.5703125" style="270" bestFit="1" customWidth="1"/>
    <col min="7428" max="7434" width="11.7109375" style="270" bestFit="1" customWidth="1"/>
    <col min="7435" max="7436" width="11.7109375" style="270" customWidth="1"/>
    <col min="7437" max="7437" width="11.7109375" style="270" bestFit="1" customWidth="1"/>
    <col min="7438" max="7680" width="9.140625" style="270"/>
    <col min="7681" max="7682" width="0" style="270" hidden="1" customWidth="1"/>
    <col min="7683" max="7683" width="64.5703125" style="270" bestFit="1" customWidth="1"/>
    <col min="7684" max="7690" width="11.7109375" style="270" bestFit="1" customWidth="1"/>
    <col min="7691" max="7692" width="11.7109375" style="270" customWidth="1"/>
    <col min="7693" max="7693" width="11.7109375" style="270" bestFit="1" customWidth="1"/>
    <col min="7694" max="7936" width="9.140625" style="270"/>
    <col min="7937" max="7938" width="0" style="270" hidden="1" customWidth="1"/>
    <col min="7939" max="7939" width="64.5703125" style="270" bestFit="1" customWidth="1"/>
    <col min="7940" max="7946" width="11.7109375" style="270" bestFit="1" customWidth="1"/>
    <col min="7947" max="7948" width="11.7109375" style="270" customWidth="1"/>
    <col min="7949" max="7949" width="11.7109375" style="270" bestFit="1" customWidth="1"/>
    <col min="7950" max="8192" width="9.140625" style="270"/>
    <col min="8193" max="8194" width="0" style="270" hidden="1" customWidth="1"/>
    <col min="8195" max="8195" width="64.5703125" style="270" bestFit="1" customWidth="1"/>
    <col min="8196" max="8202" width="11.7109375" style="270" bestFit="1" customWidth="1"/>
    <col min="8203" max="8204" width="11.7109375" style="270" customWidth="1"/>
    <col min="8205" max="8205" width="11.7109375" style="270" bestFit="1" customWidth="1"/>
    <col min="8206" max="8448" width="9.140625" style="270"/>
    <col min="8449" max="8450" width="0" style="270" hidden="1" customWidth="1"/>
    <col min="8451" max="8451" width="64.5703125" style="270" bestFit="1" customWidth="1"/>
    <col min="8452" max="8458" width="11.7109375" style="270" bestFit="1" customWidth="1"/>
    <col min="8459" max="8460" width="11.7109375" style="270" customWidth="1"/>
    <col min="8461" max="8461" width="11.7109375" style="270" bestFit="1" customWidth="1"/>
    <col min="8462" max="8704" width="9.140625" style="270"/>
    <col min="8705" max="8706" width="0" style="270" hidden="1" customWidth="1"/>
    <col min="8707" max="8707" width="64.5703125" style="270" bestFit="1" customWidth="1"/>
    <col min="8708" max="8714" width="11.7109375" style="270" bestFit="1" customWidth="1"/>
    <col min="8715" max="8716" width="11.7109375" style="270" customWidth="1"/>
    <col min="8717" max="8717" width="11.7109375" style="270" bestFit="1" customWidth="1"/>
    <col min="8718" max="8960" width="9.140625" style="270"/>
    <col min="8961" max="8962" width="0" style="270" hidden="1" customWidth="1"/>
    <col min="8963" max="8963" width="64.5703125" style="270" bestFit="1" customWidth="1"/>
    <col min="8964" max="8970" width="11.7109375" style="270" bestFit="1" customWidth="1"/>
    <col min="8971" max="8972" width="11.7109375" style="270" customWidth="1"/>
    <col min="8973" max="8973" width="11.7109375" style="270" bestFit="1" customWidth="1"/>
    <col min="8974" max="9216" width="9.140625" style="270"/>
    <col min="9217" max="9218" width="0" style="270" hidden="1" customWidth="1"/>
    <col min="9219" max="9219" width="64.5703125" style="270" bestFit="1" customWidth="1"/>
    <col min="9220" max="9226" width="11.7109375" style="270" bestFit="1" customWidth="1"/>
    <col min="9227" max="9228" width="11.7109375" style="270" customWidth="1"/>
    <col min="9229" max="9229" width="11.7109375" style="270" bestFit="1" customWidth="1"/>
    <col min="9230" max="9472" width="9.140625" style="270"/>
    <col min="9473" max="9474" width="0" style="270" hidden="1" customWidth="1"/>
    <col min="9475" max="9475" width="64.5703125" style="270" bestFit="1" customWidth="1"/>
    <col min="9476" max="9482" width="11.7109375" style="270" bestFit="1" customWidth="1"/>
    <col min="9483" max="9484" width="11.7109375" style="270" customWidth="1"/>
    <col min="9485" max="9485" width="11.7109375" style="270" bestFit="1" customWidth="1"/>
    <col min="9486" max="9728" width="9.140625" style="270"/>
    <col min="9729" max="9730" width="0" style="270" hidden="1" customWidth="1"/>
    <col min="9731" max="9731" width="64.5703125" style="270" bestFit="1" customWidth="1"/>
    <col min="9732" max="9738" width="11.7109375" style="270" bestFit="1" customWidth="1"/>
    <col min="9739" max="9740" width="11.7109375" style="270" customWidth="1"/>
    <col min="9741" max="9741" width="11.7109375" style="270" bestFit="1" customWidth="1"/>
    <col min="9742" max="9984" width="9.140625" style="270"/>
    <col min="9985" max="9986" width="0" style="270" hidden="1" customWidth="1"/>
    <col min="9987" max="9987" width="64.5703125" style="270" bestFit="1" customWidth="1"/>
    <col min="9988" max="9994" width="11.7109375" style="270" bestFit="1" customWidth="1"/>
    <col min="9995" max="9996" width="11.7109375" style="270" customWidth="1"/>
    <col min="9997" max="9997" width="11.7109375" style="270" bestFit="1" customWidth="1"/>
    <col min="9998" max="10240" width="9.140625" style="270"/>
    <col min="10241" max="10242" width="0" style="270" hidden="1" customWidth="1"/>
    <col min="10243" max="10243" width="64.5703125" style="270" bestFit="1" customWidth="1"/>
    <col min="10244" max="10250" width="11.7109375" style="270" bestFit="1" customWidth="1"/>
    <col min="10251" max="10252" width="11.7109375" style="270" customWidth="1"/>
    <col min="10253" max="10253" width="11.7109375" style="270" bestFit="1" customWidth="1"/>
    <col min="10254" max="10496" width="9.140625" style="270"/>
    <col min="10497" max="10498" width="0" style="270" hidden="1" customWidth="1"/>
    <col min="10499" max="10499" width="64.5703125" style="270" bestFit="1" customWidth="1"/>
    <col min="10500" max="10506" width="11.7109375" style="270" bestFit="1" customWidth="1"/>
    <col min="10507" max="10508" width="11.7109375" style="270" customWidth="1"/>
    <col min="10509" max="10509" width="11.7109375" style="270" bestFit="1" customWidth="1"/>
    <col min="10510" max="10752" width="9.140625" style="270"/>
    <col min="10753" max="10754" width="0" style="270" hidden="1" customWidth="1"/>
    <col min="10755" max="10755" width="64.5703125" style="270" bestFit="1" customWidth="1"/>
    <col min="10756" max="10762" width="11.7109375" style="270" bestFit="1" customWidth="1"/>
    <col min="10763" max="10764" width="11.7109375" style="270" customWidth="1"/>
    <col min="10765" max="10765" width="11.7109375" style="270" bestFit="1" customWidth="1"/>
    <col min="10766" max="11008" width="9.140625" style="270"/>
    <col min="11009" max="11010" width="0" style="270" hidden="1" customWidth="1"/>
    <col min="11011" max="11011" width="64.5703125" style="270" bestFit="1" customWidth="1"/>
    <col min="11012" max="11018" width="11.7109375" style="270" bestFit="1" customWidth="1"/>
    <col min="11019" max="11020" width="11.7109375" style="270" customWidth="1"/>
    <col min="11021" max="11021" width="11.7109375" style="270" bestFit="1" customWidth="1"/>
    <col min="11022" max="11264" width="9.140625" style="270"/>
    <col min="11265" max="11266" width="0" style="270" hidden="1" customWidth="1"/>
    <col min="11267" max="11267" width="64.5703125" style="270" bestFit="1" customWidth="1"/>
    <col min="11268" max="11274" width="11.7109375" style="270" bestFit="1" customWidth="1"/>
    <col min="11275" max="11276" width="11.7109375" style="270" customWidth="1"/>
    <col min="11277" max="11277" width="11.7109375" style="270" bestFit="1" customWidth="1"/>
    <col min="11278" max="11520" width="9.140625" style="270"/>
    <col min="11521" max="11522" width="0" style="270" hidden="1" customWidth="1"/>
    <col min="11523" max="11523" width="64.5703125" style="270" bestFit="1" customWidth="1"/>
    <col min="11524" max="11530" width="11.7109375" style="270" bestFit="1" customWidth="1"/>
    <col min="11531" max="11532" width="11.7109375" style="270" customWidth="1"/>
    <col min="11533" max="11533" width="11.7109375" style="270" bestFit="1" customWidth="1"/>
    <col min="11534" max="11776" width="9.140625" style="270"/>
    <col min="11777" max="11778" width="0" style="270" hidden="1" customWidth="1"/>
    <col min="11779" max="11779" width="64.5703125" style="270" bestFit="1" customWidth="1"/>
    <col min="11780" max="11786" width="11.7109375" style="270" bestFit="1" customWidth="1"/>
    <col min="11787" max="11788" width="11.7109375" style="270" customWidth="1"/>
    <col min="11789" max="11789" width="11.7109375" style="270" bestFit="1" customWidth="1"/>
    <col min="11790" max="12032" width="9.140625" style="270"/>
    <col min="12033" max="12034" width="0" style="270" hidden="1" customWidth="1"/>
    <col min="12035" max="12035" width="64.5703125" style="270" bestFit="1" customWidth="1"/>
    <col min="12036" max="12042" width="11.7109375" style="270" bestFit="1" customWidth="1"/>
    <col min="12043" max="12044" width="11.7109375" style="270" customWidth="1"/>
    <col min="12045" max="12045" width="11.7109375" style="270" bestFit="1" customWidth="1"/>
    <col min="12046" max="12288" width="9.140625" style="270"/>
    <col min="12289" max="12290" width="0" style="270" hidden="1" customWidth="1"/>
    <col min="12291" max="12291" width="64.5703125" style="270" bestFit="1" customWidth="1"/>
    <col min="12292" max="12298" width="11.7109375" style="270" bestFit="1" customWidth="1"/>
    <col min="12299" max="12300" width="11.7109375" style="270" customWidth="1"/>
    <col min="12301" max="12301" width="11.7109375" style="270" bestFit="1" customWidth="1"/>
    <col min="12302" max="12544" width="9.140625" style="270"/>
    <col min="12545" max="12546" width="0" style="270" hidden="1" customWidth="1"/>
    <col min="12547" max="12547" width="64.5703125" style="270" bestFit="1" customWidth="1"/>
    <col min="12548" max="12554" width="11.7109375" style="270" bestFit="1" customWidth="1"/>
    <col min="12555" max="12556" width="11.7109375" style="270" customWidth="1"/>
    <col min="12557" max="12557" width="11.7109375" style="270" bestFit="1" customWidth="1"/>
    <col min="12558" max="12800" width="9.140625" style="270"/>
    <col min="12801" max="12802" width="0" style="270" hidden="1" customWidth="1"/>
    <col min="12803" max="12803" width="64.5703125" style="270" bestFit="1" customWidth="1"/>
    <col min="12804" max="12810" width="11.7109375" style="270" bestFit="1" customWidth="1"/>
    <col min="12811" max="12812" width="11.7109375" style="270" customWidth="1"/>
    <col min="12813" max="12813" width="11.7109375" style="270" bestFit="1" customWidth="1"/>
    <col min="12814" max="13056" width="9.140625" style="270"/>
    <col min="13057" max="13058" width="0" style="270" hidden="1" customWidth="1"/>
    <col min="13059" max="13059" width="64.5703125" style="270" bestFit="1" customWidth="1"/>
    <col min="13060" max="13066" width="11.7109375" style="270" bestFit="1" customWidth="1"/>
    <col min="13067" max="13068" width="11.7109375" style="270" customWidth="1"/>
    <col min="13069" max="13069" width="11.7109375" style="270" bestFit="1" customWidth="1"/>
    <col min="13070" max="13312" width="9.140625" style="270"/>
    <col min="13313" max="13314" width="0" style="270" hidden="1" customWidth="1"/>
    <col min="13315" max="13315" width="64.5703125" style="270" bestFit="1" customWidth="1"/>
    <col min="13316" max="13322" width="11.7109375" style="270" bestFit="1" customWidth="1"/>
    <col min="13323" max="13324" width="11.7109375" style="270" customWidth="1"/>
    <col min="13325" max="13325" width="11.7109375" style="270" bestFit="1" customWidth="1"/>
    <col min="13326" max="13568" width="9.140625" style="270"/>
    <col min="13569" max="13570" width="0" style="270" hidden="1" customWidth="1"/>
    <col min="13571" max="13571" width="64.5703125" style="270" bestFit="1" customWidth="1"/>
    <col min="13572" max="13578" width="11.7109375" style="270" bestFit="1" customWidth="1"/>
    <col min="13579" max="13580" width="11.7109375" style="270" customWidth="1"/>
    <col min="13581" max="13581" width="11.7109375" style="270" bestFit="1" customWidth="1"/>
    <col min="13582" max="13824" width="9.140625" style="270"/>
    <col min="13825" max="13826" width="0" style="270" hidden="1" customWidth="1"/>
    <col min="13827" max="13827" width="64.5703125" style="270" bestFit="1" customWidth="1"/>
    <col min="13828" max="13834" width="11.7109375" style="270" bestFit="1" customWidth="1"/>
    <col min="13835" max="13836" width="11.7109375" style="270" customWidth="1"/>
    <col min="13837" max="13837" width="11.7109375" style="270" bestFit="1" customWidth="1"/>
    <col min="13838" max="14080" width="9.140625" style="270"/>
    <col min="14081" max="14082" width="0" style="270" hidden="1" customWidth="1"/>
    <col min="14083" max="14083" width="64.5703125" style="270" bestFit="1" customWidth="1"/>
    <col min="14084" max="14090" width="11.7109375" style="270" bestFit="1" customWidth="1"/>
    <col min="14091" max="14092" width="11.7109375" style="270" customWidth="1"/>
    <col min="14093" max="14093" width="11.7109375" style="270" bestFit="1" customWidth="1"/>
    <col min="14094" max="14336" width="9.140625" style="270"/>
    <col min="14337" max="14338" width="0" style="270" hidden="1" customWidth="1"/>
    <col min="14339" max="14339" width="64.5703125" style="270" bestFit="1" customWidth="1"/>
    <col min="14340" max="14346" width="11.7109375" style="270" bestFit="1" customWidth="1"/>
    <col min="14347" max="14348" width="11.7109375" style="270" customWidth="1"/>
    <col min="14349" max="14349" width="11.7109375" style="270" bestFit="1" customWidth="1"/>
    <col min="14350" max="14592" width="9.140625" style="270"/>
    <col min="14593" max="14594" width="0" style="270" hidden="1" customWidth="1"/>
    <col min="14595" max="14595" width="64.5703125" style="270" bestFit="1" customWidth="1"/>
    <col min="14596" max="14602" width="11.7109375" style="270" bestFit="1" customWidth="1"/>
    <col min="14603" max="14604" width="11.7109375" style="270" customWidth="1"/>
    <col min="14605" max="14605" width="11.7109375" style="270" bestFit="1" customWidth="1"/>
    <col min="14606" max="14848" width="9.140625" style="270"/>
    <col min="14849" max="14850" width="0" style="270" hidden="1" customWidth="1"/>
    <col min="14851" max="14851" width="64.5703125" style="270" bestFit="1" customWidth="1"/>
    <col min="14852" max="14858" width="11.7109375" style="270" bestFit="1" customWidth="1"/>
    <col min="14859" max="14860" width="11.7109375" style="270" customWidth="1"/>
    <col min="14861" max="14861" width="11.7109375" style="270" bestFit="1" customWidth="1"/>
    <col min="14862" max="15104" width="9.140625" style="270"/>
    <col min="15105" max="15106" width="0" style="270" hidden="1" customWidth="1"/>
    <col min="15107" max="15107" width="64.5703125" style="270" bestFit="1" customWidth="1"/>
    <col min="15108" max="15114" width="11.7109375" style="270" bestFit="1" customWidth="1"/>
    <col min="15115" max="15116" width="11.7109375" style="270" customWidth="1"/>
    <col min="15117" max="15117" width="11.7109375" style="270" bestFit="1" customWidth="1"/>
    <col min="15118" max="15360" width="9.140625" style="270"/>
    <col min="15361" max="15362" width="0" style="270" hidden="1" customWidth="1"/>
    <col min="15363" max="15363" width="64.5703125" style="270" bestFit="1" customWidth="1"/>
    <col min="15364" max="15370" width="11.7109375" style="270" bestFit="1" customWidth="1"/>
    <col min="15371" max="15372" width="11.7109375" style="270" customWidth="1"/>
    <col min="15373" max="15373" width="11.7109375" style="270" bestFit="1" customWidth="1"/>
    <col min="15374" max="15616" width="9.140625" style="270"/>
    <col min="15617" max="15618" width="0" style="270" hidden="1" customWidth="1"/>
    <col min="15619" max="15619" width="64.5703125" style="270" bestFit="1" customWidth="1"/>
    <col min="15620" max="15626" width="11.7109375" style="270" bestFit="1" customWidth="1"/>
    <col min="15627" max="15628" width="11.7109375" style="270" customWidth="1"/>
    <col min="15629" max="15629" width="11.7109375" style="270" bestFit="1" customWidth="1"/>
    <col min="15630" max="15872" width="9.140625" style="270"/>
    <col min="15873" max="15874" width="0" style="270" hidden="1" customWidth="1"/>
    <col min="15875" max="15875" width="64.5703125" style="270" bestFit="1" customWidth="1"/>
    <col min="15876" max="15882" width="11.7109375" style="270" bestFit="1" customWidth="1"/>
    <col min="15883" max="15884" width="11.7109375" style="270" customWidth="1"/>
    <col min="15885" max="15885" width="11.7109375" style="270" bestFit="1" customWidth="1"/>
    <col min="15886" max="16128" width="9.140625" style="270"/>
    <col min="16129" max="16130" width="0" style="270" hidden="1" customWidth="1"/>
    <col min="16131" max="16131" width="64.5703125" style="270" bestFit="1" customWidth="1"/>
    <col min="16132" max="16138" width="11.7109375" style="270" bestFit="1" customWidth="1"/>
    <col min="16139" max="16140" width="11.7109375" style="270" customWidth="1"/>
    <col min="16141" max="16141" width="11.7109375" style="270" bestFit="1" customWidth="1"/>
    <col min="16142" max="16384" width="9.140625" style="270"/>
  </cols>
  <sheetData>
    <row r="1" spans="1:13" s="325" customFormat="1" ht="30" customHeight="1">
      <c r="A1" s="210"/>
      <c r="B1" s="210"/>
      <c r="C1" s="593" t="s">
        <v>312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325" customFormat="1" ht="15" customHeight="1">
      <c r="A2" s="210"/>
      <c r="B2" s="210"/>
      <c r="C2" s="594" t="s">
        <v>586</v>
      </c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326" customFormat="1" ht="30" customHeight="1">
      <c r="A3" s="210"/>
      <c r="B3" s="210"/>
      <c r="C3" s="595" t="s">
        <v>2</v>
      </c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s="329" customFormat="1" ht="3.75" customHeight="1">
      <c r="A4" s="327"/>
      <c r="B4" s="327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3" s="332" customFormat="1" ht="15" customHeight="1">
      <c r="A5" s="210"/>
      <c r="B5" s="210"/>
      <c r="C5" s="330"/>
      <c r="D5" s="331">
        <v>2015</v>
      </c>
      <c r="E5" s="331">
        <v>2016</v>
      </c>
      <c r="F5" s="331">
        <v>2017</v>
      </c>
      <c r="G5" s="331">
        <v>2018</v>
      </c>
      <c r="H5" s="331">
        <v>2019</v>
      </c>
      <c r="I5" s="331">
        <v>2020</v>
      </c>
      <c r="J5" s="331">
        <v>2021</v>
      </c>
      <c r="K5" s="331">
        <v>2022</v>
      </c>
      <c r="L5" s="331">
        <v>2023</v>
      </c>
      <c r="M5" s="331">
        <v>2024</v>
      </c>
    </row>
    <row r="6" spans="1:13" s="332" customFormat="1" ht="15" customHeight="1">
      <c r="A6" s="210"/>
      <c r="B6" s="210"/>
      <c r="C6" s="333"/>
      <c r="D6" s="334" t="s">
        <v>587</v>
      </c>
      <c r="E6" s="335" t="s">
        <v>587</v>
      </c>
      <c r="F6" s="335" t="s">
        <v>587</v>
      </c>
      <c r="G6" s="336" t="s">
        <v>587</v>
      </c>
      <c r="H6" s="336" t="s">
        <v>587</v>
      </c>
      <c r="I6" s="336" t="s">
        <v>587</v>
      </c>
      <c r="J6" s="336" t="s">
        <v>587</v>
      </c>
      <c r="K6" s="336" t="s">
        <v>587</v>
      </c>
      <c r="L6" s="336" t="s">
        <v>587</v>
      </c>
      <c r="M6" s="336" t="s">
        <v>1075</v>
      </c>
    </row>
    <row r="7" spans="1:13" s="339" customFormat="1" ht="15" customHeight="1">
      <c r="A7" s="210" t="s">
        <v>459</v>
      </c>
      <c r="B7" s="210" t="s">
        <v>588</v>
      </c>
      <c r="C7" s="337" t="s">
        <v>589</v>
      </c>
      <c r="D7" s="338">
        <v>96931716</v>
      </c>
      <c r="E7" s="338">
        <v>113162072</v>
      </c>
      <c r="F7" s="338">
        <v>132510769</v>
      </c>
      <c r="G7" s="338">
        <v>148422098</v>
      </c>
      <c r="H7" s="338">
        <v>159266306</v>
      </c>
      <c r="I7" s="338">
        <v>166673398</v>
      </c>
      <c r="J7" s="338">
        <v>173424784.21318001</v>
      </c>
      <c r="K7" s="338">
        <v>184905224.77207002</v>
      </c>
      <c r="L7" s="338">
        <v>181950514.06678</v>
      </c>
      <c r="M7" s="52">
        <v>187629634.62665007</v>
      </c>
    </row>
    <row r="8" spans="1:13" s="339" customFormat="1" ht="15" customHeight="1">
      <c r="A8" s="210" t="s">
        <v>459</v>
      </c>
      <c r="B8" s="340" t="s">
        <v>590</v>
      </c>
      <c r="C8" s="210" t="s">
        <v>591</v>
      </c>
      <c r="D8" s="338">
        <v>95850682</v>
      </c>
      <c r="E8" s="338">
        <v>111464064</v>
      </c>
      <c r="F8" s="338">
        <v>130122017</v>
      </c>
      <c r="G8" s="338">
        <v>144653413</v>
      </c>
      <c r="H8" s="338">
        <v>153555215</v>
      </c>
      <c r="I8" s="338">
        <v>159540843</v>
      </c>
      <c r="J8" s="338">
        <v>135624441.58680001</v>
      </c>
      <c r="K8" s="338">
        <v>151026736.64817998</v>
      </c>
      <c r="L8" s="338">
        <v>152314153.96443</v>
      </c>
      <c r="M8" s="52">
        <v>161534732.61877006</v>
      </c>
    </row>
    <row r="9" spans="1:13" s="339" customFormat="1" ht="15" customHeight="1">
      <c r="A9" s="210" t="s">
        <v>459</v>
      </c>
      <c r="B9" s="340" t="s">
        <v>592</v>
      </c>
      <c r="C9" s="210" t="s">
        <v>593</v>
      </c>
      <c r="D9" s="338">
        <v>1081033</v>
      </c>
      <c r="E9" s="338">
        <v>1698008</v>
      </c>
      <c r="F9" s="338">
        <v>2388752</v>
      </c>
      <c r="G9" s="338">
        <v>3768685</v>
      </c>
      <c r="H9" s="338">
        <v>5711091</v>
      </c>
      <c r="I9" s="338">
        <v>7132555</v>
      </c>
      <c r="J9" s="338">
        <v>37800342.626379997</v>
      </c>
      <c r="K9" s="338">
        <v>33878488.123889998</v>
      </c>
      <c r="L9" s="338">
        <v>29636360.10235</v>
      </c>
      <c r="M9" s="52">
        <v>26094902.007880002</v>
      </c>
    </row>
    <row r="10" spans="1:13" s="339" customFormat="1" ht="15" customHeight="1">
      <c r="A10" s="210" t="s">
        <v>459</v>
      </c>
      <c r="B10" s="210" t="s">
        <v>594</v>
      </c>
      <c r="C10" s="337" t="s">
        <v>595</v>
      </c>
      <c r="D10" s="338">
        <v>448753</v>
      </c>
      <c r="E10" s="338">
        <v>547044</v>
      </c>
      <c r="F10" s="338">
        <v>643208</v>
      </c>
      <c r="G10" s="338">
        <v>674226</v>
      </c>
      <c r="H10" s="338">
        <v>677106</v>
      </c>
      <c r="I10" s="338">
        <v>179948</v>
      </c>
      <c r="J10" s="338">
        <v>619731.63228999998</v>
      </c>
      <c r="K10" s="338">
        <v>1217103.30113</v>
      </c>
      <c r="L10" s="338">
        <v>1546082.21795</v>
      </c>
      <c r="M10" s="52">
        <v>2002425.8866300001</v>
      </c>
    </row>
    <row r="11" spans="1:13" s="339" customFormat="1" ht="15" customHeight="1">
      <c r="A11" s="210" t="s">
        <v>459</v>
      </c>
      <c r="B11" s="210" t="s">
        <v>596</v>
      </c>
      <c r="C11" s="210" t="s">
        <v>597</v>
      </c>
      <c r="D11" s="338">
        <v>424352</v>
      </c>
      <c r="E11" s="338">
        <v>486631</v>
      </c>
      <c r="F11" s="338">
        <v>576556</v>
      </c>
      <c r="G11" s="338">
        <v>591804</v>
      </c>
      <c r="H11" s="338">
        <v>573843</v>
      </c>
      <c r="I11" s="338">
        <v>146340</v>
      </c>
      <c r="J11" s="338">
        <v>334268.42801999999</v>
      </c>
      <c r="K11" s="338">
        <v>407771.21714999998</v>
      </c>
      <c r="L11" s="338">
        <v>638224.50777000003</v>
      </c>
      <c r="M11" s="52">
        <v>824755.38939000003</v>
      </c>
    </row>
    <row r="12" spans="1:13" s="339" customFormat="1" ht="15" customHeight="1">
      <c r="A12" s="210" t="s">
        <v>459</v>
      </c>
      <c r="B12" s="340" t="s">
        <v>598</v>
      </c>
      <c r="C12" s="210" t="s">
        <v>599</v>
      </c>
      <c r="D12" s="338">
        <v>24402</v>
      </c>
      <c r="E12" s="338">
        <v>60414</v>
      </c>
      <c r="F12" s="338">
        <v>66652</v>
      </c>
      <c r="G12" s="338">
        <v>82422</v>
      </c>
      <c r="H12" s="338">
        <v>103264</v>
      </c>
      <c r="I12" s="338">
        <v>33607</v>
      </c>
      <c r="J12" s="338">
        <v>285463.20426999999</v>
      </c>
      <c r="K12" s="338">
        <v>809332.08398</v>
      </c>
      <c r="L12" s="338">
        <v>907857.71017999994</v>
      </c>
      <c r="M12" s="52">
        <v>1177670.4972399999</v>
      </c>
    </row>
    <row r="13" spans="1:13" s="339" customFormat="1" ht="15" customHeight="1">
      <c r="A13" s="210" t="s">
        <v>459</v>
      </c>
      <c r="B13" s="210" t="s">
        <v>600</v>
      </c>
      <c r="C13" s="337" t="s">
        <v>601</v>
      </c>
      <c r="D13" s="338">
        <v>993613</v>
      </c>
      <c r="E13" s="338">
        <v>1197544</v>
      </c>
      <c r="F13" s="338">
        <v>1568925</v>
      </c>
      <c r="G13" s="338">
        <v>1848802</v>
      </c>
      <c r="H13" s="338">
        <v>2219458</v>
      </c>
      <c r="I13" s="338">
        <v>2282528</v>
      </c>
      <c r="J13" s="338">
        <v>2004710.1585299999</v>
      </c>
      <c r="K13" s="338">
        <v>2783430.35616</v>
      </c>
      <c r="L13" s="338">
        <v>3731093.1497499999</v>
      </c>
      <c r="M13" s="52">
        <v>4563669.0208300008</v>
      </c>
    </row>
    <row r="14" spans="1:13" s="339" customFormat="1" ht="15" customHeight="1">
      <c r="A14" s="210" t="s">
        <v>459</v>
      </c>
      <c r="B14" s="210" t="s">
        <v>602</v>
      </c>
      <c r="C14" s="210" t="s">
        <v>603</v>
      </c>
      <c r="D14" s="338">
        <v>811531</v>
      </c>
      <c r="E14" s="338">
        <v>1003173</v>
      </c>
      <c r="F14" s="338">
        <v>1303904</v>
      </c>
      <c r="G14" s="338">
        <v>1520492</v>
      </c>
      <c r="H14" s="338">
        <v>1676595</v>
      </c>
      <c r="I14" s="338">
        <v>1646658</v>
      </c>
      <c r="J14" s="338">
        <v>1439639.2452799999</v>
      </c>
      <c r="K14" s="338">
        <v>1367425.3200300001</v>
      </c>
      <c r="L14" s="338">
        <v>1437591.7024400001</v>
      </c>
      <c r="M14" s="52">
        <v>1638492.7428499998</v>
      </c>
    </row>
    <row r="15" spans="1:13" s="339" customFormat="1" ht="15" customHeight="1">
      <c r="A15" s="210" t="s">
        <v>459</v>
      </c>
      <c r="B15" s="340" t="s">
        <v>604</v>
      </c>
      <c r="C15" s="210" t="s">
        <v>605</v>
      </c>
      <c r="D15" s="338">
        <v>182083</v>
      </c>
      <c r="E15" s="338">
        <v>194371</v>
      </c>
      <c r="F15" s="338">
        <v>265021</v>
      </c>
      <c r="G15" s="338">
        <v>328310</v>
      </c>
      <c r="H15" s="338">
        <v>542863</v>
      </c>
      <c r="I15" s="338">
        <v>635870</v>
      </c>
      <c r="J15" s="338">
        <v>565070.91324999998</v>
      </c>
      <c r="K15" s="338">
        <v>1416005.0361300001</v>
      </c>
      <c r="L15" s="338">
        <v>2293501.4473099997</v>
      </c>
      <c r="M15" s="52">
        <v>2925176.2779800007</v>
      </c>
    </row>
    <row r="16" spans="1:13" s="339" customFormat="1" ht="15" customHeight="1">
      <c r="A16" s="210" t="s">
        <v>459</v>
      </c>
      <c r="B16" s="210" t="s">
        <v>606</v>
      </c>
      <c r="C16" s="337" t="s">
        <v>607</v>
      </c>
      <c r="D16" s="338">
        <v>18672350</v>
      </c>
      <c r="E16" s="338">
        <v>22558358</v>
      </c>
      <c r="F16" s="338">
        <v>21343440</v>
      </c>
      <c r="G16" s="338">
        <v>20933808</v>
      </c>
      <c r="H16" s="338">
        <v>20177208</v>
      </c>
      <c r="I16" s="338">
        <v>16247720</v>
      </c>
      <c r="J16" s="338">
        <v>15670702.75622</v>
      </c>
      <c r="K16" s="338">
        <v>16904787.152879998</v>
      </c>
      <c r="L16" s="338">
        <v>15436648.83932</v>
      </c>
      <c r="M16" s="52">
        <v>15913821.139150001</v>
      </c>
    </row>
    <row r="17" spans="1:13" s="339" customFormat="1" ht="15" customHeight="1">
      <c r="A17" s="210" t="s">
        <v>459</v>
      </c>
      <c r="B17" s="210" t="s">
        <v>608</v>
      </c>
      <c r="C17" s="210" t="s">
        <v>609</v>
      </c>
      <c r="D17" s="338">
        <v>849463</v>
      </c>
      <c r="E17" s="338">
        <v>961396</v>
      </c>
      <c r="F17" s="338">
        <v>1152458</v>
      </c>
      <c r="G17" s="338">
        <v>1272964</v>
      </c>
      <c r="H17" s="338">
        <v>1431732</v>
      </c>
      <c r="I17" s="338">
        <v>8121010</v>
      </c>
      <c r="J17" s="338">
        <v>9952803.7348100003</v>
      </c>
      <c r="K17" s="338">
        <v>8808792.0035400018</v>
      </c>
      <c r="L17" s="338">
        <v>6911909.3313699998</v>
      </c>
      <c r="M17" s="52">
        <v>5908860.7316000015</v>
      </c>
    </row>
    <row r="18" spans="1:13" s="339" customFormat="1" ht="15" customHeight="1">
      <c r="A18" s="210" t="s">
        <v>459</v>
      </c>
      <c r="B18" s="210" t="s">
        <v>610</v>
      </c>
      <c r="C18" s="341" t="s">
        <v>611</v>
      </c>
      <c r="D18" s="338">
        <v>-2691169</v>
      </c>
      <c r="E18" s="338">
        <v>-2967363</v>
      </c>
      <c r="F18" s="338">
        <v>-3577678</v>
      </c>
      <c r="G18" s="338">
        <v>-3906881</v>
      </c>
      <c r="H18" s="338">
        <v>-4222029</v>
      </c>
      <c r="I18" s="338">
        <v>-5401700</v>
      </c>
      <c r="J18" s="338">
        <v>-5459964.86601</v>
      </c>
      <c r="K18" s="338">
        <v>-5759321.335</v>
      </c>
      <c r="L18" s="338">
        <v>-6969521.7371699996</v>
      </c>
      <c r="M18" s="52">
        <v>-8043325.7340400005</v>
      </c>
    </row>
    <row r="19" spans="1:13" s="339" customFormat="1" ht="15" customHeight="1">
      <c r="A19" s="210" t="s">
        <v>459</v>
      </c>
      <c r="B19" s="210" t="s">
        <v>612</v>
      </c>
      <c r="C19" s="342" t="s">
        <v>613</v>
      </c>
      <c r="D19" s="343">
        <v>115204726</v>
      </c>
      <c r="E19" s="343">
        <v>135459051</v>
      </c>
      <c r="F19" s="343">
        <v>153641122</v>
      </c>
      <c r="G19" s="343">
        <v>169245016</v>
      </c>
      <c r="H19" s="343">
        <v>179549781</v>
      </c>
      <c r="I19" s="343">
        <v>188102904</v>
      </c>
      <c r="J19" s="343">
        <v>196212767.62901998</v>
      </c>
      <c r="K19" s="343">
        <v>208860016.25077999</v>
      </c>
      <c r="L19" s="432">
        <v>202606725.868</v>
      </c>
      <c r="M19" s="588">
        <v>206630494.19538</v>
      </c>
    </row>
    <row r="20" spans="1:13" s="332" customFormat="1" ht="3.75" customHeight="1" thickBot="1">
      <c r="A20" s="210"/>
      <c r="B20" s="210"/>
      <c r="C20" s="344"/>
      <c r="D20" s="345"/>
      <c r="E20" s="345"/>
      <c r="F20" s="345"/>
      <c r="G20" s="345"/>
      <c r="H20" s="345"/>
      <c r="I20" s="345"/>
      <c r="J20" s="345"/>
      <c r="K20" s="345"/>
      <c r="L20" s="345"/>
      <c r="M20" s="345"/>
    </row>
    <row r="21" spans="1:13" s="332" customFormat="1" ht="15" customHeight="1" thickTop="1">
      <c r="A21" s="210"/>
      <c r="B21" s="210"/>
      <c r="C21" s="346" t="s">
        <v>614</v>
      </c>
      <c r="D21" s="347"/>
      <c r="E21" s="347"/>
      <c r="F21" s="347"/>
      <c r="G21" s="347"/>
      <c r="H21" s="347"/>
      <c r="I21" s="347"/>
      <c r="J21" s="347"/>
      <c r="K21" s="347"/>
      <c r="L21" s="347"/>
      <c r="M21" s="347"/>
    </row>
    <row r="22" spans="1:13" s="332" customFormat="1" ht="15" customHeight="1">
      <c r="A22" s="210"/>
      <c r="B22" s="210"/>
      <c r="C22" s="346" t="s">
        <v>615</v>
      </c>
      <c r="D22" s="347"/>
      <c r="E22" s="347"/>
      <c r="F22" s="347"/>
      <c r="G22" s="347"/>
      <c r="H22" s="347"/>
      <c r="I22" s="347"/>
      <c r="J22" s="347"/>
      <c r="K22" s="347"/>
      <c r="L22" s="347"/>
      <c r="M22" s="347"/>
    </row>
    <row r="23" spans="1:13" s="332" customFormat="1" ht="15" customHeight="1">
      <c r="A23" s="210"/>
      <c r="B23" s="210"/>
      <c r="C23" s="234"/>
      <c r="D23" s="347"/>
      <c r="E23" s="347"/>
      <c r="F23" s="347"/>
      <c r="G23" s="347"/>
      <c r="H23" s="347"/>
      <c r="I23" s="347"/>
      <c r="J23" s="347"/>
      <c r="K23" s="347"/>
      <c r="L23" s="347"/>
      <c r="M23" s="347"/>
    </row>
  </sheetData>
  <mergeCells count="3">
    <mergeCell ref="C1:M1"/>
    <mergeCell ref="C2:M2"/>
    <mergeCell ref="C3:M3"/>
  </mergeCells>
  <pageMargins left="0.94" right="0.56999999999999995" top="0.64" bottom="0.43" header="0.5" footer="0.39"/>
  <pageSetup scale="32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36"/>
  <sheetViews>
    <sheetView topLeftCell="C1" zoomScale="70" zoomScaleNormal="70" workbookViewId="0"/>
  </sheetViews>
  <sheetFormatPr baseColWidth="10" defaultColWidth="9.140625" defaultRowHeight="12.75"/>
  <cols>
    <col min="1" max="1" width="2.28515625" style="270" hidden="1" customWidth="1"/>
    <col min="2" max="2" width="46.5703125" style="270" hidden="1" customWidth="1"/>
    <col min="3" max="3" width="96.5703125" style="348" bestFit="1" customWidth="1"/>
    <col min="4" max="4" width="15" style="380" bestFit="1" customWidth="1"/>
    <col min="5" max="5" width="14.85546875" style="270" bestFit="1" customWidth="1"/>
    <col min="6" max="9" width="15" style="270" bestFit="1" customWidth="1"/>
    <col min="10" max="12" width="15" style="270" customWidth="1"/>
    <col min="13" max="13" width="15" style="270" bestFit="1" customWidth="1"/>
    <col min="14" max="256" width="9.140625" style="270"/>
    <col min="257" max="258" width="0" style="270" hidden="1" customWidth="1"/>
    <col min="259" max="259" width="96.5703125" style="270" bestFit="1" customWidth="1"/>
    <col min="260" max="260" width="15" style="270" bestFit="1" customWidth="1"/>
    <col min="261" max="261" width="14.85546875" style="270" bestFit="1" customWidth="1"/>
    <col min="262" max="265" width="15" style="270" bestFit="1" customWidth="1"/>
    <col min="266" max="268" width="15" style="270" customWidth="1"/>
    <col min="269" max="269" width="15" style="270" bestFit="1" customWidth="1"/>
    <col min="270" max="512" width="9.140625" style="270"/>
    <col min="513" max="514" width="0" style="270" hidden="1" customWidth="1"/>
    <col min="515" max="515" width="96.5703125" style="270" bestFit="1" customWidth="1"/>
    <col min="516" max="516" width="15" style="270" bestFit="1" customWidth="1"/>
    <col min="517" max="517" width="14.85546875" style="270" bestFit="1" customWidth="1"/>
    <col min="518" max="521" width="15" style="270" bestFit="1" customWidth="1"/>
    <col min="522" max="524" width="15" style="270" customWidth="1"/>
    <col min="525" max="525" width="15" style="270" bestFit="1" customWidth="1"/>
    <col min="526" max="768" width="9.140625" style="270"/>
    <col min="769" max="770" width="0" style="270" hidden="1" customWidth="1"/>
    <col min="771" max="771" width="96.5703125" style="270" bestFit="1" customWidth="1"/>
    <col min="772" max="772" width="15" style="270" bestFit="1" customWidth="1"/>
    <col min="773" max="773" width="14.85546875" style="270" bestFit="1" customWidth="1"/>
    <col min="774" max="777" width="15" style="270" bestFit="1" customWidth="1"/>
    <col min="778" max="780" width="15" style="270" customWidth="1"/>
    <col min="781" max="781" width="15" style="270" bestFit="1" customWidth="1"/>
    <col min="782" max="1024" width="9.140625" style="270"/>
    <col min="1025" max="1026" width="0" style="270" hidden="1" customWidth="1"/>
    <col min="1027" max="1027" width="96.5703125" style="270" bestFit="1" customWidth="1"/>
    <col min="1028" max="1028" width="15" style="270" bestFit="1" customWidth="1"/>
    <col min="1029" max="1029" width="14.85546875" style="270" bestFit="1" customWidth="1"/>
    <col min="1030" max="1033" width="15" style="270" bestFit="1" customWidth="1"/>
    <col min="1034" max="1036" width="15" style="270" customWidth="1"/>
    <col min="1037" max="1037" width="15" style="270" bestFit="1" customWidth="1"/>
    <col min="1038" max="1280" width="9.140625" style="270"/>
    <col min="1281" max="1282" width="0" style="270" hidden="1" customWidth="1"/>
    <col min="1283" max="1283" width="96.5703125" style="270" bestFit="1" customWidth="1"/>
    <col min="1284" max="1284" width="15" style="270" bestFit="1" customWidth="1"/>
    <col min="1285" max="1285" width="14.85546875" style="270" bestFit="1" customWidth="1"/>
    <col min="1286" max="1289" width="15" style="270" bestFit="1" customWidth="1"/>
    <col min="1290" max="1292" width="15" style="270" customWidth="1"/>
    <col min="1293" max="1293" width="15" style="270" bestFit="1" customWidth="1"/>
    <col min="1294" max="1536" width="9.140625" style="270"/>
    <col min="1537" max="1538" width="0" style="270" hidden="1" customWidth="1"/>
    <col min="1539" max="1539" width="96.5703125" style="270" bestFit="1" customWidth="1"/>
    <col min="1540" max="1540" width="15" style="270" bestFit="1" customWidth="1"/>
    <col min="1541" max="1541" width="14.85546875" style="270" bestFit="1" customWidth="1"/>
    <col min="1542" max="1545" width="15" style="270" bestFit="1" customWidth="1"/>
    <col min="1546" max="1548" width="15" style="270" customWidth="1"/>
    <col min="1549" max="1549" width="15" style="270" bestFit="1" customWidth="1"/>
    <col min="1550" max="1792" width="9.140625" style="270"/>
    <col min="1793" max="1794" width="0" style="270" hidden="1" customWidth="1"/>
    <col min="1795" max="1795" width="96.5703125" style="270" bestFit="1" customWidth="1"/>
    <col min="1796" max="1796" width="15" style="270" bestFit="1" customWidth="1"/>
    <col min="1797" max="1797" width="14.85546875" style="270" bestFit="1" customWidth="1"/>
    <col min="1798" max="1801" width="15" style="270" bestFit="1" customWidth="1"/>
    <col min="1802" max="1804" width="15" style="270" customWidth="1"/>
    <col min="1805" max="1805" width="15" style="270" bestFit="1" customWidth="1"/>
    <col min="1806" max="2048" width="9.140625" style="270"/>
    <col min="2049" max="2050" width="0" style="270" hidden="1" customWidth="1"/>
    <col min="2051" max="2051" width="96.5703125" style="270" bestFit="1" customWidth="1"/>
    <col min="2052" max="2052" width="15" style="270" bestFit="1" customWidth="1"/>
    <col min="2053" max="2053" width="14.85546875" style="270" bestFit="1" customWidth="1"/>
    <col min="2054" max="2057" width="15" style="270" bestFit="1" customWidth="1"/>
    <col min="2058" max="2060" width="15" style="270" customWidth="1"/>
    <col min="2061" max="2061" width="15" style="270" bestFit="1" customWidth="1"/>
    <col min="2062" max="2304" width="9.140625" style="270"/>
    <col min="2305" max="2306" width="0" style="270" hidden="1" customWidth="1"/>
    <col min="2307" max="2307" width="96.5703125" style="270" bestFit="1" customWidth="1"/>
    <col min="2308" max="2308" width="15" style="270" bestFit="1" customWidth="1"/>
    <col min="2309" max="2309" width="14.85546875" style="270" bestFit="1" customWidth="1"/>
    <col min="2310" max="2313" width="15" style="270" bestFit="1" customWidth="1"/>
    <col min="2314" max="2316" width="15" style="270" customWidth="1"/>
    <col min="2317" max="2317" width="15" style="270" bestFit="1" customWidth="1"/>
    <col min="2318" max="2560" width="9.140625" style="270"/>
    <col min="2561" max="2562" width="0" style="270" hidden="1" customWidth="1"/>
    <col min="2563" max="2563" width="96.5703125" style="270" bestFit="1" customWidth="1"/>
    <col min="2564" max="2564" width="15" style="270" bestFit="1" customWidth="1"/>
    <col min="2565" max="2565" width="14.85546875" style="270" bestFit="1" customWidth="1"/>
    <col min="2566" max="2569" width="15" style="270" bestFit="1" customWidth="1"/>
    <col min="2570" max="2572" width="15" style="270" customWidth="1"/>
    <col min="2573" max="2573" width="15" style="270" bestFit="1" customWidth="1"/>
    <col min="2574" max="2816" width="9.140625" style="270"/>
    <col min="2817" max="2818" width="0" style="270" hidden="1" customWidth="1"/>
    <col min="2819" max="2819" width="96.5703125" style="270" bestFit="1" customWidth="1"/>
    <col min="2820" max="2820" width="15" style="270" bestFit="1" customWidth="1"/>
    <col min="2821" max="2821" width="14.85546875" style="270" bestFit="1" customWidth="1"/>
    <col min="2822" max="2825" width="15" style="270" bestFit="1" customWidth="1"/>
    <col min="2826" max="2828" width="15" style="270" customWidth="1"/>
    <col min="2829" max="2829" width="15" style="270" bestFit="1" customWidth="1"/>
    <col min="2830" max="3072" width="9.140625" style="270"/>
    <col min="3073" max="3074" width="0" style="270" hidden="1" customWidth="1"/>
    <col min="3075" max="3075" width="96.5703125" style="270" bestFit="1" customWidth="1"/>
    <col min="3076" max="3076" width="15" style="270" bestFit="1" customWidth="1"/>
    <col min="3077" max="3077" width="14.85546875" style="270" bestFit="1" customWidth="1"/>
    <col min="3078" max="3081" width="15" style="270" bestFit="1" customWidth="1"/>
    <col min="3082" max="3084" width="15" style="270" customWidth="1"/>
    <col min="3085" max="3085" width="15" style="270" bestFit="1" customWidth="1"/>
    <col min="3086" max="3328" width="9.140625" style="270"/>
    <col min="3329" max="3330" width="0" style="270" hidden="1" customWidth="1"/>
    <col min="3331" max="3331" width="96.5703125" style="270" bestFit="1" customWidth="1"/>
    <col min="3332" max="3332" width="15" style="270" bestFit="1" customWidth="1"/>
    <col min="3333" max="3333" width="14.85546875" style="270" bestFit="1" customWidth="1"/>
    <col min="3334" max="3337" width="15" style="270" bestFit="1" customWidth="1"/>
    <col min="3338" max="3340" width="15" style="270" customWidth="1"/>
    <col min="3341" max="3341" width="15" style="270" bestFit="1" customWidth="1"/>
    <col min="3342" max="3584" width="9.140625" style="270"/>
    <col min="3585" max="3586" width="0" style="270" hidden="1" customWidth="1"/>
    <col min="3587" max="3587" width="96.5703125" style="270" bestFit="1" customWidth="1"/>
    <col min="3588" max="3588" width="15" style="270" bestFit="1" customWidth="1"/>
    <col min="3589" max="3589" width="14.85546875" style="270" bestFit="1" customWidth="1"/>
    <col min="3590" max="3593" width="15" style="270" bestFit="1" customWidth="1"/>
    <col min="3594" max="3596" width="15" style="270" customWidth="1"/>
    <col min="3597" max="3597" width="15" style="270" bestFit="1" customWidth="1"/>
    <col min="3598" max="3840" width="9.140625" style="270"/>
    <col min="3841" max="3842" width="0" style="270" hidden="1" customWidth="1"/>
    <col min="3843" max="3843" width="96.5703125" style="270" bestFit="1" customWidth="1"/>
    <col min="3844" max="3844" width="15" style="270" bestFit="1" customWidth="1"/>
    <col min="3845" max="3845" width="14.85546875" style="270" bestFit="1" customWidth="1"/>
    <col min="3846" max="3849" width="15" style="270" bestFit="1" customWidth="1"/>
    <col min="3850" max="3852" width="15" style="270" customWidth="1"/>
    <col min="3853" max="3853" width="15" style="270" bestFit="1" customWidth="1"/>
    <col min="3854" max="4096" width="9.140625" style="270"/>
    <col min="4097" max="4098" width="0" style="270" hidden="1" customWidth="1"/>
    <col min="4099" max="4099" width="96.5703125" style="270" bestFit="1" customWidth="1"/>
    <col min="4100" max="4100" width="15" style="270" bestFit="1" customWidth="1"/>
    <col min="4101" max="4101" width="14.85546875" style="270" bestFit="1" customWidth="1"/>
    <col min="4102" max="4105" width="15" style="270" bestFit="1" customWidth="1"/>
    <col min="4106" max="4108" width="15" style="270" customWidth="1"/>
    <col min="4109" max="4109" width="15" style="270" bestFit="1" customWidth="1"/>
    <col min="4110" max="4352" width="9.140625" style="270"/>
    <col min="4353" max="4354" width="0" style="270" hidden="1" customWidth="1"/>
    <col min="4355" max="4355" width="96.5703125" style="270" bestFit="1" customWidth="1"/>
    <col min="4356" max="4356" width="15" style="270" bestFit="1" customWidth="1"/>
    <col min="4357" max="4357" width="14.85546875" style="270" bestFit="1" customWidth="1"/>
    <col min="4358" max="4361" width="15" style="270" bestFit="1" customWidth="1"/>
    <col min="4362" max="4364" width="15" style="270" customWidth="1"/>
    <col min="4365" max="4365" width="15" style="270" bestFit="1" customWidth="1"/>
    <col min="4366" max="4608" width="9.140625" style="270"/>
    <col min="4609" max="4610" width="0" style="270" hidden="1" customWidth="1"/>
    <col min="4611" max="4611" width="96.5703125" style="270" bestFit="1" customWidth="1"/>
    <col min="4612" max="4612" width="15" style="270" bestFit="1" customWidth="1"/>
    <col min="4613" max="4613" width="14.85546875" style="270" bestFit="1" customWidth="1"/>
    <col min="4614" max="4617" width="15" style="270" bestFit="1" customWidth="1"/>
    <col min="4618" max="4620" width="15" style="270" customWidth="1"/>
    <col min="4621" max="4621" width="15" style="270" bestFit="1" customWidth="1"/>
    <col min="4622" max="4864" width="9.140625" style="270"/>
    <col min="4865" max="4866" width="0" style="270" hidden="1" customWidth="1"/>
    <col min="4867" max="4867" width="96.5703125" style="270" bestFit="1" customWidth="1"/>
    <col min="4868" max="4868" width="15" style="270" bestFit="1" customWidth="1"/>
    <col min="4869" max="4869" width="14.85546875" style="270" bestFit="1" customWidth="1"/>
    <col min="4870" max="4873" width="15" style="270" bestFit="1" customWidth="1"/>
    <col min="4874" max="4876" width="15" style="270" customWidth="1"/>
    <col min="4877" max="4877" width="15" style="270" bestFit="1" customWidth="1"/>
    <col min="4878" max="5120" width="9.140625" style="270"/>
    <col min="5121" max="5122" width="0" style="270" hidden="1" customWidth="1"/>
    <col min="5123" max="5123" width="96.5703125" style="270" bestFit="1" customWidth="1"/>
    <col min="5124" max="5124" width="15" style="270" bestFit="1" customWidth="1"/>
    <col min="5125" max="5125" width="14.85546875" style="270" bestFit="1" customWidth="1"/>
    <col min="5126" max="5129" width="15" style="270" bestFit="1" customWidth="1"/>
    <col min="5130" max="5132" width="15" style="270" customWidth="1"/>
    <col min="5133" max="5133" width="15" style="270" bestFit="1" customWidth="1"/>
    <col min="5134" max="5376" width="9.140625" style="270"/>
    <col min="5377" max="5378" width="0" style="270" hidden="1" customWidth="1"/>
    <col min="5379" max="5379" width="96.5703125" style="270" bestFit="1" customWidth="1"/>
    <col min="5380" max="5380" width="15" style="270" bestFit="1" customWidth="1"/>
    <col min="5381" max="5381" width="14.85546875" style="270" bestFit="1" customWidth="1"/>
    <col min="5382" max="5385" width="15" style="270" bestFit="1" customWidth="1"/>
    <col min="5386" max="5388" width="15" style="270" customWidth="1"/>
    <col min="5389" max="5389" width="15" style="270" bestFit="1" customWidth="1"/>
    <col min="5390" max="5632" width="9.140625" style="270"/>
    <col min="5633" max="5634" width="0" style="270" hidden="1" customWidth="1"/>
    <col min="5635" max="5635" width="96.5703125" style="270" bestFit="1" customWidth="1"/>
    <col min="5636" max="5636" width="15" style="270" bestFit="1" customWidth="1"/>
    <col min="5637" max="5637" width="14.85546875" style="270" bestFit="1" customWidth="1"/>
    <col min="5638" max="5641" width="15" style="270" bestFit="1" customWidth="1"/>
    <col min="5642" max="5644" width="15" style="270" customWidth="1"/>
    <col min="5645" max="5645" width="15" style="270" bestFit="1" customWidth="1"/>
    <col min="5646" max="5888" width="9.140625" style="270"/>
    <col min="5889" max="5890" width="0" style="270" hidden="1" customWidth="1"/>
    <col min="5891" max="5891" width="96.5703125" style="270" bestFit="1" customWidth="1"/>
    <col min="5892" max="5892" width="15" style="270" bestFit="1" customWidth="1"/>
    <col min="5893" max="5893" width="14.85546875" style="270" bestFit="1" customWidth="1"/>
    <col min="5894" max="5897" width="15" style="270" bestFit="1" customWidth="1"/>
    <col min="5898" max="5900" width="15" style="270" customWidth="1"/>
    <col min="5901" max="5901" width="15" style="270" bestFit="1" customWidth="1"/>
    <col min="5902" max="6144" width="9.140625" style="270"/>
    <col min="6145" max="6146" width="0" style="270" hidden="1" customWidth="1"/>
    <col min="6147" max="6147" width="96.5703125" style="270" bestFit="1" customWidth="1"/>
    <col min="6148" max="6148" width="15" style="270" bestFit="1" customWidth="1"/>
    <col min="6149" max="6149" width="14.85546875" style="270" bestFit="1" customWidth="1"/>
    <col min="6150" max="6153" width="15" style="270" bestFit="1" customWidth="1"/>
    <col min="6154" max="6156" width="15" style="270" customWidth="1"/>
    <col min="6157" max="6157" width="15" style="270" bestFit="1" customWidth="1"/>
    <col min="6158" max="6400" width="9.140625" style="270"/>
    <col min="6401" max="6402" width="0" style="270" hidden="1" customWidth="1"/>
    <col min="6403" max="6403" width="96.5703125" style="270" bestFit="1" customWidth="1"/>
    <col min="6404" max="6404" width="15" style="270" bestFit="1" customWidth="1"/>
    <col min="6405" max="6405" width="14.85546875" style="270" bestFit="1" customWidth="1"/>
    <col min="6406" max="6409" width="15" style="270" bestFit="1" customWidth="1"/>
    <col min="6410" max="6412" width="15" style="270" customWidth="1"/>
    <col min="6413" max="6413" width="15" style="270" bestFit="1" customWidth="1"/>
    <col min="6414" max="6656" width="9.140625" style="270"/>
    <col min="6657" max="6658" width="0" style="270" hidden="1" customWidth="1"/>
    <col min="6659" max="6659" width="96.5703125" style="270" bestFit="1" customWidth="1"/>
    <col min="6660" max="6660" width="15" style="270" bestFit="1" customWidth="1"/>
    <col min="6661" max="6661" width="14.85546875" style="270" bestFit="1" customWidth="1"/>
    <col min="6662" max="6665" width="15" style="270" bestFit="1" customWidth="1"/>
    <col min="6666" max="6668" width="15" style="270" customWidth="1"/>
    <col min="6669" max="6669" width="15" style="270" bestFit="1" customWidth="1"/>
    <col min="6670" max="6912" width="9.140625" style="270"/>
    <col min="6913" max="6914" width="0" style="270" hidden="1" customWidth="1"/>
    <col min="6915" max="6915" width="96.5703125" style="270" bestFit="1" customWidth="1"/>
    <col min="6916" max="6916" width="15" style="270" bestFit="1" customWidth="1"/>
    <col min="6917" max="6917" width="14.85546875" style="270" bestFit="1" customWidth="1"/>
    <col min="6918" max="6921" width="15" style="270" bestFit="1" customWidth="1"/>
    <col min="6922" max="6924" width="15" style="270" customWidth="1"/>
    <col min="6925" max="6925" width="15" style="270" bestFit="1" customWidth="1"/>
    <col min="6926" max="7168" width="9.140625" style="270"/>
    <col min="7169" max="7170" width="0" style="270" hidden="1" customWidth="1"/>
    <col min="7171" max="7171" width="96.5703125" style="270" bestFit="1" customWidth="1"/>
    <col min="7172" max="7172" width="15" style="270" bestFit="1" customWidth="1"/>
    <col min="7173" max="7173" width="14.85546875" style="270" bestFit="1" customWidth="1"/>
    <col min="7174" max="7177" width="15" style="270" bestFit="1" customWidth="1"/>
    <col min="7178" max="7180" width="15" style="270" customWidth="1"/>
    <col min="7181" max="7181" width="15" style="270" bestFit="1" customWidth="1"/>
    <col min="7182" max="7424" width="9.140625" style="270"/>
    <col min="7425" max="7426" width="0" style="270" hidden="1" customWidth="1"/>
    <col min="7427" max="7427" width="96.5703125" style="270" bestFit="1" customWidth="1"/>
    <col min="7428" max="7428" width="15" style="270" bestFit="1" customWidth="1"/>
    <col min="7429" max="7429" width="14.85546875" style="270" bestFit="1" customWidth="1"/>
    <col min="7430" max="7433" width="15" style="270" bestFit="1" customWidth="1"/>
    <col min="7434" max="7436" width="15" style="270" customWidth="1"/>
    <col min="7437" max="7437" width="15" style="270" bestFit="1" customWidth="1"/>
    <col min="7438" max="7680" width="9.140625" style="270"/>
    <col min="7681" max="7682" width="0" style="270" hidden="1" customWidth="1"/>
    <col min="7683" max="7683" width="96.5703125" style="270" bestFit="1" customWidth="1"/>
    <col min="7684" max="7684" width="15" style="270" bestFit="1" customWidth="1"/>
    <col min="7685" max="7685" width="14.85546875" style="270" bestFit="1" customWidth="1"/>
    <col min="7686" max="7689" width="15" style="270" bestFit="1" customWidth="1"/>
    <col min="7690" max="7692" width="15" style="270" customWidth="1"/>
    <col min="7693" max="7693" width="15" style="270" bestFit="1" customWidth="1"/>
    <col min="7694" max="7936" width="9.140625" style="270"/>
    <col min="7937" max="7938" width="0" style="270" hidden="1" customWidth="1"/>
    <col min="7939" max="7939" width="96.5703125" style="270" bestFit="1" customWidth="1"/>
    <col min="7940" max="7940" width="15" style="270" bestFit="1" customWidth="1"/>
    <col min="7941" max="7941" width="14.85546875" style="270" bestFit="1" customWidth="1"/>
    <col min="7942" max="7945" width="15" style="270" bestFit="1" customWidth="1"/>
    <col min="7946" max="7948" width="15" style="270" customWidth="1"/>
    <col min="7949" max="7949" width="15" style="270" bestFit="1" customWidth="1"/>
    <col min="7950" max="8192" width="9.140625" style="270"/>
    <col min="8193" max="8194" width="0" style="270" hidden="1" customWidth="1"/>
    <col min="8195" max="8195" width="96.5703125" style="270" bestFit="1" customWidth="1"/>
    <col min="8196" max="8196" width="15" style="270" bestFit="1" customWidth="1"/>
    <col min="8197" max="8197" width="14.85546875" style="270" bestFit="1" customWidth="1"/>
    <col min="8198" max="8201" width="15" style="270" bestFit="1" customWidth="1"/>
    <col min="8202" max="8204" width="15" style="270" customWidth="1"/>
    <col min="8205" max="8205" width="15" style="270" bestFit="1" customWidth="1"/>
    <col min="8206" max="8448" width="9.140625" style="270"/>
    <col min="8449" max="8450" width="0" style="270" hidden="1" customWidth="1"/>
    <col min="8451" max="8451" width="96.5703125" style="270" bestFit="1" customWidth="1"/>
    <col min="8452" max="8452" width="15" style="270" bestFit="1" customWidth="1"/>
    <col min="8453" max="8453" width="14.85546875" style="270" bestFit="1" customWidth="1"/>
    <col min="8454" max="8457" width="15" style="270" bestFit="1" customWidth="1"/>
    <col min="8458" max="8460" width="15" style="270" customWidth="1"/>
    <col min="8461" max="8461" width="15" style="270" bestFit="1" customWidth="1"/>
    <col min="8462" max="8704" width="9.140625" style="270"/>
    <col min="8705" max="8706" width="0" style="270" hidden="1" customWidth="1"/>
    <col min="8707" max="8707" width="96.5703125" style="270" bestFit="1" customWidth="1"/>
    <col min="8708" max="8708" width="15" style="270" bestFit="1" customWidth="1"/>
    <col min="8709" max="8709" width="14.85546875" style="270" bestFit="1" customWidth="1"/>
    <col min="8710" max="8713" width="15" style="270" bestFit="1" customWidth="1"/>
    <col min="8714" max="8716" width="15" style="270" customWidth="1"/>
    <col min="8717" max="8717" width="15" style="270" bestFit="1" customWidth="1"/>
    <col min="8718" max="8960" width="9.140625" style="270"/>
    <col min="8961" max="8962" width="0" style="270" hidden="1" customWidth="1"/>
    <col min="8963" max="8963" width="96.5703125" style="270" bestFit="1" customWidth="1"/>
    <col min="8964" max="8964" width="15" style="270" bestFit="1" customWidth="1"/>
    <col min="8965" max="8965" width="14.85546875" style="270" bestFit="1" customWidth="1"/>
    <col min="8966" max="8969" width="15" style="270" bestFit="1" customWidth="1"/>
    <col min="8970" max="8972" width="15" style="270" customWidth="1"/>
    <col min="8973" max="8973" width="15" style="270" bestFit="1" customWidth="1"/>
    <col min="8974" max="9216" width="9.140625" style="270"/>
    <col min="9217" max="9218" width="0" style="270" hidden="1" customWidth="1"/>
    <col min="9219" max="9219" width="96.5703125" style="270" bestFit="1" customWidth="1"/>
    <col min="9220" max="9220" width="15" style="270" bestFit="1" customWidth="1"/>
    <col min="9221" max="9221" width="14.85546875" style="270" bestFit="1" customWidth="1"/>
    <col min="9222" max="9225" width="15" style="270" bestFit="1" customWidth="1"/>
    <col min="9226" max="9228" width="15" style="270" customWidth="1"/>
    <col min="9229" max="9229" width="15" style="270" bestFit="1" customWidth="1"/>
    <col min="9230" max="9472" width="9.140625" style="270"/>
    <col min="9473" max="9474" width="0" style="270" hidden="1" customWidth="1"/>
    <col min="9475" max="9475" width="96.5703125" style="270" bestFit="1" customWidth="1"/>
    <col min="9476" max="9476" width="15" style="270" bestFit="1" customWidth="1"/>
    <col min="9477" max="9477" width="14.85546875" style="270" bestFit="1" customWidth="1"/>
    <col min="9478" max="9481" width="15" style="270" bestFit="1" customWidth="1"/>
    <col min="9482" max="9484" width="15" style="270" customWidth="1"/>
    <col min="9485" max="9485" width="15" style="270" bestFit="1" customWidth="1"/>
    <col min="9486" max="9728" width="9.140625" style="270"/>
    <col min="9729" max="9730" width="0" style="270" hidden="1" customWidth="1"/>
    <col min="9731" max="9731" width="96.5703125" style="270" bestFit="1" customWidth="1"/>
    <col min="9732" max="9732" width="15" style="270" bestFit="1" customWidth="1"/>
    <col min="9733" max="9733" width="14.85546875" style="270" bestFit="1" customWidth="1"/>
    <col min="9734" max="9737" width="15" style="270" bestFit="1" customWidth="1"/>
    <col min="9738" max="9740" width="15" style="270" customWidth="1"/>
    <col min="9741" max="9741" width="15" style="270" bestFit="1" customWidth="1"/>
    <col min="9742" max="9984" width="9.140625" style="270"/>
    <col min="9985" max="9986" width="0" style="270" hidden="1" customWidth="1"/>
    <col min="9987" max="9987" width="96.5703125" style="270" bestFit="1" customWidth="1"/>
    <col min="9988" max="9988" width="15" style="270" bestFit="1" customWidth="1"/>
    <col min="9989" max="9989" width="14.85546875" style="270" bestFit="1" customWidth="1"/>
    <col min="9990" max="9993" width="15" style="270" bestFit="1" customWidth="1"/>
    <col min="9994" max="9996" width="15" style="270" customWidth="1"/>
    <col min="9997" max="9997" width="15" style="270" bestFit="1" customWidth="1"/>
    <col min="9998" max="10240" width="9.140625" style="270"/>
    <col min="10241" max="10242" width="0" style="270" hidden="1" customWidth="1"/>
    <col min="10243" max="10243" width="96.5703125" style="270" bestFit="1" customWidth="1"/>
    <col min="10244" max="10244" width="15" style="270" bestFit="1" customWidth="1"/>
    <col min="10245" max="10245" width="14.85546875" style="270" bestFit="1" customWidth="1"/>
    <col min="10246" max="10249" width="15" style="270" bestFit="1" customWidth="1"/>
    <col min="10250" max="10252" width="15" style="270" customWidth="1"/>
    <col min="10253" max="10253" width="15" style="270" bestFit="1" customWidth="1"/>
    <col min="10254" max="10496" width="9.140625" style="270"/>
    <col min="10497" max="10498" width="0" style="270" hidden="1" customWidth="1"/>
    <col min="10499" max="10499" width="96.5703125" style="270" bestFit="1" customWidth="1"/>
    <col min="10500" max="10500" width="15" style="270" bestFit="1" customWidth="1"/>
    <col min="10501" max="10501" width="14.85546875" style="270" bestFit="1" customWidth="1"/>
    <col min="10502" max="10505" width="15" style="270" bestFit="1" customWidth="1"/>
    <col min="10506" max="10508" width="15" style="270" customWidth="1"/>
    <col min="10509" max="10509" width="15" style="270" bestFit="1" customWidth="1"/>
    <col min="10510" max="10752" width="9.140625" style="270"/>
    <col min="10753" max="10754" width="0" style="270" hidden="1" customWidth="1"/>
    <col min="10755" max="10755" width="96.5703125" style="270" bestFit="1" customWidth="1"/>
    <col min="10756" max="10756" width="15" style="270" bestFit="1" customWidth="1"/>
    <col min="10757" max="10757" width="14.85546875" style="270" bestFit="1" customWidth="1"/>
    <col min="10758" max="10761" width="15" style="270" bestFit="1" customWidth="1"/>
    <col min="10762" max="10764" width="15" style="270" customWidth="1"/>
    <col min="10765" max="10765" width="15" style="270" bestFit="1" customWidth="1"/>
    <col min="10766" max="11008" width="9.140625" style="270"/>
    <col min="11009" max="11010" width="0" style="270" hidden="1" customWidth="1"/>
    <col min="11011" max="11011" width="96.5703125" style="270" bestFit="1" customWidth="1"/>
    <col min="11012" max="11012" width="15" style="270" bestFit="1" customWidth="1"/>
    <col min="11013" max="11013" width="14.85546875" style="270" bestFit="1" customWidth="1"/>
    <col min="11014" max="11017" width="15" style="270" bestFit="1" customWidth="1"/>
    <col min="11018" max="11020" width="15" style="270" customWidth="1"/>
    <col min="11021" max="11021" width="15" style="270" bestFit="1" customWidth="1"/>
    <col min="11022" max="11264" width="9.140625" style="270"/>
    <col min="11265" max="11266" width="0" style="270" hidden="1" customWidth="1"/>
    <col min="11267" max="11267" width="96.5703125" style="270" bestFit="1" customWidth="1"/>
    <col min="11268" max="11268" width="15" style="270" bestFit="1" customWidth="1"/>
    <col min="11269" max="11269" width="14.85546875" style="270" bestFit="1" customWidth="1"/>
    <col min="11270" max="11273" width="15" style="270" bestFit="1" customWidth="1"/>
    <col min="11274" max="11276" width="15" style="270" customWidth="1"/>
    <col min="11277" max="11277" width="15" style="270" bestFit="1" customWidth="1"/>
    <col min="11278" max="11520" width="9.140625" style="270"/>
    <col min="11521" max="11522" width="0" style="270" hidden="1" customWidth="1"/>
    <col min="11523" max="11523" width="96.5703125" style="270" bestFit="1" customWidth="1"/>
    <col min="11524" max="11524" width="15" style="270" bestFit="1" customWidth="1"/>
    <col min="11525" max="11525" width="14.85546875" style="270" bestFit="1" customWidth="1"/>
    <col min="11526" max="11529" width="15" style="270" bestFit="1" customWidth="1"/>
    <col min="11530" max="11532" width="15" style="270" customWidth="1"/>
    <col min="11533" max="11533" width="15" style="270" bestFit="1" customWidth="1"/>
    <col min="11534" max="11776" width="9.140625" style="270"/>
    <col min="11777" max="11778" width="0" style="270" hidden="1" customWidth="1"/>
    <col min="11779" max="11779" width="96.5703125" style="270" bestFit="1" customWidth="1"/>
    <col min="11780" max="11780" width="15" style="270" bestFit="1" customWidth="1"/>
    <col min="11781" max="11781" width="14.85546875" style="270" bestFit="1" customWidth="1"/>
    <col min="11782" max="11785" width="15" style="270" bestFit="1" customWidth="1"/>
    <col min="11786" max="11788" width="15" style="270" customWidth="1"/>
    <col min="11789" max="11789" width="15" style="270" bestFit="1" customWidth="1"/>
    <col min="11790" max="12032" width="9.140625" style="270"/>
    <col min="12033" max="12034" width="0" style="270" hidden="1" customWidth="1"/>
    <col min="12035" max="12035" width="96.5703125" style="270" bestFit="1" customWidth="1"/>
    <col min="12036" max="12036" width="15" style="270" bestFit="1" customWidth="1"/>
    <col min="12037" max="12037" width="14.85546875" style="270" bestFit="1" customWidth="1"/>
    <col min="12038" max="12041" width="15" style="270" bestFit="1" customWidth="1"/>
    <col min="12042" max="12044" width="15" style="270" customWidth="1"/>
    <col min="12045" max="12045" width="15" style="270" bestFit="1" customWidth="1"/>
    <col min="12046" max="12288" width="9.140625" style="270"/>
    <col min="12289" max="12290" width="0" style="270" hidden="1" customWidth="1"/>
    <col min="12291" max="12291" width="96.5703125" style="270" bestFit="1" customWidth="1"/>
    <col min="12292" max="12292" width="15" style="270" bestFit="1" customWidth="1"/>
    <col min="12293" max="12293" width="14.85546875" style="270" bestFit="1" customWidth="1"/>
    <col min="12294" max="12297" width="15" style="270" bestFit="1" customWidth="1"/>
    <col min="12298" max="12300" width="15" style="270" customWidth="1"/>
    <col min="12301" max="12301" width="15" style="270" bestFit="1" customWidth="1"/>
    <col min="12302" max="12544" width="9.140625" style="270"/>
    <col min="12545" max="12546" width="0" style="270" hidden="1" customWidth="1"/>
    <col min="12547" max="12547" width="96.5703125" style="270" bestFit="1" customWidth="1"/>
    <col min="12548" max="12548" width="15" style="270" bestFit="1" customWidth="1"/>
    <col min="12549" max="12549" width="14.85546875" style="270" bestFit="1" customWidth="1"/>
    <col min="12550" max="12553" width="15" style="270" bestFit="1" customWidth="1"/>
    <col min="12554" max="12556" width="15" style="270" customWidth="1"/>
    <col min="12557" max="12557" width="15" style="270" bestFit="1" customWidth="1"/>
    <col min="12558" max="12800" width="9.140625" style="270"/>
    <col min="12801" max="12802" width="0" style="270" hidden="1" customWidth="1"/>
    <col min="12803" max="12803" width="96.5703125" style="270" bestFit="1" customWidth="1"/>
    <col min="12804" max="12804" width="15" style="270" bestFit="1" customWidth="1"/>
    <col min="12805" max="12805" width="14.85546875" style="270" bestFit="1" customWidth="1"/>
    <col min="12806" max="12809" width="15" style="270" bestFit="1" customWidth="1"/>
    <col min="12810" max="12812" width="15" style="270" customWidth="1"/>
    <col min="12813" max="12813" width="15" style="270" bestFit="1" customWidth="1"/>
    <col min="12814" max="13056" width="9.140625" style="270"/>
    <col min="13057" max="13058" width="0" style="270" hidden="1" customWidth="1"/>
    <col min="13059" max="13059" width="96.5703125" style="270" bestFit="1" customWidth="1"/>
    <col min="13060" max="13060" width="15" style="270" bestFit="1" customWidth="1"/>
    <col min="13061" max="13061" width="14.85546875" style="270" bestFit="1" customWidth="1"/>
    <col min="13062" max="13065" width="15" style="270" bestFit="1" customWidth="1"/>
    <col min="13066" max="13068" width="15" style="270" customWidth="1"/>
    <col min="13069" max="13069" width="15" style="270" bestFit="1" customWidth="1"/>
    <col min="13070" max="13312" width="9.140625" style="270"/>
    <col min="13313" max="13314" width="0" style="270" hidden="1" customWidth="1"/>
    <col min="13315" max="13315" width="96.5703125" style="270" bestFit="1" customWidth="1"/>
    <col min="13316" max="13316" width="15" style="270" bestFit="1" customWidth="1"/>
    <col min="13317" max="13317" width="14.85546875" style="270" bestFit="1" customWidth="1"/>
    <col min="13318" max="13321" width="15" style="270" bestFit="1" customWidth="1"/>
    <col min="13322" max="13324" width="15" style="270" customWidth="1"/>
    <col min="13325" max="13325" width="15" style="270" bestFit="1" customWidth="1"/>
    <col min="13326" max="13568" width="9.140625" style="270"/>
    <col min="13569" max="13570" width="0" style="270" hidden="1" customWidth="1"/>
    <col min="13571" max="13571" width="96.5703125" style="270" bestFit="1" customWidth="1"/>
    <col min="13572" max="13572" width="15" style="270" bestFit="1" customWidth="1"/>
    <col min="13573" max="13573" width="14.85546875" style="270" bestFit="1" customWidth="1"/>
    <col min="13574" max="13577" width="15" style="270" bestFit="1" customWidth="1"/>
    <col min="13578" max="13580" width="15" style="270" customWidth="1"/>
    <col min="13581" max="13581" width="15" style="270" bestFit="1" customWidth="1"/>
    <col min="13582" max="13824" width="9.140625" style="270"/>
    <col min="13825" max="13826" width="0" style="270" hidden="1" customWidth="1"/>
    <col min="13827" max="13827" width="96.5703125" style="270" bestFit="1" customWidth="1"/>
    <col min="13828" max="13828" width="15" style="270" bestFit="1" customWidth="1"/>
    <col min="13829" max="13829" width="14.85546875" style="270" bestFit="1" customWidth="1"/>
    <col min="13830" max="13833" width="15" style="270" bestFit="1" customWidth="1"/>
    <col min="13834" max="13836" width="15" style="270" customWidth="1"/>
    <col min="13837" max="13837" width="15" style="270" bestFit="1" customWidth="1"/>
    <col min="13838" max="14080" width="9.140625" style="270"/>
    <col min="14081" max="14082" width="0" style="270" hidden="1" customWidth="1"/>
    <col min="14083" max="14083" width="96.5703125" style="270" bestFit="1" customWidth="1"/>
    <col min="14084" max="14084" width="15" style="270" bestFit="1" customWidth="1"/>
    <col min="14085" max="14085" width="14.85546875" style="270" bestFit="1" customWidth="1"/>
    <col min="14086" max="14089" width="15" style="270" bestFit="1" customWidth="1"/>
    <col min="14090" max="14092" width="15" style="270" customWidth="1"/>
    <col min="14093" max="14093" width="15" style="270" bestFit="1" customWidth="1"/>
    <col min="14094" max="14336" width="9.140625" style="270"/>
    <col min="14337" max="14338" width="0" style="270" hidden="1" customWidth="1"/>
    <col min="14339" max="14339" width="96.5703125" style="270" bestFit="1" customWidth="1"/>
    <col min="14340" max="14340" width="15" style="270" bestFit="1" customWidth="1"/>
    <col min="14341" max="14341" width="14.85546875" style="270" bestFit="1" customWidth="1"/>
    <col min="14342" max="14345" width="15" style="270" bestFit="1" customWidth="1"/>
    <col min="14346" max="14348" width="15" style="270" customWidth="1"/>
    <col min="14349" max="14349" width="15" style="270" bestFit="1" customWidth="1"/>
    <col min="14350" max="14592" width="9.140625" style="270"/>
    <col min="14593" max="14594" width="0" style="270" hidden="1" customWidth="1"/>
    <col min="14595" max="14595" width="96.5703125" style="270" bestFit="1" customWidth="1"/>
    <col min="14596" max="14596" width="15" style="270" bestFit="1" customWidth="1"/>
    <col min="14597" max="14597" width="14.85546875" style="270" bestFit="1" customWidth="1"/>
    <col min="14598" max="14601" width="15" style="270" bestFit="1" customWidth="1"/>
    <col min="14602" max="14604" width="15" style="270" customWidth="1"/>
    <col min="14605" max="14605" width="15" style="270" bestFit="1" customWidth="1"/>
    <col min="14606" max="14848" width="9.140625" style="270"/>
    <col min="14849" max="14850" width="0" style="270" hidden="1" customWidth="1"/>
    <col min="14851" max="14851" width="96.5703125" style="270" bestFit="1" customWidth="1"/>
    <col min="14852" max="14852" width="15" style="270" bestFit="1" customWidth="1"/>
    <col min="14853" max="14853" width="14.85546875" style="270" bestFit="1" customWidth="1"/>
    <col min="14854" max="14857" width="15" style="270" bestFit="1" customWidth="1"/>
    <col min="14858" max="14860" width="15" style="270" customWidth="1"/>
    <col min="14861" max="14861" width="15" style="270" bestFit="1" customWidth="1"/>
    <col min="14862" max="15104" width="9.140625" style="270"/>
    <col min="15105" max="15106" width="0" style="270" hidden="1" customWidth="1"/>
    <col min="15107" max="15107" width="96.5703125" style="270" bestFit="1" customWidth="1"/>
    <col min="15108" max="15108" width="15" style="270" bestFit="1" customWidth="1"/>
    <col min="15109" max="15109" width="14.85546875" style="270" bestFit="1" customWidth="1"/>
    <col min="15110" max="15113" width="15" style="270" bestFit="1" customWidth="1"/>
    <col min="15114" max="15116" width="15" style="270" customWidth="1"/>
    <col min="15117" max="15117" width="15" style="270" bestFit="1" customWidth="1"/>
    <col min="15118" max="15360" width="9.140625" style="270"/>
    <col min="15361" max="15362" width="0" style="270" hidden="1" customWidth="1"/>
    <col min="15363" max="15363" width="96.5703125" style="270" bestFit="1" customWidth="1"/>
    <col min="15364" max="15364" width="15" style="270" bestFit="1" customWidth="1"/>
    <col min="15365" max="15365" width="14.85546875" style="270" bestFit="1" customWidth="1"/>
    <col min="15366" max="15369" width="15" style="270" bestFit="1" customWidth="1"/>
    <col min="15370" max="15372" width="15" style="270" customWidth="1"/>
    <col min="15373" max="15373" width="15" style="270" bestFit="1" customWidth="1"/>
    <col min="15374" max="15616" width="9.140625" style="270"/>
    <col min="15617" max="15618" width="0" style="270" hidden="1" customWidth="1"/>
    <col min="15619" max="15619" width="96.5703125" style="270" bestFit="1" customWidth="1"/>
    <col min="15620" max="15620" width="15" style="270" bestFit="1" customWidth="1"/>
    <col min="15621" max="15621" width="14.85546875" style="270" bestFit="1" customWidth="1"/>
    <col min="15622" max="15625" width="15" style="270" bestFit="1" customWidth="1"/>
    <col min="15626" max="15628" width="15" style="270" customWidth="1"/>
    <col min="15629" max="15629" width="15" style="270" bestFit="1" customWidth="1"/>
    <col min="15630" max="15872" width="9.140625" style="270"/>
    <col min="15873" max="15874" width="0" style="270" hidden="1" customWidth="1"/>
    <col min="15875" max="15875" width="96.5703125" style="270" bestFit="1" customWidth="1"/>
    <col min="15876" max="15876" width="15" style="270" bestFit="1" customWidth="1"/>
    <col min="15877" max="15877" width="14.85546875" style="270" bestFit="1" customWidth="1"/>
    <col min="15878" max="15881" width="15" style="270" bestFit="1" customWidth="1"/>
    <col min="15882" max="15884" width="15" style="270" customWidth="1"/>
    <col min="15885" max="15885" width="15" style="270" bestFit="1" customWidth="1"/>
    <col min="15886" max="16128" width="9.140625" style="270"/>
    <col min="16129" max="16130" width="0" style="270" hidden="1" customWidth="1"/>
    <col min="16131" max="16131" width="96.5703125" style="270" bestFit="1" customWidth="1"/>
    <col min="16132" max="16132" width="15" style="270" bestFit="1" customWidth="1"/>
    <col min="16133" max="16133" width="14.85546875" style="270" bestFit="1" customWidth="1"/>
    <col min="16134" max="16137" width="15" style="270" bestFit="1" customWidth="1"/>
    <col min="16138" max="16140" width="15" style="270" customWidth="1"/>
    <col min="16141" max="16141" width="15" style="270" bestFit="1" customWidth="1"/>
    <col min="16142" max="16384" width="9.140625" style="270"/>
  </cols>
  <sheetData>
    <row r="1" spans="1:14" s="349" customFormat="1" ht="30" customHeight="1">
      <c r="A1" s="210"/>
      <c r="B1" s="210"/>
      <c r="C1" s="593" t="s">
        <v>312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4" s="349" customFormat="1" ht="23.25">
      <c r="A2" s="210"/>
      <c r="B2" s="210"/>
      <c r="C2" s="594" t="s">
        <v>616</v>
      </c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4" s="350" customFormat="1" ht="30" customHeight="1">
      <c r="A3" s="210" t="s">
        <v>617</v>
      </c>
      <c r="B3" s="210"/>
      <c r="C3" s="595" t="s">
        <v>2</v>
      </c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339"/>
    </row>
    <row r="4" spans="1:14" s="329" customFormat="1" ht="3.75" customHeight="1" thickBot="1">
      <c r="A4" s="327"/>
      <c r="B4" s="327"/>
      <c r="C4" s="328"/>
      <c r="D4" s="351"/>
      <c r="E4" s="352"/>
      <c r="F4" s="352"/>
      <c r="G4" s="352"/>
      <c r="H4" s="352"/>
      <c r="I4" s="352"/>
      <c r="J4" s="352"/>
      <c r="K4" s="352"/>
      <c r="L4" s="352"/>
      <c r="M4" s="352"/>
      <c r="N4" s="339"/>
    </row>
    <row r="5" spans="1:14" ht="15" customHeight="1" thickTop="1" thickBot="1">
      <c r="A5" s="353"/>
      <c r="B5" s="353"/>
      <c r="C5" s="354"/>
      <c r="D5" s="331">
        <v>2015</v>
      </c>
      <c r="E5" s="331">
        <v>2016</v>
      </c>
      <c r="F5" s="331">
        <v>2017</v>
      </c>
      <c r="G5" s="331">
        <v>2018</v>
      </c>
      <c r="H5" s="331">
        <v>2019</v>
      </c>
      <c r="I5" s="331">
        <v>2020</v>
      </c>
      <c r="J5" s="331">
        <v>2021</v>
      </c>
      <c r="K5" s="331">
        <v>2022</v>
      </c>
      <c r="L5" s="331">
        <v>2023</v>
      </c>
      <c r="M5" s="331" t="s">
        <v>618</v>
      </c>
      <c r="N5" s="339"/>
    </row>
    <row r="6" spans="1:14" ht="15" customHeight="1" thickTop="1" thickBot="1">
      <c r="A6" s="355"/>
      <c r="B6" s="355"/>
      <c r="C6" s="356"/>
      <c r="D6" s="357" t="str">
        <f>"DIC"</f>
        <v>DIC</v>
      </c>
      <c r="E6" s="357" t="s">
        <v>587</v>
      </c>
      <c r="F6" s="358" t="str">
        <f>"DIC"</f>
        <v>DIC</v>
      </c>
      <c r="G6" s="357" t="s">
        <v>587</v>
      </c>
      <c r="H6" s="357" t="str">
        <f>"DIC"</f>
        <v>DIC</v>
      </c>
      <c r="I6" s="357" t="str">
        <f>"DIC"</f>
        <v>DIC</v>
      </c>
      <c r="J6" s="357" t="str">
        <f>"DIC"</f>
        <v>DIC</v>
      </c>
      <c r="K6" s="357" t="s">
        <v>587</v>
      </c>
      <c r="L6" s="357" t="s">
        <v>587</v>
      </c>
      <c r="M6" s="357" t="s">
        <v>1075</v>
      </c>
      <c r="N6" s="339"/>
    </row>
    <row r="7" spans="1:14" s="339" customFormat="1" ht="15" customHeight="1" thickTop="1" thickBot="1">
      <c r="A7" s="353" t="s">
        <v>459</v>
      </c>
      <c r="B7" s="359" t="s">
        <v>619</v>
      </c>
      <c r="C7" s="360" t="s">
        <v>104</v>
      </c>
      <c r="D7" s="361">
        <v>131019186</v>
      </c>
      <c r="E7" s="361">
        <v>135426274</v>
      </c>
      <c r="F7" s="361">
        <v>154147230</v>
      </c>
      <c r="G7" s="361">
        <v>161638464</v>
      </c>
      <c r="H7" s="361">
        <v>157409599</v>
      </c>
      <c r="I7" s="361">
        <v>173595870</v>
      </c>
      <c r="J7" s="361">
        <v>186048624.22277999</v>
      </c>
      <c r="K7" s="361">
        <v>197828104.77060002</v>
      </c>
      <c r="L7" s="361">
        <v>112443499.19658001</v>
      </c>
      <c r="M7" s="361">
        <v>194062100.31665</v>
      </c>
    </row>
    <row r="8" spans="1:14" s="339" customFormat="1" ht="15" customHeight="1" thickTop="1" thickBot="1">
      <c r="A8" s="355" t="s">
        <v>459</v>
      </c>
      <c r="B8" s="362" t="s">
        <v>620</v>
      </c>
      <c r="C8" s="363" t="s">
        <v>621</v>
      </c>
      <c r="D8" s="364">
        <v>30048309</v>
      </c>
      <c r="E8" s="364">
        <v>29802707</v>
      </c>
      <c r="F8" s="364">
        <v>29805454</v>
      </c>
      <c r="G8" s="364">
        <v>28527247</v>
      </c>
      <c r="H8" s="364">
        <v>25221909</v>
      </c>
      <c r="I8" s="364">
        <v>28919097</v>
      </c>
      <c r="J8" s="364">
        <v>31258324.62985</v>
      </c>
      <c r="K8" s="364">
        <v>31953907.71142</v>
      </c>
      <c r="L8" s="364">
        <v>28595505.953580003</v>
      </c>
      <c r="M8" s="364">
        <v>31104723.805579998</v>
      </c>
    </row>
    <row r="9" spans="1:14" s="339" customFormat="1" ht="15" customHeight="1" thickTop="1">
      <c r="A9" s="210" t="s">
        <v>459</v>
      </c>
      <c r="B9" s="365" t="s">
        <v>622</v>
      </c>
      <c r="C9" s="366" t="s">
        <v>623</v>
      </c>
      <c r="D9" s="367">
        <v>28839394</v>
      </c>
      <c r="E9" s="367">
        <v>29282082</v>
      </c>
      <c r="F9" s="367">
        <v>29397585</v>
      </c>
      <c r="G9" s="367">
        <v>27980826</v>
      </c>
      <c r="H9" s="367">
        <v>24822118</v>
      </c>
      <c r="I9" s="367">
        <v>28491015</v>
      </c>
      <c r="J9" s="367">
        <v>30893867.720739998</v>
      </c>
      <c r="K9" s="367">
        <v>31469389.060960002</v>
      </c>
      <c r="L9" s="367">
        <v>27776681.073890001</v>
      </c>
      <c r="M9" s="367">
        <v>29536888.092739996</v>
      </c>
    </row>
    <row r="10" spans="1:14" s="339" customFormat="1" ht="15" customHeight="1" thickBot="1">
      <c r="A10" s="210" t="s">
        <v>459</v>
      </c>
      <c r="B10" s="365" t="s">
        <v>624</v>
      </c>
      <c r="C10" s="366" t="s">
        <v>625</v>
      </c>
      <c r="D10" s="367">
        <v>1208915</v>
      </c>
      <c r="E10" s="367">
        <v>520625</v>
      </c>
      <c r="F10" s="367">
        <v>407869</v>
      </c>
      <c r="G10" s="367">
        <v>546421</v>
      </c>
      <c r="H10" s="367">
        <v>399791</v>
      </c>
      <c r="I10" s="367">
        <v>428082</v>
      </c>
      <c r="J10" s="367">
        <v>364456.90911000001</v>
      </c>
      <c r="K10" s="367">
        <v>484518.65046000003</v>
      </c>
      <c r="L10" s="367">
        <v>818824.87969000009</v>
      </c>
      <c r="M10" s="367">
        <v>1567835.7128400004</v>
      </c>
    </row>
    <row r="11" spans="1:14" s="339" customFormat="1" ht="15" customHeight="1" thickTop="1" thickBot="1">
      <c r="A11" s="355" t="s">
        <v>459</v>
      </c>
      <c r="B11" s="362" t="s">
        <v>626</v>
      </c>
      <c r="C11" s="363" t="s">
        <v>627</v>
      </c>
      <c r="D11" s="364">
        <v>47601698</v>
      </c>
      <c r="E11" s="364">
        <v>43891533</v>
      </c>
      <c r="F11" s="364">
        <v>47920359</v>
      </c>
      <c r="G11" s="364">
        <v>51336022</v>
      </c>
      <c r="H11" s="364">
        <v>47708282</v>
      </c>
      <c r="I11" s="364">
        <v>52480729</v>
      </c>
      <c r="J11" s="364">
        <v>57233904.781120002</v>
      </c>
      <c r="K11" s="364">
        <v>61184296.515110001</v>
      </c>
      <c r="L11" s="364">
        <v>58438241.733279996</v>
      </c>
      <c r="M11" s="364">
        <v>59703674.922710009</v>
      </c>
    </row>
    <row r="12" spans="1:14" s="339" customFormat="1" ht="15" customHeight="1" thickTop="1">
      <c r="A12" s="210" t="s">
        <v>459</v>
      </c>
      <c r="B12" s="365" t="s">
        <v>628</v>
      </c>
      <c r="C12" s="366" t="s">
        <v>629</v>
      </c>
      <c r="D12" s="367">
        <v>47326530</v>
      </c>
      <c r="E12" s="367">
        <v>43593915</v>
      </c>
      <c r="F12" s="367">
        <v>47584074</v>
      </c>
      <c r="G12" s="367">
        <v>51014657</v>
      </c>
      <c r="H12" s="367">
        <v>46981718</v>
      </c>
      <c r="I12" s="367">
        <v>51852445</v>
      </c>
      <c r="J12" s="367">
        <v>56498079.315930001</v>
      </c>
      <c r="K12" s="367">
        <v>60666053.833620004</v>
      </c>
      <c r="L12" s="367">
        <v>57901291.383980006</v>
      </c>
      <c r="M12" s="367">
        <v>58823244.538540006</v>
      </c>
    </row>
    <row r="13" spans="1:14" s="339" customFormat="1" ht="15" customHeight="1">
      <c r="A13" s="210" t="s">
        <v>459</v>
      </c>
      <c r="B13" s="365" t="s">
        <v>630</v>
      </c>
      <c r="C13" s="366" t="s">
        <v>631</v>
      </c>
      <c r="D13" s="367">
        <v>192728</v>
      </c>
      <c r="E13" s="367">
        <v>230158</v>
      </c>
      <c r="F13" s="367">
        <v>252601</v>
      </c>
      <c r="G13" s="367">
        <v>190543</v>
      </c>
      <c r="H13" s="367">
        <v>207835</v>
      </c>
      <c r="I13" s="367">
        <v>233160</v>
      </c>
      <c r="J13" s="367">
        <v>274631.38511999999</v>
      </c>
      <c r="K13" s="367">
        <v>309240.81276</v>
      </c>
      <c r="L13" s="367">
        <v>337401.00592999998</v>
      </c>
      <c r="M13" s="367">
        <v>363864.18380999996</v>
      </c>
    </row>
    <row r="14" spans="1:14" s="339" customFormat="1" ht="15" customHeight="1">
      <c r="A14" s="210" t="s">
        <v>459</v>
      </c>
      <c r="B14" s="365" t="s">
        <v>632</v>
      </c>
      <c r="C14" s="366" t="s">
        <v>633</v>
      </c>
      <c r="D14" s="367">
        <v>0</v>
      </c>
      <c r="E14" s="367">
        <v>0</v>
      </c>
      <c r="F14" s="367">
        <v>0</v>
      </c>
      <c r="G14" s="367">
        <v>0</v>
      </c>
      <c r="H14" s="367">
        <v>0</v>
      </c>
      <c r="I14" s="367">
        <v>0</v>
      </c>
      <c r="J14" s="367">
        <v>0</v>
      </c>
      <c r="K14" s="367">
        <v>0</v>
      </c>
      <c r="L14" s="367">
        <v>0</v>
      </c>
      <c r="M14" s="367">
        <v>0</v>
      </c>
    </row>
    <row r="15" spans="1:14" s="339" customFormat="1" ht="15" customHeight="1" thickBot="1">
      <c r="A15" s="210" t="s">
        <v>459</v>
      </c>
      <c r="B15" s="368">
        <v>212.04</v>
      </c>
      <c r="C15" s="366" t="s">
        <v>634</v>
      </c>
      <c r="D15" s="367">
        <v>82441</v>
      </c>
      <c r="E15" s="367">
        <v>67460</v>
      </c>
      <c r="F15" s="367">
        <v>83684</v>
      </c>
      <c r="G15" s="367">
        <v>130822</v>
      </c>
      <c r="H15" s="367">
        <v>518728</v>
      </c>
      <c r="I15" s="367">
        <v>395124</v>
      </c>
      <c r="J15" s="367">
        <v>461194.08006999997</v>
      </c>
      <c r="K15" s="367">
        <v>209001.86872999999</v>
      </c>
      <c r="L15" s="367">
        <v>199549.34337000002</v>
      </c>
      <c r="M15" s="367">
        <v>516566.20035999996</v>
      </c>
    </row>
    <row r="16" spans="1:14" s="339" customFormat="1" ht="15" customHeight="1" thickTop="1" thickBot="1">
      <c r="A16" s="355" t="s">
        <v>459</v>
      </c>
      <c r="B16" s="362" t="s">
        <v>635</v>
      </c>
      <c r="C16" s="363" t="s">
        <v>636</v>
      </c>
      <c r="D16" s="364">
        <v>2383645</v>
      </c>
      <c r="E16" s="364">
        <v>802007</v>
      </c>
      <c r="F16" s="364">
        <v>608029</v>
      </c>
      <c r="G16" s="364">
        <v>486584</v>
      </c>
      <c r="H16" s="364">
        <v>285971</v>
      </c>
      <c r="I16" s="364">
        <v>290575</v>
      </c>
      <c r="J16" s="364">
        <v>422703.82511999999</v>
      </c>
      <c r="K16" s="364">
        <v>116644.63640999999</v>
      </c>
      <c r="L16" s="364">
        <v>49461.86363</v>
      </c>
      <c r="M16" s="364">
        <v>59646.803950000001</v>
      </c>
    </row>
    <row r="17" spans="1:13" s="339" customFormat="1" ht="15" customHeight="1" thickTop="1">
      <c r="A17" s="210" t="s">
        <v>459</v>
      </c>
      <c r="B17" s="365" t="s">
        <v>637</v>
      </c>
      <c r="C17" s="366" t="s">
        <v>638</v>
      </c>
      <c r="D17" s="367">
        <v>249119</v>
      </c>
      <c r="E17" s="367">
        <v>245466</v>
      </c>
      <c r="F17" s="367">
        <v>138236</v>
      </c>
      <c r="G17" s="367">
        <v>107437</v>
      </c>
      <c r="H17" s="367">
        <v>57424</v>
      </c>
      <c r="I17" s="367">
        <v>19718</v>
      </c>
      <c r="J17" s="367">
        <v>12261.23308</v>
      </c>
      <c r="K17" s="367">
        <v>14380.571320000001</v>
      </c>
      <c r="L17" s="367">
        <v>13528.24863</v>
      </c>
      <c r="M17" s="367">
        <v>7256.0592100000013</v>
      </c>
    </row>
    <row r="18" spans="1:13" s="339" customFormat="1" ht="15" customHeight="1">
      <c r="A18" s="210" t="s">
        <v>459</v>
      </c>
      <c r="B18" s="365" t="s">
        <v>639</v>
      </c>
      <c r="C18" s="366" t="s">
        <v>640</v>
      </c>
      <c r="D18" s="367">
        <v>114217</v>
      </c>
      <c r="E18" s="367">
        <v>47027</v>
      </c>
      <c r="F18" s="367">
        <v>46518</v>
      </c>
      <c r="G18" s="367">
        <v>19497</v>
      </c>
      <c r="H18" s="367">
        <v>22534</v>
      </c>
      <c r="I18" s="367">
        <v>39593</v>
      </c>
      <c r="J18" s="367">
        <v>18492.374520000001</v>
      </c>
      <c r="K18" s="367">
        <v>5819.8965699999999</v>
      </c>
      <c r="L18" s="367">
        <v>29822.532350000001</v>
      </c>
      <c r="M18" s="367">
        <v>1534.2149900000002</v>
      </c>
    </row>
    <row r="19" spans="1:13" s="339" customFormat="1" ht="15" customHeight="1">
      <c r="A19" s="210" t="s">
        <v>459</v>
      </c>
      <c r="B19" s="365" t="s">
        <v>641</v>
      </c>
      <c r="C19" s="366" t="s">
        <v>642</v>
      </c>
      <c r="D19" s="367">
        <v>1168</v>
      </c>
      <c r="E19" s="367">
        <v>549</v>
      </c>
      <c r="F19" s="367">
        <v>148</v>
      </c>
      <c r="G19" s="367">
        <v>94</v>
      </c>
      <c r="H19" s="367">
        <v>0</v>
      </c>
      <c r="I19" s="367">
        <v>344</v>
      </c>
      <c r="J19" s="367">
        <v>285.06188000000003</v>
      </c>
      <c r="K19" s="367">
        <v>-1.0000000000000001E-5</v>
      </c>
      <c r="L19" s="367">
        <v>0</v>
      </c>
      <c r="M19" s="367">
        <v>401.82851999999997</v>
      </c>
    </row>
    <row r="20" spans="1:13" s="339" customFormat="1" ht="15" customHeight="1">
      <c r="A20" s="210" t="s">
        <v>459</v>
      </c>
      <c r="B20" s="365" t="s">
        <v>643</v>
      </c>
      <c r="C20" s="366" t="s">
        <v>644</v>
      </c>
      <c r="D20" s="367">
        <v>10609</v>
      </c>
      <c r="E20" s="367">
        <v>5304</v>
      </c>
      <c r="F20" s="367">
        <v>9254</v>
      </c>
      <c r="G20" s="367">
        <v>1988</v>
      </c>
      <c r="H20" s="367">
        <v>1200</v>
      </c>
      <c r="I20" s="367">
        <v>14</v>
      </c>
      <c r="J20" s="367">
        <v>1390.9767300000001</v>
      </c>
      <c r="K20" s="367">
        <v>1048.32707</v>
      </c>
      <c r="L20" s="367">
        <v>17.234650000000002</v>
      </c>
      <c r="M20" s="367">
        <v>1896.3442299999999</v>
      </c>
    </row>
    <row r="21" spans="1:13" s="339" customFormat="1" ht="15" customHeight="1">
      <c r="A21" s="210" t="s">
        <v>459</v>
      </c>
      <c r="B21" s="365" t="s">
        <v>645</v>
      </c>
      <c r="C21" s="366" t="s">
        <v>646</v>
      </c>
      <c r="D21" s="367">
        <v>106122</v>
      </c>
      <c r="E21" s="367">
        <v>25017</v>
      </c>
      <c r="F21" s="367">
        <v>18410</v>
      </c>
      <c r="G21" s="367">
        <v>12962</v>
      </c>
      <c r="H21" s="367">
        <v>4611</v>
      </c>
      <c r="I21" s="367">
        <v>8593</v>
      </c>
      <c r="J21" s="367">
        <v>11065.975550000001</v>
      </c>
      <c r="K21" s="367">
        <v>4607.8414400000001</v>
      </c>
      <c r="L21" s="367">
        <v>6093.848</v>
      </c>
      <c r="M21" s="367">
        <v>4655.9227600000004</v>
      </c>
    </row>
    <row r="22" spans="1:13" s="339" customFormat="1" ht="15" customHeight="1">
      <c r="A22" s="210" t="s">
        <v>459</v>
      </c>
      <c r="B22" s="365" t="s">
        <v>647</v>
      </c>
      <c r="C22" s="366" t="s">
        <v>648</v>
      </c>
      <c r="D22" s="367">
        <v>33650</v>
      </c>
      <c r="E22" s="367">
        <v>80505</v>
      </c>
      <c r="F22" s="367">
        <v>16470</v>
      </c>
      <c r="G22" s="367">
        <v>2507</v>
      </c>
      <c r="H22" s="367">
        <v>3706</v>
      </c>
      <c r="I22" s="367">
        <v>24786</v>
      </c>
      <c r="J22" s="367">
        <v>232826.20335</v>
      </c>
      <c r="K22" s="367">
        <v>1.0000000000000001E-5</v>
      </c>
      <c r="L22" s="367">
        <v>0</v>
      </c>
      <c r="M22" s="367">
        <v>41759.67568</v>
      </c>
    </row>
    <row r="23" spans="1:13" s="339" customFormat="1" ht="15" customHeight="1">
      <c r="A23" s="210" t="s">
        <v>459</v>
      </c>
      <c r="B23" s="365" t="s">
        <v>649</v>
      </c>
      <c r="C23" s="366" t="s">
        <v>650</v>
      </c>
      <c r="D23" s="367">
        <v>98917</v>
      </c>
      <c r="E23" s="367">
        <v>11041</v>
      </c>
      <c r="F23" s="367">
        <v>6473</v>
      </c>
      <c r="G23" s="367">
        <v>12853</v>
      </c>
      <c r="H23" s="367">
        <v>20000</v>
      </c>
      <c r="I23" s="367">
        <v>20000</v>
      </c>
      <c r="J23" s="367">
        <v>30870.000010000003</v>
      </c>
      <c r="K23" s="367">
        <v>1.0000000000000001E-5</v>
      </c>
      <c r="L23" s="367">
        <v>0</v>
      </c>
      <c r="M23" s="367">
        <v>1541.84943</v>
      </c>
    </row>
    <row r="24" spans="1:13" s="339" customFormat="1" ht="15" customHeight="1" thickBot="1">
      <c r="A24" s="210" t="s">
        <v>459</v>
      </c>
      <c r="B24" s="365" t="s">
        <v>651</v>
      </c>
      <c r="C24" s="366" t="s">
        <v>652</v>
      </c>
      <c r="D24" s="367">
        <v>1769842</v>
      </c>
      <c r="E24" s="367">
        <v>387099</v>
      </c>
      <c r="F24" s="367">
        <v>372521</v>
      </c>
      <c r="G24" s="367">
        <v>329245</v>
      </c>
      <c r="H24" s="367">
        <v>176495</v>
      </c>
      <c r="I24" s="367">
        <v>177526</v>
      </c>
      <c r="J24" s="367">
        <v>115512</v>
      </c>
      <c r="K24" s="367">
        <v>90788</v>
      </c>
      <c r="L24" s="367">
        <v>0</v>
      </c>
      <c r="M24" s="367">
        <v>600.90913</v>
      </c>
    </row>
    <row r="25" spans="1:13" s="339" customFormat="1" ht="15" customHeight="1" thickTop="1" thickBot="1">
      <c r="A25" s="353" t="s">
        <v>459</v>
      </c>
      <c r="B25" s="369" t="s">
        <v>653</v>
      </c>
      <c r="C25" s="363" t="s">
        <v>654</v>
      </c>
      <c r="D25" s="370">
        <v>4348899</v>
      </c>
      <c r="E25" s="370">
        <v>4373255</v>
      </c>
      <c r="F25" s="370">
        <v>5070420</v>
      </c>
      <c r="G25" s="370">
        <v>3715943</v>
      </c>
      <c r="H25" s="370">
        <v>3952117</v>
      </c>
      <c r="I25" s="370">
        <v>3144797</v>
      </c>
      <c r="J25" s="370">
        <v>4109528.2781799999</v>
      </c>
      <c r="K25" s="370">
        <v>3792560.4055400002</v>
      </c>
      <c r="L25" s="370">
        <v>3197244.59871</v>
      </c>
      <c r="M25" s="370">
        <v>3310159.1170299998</v>
      </c>
    </row>
    <row r="26" spans="1:13" s="339" customFormat="1" ht="15" customHeight="1" thickTop="1" thickBot="1">
      <c r="A26" s="353" t="s">
        <v>459</v>
      </c>
      <c r="B26" s="369" t="s">
        <v>655</v>
      </c>
      <c r="C26" s="363" t="s">
        <v>656</v>
      </c>
      <c r="D26" s="370">
        <v>43373414</v>
      </c>
      <c r="E26" s="370">
        <v>52421843</v>
      </c>
      <c r="F26" s="370">
        <v>65219490</v>
      </c>
      <c r="G26" s="370">
        <v>70755431</v>
      </c>
      <c r="H26" s="370">
        <v>72297337</v>
      </c>
      <c r="I26" s="370">
        <v>79380373</v>
      </c>
      <c r="J26" s="370">
        <v>82631530.217570007</v>
      </c>
      <c r="K26" s="370">
        <v>89188544.847429991</v>
      </c>
      <c r="L26" s="370">
        <v>21100433.08735</v>
      </c>
      <c r="M26" s="370">
        <v>87893204.284730002</v>
      </c>
    </row>
    <row r="27" spans="1:13" s="339" customFormat="1" ht="15" customHeight="1" thickTop="1" thickBot="1">
      <c r="A27" s="355" t="s">
        <v>459</v>
      </c>
      <c r="B27" s="371" t="s">
        <v>657</v>
      </c>
      <c r="C27" s="363" t="s">
        <v>658</v>
      </c>
      <c r="D27" s="364">
        <v>3263221</v>
      </c>
      <c r="E27" s="364">
        <v>4134928</v>
      </c>
      <c r="F27" s="364">
        <v>5523478</v>
      </c>
      <c r="G27" s="364">
        <v>6817238</v>
      </c>
      <c r="H27" s="364">
        <v>7943982</v>
      </c>
      <c r="I27" s="364">
        <v>9380300</v>
      </c>
      <c r="J27" s="364">
        <v>10392632.490940001</v>
      </c>
      <c r="K27" s="364">
        <v>11592150.654690001</v>
      </c>
      <c r="L27" s="364">
        <v>1062611.96003</v>
      </c>
      <c r="M27" s="364">
        <v>11990691.382649999</v>
      </c>
    </row>
    <row r="28" spans="1:13" s="339" customFormat="1" ht="15" customHeight="1" thickTop="1">
      <c r="A28" s="210" t="s">
        <v>459</v>
      </c>
      <c r="B28" s="365" t="s">
        <v>659</v>
      </c>
      <c r="C28" s="366" t="s">
        <v>660</v>
      </c>
      <c r="D28" s="367">
        <v>80</v>
      </c>
      <c r="E28" s="367">
        <v>645</v>
      </c>
      <c r="F28" s="367">
        <v>81</v>
      </c>
      <c r="G28" s="367">
        <v>79</v>
      </c>
      <c r="H28" s="367">
        <v>189</v>
      </c>
      <c r="I28" s="367">
        <v>330</v>
      </c>
      <c r="J28" s="367">
        <v>364.20181000000002</v>
      </c>
      <c r="K28" s="367">
        <v>279.68169</v>
      </c>
      <c r="L28" s="367">
        <v>3.5985999999999998</v>
      </c>
      <c r="M28" s="367">
        <v>3.7050000000000001</v>
      </c>
    </row>
    <row r="29" spans="1:13" s="339" customFormat="1" ht="15" customHeight="1">
      <c r="A29" s="210" t="s">
        <v>459</v>
      </c>
      <c r="B29" s="365" t="s">
        <v>661</v>
      </c>
      <c r="C29" s="366" t="s">
        <v>662</v>
      </c>
      <c r="D29" s="367">
        <v>2163</v>
      </c>
      <c r="E29" s="367">
        <v>2767</v>
      </c>
      <c r="F29" s="367">
        <v>4496</v>
      </c>
      <c r="G29" s="367">
        <v>6977</v>
      </c>
      <c r="H29" s="367">
        <v>6844</v>
      </c>
      <c r="I29" s="367">
        <v>7909</v>
      </c>
      <c r="J29" s="367">
        <v>9890.8633000000009</v>
      </c>
      <c r="K29" s="367">
        <v>10023.902259999999</v>
      </c>
      <c r="L29" s="367">
        <v>7763.8875800000005</v>
      </c>
      <c r="M29" s="367">
        <v>7552.1268999999993</v>
      </c>
    </row>
    <row r="30" spans="1:13" s="339" customFormat="1" ht="15" customHeight="1">
      <c r="A30" s="210" t="s">
        <v>459</v>
      </c>
      <c r="B30" s="365" t="s">
        <v>663</v>
      </c>
      <c r="C30" s="366" t="s">
        <v>664</v>
      </c>
      <c r="D30" s="367">
        <v>445562</v>
      </c>
      <c r="E30" s="367">
        <v>342105</v>
      </c>
      <c r="F30" s="367">
        <v>399408</v>
      </c>
      <c r="G30" s="367">
        <v>452697</v>
      </c>
      <c r="H30" s="367">
        <v>85759</v>
      </c>
      <c r="I30" s="367">
        <v>99443</v>
      </c>
      <c r="J30" s="367">
        <v>75265.193180000002</v>
      </c>
      <c r="K30" s="367">
        <v>62938.470799999996</v>
      </c>
      <c r="L30" s="367">
        <v>1064.21153</v>
      </c>
      <c r="M30" s="367">
        <v>2080.3719099999998</v>
      </c>
    </row>
    <row r="31" spans="1:13" s="339" customFormat="1" ht="15" customHeight="1">
      <c r="A31" s="210" t="s">
        <v>459</v>
      </c>
      <c r="B31" s="372" t="s">
        <v>665</v>
      </c>
      <c r="C31" s="366" t="s">
        <v>666</v>
      </c>
      <c r="D31" s="367">
        <v>7554</v>
      </c>
      <c r="E31" s="367">
        <v>4635</v>
      </c>
      <c r="F31" s="367">
        <v>6237</v>
      </c>
      <c r="G31" s="367">
        <v>3235</v>
      </c>
      <c r="H31" s="367">
        <v>7799</v>
      </c>
      <c r="I31" s="367">
        <v>3706</v>
      </c>
      <c r="J31" s="367">
        <v>4510.1443200000003</v>
      </c>
      <c r="K31" s="367">
        <v>5726.5694599999997</v>
      </c>
      <c r="L31" s="367">
        <v>63763.652849999999</v>
      </c>
      <c r="M31" s="367">
        <v>9798.2300700000014</v>
      </c>
    </row>
    <row r="32" spans="1:13" s="339" customFormat="1" ht="15" customHeight="1">
      <c r="A32" s="210" t="s">
        <v>459</v>
      </c>
      <c r="B32" s="372" t="s">
        <v>667</v>
      </c>
      <c r="C32" s="373" t="s">
        <v>668</v>
      </c>
      <c r="D32" s="367">
        <v>2807862</v>
      </c>
      <c r="E32" s="367">
        <v>3784777</v>
      </c>
      <c r="F32" s="367">
        <v>5113256</v>
      </c>
      <c r="G32" s="367">
        <v>6354251</v>
      </c>
      <c r="H32" s="367">
        <v>7843390</v>
      </c>
      <c r="I32" s="367">
        <v>9268912</v>
      </c>
      <c r="J32" s="367">
        <v>10302602.088330001</v>
      </c>
      <c r="K32" s="367">
        <v>11513182.030479999</v>
      </c>
      <c r="L32" s="367">
        <v>990016.60947000002</v>
      </c>
      <c r="M32" s="367">
        <v>11971256.94877</v>
      </c>
    </row>
    <row r="33" spans="1:13" s="339" customFormat="1" ht="15" customHeight="1">
      <c r="A33" s="210" t="s">
        <v>459</v>
      </c>
      <c r="B33" s="372" t="s">
        <v>669</v>
      </c>
      <c r="C33" s="374" t="s">
        <v>670</v>
      </c>
      <c r="D33" s="364">
        <v>6230085</v>
      </c>
      <c r="E33" s="364">
        <v>5883537</v>
      </c>
      <c r="F33" s="364">
        <v>7481096</v>
      </c>
      <c r="G33" s="364">
        <v>9663397</v>
      </c>
      <c r="H33" s="364">
        <v>14892021</v>
      </c>
      <c r="I33" s="364">
        <v>17431730</v>
      </c>
      <c r="J33" s="364">
        <v>18238410.890250001</v>
      </c>
      <c r="K33" s="364">
        <v>18633571.39528</v>
      </c>
      <c r="L33" s="364">
        <v>99259183.106229991</v>
      </c>
      <c r="M33" s="364">
        <v>25149606.375219997</v>
      </c>
    </row>
    <row r="34" spans="1:13" ht="3.75" customHeight="1" thickBot="1">
      <c r="A34" s="210"/>
      <c r="B34" s="210"/>
      <c r="C34" s="375"/>
      <c r="D34" s="376"/>
      <c r="E34" s="377"/>
      <c r="F34" s="377"/>
      <c r="G34" s="377"/>
      <c r="H34" s="377"/>
      <c r="I34" s="377"/>
      <c r="J34" s="377"/>
      <c r="K34" s="377"/>
      <c r="L34" s="377"/>
      <c r="M34" s="377"/>
    </row>
    <row r="35" spans="1:13" ht="15" customHeight="1" thickTop="1">
      <c r="A35" s="210"/>
      <c r="B35" s="210"/>
      <c r="C35" s="210"/>
      <c r="D35" s="378"/>
      <c r="E35" s="379"/>
      <c r="F35" s="379"/>
      <c r="G35" s="379"/>
      <c r="H35" s="379"/>
      <c r="I35" s="379"/>
      <c r="J35" s="379"/>
      <c r="K35" s="379"/>
      <c r="L35" s="379"/>
      <c r="M35" s="379"/>
    </row>
    <row r="36" spans="1:13">
      <c r="C36" s="234"/>
    </row>
  </sheetData>
  <mergeCells count="3">
    <mergeCell ref="C1:M1"/>
    <mergeCell ref="C2:M2"/>
    <mergeCell ref="C3:M3"/>
  </mergeCells>
  <pageMargins left="0.87" right="0.53" top="0.57999999999999996" bottom="0.33" header="0.5" footer="0.31"/>
  <pageSetup scale="3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16"/>
  <sheetViews>
    <sheetView zoomScale="70" zoomScaleNormal="70" workbookViewId="0">
      <selection sqref="A1:O1"/>
    </sheetView>
  </sheetViews>
  <sheetFormatPr baseColWidth="10" defaultColWidth="9.140625" defaultRowHeight="15"/>
  <cols>
    <col min="1" max="1" width="43.5703125" style="131" customWidth="1"/>
    <col min="2" max="8" width="16.28515625" style="131" bestFit="1" customWidth="1"/>
    <col min="9" max="9" width="13.7109375" style="131" bestFit="1" customWidth="1"/>
    <col min="10" max="13" width="16.28515625" style="131" bestFit="1" customWidth="1"/>
    <col min="14" max="14" width="14.7109375" style="131" bestFit="1" customWidth="1"/>
    <col min="15" max="15" width="9.28515625" style="131" bestFit="1" customWidth="1"/>
    <col min="16" max="17" width="9.140625" style="131"/>
    <col min="18" max="18" width="16.7109375" style="131" bestFit="1" customWidth="1"/>
    <col min="19" max="19" width="17.140625" style="131" bestFit="1" customWidth="1"/>
    <col min="20" max="20" width="17.42578125" style="131" bestFit="1" customWidth="1"/>
    <col min="21" max="22" width="16.7109375" style="131" bestFit="1" customWidth="1"/>
    <col min="23" max="23" width="16.28515625" style="131" bestFit="1" customWidth="1"/>
    <col min="24" max="24" width="17.140625" style="131" bestFit="1" customWidth="1"/>
    <col min="25" max="25" width="16.28515625" style="131" bestFit="1" customWidth="1"/>
    <col min="26" max="26" width="13.5703125" style="131" bestFit="1" customWidth="1"/>
    <col min="27" max="27" width="16.7109375" style="131" bestFit="1" customWidth="1"/>
    <col min="28" max="29" width="16.28515625" style="131" bestFit="1" customWidth="1"/>
    <col min="30" max="30" width="17.42578125" style="131" bestFit="1" customWidth="1"/>
    <col min="31" max="16384" width="9.140625" style="131"/>
  </cols>
  <sheetData>
    <row r="1" spans="1:30" ht="18">
      <c r="A1" s="602" t="s">
        <v>312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</row>
    <row r="2" spans="1:30" ht="18">
      <c r="A2" s="602" t="s">
        <v>671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</row>
    <row r="3" spans="1:30" ht="18">
      <c r="A3" s="602" t="s">
        <v>1068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</row>
    <row r="4" spans="1:30" ht="18">
      <c r="A4" s="603" t="s">
        <v>2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</row>
    <row r="5" spans="1:30" ht="17.25" thickBot="1">
      <c r="A5" s="160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4"/>
      <c r="R5" s="381"/>
    </row>
    <row r="6" spans="1:30" ht="27.75" thickTop="1" thickBot="1">
      <c r="A6" s="168" t="s">
        <v>672</v>
      </c>
      <c r="B6" s="184" t="s">
        <v>321</v>
      </c>
      <c r="C6" s="184" t="s">
        <v>372</v>
      </c>
      <c r="D6" s="184" t="s">
        <v>319</v>
      </c>
      <c r="E6" s="184" t="s">
        <v>318</v>
      </c>
      <c r="F6" s="184" t="s">
        <v>313</v>
      </c>
      <c r="G6" s="184" t="s">
        <v>316</v>
      </c>
      <c r="H6" s="184" t="s">
        <v>314</v>
      </c>
      <c r="I6" s="184" t="s">
        <v>323</v>
      </c>
      <c r="J6" s="184" t="s">
        <v>320</v>
      </c>
      <c r="K6" s="184" t="s">
        <v>317</v>
      </c>
      <c r="L6" s="184" t="s">
        <v>315</v>
      </c>
      <c r="M6" s="184" t="s">
        <v>322</v>
      </c>
      <c r="N6" s="185" t="s">
        <v>384</v>
      </c>
      <c r="O6" s="184" t="s">
        <v>673</v>
      </c>
      <c r="R6" s="381"/>
    </row>
    <row r="7" spans="1:30" ht="15.75" thickTop="1">
      <c r="A7" s="166" t="s">
        <v>674</v>
      </c>
      <c r="B7" s="382">
        <v>6864769.0587999998</v>
      </c>
      <c r="C7" s="167">
        <v>14239749.994700002</v>
      </c>
      <c r="D7" s="167">
        <v>6086115.3117700005</v>
      </c>
      <c r="E7" s="167">
        <v>4130210.9784799991</v>
      </c>
      <c r="F7" s="167">
        <v>4453975.0093599996</v>
      </c>
      <c r="G7" s="167">
        <v>2371984.61754</v>
      </c>
      <c r="H7" s="167">
        <v>919576.28379000013</v>
      </c>
      <c r="I7" s="167">
        <v>2989328.4694300005</v>
      </c>
      <c r="J7" s="167">
        <v>15138.44622</v>
      </c>
      <c r="K7" s="167">
        <v>2166928.8295300002</v>
      </c>
      <c r="L7" s="167">
        <v>746748.34022000001</v>
      </c>
      <c r="M7" s="167">
        <v>411798.02528000006</v>
      </c>
      <c r="N7" s="167">
        <v>45396323.365120001</v>
      </c>
      <c r="O7" s="31">
        <v>0.21461832701884978</v>
      </c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  <c r="AC7" s="383"/>
      <c r="AD7" s="383"/>
    </row>
    <row r="8" spans="1:30">
      <c r="A8" s="166" t="s">
        <v>675</v>
      </c>
      <c r="B8" s="382">
        <v>5485684.1528899996</v>
      </c>
      <c r="C8" s="167">
        <v>3390212.6856899997</v>
      </c>
      <c r="D8" s="167">
        <v>8074451.7962699998</v>
      </c>
      <c r="E8" s="167">
        <v>4631409.9941600002</v>
      </c>
      <c r="F8" s="167">
        <v>5236732.7608700013</v>
      </c>
      <c r="G8" s="167">
        <v>3819806.1735500004</v>
      </c>
      <c r="H8" s="167">
        <v>1910526.94927</v>
      </c>
      <c r="I8" s="167">
        <v>2539006.5787</v>
      </c>
      <c r="J8" s="167">
        <v>15072.53952</v>
      </c>
      <c r="K8" s="167">
        <v>2616300.3905199999</v>
      </c>
      <c r="L8" s="167">
        <v>628076.37647999998</v>
      </c>
      <c r="M8" s="167">
        <v>1184695.0203199999</v>
      </c>
      <c r="N8" s="167">
        <v>39531975.418239988</v>
      </c>
      <c r="O8" s="31">
        <v>0.1868936909223757</v>
      </c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  <c r="AC8" s="383"/>
      <c r="AD8" s="383"/>
    </row>
    <row r="9" spans="1:30">
      <c r="A9" s="166" t="s">
        <v>676</v>
      </c>
      <c r="B9" s="382">
        <v>4293673.0626100004</v>
      </c>
      <c r="C9" s="167">
        <v>4007504.5945900003</v>
      </c>
      <c r="D9" s="167">
        <v>6129492.1193500012</v>
      </c>
      <c r="E9" s="167">
        <v>4122636.4669700004</v>
      </c>
      <c r="F9" s="167">
        <v>3295588.8239799994</v>
      </c>
      <c r="G9" s="167">
        <v>3326446.07124</v>
      </c>
      <c r="H9" s="167">
        <v>4128371.7284599999</v>
      </c>
      <c r="I9" s="167">
        <v>3914695.9730599998</v>
      </c>
      <c r="J9" s="167">
        <v>18522.895230000002</v>
      </c>
      <c r="K9" s="167">
        <v>5415173.8452399997</v>
      </c>
      <c r="L9" s="167">
        <v>1603785.9464500002</v>
      </c>
      <c r="M9" s="167">
        <v>1312507.1739700001</v>
      </c>
      <c r="N9" s="167">
        <v>41568398.70115</v>
      </c>
      <c r="O9" s="31">
        <v>0.19652120534827278</v>
      </c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3"/>
    </row>
    <row r="10" spans="1:30">
      <c r="A10" s="166" t="s">
        <v>677</v>
      </c>
      <c r="B10" s="382">
        <v>2449378.9707799996</v>
      </c>
      <c r="C10" s="167">
        <v>2133925.3319899999</v>
      </c>
      <c r="D10" s="167">
        <v>3098017.6404500003</v>
      </c>
      <c r="E10" s="167">
        <v>1250327.9763000002</v>
      </c>
      <c r="F10" s="167">
        <v>1560765.4861199998</v>
      </c>
      <c r="G10" s="167">
        <v>1041514.0411799999</v>
      </c>
      <c r="H10" s="167">
        <v>1303082.1918499998</v>
      </c>
      <c r="I10" s="167">
        <v>1601987.3620100003</v>
      </c>
      <c r="J10" s="167">
        <v>18354.73343</v>
      </c>
      <c r="K10" s="167">
        <v>1110527.1763599999</v>
      </c>
      <c r="L10" s="167">
        <v>314779.59726999997</v>
      </c>
      <c r="M10" s="167">
        <v>550744.84552999993</v>
      </c>
      <c r="N10" s="167">
        <v>16433405.353270002</v>
      </c>
      <c r="O10" s="31">
        <v>7.7691533205777152E-2</v>
      </c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  <c r="AC10" s="383"/>
      <c r="AD10" s="383"/>
    </row>
    <row r="11" spans="1:30">
      <c r="A11" s="166" t="s">
        <v>678</v>
      </c>
      <c r="B11" s="382">
        <v>1411386.5745000001</v>
      </c>
      <c r="C11" s="167">
        <v>1386140.8081200002</v>
      </c>
      <c r="D11" s="167">
        <v>2013906.8897899999</v>
      </c>
      <c r="E11" s="167">
        <v>1085450.7024700004</v>
      </c>
      <c r="F11" s="167">
        <v>1034346.0240399999</v>
      </c>
      <c r="G11" s="167">
        <v>839105.49621999997</v>
      </c>
      <c r="H11" s="167">
        <v>629090.19364000007</v>
      </c>
      <c r="I11" s="167">
        <v>799548.44493000011</v>
      </c>
      <c r="J11" s="167">
        <v>8986.0034299999988</v>
      </c>
      <c r="K11" s="167">
        <v>1019077.4778000001</v>
      </c>
      <c r="L11" s="167">
        <v>204609.18192999999</v>
      </c>
      <c r="M11" s="167">
        <v>393502.41738999996</v>
      </c>
      <c r="N11" s="167">
        <v>10825150.214260001</v>
      </c>
      <c r="O11" s="31">
        <v>5.1177616522515561E-2</v>
      </c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  <c r="AC11" s="383"/>
      <c r="AD11" s="383"/>
    </row>
    <row r="12" spans="1:30">
      <c r="A12" s="166" t="s">
        <v>679</v>
      </c>
      <c r="B12" s="382">
        <v>1189527.7330000002</v>
      </c>
      <c r="C12" s="167">
        <v>1637441.8223400002</v>
      </c>
      <c r="D12" s="167">
        <v>1702049.9338899995</v>
      </c>
      <c r="E12" s="167">
        <v>981151.97787000006</v>
      </c>
      <c r="F12" s="167">
        <v>796297.64459000004</v>
      </c>
      <c r="G12" s="167">
        <v>658932.46642000007</v>
      </c>
      <c r="H12" s="167">
        <v>382643.96626999992</v>
      </c>
      <c r="I12" s="167">
        <v>741047.54940000013</v>
      </c>
      <c r="J12" s="167">
        <v>10388.248740000001</v>
      </c>
      <c r="K12" s="167">
        <v>778809.32319000002</v>
      </c>
      <c r="L12" s="167">
        <v>140689.75723000002</v>
      </c>
      <c r="M12" s="167">
        <v>447983.09181000001</v>
      </c>
      <c r="N12" s="167">
        <v>9466963.5147499982</v>
      </c>
      <c r="O12" s="31">
        <v>4.4756573239260251E-2</v>
      </c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  <c r="AC12" s="383"/>
      <c r="AD12" s="383"/>
    </row>
    <row r="13" spans="1:30">
      <c r="A13" s="166" t="s">
        <v>680</v>
      </c>
      <c r="B13" s="382">
        <v>817134.75725000002</v>
      </c>
      <c r="C13" s="167">
        <v>1505104.2438299996</v>
      </c>
      <c r="D13" s="167">
        <v>1160780.9902199998</v>
      </c>
      <c r="E13" s="167">
        <v>618180.68953000009</v>
      </c>
      <c r="F13" s="167">
        <v>503781.48385999998</v>
      </c>
      <c r="G13" s="167">
        <v>432176.45851999999</v>
      </c>
      <c r="H13" s="167">
        <v>243274.14906999998</v>
      </c>
      <c r="I13" s="167">
        <v>566424.56219000008</v>
      </c>
      <c r="J13" s="167">
        <v>5595.8943899999995</v>
      </c>
      <c r="K13" s="167">
        <v>599282.20325999998</v>
      </c>
      <c r="L13" s="167">
        <v>70121.10950999998</v>
      </c>
      <c r="M13" s="167">
        <v>434600.55890999996</v>
      </c>
      <c r="N13" s="167">
        <v>6956457.10054</v>
      </c>
      <c r="O13" s="31">
        <v>3.2887755532277713E-2</v>
      </c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  <c r="AC13" s="383"/>
      <c r="AD13" s="383"/>
    </row>
    <row r="14" spans="1:30">
      <c r="A14" s="166" t="s">
        <v>681</v>
      </c>
      <c r="B14" s="382">
        <v>676415.93421999994</v>
      </c>
      <c r="C14" s="167">
        <v>1400835.2639600004</v>
      </c>
      <c r="D14" s="167">
        <v>894558.00913999986</v>
      </c>
      <c r="E14" s="167">
        <v>484739.13889999996</v>
      </c>
      <c r="F14" s="167">
        <v>375369.82366999995</v>
      </c>
      <c r="G14" s="167">
        <v>333466.70075000002</v>
      </c>
      <c r="H14" s="167">
        <v>194058.49575999999</v>
      </c>
      <c r="I14" s="167">
        <v>548199.88200999994</v>
      </c>
      <c r="J14" s="167">
        <v>3347.8911800000005</v>
      </c>
      <c r="K14" s="167">
        <v>605864.95148000005</v>
      </c>
      <c r="L14" s="167">
        <v>56827.145960000002</v>
      </c>
      <c r="M14" s="167">
        <v>536850.33710999996</v>
      </c>
      <c r="N14" s="167">
        <v>6110533.5741400011</v>
      </c>
      <c r="O14" s="31">
        <v>2.8888517740228964E-2</v>
      </c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  <c r="AC14" s="383"/>
      <c r="AD14" s="383"/>
    </row>
    <row r="15" spans="1:30">
      <c r="A15" s="166" t="s">
        <v>682</v>
      </c>
      <c r="B15" s="382">
        <v>447046.37852999999</v>
      </c>
      <c r="C15" s="167">
        <v>932027.30963999999</v>
      </c>
      <c r="D15" s="167">
        <v>551042.47719000001</v>
      </c>
      <c r="E15" s="167">
        <v>321976.98326999997</v>
      </c>
      <c r="F15" s="167">
        <v>265924.33300000004</v>
      </c>
      <c r="G15" s="167">
        <v>222114.35832999999</v>
      </c>
      <c r="H15" s="167">
        <v>127042.06402999999</v>
      </c>
      <c r="I15" s="167">
        <v>424059.98538999999</v>
      </c>
      <c r="J15" s="167">
        <v>1106.2474099999999</v>
      </c>
      <c r="K15" s="167">
        <v>384459.16225000005</v>
      </c>
      <c r="L15" s="167">
        <v>35692.751590000007</v>
      </c>
      <c r="M15" s="167">
        <v>289086.77677000005</v>
      </c>
      <c r="N15" s="167">
        <v>4001578.8274000003</v>
      </c>
      <c r="O15" s="31">
        <v>1.8918099302079206E-2</v>
      </c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  <c r="AC15" s="383"/>
      <c r="AD15" s="383"/>
    </row>
    <row r="16" spans="1:30">
      <c r="A16" s="166" t="s">
        <v>683</v>
      </c>
      <c r="B16" s="382">
        <v>670018.9093399999</v>
      </c>
      <c r="C16" s="167">
        <v>1552177.2592800001</v>
      </c>
      <c r="D16" s="167">
        <v>773009.95954000019</v>
      </c>
      <c r="E16" s="167">
        <v>441493.04148000001</v>
      </c>
      <c r="F16" s="167">
        <v>362148.58038</v>
      </c>
      <c r="G16" s="167">
        <v>346124.60605999996</v>
      </c>
      <c r="H16" s="167">
        <v>182887.11153999998</v>
      </c>
      <c r="I16" s="167">
        <v>727857.17826000007</v>
      </c>
      <c r="J16" s="167">
        <v>2041.3678799999998</v>
      </c>
      <c r="K16" s="167">
        <v>677513.85326999996</v>
      </c>
      <c r="L16" s="167">
        <v>51638.997299999995</v>
      </c>
      <c r="M16" s="167">
        <v>672836.3572000002</v>
      </c>
      <c r="N16" s="167">
        <v>6459747.2215300007</v>
      </c>
      <c r="O16" s="31">
        <v>3.0539480708577579E-2</v>
      </c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  <c r="AC16" s="383"/>
      <c r="AD16" s="383"/>
    </row>
    <row r="17" spans="1:30">
      <c r="A17" s="166" t="s">
        <v>684</v>
      </c>
      <c r="B17" s="382">
        <v>984403.48176999995</v>
      </c>
      <c r="C17" s="167">
        <v>2175311.4409699999</v>
      </c>
      <c r="D17" s="167">
        <v>1084041.5417899999</v>
      </c>
      <c r="E17" s="167">
        <v>610728.88553999993</v>
      </c>
      <c r="F17" s="167">
        <v>543746.05400999996</v>
      </c>
      <c r="G17" s="167">
        <v>536466.1073899999</v>
      </c>
      <c r="H17" s="167">
        <v>272762.48433999997</v>
      </c>
      <c r="I17" s="167">
        <v>954407.27231000003</v>
      </c>
      <c r="J17" s="167">
        <v>3014.9961800000001</v>
      </c>
      <c r="K17" s="167">
        <v>870949.69577000011</v>
      </c>
      <c r="L17" s="167">
        <v>69341.316519999993</v>
      </c>
      <c r="M17" s="167">
        <v>727245.02719000005</v>
      </c>
      <c r="N17" s="167">
        <v>8832418.3037800025</v>
      </c>
      <c r="O17" s="31">
        <v>4.1756659997368932E-2</v>
      </c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  <c r="AC17" s="383"/>
      <c r="AD17" s="383"/>
    </row>
    <row r="18" spans="1:30">
      <c r="A18" s="166" t="s">
        <v>685</v>
      </c>
      <c r="B18" s="382">
        <v>1280399.0394900001</v>
      </c>
      <c r="C18" s="167">
        <v>2882185.5455100001</v>
      </c>
      <c r="D18" s="167">
        <v>1255193.2651900006</v>
      </c>
      <c r="E18" s="167">
        <v>771937.2646100003</v>
      </c>
      <c r="F18" s="167">
        <v>774967.40297000029</v>
      </c>
      <c r="G18" s="167">
        <v>781854.42845000001</v>
      </c>
      <c r="H18" s="167">
        <v>359709.32143000001</v>
      </c>
      <c r="I18" s="167">
        <v>1141012.5287000001</v>
      </c>
      <c r="J18" s="167">
        <v>3515.0897299999997</v>
      </c>
      <c r="K18" s="167">
        <v>1040677.4156499999</v>
      </c>
      <c r="L18" s="167">
        <v>76551.239839999995</v>
      </c>
      <c r="M18" s="167">
        <v>761243.40144000016</v>
      </c>
      <c r="N18" s="167">
        <v>11129245.943010002</v>
      </c>
      <c r="O18" s="31">
        <v>5.2615277366390177E-2</v>
      </c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  <c r="AC18" s="383"/>
      <c r="AD18" s="383"/>
    </row>
    <row r="19" spans="1:30">
      <c r="A19" s="166" t="s">
        <v>686</v>
      </c>
      <c r="B19" s="382">
        <v>258158.95117999997</v>
      </c>
      <c r="C19" s="167">
        <v>594782.22680999991</v>
      </c>
      <c r="D19" s="167">
        <v>225423.41001999998</v>
      </c>
      <c r="E19" s="167">
        <v>149509.57895</v>
      </c>
      <c r="F19" s="167">
        <v>174432.02930000002</v>
      </c>
      <c r="G19" s="167">
        <v>172990.53190999999</v>
      </c>
      <c r="H19" s="167">
        <v>72132.655509999997</v>
      </c>
      <c r="I19" s="167">
        <v>194710.55006000001</v>
      </c>
      <c r="J19" s="167">
        <v>560.45281999999997</v>
      </c>
      <c r="K19" s="167">
        <v>177668.76479999998</v>
      </c>
      <c r="L19" s="167">
        <v>14145.884759999999</v>
      </c>
      <c r="M19" s="167">
        <v>102660.53825</v>
      </c>
      <c r="N19" s="167">
        <v>2137175.5743699996</v>
      </c>
      <c r="O19" s="31">
        <v>1.0103836881848906E-2</v>
      </c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  <c r="AC19" s="383"/>
      <c r="AD19" s="383"/>
    </row>
    <row r="20" spans="1:30" ht="15.75" thickBot="1">
      <c r="A20" s="166" t="s">
        <v>687</v>
      </c>
      <c r="B20" s="382">
        <v>335321.0501600001</v>
      </c>
      <c r="C20" s="167">
        <v>673820.16559000011</v>
      </c>
      <c r="D20" s="167">
        <v>256505.27354999995</v>
      </c>
      <c r="E20" s="167">
        <v>167952.72879000002</v>
      </c>
      <c r="F20" s="167">
        <v>199876.66147999995</v>
      </c>
      <c r="G20" s="167">
        <v>234234.01700999998</v>
      </c>
      <c r="H20" s="167">
        <v>95822.322979999983</v>
      </c>
      <c r="I20" s="167">
        <v>309729.07389</v>
      </c>
      <c r="J20" s="167">
        <v>697.90270999999996</v>
      </c>
      <c r="K20" s="167">
        <v>222953.30872</v>
      </c>
      <c r="L20" s="167">
        <v>21089.379750000004</v>
      </c>
      <c r="M20" s="167">
        <v>153812.38652999999</v>
      </c>
      <c r="N20" s="167">
        <v>2671814.2711600005</v>
      </c>
      <c r="O20" s="31">
        <v>1.2631426214177311E-2</v>
      </c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  <c r="AC20" s="383"/>
      <c r="AD20" s="383"/>
    </row>
    <row r="21" spans="1:30" ht="16.5" thickTop="1" thickBot="1">
      <c r="A21" s="168" t="s">
        <v>7</v>
      </c>
      <c r="B21" s="169">
        <v>27163318.05452</v>
      </c>
      <c r="C21" s="169">
        <v>38511218.693019986</v>
      </c>
      <c r="D21" s="169">
        <v>33304588.618160002</v>
      </c>
      <c r="E21" s="169">
        <v>19767706.407320008</v>
      </c>
      <c r="F21" s="169">
        <v>19577952.117629997</v>
      </c>
      <c r="G21" s="169">
        <v>15117216.07457</v>
      </c>
      <c r="H21" s="169">
        <v>10820979.917940002</v>
      </c>
      <c r="I21" s="169">
        <v>17452015.41034</v>
      </c>
      <c r="J21" s="169">
        <v>106342.70886999999</v>
      </c>
      <c r="K21" s="169">
        <v>17686186.397840004</v>
      </c>
      <c r="L21" s="169">
        <v>4034097.0248100003</v>
      </c>
      <c r="M21" s="169">
        <v>7979565.9577000001</v>
      </c>
      <c r="N21" s="169">
        <v>211521187.38271999</v>
      </c>
      <c r="O21" s="170">
        <v>1</v>
      </c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  <c r="AC21" s="383"/>
      <c r="AD21" s="383"/>
    </row>
    <row r="22" spans="1:30" ht="16.5" thickTop="1" thickBot="1">
      <c r="A22" s="171" t="s">
        <v>688</v>
      </c>
      <c r="B22" s="31">
        <v>0.12841889926313396</v>
      </c>
      <c r="C22" s="31">
        <v>0.18206790142180396</v>
      </c>
      <c r="D22" s="31">
        <v>0.15745273100183432</v>
      </c>
      <c r="E22" s="31">
        <v>9.3454970879833996E-2</v>
      </c>
      <c r="F22" s="31">
        <v>9.255787734495953E-2</v>
      </c>
      <c r="G22" s="31">
        <v>7.1469039398012496E-2</v>
      </c>
      <c r="H22" s="31">
        <v>5.1157900784477212E-2</v>
      </c>
      <c r="I22" s="31">
        <v>8.2507173991808472E-2</v>
      </c>
      <c r="J22" s="31">
        <v>5.0275204193888496E-4</v>
      </c>
      <c r="K22" s="31">
        <v>8.3614254518338899E-2</v>
      </c>
      <c r="L22" s="31">
        <v>1.9071834243776384E-2</v>
      </c>
      <c r="M22" s="31">
        <v>3.7724665110081934E-2</v>
      </c>
      <c r="N22" s="31">
        <v>1</v>
      </c>
      <c r="O22" s="172"/>
      <c r="R22" s="205"/>
      <c r="S22" s="205"/>
      <c r="T22" s="205"/>
      <c r="U22" s="205"/>
      <c r="V22" s="205"/>
      <c r="W22" s="205"/>
    </row>
    <row r="23" spans="1:30" ht="27.75" thickTop="1" thickBot="1">
      <c r="A23" s="384" t="s">
        <v>689</v>
      </c>
      <c r="B23" s="184" t="s">
        <v>321</v>
      </c>
      <c r="C23" s="184" t="s">
        <v>372</v>
      </c>
      <c r="D23" s="184" t="s">
        <v>319</v>
      </c>
      <c r="E23" s="184" t="s">
        <v>318</v>
      </c>
      <c r="F23" s="184" t="s">
        <v>313</v>
      </c>
      <c r="G23" s="184" t="s">
        <v>316</v>
      </c>
      <c r="H23" s="184" t="s">
        <v>314</v>
      </c>
      <c r="I23" s="184" t="s">
        <v>323</v>
      </c>
      <c r="J23" s="184" t="s">
        <v>320</v>
      </c>
      <c r="K23" s="184" t="s">
        <v>317</v>
      </c>
      <c r="L23" s="184" t="s">
        <v>315</v>
      </c>
      <c r="M23" s="184" t="s">
        <v>322</v>
      </c>
      <c r="N23" s="185" t="s">
        <v>384</v>
      </c>
      <c r="O23" s="184" t="s">
        <v>557</v>
      </c>
    </row>
    <row r="24" spans="1:30" ht="15.75" thickTop="1">
      <c r="A24" s="166" t="s">
        <v>674</v>
      </c>
      <c r="B24" s="382">
        <v>170</v>
      </c>
      <c r="C24" s="167">
        <v>184</v>
      </c>
      <c r="D24" s="167">
        <v>166</v>
      </c>
      <c r="E24" s="167">
        <v>133</v>
      </c>
      <c r="F24" s="167">
        <v>123</v>
      </c>
      <c r="G24" s="167">
        <v>59</v>
      </c>
      <c r="H24" s="167">
        <v>41</v>
      </c>
      <c r="I24" s="167">
        <v>73</v>
      </c>
      <c r="J24" s="167">
        <v>1</v>
      </c>
      <c r="K24" s="167">
        <v>43</v>
      </c>
      <c r="L24" s="167">
        <v>16</v>
      </c>
      <c r="M24" s="167">
        <v>9</v>
      </c>
      <c r="N24" s="167">
        <v>1018</v>
      </c>
      <c r="O24" s="31">
        <v>7.2530204056390598E-5</v>
      </c>
      <c r="P24" s="385"/>
    </row>
    <row r="25" spans="1:30">
      <c r="A25" s="166" t="s">
        <v>675</v>
      </c>
      <c r="B25" s="382">
        <v>557</v>
      </c>
      <c r="C25" s="167">
        <v>346</v>
      </c>
      <c r="D25" s="167">
        <v>834</v>
      </c>
      <c r="E25" s="167">
        <v>476</v>
      </c>
      <c r="F25" s="167">
        <v>530</v>
      </c>
      <c r="G25" s="167">
        <v>386</v>
      </c>
      <c r="H25" s="167">
        <v>204</v>
      </c>
      <c r="I25" s="167">
        <v>264</v>
      </c>
      <c r="J25" s="167">
        <v>2</v>
      </c>
      <c r="K25" s="167">
        <v>268</v>
      </c>
      <c r="L25" s="167">
        <v>67</v>
      </c>
      <c r="M25" s="167">
        <v>122</v>
      </c>
      <c r="N25" s="167">
        <v>4056</v>
      </c>
      <c r="O25" s="31">
        <v>2.8898085231112011E-4</v>
      </c>
      <c r="P25" s="385"/>
    </row>
    <row r="26" spans="1:30">
      <c r="A26" s="166" t="s">
        <v>676</v>
      </c>
      <c r="B26" s="382">
        <v>865</v>
      </c>
      <c r="C26" s="167">
        <v>787</v>
      </c>
      <c r="D26" s="167">
        <v>1227</v>
      </c>
      <c r="E26" s="167">
        <v>834</v>
      </c>
      <c r="F26" s="167">
        <v>675</v>
      </c>
      <c r="G26" s="167">
        <v>667</v>
      </c>
      <c r="H26" s="167">
        <v>832</v>
      </c>
      <c r="I26" s="167">
        <v>782</v>
      </c>
      <c r="J26" s="167">
        <v>4</v>
      </c>
      <c r="K26" s="167">
        <v>1088</v>
      </c>
      <c r="L26" s="167">
        <v>326</v>
      </c>
      <c r="M26" s="167">
        <v>266</v>
      </c>
      <c r="N26" s="167">
        <v>8353</v>
      </c>
      <c r="O26" s="31">
        <v>5.951324110835272E-4</v>
      </c>
      <c r="P26" s="385"/>
    </row>
    <row r="27" spans="1:30">
      <c r="A27" s="166" t="s">
        <v>677</v>
      </c>
      <c r="B27" s="382">
        <v>1115</v>
      </c>
      <c r="C27" s="167">
        <v>1008</v>
      </c>
      <c r="D27" s="167">
        <v>1414</v>
      </c>
      <c r="E27" s="167">
        <v>602</v>
      </c>
      <c r="F27" s="167">
        <v>727</v>
      </c>
      <c r="G27" s="167">
        <v>493</v>
      </c>
      <c r="H27" s="167">
        <v>579</v>
      </c>
      <c r="I27" s="167">
        <v>761</v>
      </c>
      <c r="J27" s="167">
        <v>8</v>
      </c>
      <c r="K27" s="167">
        <v>520</v>
      </c>
      <c r="L27" s="167">
        <v>133</v>
      </c>
      <c r="M27" s="167">
        <v>245</v>
      </c>
      <c r="N27" s="167">
        <v>7605</v>
      </c>
      <c r="O27" s="31">
        <v>5.4183909808335016E-4</v>
      </c>
      <c r="P27" s="385"/>
    </row>
    <row r="28" spans="1:30">
      <c r="A28" s="166" t="s">
        <v>678</v>
      </c>
      <c r="B28" s="382">
        <v>1467</v>
      </c>
      <c r="C28" s="167">
        <v>1436</v>
      </c>
      <c r="D28" s="167">
        <v>2081</v>
      </c>
      <c r="E28" s="167">
        <v>1118</v>
      </c>
      <c r="F28" s="167">
        <v>1076</v>
      </c>
      <c r="G28" s="167">
        <v>864</v>
      </c>
      <c r="H28" s="167">
        <v>637</v>
      </c>
      <c r="I28" s="167">
        <v>813</v>
      </c>
      <c r="J28" s="167">
        <v>11</v>
      </c>
      <c r="K28" s="167">
        <v>1036</v>
      </c>
      <c r="L28" s="167">
        <v>212</v>
      </c>
      <c r="M28" s="167">
        <v>420</v>
      </c>
      <c r="N28" s="167">
        <v>11171</v>
      </c>
      <c r="O28" s="31">
        <v>7.9590855551467518E-4</v>
      </c>
      <c r="P28" s="385"/>
    </row>
    <row r="29" spans="1:30">
      <c r="A29" s="166" t="s">
        <v>679</v>
      </c>
      <c r="B29" s="382">
        <v>2467</v>
      </c>
      <c r="C29" s="167">
        <v>3470</v>
      </c>
      <c r="D29" s="167">
        <v>3562</v>
      </c>
      <c r="E29" s="167">
        <v>2026</v>
      </c>
      <c r="F29" s="167">
        <v>1675</v>
      </c>
      <c r="G29" s="167">
        <v>1332</v>
      </c>
      <c r="H29" s="167">
        <v>801</v>
      </c>
      <c r="I29" s="167">
        <v>1581</v>
      </c>
      <c r="J29" s="167">
        <v>21</v>
      </c>
      <c r="K29" s="167">
        <v>1637</v>
      </c>
      <c r="L29" s="167">
        <v>288</v>
      </c>
      <c r="M29" s="167">
        <v>968</v>
      </c>
      <c r="N29" s="167">
        <v>19828</v>
      </c>
      <c r="O29" s="31">
        <v>1.4127002809726059E-3</v>
      </c>
      <c r="P29" s="385"/>
    </row>
    <row r="30" spans="1:30">
      <c r="A30" s="166" t="s">
        <v>680</v>
      </c>
      <c r="B30" s="382">
        <v>3092</v>
      </c>
      <c r="C30" s="167">
        <v>5736</v>
      </c>
      <c r="D30" s="167">
        <v>4420</v>
      </c>
      <c r="E30" s="167">
        <v>2353</v>
      </c>
      <c r="F30" s="167">
        <v>1920</v>
      </c>
      <c r="G30" s="167">
        <v>1634</v>
      </c>
      <c r="H30" s="167">
        <v>930</v>
      </c>
      <c r="I30" s="167">
        <v>2156</v>
      </c>
      <c r="J30" s="167">
        <v>21</v>
      </c>
      <c r="K30" s="167">
        <v>2291</v>
      </c>
      <c r="L30" s="167">
        <v>273</v>
      </c>
      <c r="M30" s="167">
        <v>1658</v>
      </c>
      <c r="N30" s="167">
        <v>26484</v>
      </c>
      <c r="O30" s="31">
        <v>1.8869252693805977E-3</v>
      </c>
      <c r="P30" s="385"/>
    </row>
    <row r="31" spans="1:30">
      <c r="A31" s="166" t="s">
        <v>681</v>
      </c>
      <c r="B31" s="382">
        <v>4031</v>
      </c>
      <c r="C31" s="167">
        <v>8346</v>
      </c>
      <c r="D31" s="167">
        <v>5347</v>
      </c>
      <c r="E31" s="167">
        <v>2891</v>
      </c>
      <c r="F31" s="167">
        <v>2234</v>
      </c>
      <c r="G31" s="167">
        <v>1998</v>
      </c>
      <c r="H31" s="167">
        <v>1160</v>
      </c>
      <c r="I31" s="167">
        <v>3288</v>
      </c>
      <c r="J31" s="167">
        <v>20</v>
      </c>
      <c r="K31" s="167">
        <v>3602</v>
      </c>
      <c r="L31" s="167">
        <v>336</v>
      </c>
      <c r="M31" s="167">
        <v>3164</v>
      </c>
      <c r="N31" s="167">
        <v>36417</v>
      </c>
      <c r="O31" s="31">
        <v>2.5946291170153009E-3</v>
      </c>
      <c r="P31" s="385"/>
    </row>
    <row r="32" spans="1:30">
      <c r="A32" s="166" t="s">
        <v>682</v>
      </c>
      <c r="B32" s="382">
        <v>3777</v>
      </c>
      <c r="C32" s="167">
        <v>7911</v>
      </c>
      <c r="D32" s="167">
        <v>4662</v>
      </c>
      <c r="E32" s="167">
        <v>2722</v>
      </c>
      <c r="F32" s="167">
        <v>2247</v>
      </c>
      <c r="G32" s="167">
        <v>1876</v>
      </c>
      <c r="H32" s="167">
        <v>1075</v>
      </c>
      <c r="I32" s="167">
        <v>3593</v>
      </c>
      <c r="J32" s="167">
        <v>9</v>
      </c>
      <c r="K32" s="167">
        <v>3250</v>
      </c>
      <c r="L32" s="167">
        <v>303</v>
      </c>
      <c r="M32" s="167">
        <v>2461</v>
      </c>
      <c r="N32" s="167">
        <v>33886</v>
      </c>
      <c r="O32" s="31">
        <v>2.4143010752994613E-3</v>
      </c>
      <c r="P32" s="385"/>
    </row>
    <row r="33" spans="1:16">
      <c r="A33" s="166" t="s">
        <v>683</v>
      </c>
      <c r="B33" s="382">
        <v>8084</v>
      </c>
      <c r="C33" s="167">
        <v>18479</v>
      </c>
      <c r="D33" s="167">
        <v>9266</v>
      </c>
      <c r="E33" s="167">
        <v>5307</v>
      </c>
      <c r="F33" s="167">
        <v>4345</v>
      </c>
      <c r="G33" s="167">
        <v>4141</v>
      </c>
      <c r="H33" s="167">
        <v>2199</v>
      </c>
      <c r="I33" s="167">
        <v>8609</v>
      </c>
      <c r="J33" s="167">
        <v>25</v>
      </c>
      <c r="K33" s="167">
        <v>8035</v>
      </c>
      <c r="L33" s="167">
        <v>607</v>
      </c>
      <c r="M33" s="167">
        <v>7834</v>
      </c>
      <c r="N33" s="167">
        <v>76931</v>
      </c>
      <c r="O33" s="31">
        <v>5.48116024387248E-3</v>
      </c>
      <c r="P33" s="385"/>
    </row>
    <row r="34" spans="1:16">
      <c r="A34" s="166" t="s">
        <v>684</v>
      </c>
      <c r="B34" s="382">
        <v>20330</v>
      </c>
      <c r="C34" s="167">
        <v>45066</v>
      </c>
      <c r="D34" s="167">
        <v>22276</v>
      </c>
      <c r="E34" s="167">
        <v>12632</v>
      </c>
      <c r="F34" s="167">
        <v>11270</v>
      </c>
      <c r="G34" s="167">
        <v>11135</v>
      </c>
      <c r="H34" s="167">
        <v>5690</v>
      </c>
      <c r="I34" s="167">
        <v>19798</v>
      </c>
      <c r="J34" s="167">
        <v>60</v>
      </c>
      <c r="K34" s="167">
        <v>18090</v>
      </c>
      <c r="L34" s="167">
        <v>1449</v>
      </c>
      <c r="M34" s="167">
        <v>15064</v>
      </c>
      <c r="N34" s="167">
        <v>182860</v>
      </c>
      <c r="O34" s="31">
        <v>1.3028362587182303E-2</v>
      </c>
      <c r="P34" s="385"/>
    </row>
    <row r="35" spans="1:16">
      <c r="A35" s="166" t="s">
        <v>685</v>
      </c>
      <c r="B35" s="382">
        <v>82277</v>
      </c>
      <c r="C35" s="167">
        <v>184763</v>
      </c>
      <c r="D35" s="167">
        <v>79420</v>
      </c>
      <c r="E35" s="167">
        <v>49376</v>
      </c>
      <c r="F35" s="167">
        <v>51052</v>
      </c>
      <c r="G35" s="167">
        <v>51046</v>
      </c>
      <c r="H35" s="167">
        <v>23144</v>
      </c>
      <c r="I35" s="167">
        <v>71873</v>
      </c>
      <c r="J35" s="167">
        <v>215</v>
      </c>
      <c r="K35" s="167">
        <v>65725</v>
      </c>
      <c r="L35" s="167">
        <v>4836</v>
      </c>
      <c r="M35" s="167">
        <v>46445</v>
      </c>
      <c r="N35" s="167">
        <v>710172</v>
      </c>
      <c r="O35" s="31">
        <v>5.0598153315456799E-2</v>
      </c>
      <c r="P35" s="385"/>
    </row>
    <row r="36" spans="1:16">
      <c r="A36" s="166" t="s">
        <v>686</v>
      </c>
      <c r="B36" s="382">
        <v>52880</v>
      </c>
      <c r="C36" s="167">
        <v>122047</v>
      </c>
      <c r="D36" s="167">
        <v>46007</v>
      </c>
      <c r="E36" s="167">
        <v>30593</v>
      </c>
      <c r="F36" s="167">
        <v>35469</v>
      </c>
      <c r="G36" s="167">
        <v>35490</v>
      </c>
      <c r="H36" s="167">
        <v>14784</v>
      </c>
      <c r="I36" s="167">
        <v>39834</v>
      </c>
      <c r="J36" s="167">
        <v>114</v>
      </c>
      <c r="K36" s="167">
        <v>35768</v>
      </c>
      <c r="L36" s="167">
        <v>2893</v>
      </c>
      <c r="M36" s="167">
        <v>20776</v>
      </c>
      <c r="N36" s="167">
        <v>436655</v>
      </c>
      <c r="O36" s="31">
        <v>3.1110683941299837E-2</v>
      </c>
      <c r="P36" s="385"/>
    </row>
    <row r="37" spans="1:16" ht="15.75" thickBot="1">
      <c r="A37" s="166" t="s">
        <v>687</v>
      </c>
      <c r="B37" s="382">
        <v>1484277</v>
      </c>
      <c r="C37" s="167">
        <v>2918592</v>
      </c>
      <c r="D37" s="167">
        <v>1196133</v>
      </c>
      <c r="E37" s="167">
        <v>690543</v>
      </c>
      <c r="F37" s="167">
        <v>967045</v>
      </c>
      <c r="G37" s="167">
        <v>992692</v>
      </c>
      <c r="H37" s="167">
        <v>429132</v>
      </c>
      <c r="I37" s="167">
        <v>1529083</v>
      </c>
      <c r="J37" s="167">
        <v>1530</v>
      </c>
      <c r="K37" s="167">
        <v>1316487</v>
      </c>
      <c r="L37" s="167">
        <v>108178</v>
      </c>
      <c r="M37" s="167">
        <v>846404</v>
      </c>
      <c r="N37" s="167">
        <v>12480096</v>
      </c>
      <c r="O37" s="31">
        <v>0.88917869304847152</v>
      </c>
      <c r="P37" s="385"/>
    </row>
    <row r="38" spans="1:16" ht="16.5" thickTop="1" thickBot="1">
      <c r="A38" s="168" t="s">
        <v>7</v>
      </c>
      <c r="B38" s="169">
        <v>1665389</v>
      </c>
      <c r="C38" s="169">
        <v>3318171</v>
      </c>
      <c r="D38" s="169">
        <v>1376815</v>
      </c>
      <c r="E38" s="169">
        <v>801606</v>
      </c>
      <c r="F38" s="169">
        <v>1080388</v>
      </c>
      <c r="G38" s="169">
        <v>1103813</v>
      </c>
      <c r="H38" s="169">
        <v>481208</v>
      </c>
      <c r="I38" s="169">
        <v>1682508</v>
      </c>
      <c r="J38" s="169">
        <v>2041</v>
      </c>
      <c r="K38" s="169">
        <v>1457840</v>
      </c>
      <c r="L38" s="169">
        <v>119917</v>
      </c>
      <c r="M38" s="169">
        <v>945836</v>
      </c>
      <c r="N38" s="169">
        <v>14035532</v>
      </c>
      <c r="O38" s="170">
        <v>1</v>
      </c>
      <c r="P38" s="385"/>
    </row>
    <row r="39" spans="1:16" ht="15.75" thickTop="1">
      <c r="A39" s="171" t="s">
        <v>688</v>
      </c>
      <c r="B39" s="31">
        <v>0.1186552102193205</v>
      </c>
      <c r="C39" s="31">
        <v>0.23641220012180514</v>
      </c>
      <c r="D39" s="31">
        <v>9.8094963553928702E-2</v>
      </c>
      <c r="E39" s="31">
        <v>5.711261960002656E-2</v>
      </c>
      <c r="F39" s="31">
        <v>7.6975208349779695E-2</v>
      </c>
      <c r="G39" s="31">
        <v>7.8644186768267857E-2</v>
      </c>
      <c r="H39" s="31">
        <v>3.4284984708809044E-2</v>
      </c>
      <c r="I39" s="31">
        <v>0.11987490036002911</v>
      </c>
      <c r="J39" s="31">
        <v>1.4541664683604441E-4</v>
      </c>
      <c r="K39" s="31">
        <v>0.10386781206440911</v>
      </c>
      <c r="L39" s="31">
        <v>8.5438157955109936E-3</v>
      </c>
      <c r="M39" s="31">
        <v>6.738868181127726E-2</v>
      </c>
      <c r="N39" s="31">
        <v>1</v>
      </c>
      <c r="O39" s="173"/>
    </row>
    <row r="40" spans="1:16" ht="16.5" thickBot="1">
      <c r="A40" s="174"/>
      <c r="B40" s="175"/>
      <c r="C40" s="176"/>
      <c r="D40" s="176"/>
      <c r="E40" s="176"/>
      <c r="F40" s="176"/>
      <c r="G40" s="176"/>
      <c r="H40" s="175"/>
      <c r="I40" s="175"/>
      <c r="J40" s="175"/>
      <c r="K40" s="175"/>
      <c r="L40" s="175"/>
      <c r="M40" s="175"/>
      <c r="N40" s="177"/>
      <c r="O40" s="177"/>
    </row>
    <row r="41" spans="1:16" ht="19.5" customHeight="1" thickTop="1">
      <c r="A41" s="604" t="s">
        <v>1064</v>
      </c>
      <c r="B41" s="605"/>
      <c r="C41" s="605"/>
      <c r="D41" s="605"/>
      <c r="E41" s="605"/>
      <c r="F41" s="605"/>
      <c r="G41" s="605"/>
      <c r="H41" s="605"/>
      <c r="I41" s="605"/>
      <c r="J41" s="605"/>
      <c r="K41" s="605"/>
      <c r="L41" s="605"/>
      <c r="M41" s="605"/>
      <c r="N41" s="605"/>
      <c r="O41" s="605"/>
    </row>
    <row r="42" spans="1:16">
      <c r="A42" s="178"/>
      <c r="B42" s="158"/>
      <c r="C42" s="179"/>
      <c r="D42" s="179"/>
      <c r="E42" s="179"/>
      <c r="F42" s="179"/>
      <c r="G42" s="179"/>
      <c r="H42" s="158"/>
      <c r="I42" s="158"/>
      <c r="J42" s="158"/>
      <c r="K42" s="158"/>
      <c r="L42" s="158"/>
      <c r="M42" s="158"/>
      <c r="N42" s="180"/>
      <c r="O42" s="181"/>
    </row>
    <row r="43" spans="1:16">
      <c r="A43" s="178"/>
      <c r="B43" s="158"/>
      <c r="C43" s="179"/>
      <c r="D43" s="179"/>
      <c r="E43" s="179"/>
      <c r="F43" s="179"/>
      <c r="G43" s="179"/>
      <c r="H43" s="158"/>
      <c r="I43" s="158"/>
      <c r="J43" s="158"/>
      <c r="K43" s="158"/>
      <c r="L43" s="158"/>
      <c r="M43" s="158"/>
      <c r="N43" s="180"/>
      <c r="O43" s="181"/>
    </row>
    <row r="44" spans="1:16" ht="18">
      <c r="A44" s="602" t="s">
        <v>312</v>
      </c>
      <c r="B44" s="602"/>
      <c r="C44" s="602"/>
      <c r="D44" s="602"/>
      <c r="E44" s="602"/>
      <c r="F44" s="602"/>
      <c r="G44" s="602"/>
      <c r="H44" s="602"/>
      <c r="I44" s="602"/>
      <c r="J44" s="602"/>
      <c r="K44" s="602"/>
      <c r="L44" s="602"/>
      <c r="M44" s="602"/>
      <c r="N44" s="602"/>
      <c r="O44" s="602"/>
    </row>
    <row r="45" spans="1:16" ht="18">
      <c r="A45" s="602" t="s">
        <v>690</v>
      </c>
      <c r="B45" s="602"/>
      <c r="C45" s="602"/>
      <c r="D45" s="602"/>
      <c r="E45" s="602"/>
      <c r="F45" s="602"/>
      <c r="G45" s="602"/>
      <c r="H45" s="602"/>
      <c r="I45" s="602"/>
      <c r="J45" s="602"/>
      <c r="K45" s="602"/>
      <c r="L45" s="602"/>
      <c r="M45" s="602"/>
      <c r="N45" s="602"/>
      <c r="O45" s="602"/>
    </row>
    <row r="46" spans="1:16" ht="18">
      <c r="A46" s="602" t="s">
        <v>1068</v>
      </c>
      <c r="B46" s="602"/>
      <c r="C46" s="602"/>
      <c r="D46" s="602"/>
      <c r="E46" s="602"/>
      <c r="F46" s="602"/>
      <c r="G46" s="602"/>
      <c r="H46" s="602"/>
      <c r="I46" s="602"/>
      <c r="J46" s="602"/>
      <c r="K46" s="602"/>
      <c r="L46" s="602"/>
      <c r="M46" s="602"/>
      <c r="N46" s="602"/>
      <c r="O46" s="602"/>
    </row>
    <row r="47" spans="1:16" ht="27" customHeight="1">
      <c r="A47" s="603" t="s">
        <v>2</v>
      </c>
      <c r="B47" s="603"/>
      <c r="C47" s="603"/>
      <c r="D47" s="603"/>
      <c r="E47" s="603"/>
      <c r="F47" s="603"/>
      <c r="G47" s="603"/>
      <c r="H47" s="603"/>
      <c r="I47" s="603"/>
      <c r="J47" s="603"/>
      <c r="K47" s="603"/>
      <c r="L47" s="603"/>
      <c r="M47" s="603"/>
      <c r="N47" s="603"/>
      <c r="O47" s="603"/>
    </row>
    <row r="48" spans="1:16" ht="15.75" thickBot="1">
      <c r="A48" s="386"/>
      <c r="B48" s="387"/>
      <c r="C48" s="388"/>
      <c r="D48" s="387"/>
      <c r="E48" s="387"/>
      <c r="F48" s="387"/>
      <c r="G48" s="387"/>
      <c r="H48" s="387"/>
      <c r="I48" s="389"/>
      <c r="J48" s="387"/>
      <c r="K48" s="387"/>
      <c r="L48" s="387"/>
      <c r="M48" s="387"/>
      <c r="N48" s="387"/>
      <c r="O48" s="164"/>
    </row>
    <row r="49" spans="1:30" ht="27.75" thickTop="1" thickBot="1">
      <c r="A49" s="184" t="s">
        <v>672</v>
      </c>
      <c r="B49" s="184" t="s">
        <v>321</v>
      </c>
      <c r="C49" s="184" t="s">
        <v>372</v>
      </c>
      <c r="D49" s="184" t="s">
        <v>319</v>
      </c>
      <c r="E49" s="184" t="s">
        <v>318</v>
      </c>
      <c r="F49" s="184" t="s">
        <v>313</v>
      </c>
      <c r="G49" s="184" t="s">
        <v>316</v>
      </c>
      <c r="H49" s="184" t="s">
        <v>314</v>
      </c>
      <c r="I49" s="184" t="s">
        <v>323</v>
      </c>
      <c r="J49" s="184" t="s">
        <v>320</v>
      </c>
      <c r="K49" s="184" t="s">
        <v>317</v>
      </c>
      <c r="L49" s="184" t="s">
        <v>315</v>
      </c>
      <c r="M49" s="184" t="s">
        <v>322</v>
      </c>
      <c r="N49" s="185" t="s">
        <v>384</v>
      </c>
      <c r="O49" s="184" t="s">
        <v>673</v>
      </c>
    </row>
    <row r="50" spans="1:30" ht="15.75" thickTop="1">
      <c r="A50" s="166" t="s">
        <v>674</v>
      </c>
      <c r="B50" s="167">
        <v>3656898.8041300001</v>
      </c>
      <c r="C50" s="167">
        <v>6022158.6312900009</v>
      </c>
      <c r="D50" s="167">
        <v>3284402.5808799998</v>
      </c>
      <c r="E50" s="167">
        <v>2322826.3754599998</v>
      </c>
      <c r="F50" s="167">
        <v>3066205.7823699997</v>
      </c>
      <c r="G50" s="167">
        <v>1348038.8233999999</v>
      </c>
      <c r="H50" s="167">
        <v>204051.70157</v>
      </c>
      <c r="I50" s="167">
        <v>0</v>
      </c>
      <c r="J50" s="167">
        <v>15138.44622</v>
      </c>
      <c r="K50" s="167">
        <v>914098.46710999997</v>
      </c>
      <c r="L50" s="167">
        <v>181009.32787000001</v>
      </c>
      <c r="M50" s="167">
        <v>0</v>
      </c>
      <c r="N50" s="167">
        <v>21014828.940300003</v>
      </c>
      <c r="O50" s="31">
        <v>0.53088209166044098</v>
      </c>
      <c r="P50" s="385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  <c r="AC50" s="383"/>
      <c r="AD50" s="383"/>
    </row>
    <row r="51" spans="1:30">
      <c r="A51" s="166" t="s">
        <v>675</v>
      </c>
      <c r="B51" s="167">
        <v>504758.78069999994</v>
      </c>
      <c r="C51" s="167">
        <v>389542.31460000004</v>
      </c>
      <c r="D51" s="167">
        <v>730050.00717999996</v>
      </c>
      <c r="E51" s="167">
        <v>521776.93088000006</v>
      </c>
      <c r="F51" s="167">
        <v>458273.00460999995</v>
      </c>
      <c r="G51" s="167">
        <v>312660.65533000004</v>
      </c>
      <c r="H51" s="167">
        <v>170944.44507999998</v>
      </c>
      <c r="I51" s="167">
        <v>0</v>
      </c>
      <c r="J51" s="167">
        <v>7072.5395199999994</v>
      </c>
      <c r="K51" s="167">
        <v>159760.56518999999</v>
      </c>
      <c r="L51" s="167">
        <v>89657.76387000001</v>
      </c>
      <c r="M51" s="167">
        <v>0</v>
      </c>
      <c r="N51" s="167">
        <v>3344497.0069599999</v>
      </c>
      <c r="O51" s="31">
        <v>9.009323176556594E-2</v>
      </c>
      <c r="P51" s="385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  <c r="AC51" s="383"/>
      <c r="AD51" s="383"/>
    </row>
    <row r="52" spans="1:30">
      <c r="A52" s="166" t="s">
        <v>676</v>
      </c>
      <c r="B52" s="167">
        <v>559604.02707000007</v>
      </c>
      <c r="C52" s="167">
        <v>521269.20237000007</v>
      </c>
      <c r="D52" s="167">
        <v>690605.82819999987</v>
      </c>
      <c r="E52" s="167">
        <v>526860.02000999998</v>
      </c>
      <c r="F52" s="167">
        <v>536423.14484000008</v>
      </c>
      <c r="G52" s="167">
        <v>430326.17017000006</v>
      </c>
      <c r="H52" s="167">
        <v>111784.97318</v>
      </c>
      <c r="I52" s="167">
        <v>0</v>
      </c>
      <c r="J52" s="167">
        <v>14975.56179</v>
      </c>
      <c r="K52" s="167">
        <v>124210.16827000001</v>
      </c>
      <c r="L52" s="167">
        <v>66775.872879999995</v>
      </c>
      <c r="M52" s="167">
        <v>0</v>
      </c>
      <c r="N52" s="167">
        <v>3582834.9687799998</v>
      </c>
      <c r="O52" s="31">
        <v>9.1525159880778043E-2</v>
      </c>
      <c r="P52" s="385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  <c r="AC52" s="383"/>
      <c r="AD52" s="383"/>
    </row>
    <row r="53" spans="1:30">
      <c r="A53" s="166" t="s">
        <v>677</v>
      </c>
      <c r="B53" s="167">
        <v>642030.63060000003</v>
      </c>
      <c r="C53" s="167">
        <v>655551.93046000018</v>
      </c>
      <c r="D53" s="167">
        <v>767829.41680999997</v>
      </c>
      <c r="E53" s="167">
        <v>602091.88370000001</v>
      </c>
      <c r="F53" s="167">
        <v>588529.67256000009</v>
      </c>
      <c r="G53" s="167">
        <v>410172.50758000003</v>
      </c>
      <c r="H53" s="167">
        <v>192016.25242999996</v>
      </c>
      <c r="I53" s="167">
        <v>0</v>
      </c>
      <c r="J53" s="167">
        <v>8878.032220000001</v>
      </c>
      <c r="K53" s="167">
        <v>92067.350640000004</v>
      </c>
      <c r="L53" s="167">
        <v>23072.986089999999</v>
      </c>
      <c r="M53" s="167">
        <v>0</v>
      </c>
      <c r="N53" s="167">
        <v>3982240.6630899995</v>
      </c>
      <c r="O53" s="31">
        <v>0.10540130170839866</v>
      </c>
      <c r="P53" s="385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  <c r="AC53" s="383"/>
      <c r="AD53" s="383"/>
    </row>
    <row r="54" spans="1:30">
      <c r="A54" s="166" t="s">
        <v>678</v>
      </c>
      <c r="B54" s="167">
        <v>410380.73177999997</v>
      </c>
      <c r="C54" s="167">
        <v>436896.80020000006</v>
      </c>
      <c r="D54" s="167">
        <v>384837.81522000005</v>
      </c>
      <c r="E54" s="167">
        <v>423637.29034999997</v>
      </c>
      <c r="F54" s="167">
        <v>288123.95798999997</v>
      </c>
      <c r="G54" s="167">
        <v>282801.78501999995</v>
      </c>
      <c r="H54" s="167">
        <v>97470.253890000007</v>
      </c>
      <c r="I54" s="167">
        <v>0</v>
      </c>
      <c r="J54" s="167">
        <v>3928.3752999999997</v>
      </c>
      <c r="K54" s="167">
        <v>57386.79767</v>
      </c>
      <c r="L54" s="167">
        <v>19925.197469999999</v>
      </c>
      <c r="M54" s="167">
        <v>0</v>
      </c>
      <c r="N54" s="167">
        <v>2405389.00489</v>
      </c>
      <c r="O54" s="31">
        <v>6.008870672016739E-2</v>
      </c>
      <c r="P54" s="385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  <c r="AC54" s="383"/>
      <c r="AD54" s="383"/>
    </row>
    <row r="55" spans="1:30">
      <c r="A55" s="166" t="s">
        <v>679</v>
      </c>
      <c r="B55" s="167">
        <v>299636.27207000006</v>
      </c>
      <c r="C55" s="167">
        <v>336180.29281000001</v>
      </c>
      <c r="D55" s="167">
        <v>306795.8624300001</v>
      </c>
      <c r="E55" s="167">
        <v>336744.42567999999</v>
      </c>
      <c r="F55" s="167">
        <v>210212.89501000001</v>
      </c>
      <c r="G55" s="167">
        <v>194316.70707000003</v>
      </c>
      <c r="H55" s="167">
        <v>93280.414700000008</v>
      </c>
      <c r="I55" s="167">
        <v>0</v>
      </c>
      <c r="J55" s="167">
        <v>7620.7101800000009</v>
      </c>
      <c r="K55" s="167">
        <v>30361.890820000001</v>
      </c>
      <c r="L55" s="167">
        <v>24777.373410000004</v>
      </c>
      <c r="M55" s="167">
        <v>0</v>
      </c>
      <c r="N55" s="167">
        <v>1839926.8441800002</v>
      </c>
      <c r="O55" s="31">
        <v>4.6279571618471946E-2</v>
      </c>
      <c r="P55" s="385"/>
      <c r="R55" s="383"/>
      <c r="S55" s="383"/>
      <c r="T55" s="383"/>
      <c r="U55" s="383"/>
      <c r="V55" s="383"/>
      <c r="W55" s="383"/>
      <c r="X55" s="383"/>
      <c r="Y55" s="383"/>
      <c r="Z55" s="383"/>
      <c r="AA55" s="383"/>
      <c r="AB55" s="383"/>
      <c r="AC55" s="383"/>
      <c r="AD55" s="383"/>
    </row>
    <row r="56" spans="1:30">
      <c r="A56" s="166" t="s">
        <v>680</v>
      </c>
      <c r="B56" s="167">
        <v>171453.61339000001</v>
      </c>
      <c r="C56" s="167">
        <v>220312.00814999998</v>
      </c>
      <c r="D56" s="167">
        <v>162906.18461</v>
      </c>
      <c r="E56" s="167">
        <v>171444.40815</v>
      </c>
      <c r="F56" s="167">
        <v>105533.42633999999</v>
      </c>
      <c r="G56" s="167">
        <v>124915.38792000001</v>
      </c>
      <c r="H56" s="167">
        <v>54991.724230000007</v>
      </c>
      <c r="I56" s="167">
        <v>0</v>
      </c>
      <c r="J56" s="167">
        <v>2166.8390099999997</v>
      </c>
      <c r="K56" s="167">
        <v>18677.02475</v>
      </c>
      <c r="L56" s="167">
        <v>9239.3078000000005</v>
      </c>
      <c r="M56" s="167">
        <v>0</v>
      </c>
      <c r="N56" s="167">
        <v>1041639.9243499999</v>
      </c>
      <c r="O56" s="31">
        <v>2.5381284061066104E-2</v>
      </c>
      <c r="P56" s="385"/>
      <c r="R56" s="383"/>
      <c r="S56" s="383"/>
      <c r="T56" s="383"/>
      <c r="U56" s="383"/>
      <c r="V56" s="383"/>
      <c r="W56" s="383"/>
      <c r="X56" s="383"/>
      <c r="Y56" s="383"/>
      <c r="Z56" s="383"/>
      <c r="AA56" s="383"/>
      <c r="AB56" s="383"/>
      <c r="AC56" s="383"/>
      <c r="AD56" s="383"/>
    </row>
    <row r="57" spans="1:30">
      <c r="A57" s="166" t="s">
        <v>681</v>
      </c>
      <c r="B57" s="167">
        <v>94213.902030000012</v>
      </c>
      <c r="C57" s="167">
        <v>124317.39251999999</v>
      </c>
      <c r="D57" s="167">
        <v>95296.277140000006</v>
      </c>
      <c r="E57" s="167">
        <v>101110.39327999999</v>
      </c>
      <c r="F57" s="167">
        <v>56100.275289999998</v>
      </c>
      <c r="G57" s="167">
        <v>66585.675399999993</v>
      </c>
      <c r="H57" s="167">
        <v>30787.02608</v>
      </c>
      <c r="I57" s="167">
        <v>0</v>
      </c>
      <c r="J57" s="167">
        <v>1884.7178700000002</v>
      </c>
      <c r="K57" s="167">
        <v>10396.217769999999</v>
      </c>
      <c r="L57" s="167">
        <v>6573.97084</v>
      </c>
      <c r="M57" s="167">
        <v>0</v>
      </c>
      <c r="N57" s="167">
        <v>587265.84822000004</v>
      </c>
      <c r="O57" s="31">
        <v>1.4752976306618763E-2</v>
      </c>
      <c r="P57" s="385"/>
      <c r="R57" s="383"/>
      <c r="S57" s="383"/>
      <c r="T57" s="383"/>
      <c r="U57" s="383"/>
      <c r="V57" s="383"/>
      <c r="W57" s="383"/>
      <c r="X57" s="383"/>
      <c r="Y57" s="383"/>
      <c r="Z57" s="383"/>
      <c r="AA57" s="383"/>
      <c r="AB57" s="383"/>
      <c r="AC57" s="383"/>
      <c r="AD57" s="383"/>
    </row>
    <row r="58" spans="1:30">
      <c r="A58" s="166" t="s">
        <v>682</v>
      </c>
      <c r="B58" s="167">
        <v>57161.443460000002</v>
      </c>
      <c r="C58" s="167">
        <v>59865.977140000003</v>
      </c>
      <c r="D58" s="167">
        <v>53558.518859999989</v>
      </c>
      <c r="E58" s="167">
        <v>52265.615330000001</v>
      </c>
      <c r="F58" s="167">
        <v>27029.911610000003</v>
      </c>
      <c r="G58" s="167">
        <v>34655.987959999999</v>
      </c>
      <c r="H58" s="167">
        <v>16456.613239999995</v>
      </c>
      <c r="I58" s="167">
        <v>0</v>
      </c>
      <c r="J58" s="167">
        <v>252.79304999999999</v>
      </c>
      <c r="K58" s="167">
        <v>5386.4449399999994</v>
      </c>
      <c r="L58" s="167">
        <v>3285.4738900000002</v>
      </c>
      <c r="M58" s="167">
        <v>0</v>
      </c>
      <c r="N58" s="167">
        <v>309918.77947999997</v>
      </c>
      <c r="O58" s="31">
        <v>7.996050757368256E-3</v>
      </c>
      <c r="P58" s="385"/>
      <c r="R58" s="383"/>
      <c r="S58" s="383"/>
      <c r="T58" s="383"/>
      <c r="U58" s="383"/>
      <c r="V58" s="383"/>
      <c r="W58" s="383"/>
      <c r="X58" s="383"/>
      <c r="Y58" s="383"/>
      <c r="Z58" s="383"/>
      <c r="AA58" s="383"/>
      <c r="AB58" s="383"/>
      <c r="AC58" s="383"/>
      <c r="AD58" s="383"/>
    </row>
    <row r="59" spans="1:30">
      <c r="A59" s="166" t="s">
        <v>683</v>
      </c>
      <c r="B59" s="167">
        <v>66794.196759999992</v>
      </c>
      <c r="C59" s="167">
        <v>66175.52287999999</v>
      </c>
      <c r="D59" s="167">
        <v>59023.996299999999</v>
      </c>
      <c r="E59" s="167">
        <v>60450.78873</v>
      </c>
      <c r="F59" s="167">
        <v>30125.098459999994</v>
      </c>
      <c r="G59" s="167">
        <v>37246.639699999992</v>
      </c>
      <c r="H59" s="167">
        <v>18689.07459</v>
      </c>
      <c r="I59" s="167">
        <v>0</v>
      </c>
      <c r="J59" s="167">
        <v>1201.4842200000001</v>
      </c>
      <c r="K59" s="167">
        <v>6024.3585000000012</v>
      </c>
      <c r="L59" s="167">
        <v>2839.2137900000002</v>
      </c>
      <c r="M59" s="167">
        <v>0</v>
      </c>
      <c r="N59" s="167">
        <v>348570.37393</v>
      </c>
      <c r="O59" s="31">
        <v>8.8145610557880689E-3</v>
      </c>
      <c r="P59" s="385"/>
      <c r="R59" s="383"/>
      <c r="S59" s="383"/>
      <c r="T59" s="383"/>
      <c r="U59" s="383"/>
      <c r="V59" s="383"/>
      <c r="W59" s="383"/>
      <c r="X59" s="383"/>
      <c r="Y59" s="383"/>
      <c r="Z59" s="383"/>
      <c r="AA59" s="383"/>
      <c r="AB59" s="383"/>
      <c r="AC59" s="383"/>
      <c r="AD59" s="383"/>
    </row>
    <row r="60" spans="1:30">
      <c r="A60" s="166" t="s">
        <v>684</v>
      </c>
      <c r="B60" s="167">
        <v>69957.471109999999</v>
      </c>
      <c r="C60" s="167">
        <v>67867.723690000013</v>
      </c>
      <c r="D60" s="167">
        <v>58890.608049999995</v>
      </c>
      <c r="E60" s="167">
        <v>60988.461940000001</v>
      </c>
      <c r="F60" s="167">
        <v>30678.250700000001</v>
      </c>
      <c r="G60" s="167">
        <v>34390.207470000001</v>
      </c>
      <c r="H60" s="167">
        <v>19801.200120000001</v>
      </c>
      <c r="I60" s="167">
        <v>0</v>
      </c>
      <c r="J60" s="167">
        <v>824.45951999999988</v>
      </c>
      <c r="K60" s="167">
        <v>5685.8106299999999</v>
      </c>
      <c r="L60" s="167">
        <v>3743.0377299999996</v>
      </c>
      <c r="M60" s="167">
        <v>0</v>
      </c>
      <c r="N60" s="167">
        <v>352827.23096000002</v>
      </c>
      <c r="O60" s="31">
        <v>9.2296263097457094E-3</v>
      </c>
      <c r="P60" s="385"/>
      <c r="R60" s="383"/>
      <c r="S60" s="383"/>
      <c r="T60" s="383"/>
      <c r="U60" s="383"/>
      <c r="V60" s="383"/>
      <c r="W60" s="383"/>
      <c r="X60" s="383"/>
      <c r="Y60" s="383"/>
      <c r="Z60" s="383"/>
      <c r="AA60" s="383"/>
      <c r="AB60" s="383"/>
      <c r="AC60" s="383"/>
      <c r="AD60" s="383"/>
    </row>
    <row r="61" spans="1:30">
      <c r="A61" s="166" t="s">
        <v>685</v>
      </c>
      <c r="B61" s="167">
        <v>53102.978119999992</v>
      </c>
      <c r="C61" s="167">
        <v>58234.624409999997</v>
      </c>
      <c r="D61" s="167">
        <v>49430.364670000003</v>
      </c>
      <c r="E61" s="167">
        <v>41022.405530000004</v>
      </c>
      <c r="F61" s="167">
        <v>25742.848440000002</v>
      </c>
      <c r="G61" s="167">
        <v>32080.05514</v>
      </c>
      <c r="H61" s="167">
        <v>15774.12833</v>
      </c>
      <c r="I61" s="167">
        <v>0</v>
      </c>
      <c r="J61" s="167">
        <v>796.46114999999998</v>
      </c>
      <c r="K61" s="167">
        <v>4744.23693</v>
      </c>
      <c r="L61" s="167">
        <v>2905.8776300000004</v>
      </c>
      <c r="M61" s="167">
        <v>0</v>
      </c>
      <c r="N61" s="167">
        <v>283833.98034999997</v>
      </c>
      <c r="O61" s="31">
        <v>7.3813813014738088E-3</v>
      </c>
      <c r="P61" s="385"/>
      <c r="R61" s="383"/>
      <c r="S61" s="383"/>
      <c r="T61" s="383"/>
      <c r="U61" s="383"/>
      <c r="V61" s="383"/>
      <c r="W61" s="383"/>
      <c r="X61" s="383"/>
      <c r="Y61" s="383"/>
      <c r="Z61" s="383"/>
      <c r="AA61" s="383"/>
      <c r="AB61" s="383"/>
      <c r="AC61" s="383"/>
      <c r="AD61" s="383"/>
    </row>
    <row r="62" spans="1:30">
      <c r="A62" s="166" t="s">
        <v>686</v>
      </c>
      <c r="B62" s="167">
        <v>6890.3455699999986</v>
      </c>
      <c r="C62" s="167">
        <v>10255.33318</v>
      </c>
      <c r="D62" s="167">
        <v>6984.1628999999994</v>
      </c>
      <c r="E62" s="167">
        <v>5858.6565600000004</v>
      </c>
      <c r="F62" s="167">
        <v>3072.6276800000001</v>
      </c>
      <c r="G62" s="167">
        <v>3823.8252600000001</v>
      </c>
      <c r="H62" s="167">
        <v>2110.9280199999994</v>
      </c>
      <c r="I62" s="167">
        <v>0</v>
      </c>
      <c r="J62" s="167">
        <v>103.81187999999999</v>
      </c>
      <c r="K62" s="167">
        <v>869.85511999999994</v>
      </c>
      <c r="L62" s="167">
        <v>336.34218000000004</v>
      </c>
      <c r="M62" s="167">
        <v>0</v>
      </c>
      <c r="N62" s="167">
        <v>40305.888350000001</v>
      </c>
      <c r="O62" s="31">
        <v>1.0563014582490415E-3</v>
      </c>
      <c r="P62" s="385"/>
      <c r="R62" s="383"/>
      <c r="S62" s="383"/>
      <c r="T62" s="383"/>
      <c r="U62" s="383"/>
      <c r="V62" s="383"/>
      <c r="W62" s="383"/>
      <c r="X62" s="383"/>
      <c r="Y62" s="383"/>
      <c r="Z62" s="383"/>
      <c r="AA62" s="383"/>
      <c r="AB62" s="383"/>
      <c r="AC62" s="383"/>
      <c r="AD62" s="383"/>
    </row>
    <row r="63" spans="1:30" ht="15.75" thickBot="1">
      <c r="A63" s="166" t="s">
        <v>687</v>
      </c>
      <c r="B63" s="167">
        <v>7670.4935099999993</v>
      </c>
      <c r="C63" s="167">
        <v>11909.25937</v>
      </c>
      <c r="D63" s="167">
        <v>6785.4714800000011</v>
      </c>
      <c r="E63" s="167">
        <v>5965.9444399999993</v>
      </c>
      <c r="F63" s="167">
        <v>3236.13904</v>
      </c>
      <c r="G63" s="167">
        <v>3792.7514300000003</v>
      </c>
      <c r="H63" s="167">
        <v>2237.4951099999998</v>
      </c>
      <c r="I63" s="167">
        <v>0</v>
      </c>
      <c r="J63" s="167">
        <v>199.74535999999998</v>
      </c>
      <c r="K63" s="167">
        <v>791.02164999999991</v>
      </c>
      <c r="L63" s="167">
        <v>607.90512999999999</v>
      </c>
      <c r="M63" s="167">
        <v>0</v>
      </c>
      <c r="N63" s="167">
        <v>43196.226519999997</v>
      </c>
      <c r="O63" s="31">
        <v>1.1177553958671216E-3</v>
      </c>
      <c r="P63" s="385"/>
      <c r="R63" s="383"/>
      <c r="S63" s="383"/>
      <c r="T63" s="383"/>
      <c r="U63" s="383"/>
      <c r="V63" s="383"/>
      <c r="W63" s="383"/>
      <c r="X63" s="383"/>
      <c r="Y63" s="383"/>
      <c r="Z63" s="383"/>
      <c r="AA63" s="383"/>
      <c r="AB63" s="383"/>
      <c r="AC63" s="383"/>
      <c r="AD63" s="383"/>
    </row>
    <row r="64" spans="1:30" ht="16.5" thickTop="1" thickBot="1">
      <c r="A64" s="168" t="s">
        <v>7</v>
      </c>
      <c r="B64" s="169">
        <v>6600553.690299999</v>
      </c>
      <c r="C64" s="169">
        <v>8980537.0130700022</v>
      </c>
      <c r="D64" s="169">
        <v>6657397.0947299991</v>
      </c>
      <c r="E64" s="169">
        <v>5233043.6000399981</v>
      </c>
      <c r="F64" s="169">
        <v>5429287.0349399997</v>
      </c>
      <c r="G64" s="169">
        <v>3315807.1788499998</v>
      </c>
      <c r="H64" s="169">
        <v>1030396.2305700001</v>
      </c>
      <c r="I64" s="169">
        <v>0</v>
      </c>
      <c r="J64" s="169">
        <v>65043.977289999995</v>
      </c>
      <c r="K64" s="169">
        <v>1430460.2099900004</v>
      </c>
      <c r="L64" s="169">
        <v>434749.65057999996</v>
      </c>
      <c r="M64" s="169">
        <v>0</v>
      </c>
      <c r="N64" s="169">
        <v>39177275.680359989</v>
      </c>
      <c r="O64" s="170">
        <v>0.99999999999999978</v>
      </c>
      <c r="P64" s="385"/>
      <c r="R64" s="383"/>
      <c r="S64" s="383"/>
      <c r="T64" s="383"/>
      <c r="U64" s="383"/>
      <c r="V64" s="383"/>
      <c r="W64" s="383"/>
      <c r="X64" s="383"/>
      <c r="Y64" s="383"/>
      <c r="Z64" s="383"/>
      <c r="AA64" s="383"/>
      <c r="AB64" s="383"/>
      <c r="AC64" s="383"/>
      <c r="AD64" s="383"/>
    </row>
    <row r="65" spans="1:16" ht="16.5" thickTop="1" thickBot="1">
      <c r="A65" s="171" t="s">
        <v>688</v>
      </c>
      <c r="B65" s="31">
        <v>0.17339860356766695</v>
      </c>
      <c r="C65" s="31">
        <v>0.22311241623972217</v>
      </c>
      <c r="D65" s="31">
        <v>0.17066243511908807</v>
      </c>
      <c r="E65" s="31">
        <v>0.14227307573618417</v>
      </c>
      <c r="F65" s="31">
        <v>0.13236687987209608</v>
      </c>
      <c r="G65" s="31">
        <v>8.0253173788014359E-2</v>
      </c>
      <c r="H65" s="31">
        <v>2.7351990778591666E-2</v>
      </c>
      <c r="I65" s="31">
        <v>0</v>
      </c>
      <c r="J65" s="31">
        <v>1.821010578730394E-3</v>
      </c>
      <c r="K65" s="31">
        <v>3.7126142828461592E-2</v>
      </c>
      <c r="L65" s="31">
        <v>1.1634271491444364E-2</v>
      </c>
      <c r="M65" s="31">
        <v>0</v>
      </c>
      <c r="N65" s="31">
        <v>1</v>
      </c>
      <c r="O65" s="172"/>
    </row>
    <row r="66" spans="1:16" ht="27.75" thickTop="1" thickBot="1">
      <c r="A66" s="184" t="s">
        <v>691</v>
      </c>
      <c r="B66" s="184" t="s">
        <v>321</v>
      </c>
      <c r="C66" s="184" t="s">
        <v>372</v>
      </c>
      <c r="D66" s="184" t="s">
        <v>319</v>
      </c>
      <c r="E66" s="184" t="s">
        <v>318</v>
      </c>
      <c r="F66" s="184" t="s">
        <v>313</v>
      </c>
      <c r="G66" s="184" t="s">
        <v>316</v>
      </c>
      <c r="H66" s="184" t="s">
        <v>314</v>
      </c>
      <c r="I66" s="184" t="s">
        <v>323</v>
      </c>
      <c r="J66" s="184" t="s">
        <v>320</v>
      </c>
      <c r="K66" s="184" t="s">
        <v>317</v>
      </c>
      <c r="L66" s="184" t="s">
        <v>315</v>
      </c>
      <c r="M66" s="184" t="s">
        <v>322</v>
      </c>
      <c r="N66" s="185" t="s">
        <v>384</v>
      </c>
      <c r="O66" s="184" t="s">
        <v>557</v>
      </c>
    </row>
    <row r="67" spans="1:16" ht="15.75" thickTop="1">
      <c r="A67" s="166" t="s">
        <v>674</v>
      </c>
      <c r="B67" s="167">
        <v>62</v>
      </c>
      <c r="C67" s="167">
        <v>72</v>
      </c>
      <c r="D67" s="167">
        <v>75</v>
      </c>
      <c r="E67" s="167">
        <v>61</v>
      </c>
      <c r="F67" s="167">
        <v>65</v>
      </c>
      <c r="G67" s="167">
        <v>32</v>
      </c>
      <c r="H67" s="167">
        <v>8</v>
      </c>
      <c r="I67" s="167">
        <v>0</v>
      </c>
      <c r="J67" s="167">
        <v>1</v>
      </c>
      <c r="K67" s="167">
        <v>17</v>
      </c>
      <c r="L67" s="167">
        <v>7</v>
      </c>
      <c r="M67" s="167">
        <v>0</v>
      </c>
      <c r="N67" s="167">
        <v>400</v>
      </c>
      <c r="O67" s="31">
        <v>2.7183603711503912E-3</v>
      </c>
      <c r="P67" s="385"/>
    </row>
    <row r="68" spans="1:16">
      <c r="A68" s="166" t="s">
        <v>675</v>
      </c>
      <c r="B68" s="167">
        <v>55</v>
      </c>
      <c r="C68" s="167">
        <v>44</v>
      </c>
      <c r="D68" s="167">
        <v>74</v>
      </c>
      <c r="E68" s="167">
        <v>54</v>
      </c>
      <c r="F68" s="167">
        <v>49</v>
      </c>
      <c r="G68" s="167">
        <v>33</v>
      </c>
      <c r="H68" s="167">
        <v>19</v>
      </c>
      <c r="I68" s="167">
        <v>0</v>
      </c>
      <c r="J68" s="167">
        <v>1</v>
      </c>
      <c r="K68" s="167">
        <v>17</v>
      </c>
      <c r="L68" s="167">
        <v>10</v>
      </c>
      <c r="M68" s="167">
        <v>0</v>
      </c>
      <c r="N68" s="167">
        <v>356</v>
      </c>
      <c r="O68" s="31">
        <v>2.4828588538477582E-3</v>
      </c>
      <c r="P68" s="385"/>
    </row>
    <row r="69" spans="1:16">
      <c r="A69" s="166" t="s">
        <v>676</v>
      </c>
      <c r="B69" s="167">
        <v>117</v>
      </c>
      <c r="C69" s="167">
        <v>108</v>
      </c>
      <c r="D69" s="167">
        <v>147</v>
      </c>
      <c r="E69" s="167">
        <v>114</v>
      </c>
      <c r="F69" s="167">
        <v>114</v>
      </c>
      <c r="G69" s="167">
        <v>92</v>
      </c>
      <c r="H69" s="167">
        <v>23</v>
      </c>
      <c r="I69" s="167">
        <v>0</v>
      </c>
      <c r="J69" s="167">
        <v>3</v>
      </c>
      <c r="K69" s="167">
        <v>25</v>
      </c>
      <c r="L69" s="167">
        <v>14</v>
      </c>
      <c r="M69" s="167">
        <v>0</v>
      </c>
      <c r="N69" s="167">
        <v>757</v>
      </c>
      <c r="O69" s="31">
        <v>5.0262752407161937E-3</v>
      </c>
      <c r="P69" s="385"/>
    </row>
    <row r="70" spans="1:16">
      <c r="A70" s="166" t="s">
        <v>677</v>
      </c>
      <c r="B70" s="167">
        <v>296</v>
      </c>
      <c r="C70" s="167">
        <v>304</v>
      </c>
      <c r="D70" s="167">
        <v>363</v>
      </c>
      <c r="E70" s="167">
        <v>296</v>
      </c>
      <c r="F70" s="167">
        <v>270</v>
      </c>
      <c r="G70" s="167">
        <v>195</v>
      </c>
      <c r="H70" s="167">
        <v>89</v>
      </c>
      <c r="I70" s="167">
        <v>0</v>
      </c>
      <c r="J70" s="167">
        <v>4</v>
      </c>
      <c r="K70" s="167">
        <v>45</v>
      </c>
      <c r="L70" s="167">
        <v>11</v>
      </c>
      <c r="M70" s="167">
        <v>0</v>
      </c>
      <c r="N70" s="167">
        <v>1873</v>
      </c>
      <c r="O70" s="31">
        <v>1.2959312066424885E-2</v>
      </c>
      <c r="P70" s="385"/>
    </row>
    <row r="71" spans="1:16">
      <c r="A71" s="166" t="s">
        <v>678</v>
      </c>
      <c r="B71" s="167">
        <v>425</v>
      </c>
      <c r="C71" s="167">
        <v>465</v>
      </c>
      <c r="D71" s="167">
        <v>400</v>
      </c>
      <c r="E71" s="167">
        <v>436</v>
      </c>
      <c r="F71" s="167">
        <v>301</v>
      </c>
      <c r="G71" s="167">
        <v>295</v>
      </c>
      <c r="H71" s="167">
        <v>102</v>
      </c>
      <c r="I71" s="167">
        <v>0</v>
      </c>
      <c r="J71" s="167">
        <v>5</v>
      </c>
      <c r="K71" s="167">
        <v>59</v>
      </c>
      <c r="L71" s="167">
        <v>21</v>
      </c>
      <c r="M71" s="167">
        <v>0</v>
      </c>
      <c r="N71" s="167">
        <v>2509</v>
      </c>
      <c r="O71" s="31">
        <v>1.6229418849541447E-2</v>
      </c>
      <c r="P71" s="385"/>
    </row>
    <row r="72" spans="1:16">
      <c r="A72" s="166" t="s">
        <v>679</v>
      </c>
      <c r="B72" s="167">
        <v>622</v>
      </c>
      <c r="C72" s="167">
        <v>696</v>
      </c>
      <c r="D72" s="167">
        <v>633</v>
      </c>
      <c r="E72" s="167">
        <v>697</v>
      </c>
      <c r="F72" s="167">
        <v>428</v>
      </c>
      <c r="G72" s="167">
        <v>400</v>
      </c>
      <c r="H72" s="167">
        <v>197</v>
      </c>
      <c r="I72" s="167">
        <v>0</v>
      </c>
      <c r="J72" s="167">
        <v>15</v>
      </c>
      <c r="K72" s="167">
        <v>63</v>
      </c>
      <c r="L72" s="167">
        <v>48</v>
      </c>
      <c r="M72" s="167">
        <v>0</v>
      </c>
      <c r="N72" s="167">
        <v>3799</v>
      </c>
      <c r="O72" s="31">
        <v>2.5023718367099764E-2</v>
      </c>
      <c r="P72" s="385"/>
    </row>
    <row r="73" spans="1:16">
      <c r="A73" s="166" t="s">
        <v>680</v>
      </c>
      <c r="B73" s="167">
        <v>637</v>
      </c>
      <c r="C73" s="167">
        <v>829</v>
      </c>
      <c r="D73" s="167">
        <v>620</v>
      </c>
      <c r="E73" s="167">
        <v>642</v>
      </c>
      <c r="F73" s="167">
        <v>395</v>
      </c>
      <c r="G73" s="167">
        <v>470</v>
      </c>
      <c r="H73" s="167">
        <v>209</v>
      </c>
      <c r="I73" s="167">
        <v>0</v>
      </c>
      <c r="J73" s="167">
        <v>9</v>
      </c>
      <c r="K73" s="167">
        <v>69</v>
      </c>
      <c r="L73" s="167">
        <v>35</v>
      </c>
      <c r="M73" s="167">
        <v>0</v>
      </c>
      <c r="N73" s="167">
        <v>3915</v>
      </c>
      <c r="O73" s="31">
        <v>2.4949703604518939E-2</v>
      </c>
      <c r="P73" s="385"/>
    </row>
    <row r="74" spans="1:16">
      <c r="A74" s="166" t="s">
        <v>681</v>
      </c>
      <c r="B74" s="167">
        <v>557</v>
      </c>
      <c r="C74" s="167">
        <v>728</v>
      </c>
      <c r="D74" s="167">
        <v>563</v>
      </c>
      <c r="E74" s="167">
        <v>602</v>
      </c>
      <c r="F74" s="167">
        <v>335</v>
      </c>
      <c r="G74" s="167">
        <v>398</v>
      </c>
      <c r="H74" s="167">
        <v>180</v>
      </c>
      <c r="I74" s="167">
        <v>0</v>
      </c>
      <c r="J74" s="167">
        <v>11</v>
      </c>
      <c r="K74" s="167">
        <v>61</v>
      </c>
      <c r="L74" s="167">
        <v>39</v>
      </c>
      <c r="M74" s="167">
        <v>0</v>
      </c>
      <c r="N74" s="167">
        <v>3474</v>
      </c>
      <c r="O74" s="31">
        <v>2.2836918563575316E-2</v>
      </c>
      <c r="P74" s="385"/>
    </row>
    <row r="75" spans="1:16">
      <c r="A75" s="166" t="s">
        <v>682</v>
      </c>
      <c r="B75" s="167">
        <v>483</v>
      </c>
      <c r="C75" s="167">
        <v>505</v>
      </c>
      <c r="D75" s="167">
        <v>451</v>
      </c>
      <c r="E75" s="167">
        <v>437</v>
      </c>
      <c r="F75" s="167">
        <v>228</v>
      </c>
      <c r="G75" s="167">
        <v>291</v>
      </c>
      <c r="H75" s="167">
        <v>139</v>
      </c>
      <c r="I75" s="167">
        <v>0</v>
      </c>
      <c r="J75" s="167">
        <v>2</v>
      </c>
      <c r="K75" s="167">
        <v>46</v>
      </c>
      <c r="L75" s="167">
        <v>27</v>
      </c>
      <c r="M75" s="167">
        <v>0</v>
      </c>
      <c r="N75" s="167">
        <v>2609</v>
      </c>
      <c r="O75" s="31">
        <v>1.7541498731656113E-2</v>
      </c>
      <c r="P75" s="385"/>
    </row>
    <row r="76" spans="1:16">
      <c r="A76" s="166" t="s">
        <v>683</v>
      </c>
      <c r="B76" s="167">
        <v>788</v>
      </c>
      <c r="C76" s="167">
        <v>781</v>
      </c>
      <c r="D76" s="167">
        <v>699</v>
      </c>
      <c r="E76" s="167">
        <v>716</v>
      </c>
      <c r="F76" s="167">
        <v>354</v>
      </c>
      <c r="G76" s="167">
        <v>438</v>
      </c>
      <c r="H76" s="167">
        <v>221</v>
      </c>
      <c r="I76" s="167">
        <v>0</v>
      </c>
      <c r="J76" s="167">
        <v>15</v>
      </c>
      <c r="K76" s="167">
        <v>70</v>
      </c>
      <c r="L76" s="167">
        <v>34</v>
      </c>
      <c r="M76" s="167">
        <v>0</v>
      </c>
      <c r="N76" s="167">
        <v>4116</v>
      </c>
      <c r="O76" s="31">
        <v>2.7197060941064062E-2</v>
      </c>
      <c r="P76" s="385"/>
    </row>
    <row r="77" spans="1:16">
      <c r="A77" s="166" t="s">
        <v>684</v>
      </c>
      <c r="B77" s="167">
        <v>1416</v>
      </c>
      <c r="C77" s="167">
        <v>1377</v>
      </c>
      <c r="D77" s="167">
        <v>1206</v>
      </c>
      <c r="E77" s="167">
        <v>1238</v>
      </c>
      <c r="F77" s="167">
        <v>622</v>
      </c>
      <c r="G77" s="167">
        <v>697</v>
      </c>
      <c r="H77" s="167">
        <v>401</v>
      </c>
      <c r="I77" s="167">
        <v>0</v>
      </c>
      <c r="J77" s="167">
        <v>16</v>
      </c>
      <c r="K77" s="167">
        <v>114</v>
      </c>
      <c r="L77" s="167">
        <v>75</v>
      </c>
      <c r="M77" s="167">
        <v>0</v>
      </c>
      <c r="N77" s="167">
        <v>7162</v>
      </c>
      <c r="O77" s="31">
        <v>4.8748814081645012E-2</v>
      </c>
      <c r="P77" s="385"/>
    </row>
    <row r="78" spans="1:16">
      <c r="A78" s="166" t="s">
        <v>685</v>
      </c>
      <c r="B78" s="167">
        <v>3128</v>
      </c>
      <c r="C78" s="167">
        <v>3450</v>
      </c>
      <c r="D78" s="167">
        <v>2894</v>
      </c>
      <c r="E78" s="167">
        <v>2411</v>
      </c>
      <c r="F78" s="167">
        <v>1500</v>
      </c>
      <c r="G78" s="167">
        <v>1879</v>
      </c>
      <c r="H78" s="167">
        <v>904</v>
      </c>
      <c r="I78" s="167">
        <v>0</v>
      </c>
      <c r="J78" s="167">
        <v>47</v>
      </c>
      <c r="K78" s="167">
        <v>271</v>
      </c>
      <c r="L78" s="167">
        <v>175</v>
      </c>
      <c r="M78" s="167">
        <v>0</v>
      </c>
      <c r="N78" s="167">
        <v>16659</v>
      </c>
      <c r="O78" s="31">
        <v>0.11295998492790289</v>
      </c>
      <c r="P78" s="385"/>
    </row>
    <row r="79" spans="1:16">
      <c r="A79" s="166" t="s">
        <v>686</v>
      </c>
      <c r="B79" s="167">
        <v>1422</v>
      </c>
      <c r="C79" s="167">
        <v>2212</v>
      </c>
      <c r="D79" s="167">
        <v>1436</v>
      </c>
      <c r="E79" s="167">
        <v>1222</v>
      </c>
      <c r="F79" s="167">
        <v>624</v>
      </c>
      <c r="G79" s="167">
        <v>754</v>
      </c>
      <c r="H79" s="167">
        <v>434</v>
      </c>
      <c r="I79" s="167">
        <v>0</v>
      </c>
      <c r="J79" s="167">
        <v>21</v>
      </c>
      <c r="K79" s="167">
        <v>190</v>
      </c>
      <c r="L79" s="167">
        <v>71</v>
      </c>
      <c r="M79" s="167">
        <v>0</v>
      </c>
      <c r="N79" s="167">
        <v>8386</v>
      </c>
      <c r="O79" s="31">
        <v>5.7576756673103711E-2</v>
      </c>
      <c r="P79" s="385"/>
    </row>
    <row r="80" spans="1:16" ht="15.75" thickBot="1">
      <c r="A80" s="166" t="s">
        <v>687</v>
      </c>
      <c r="B80" s="167">
        <v>17692</v>
      </c>
      <c r="C80" s="167">
        <v>21633</v>
      </c>
      <c r="D80" s="167">
        <v>15744</v>
      </c>
      <c r="E80" s="167">
        <v>11196</v>
      </c>
      <c r="F80" s="167">
        <v>10199</v>
      </c>
      <c r="G80" s="167">
        <v>8838</v>
      </c>
      <c r="H80" s="167">
        <v>4256</v>
      </c>
      <c r="I80" s="167">
        <v>0</v>
      </c>
      <c r="J80" s="167">
        <v>174</v>
      </c>
      <c r="K80" s="167">
        <v>1411</v>
      </c>
      <c r="L80" s="167">
        <v>1437</v>
      </c>
      <c r="M80" s="167">
        <v>0</v>
      </c>
      <c r="N80" s="167">
        <v>92580</v>
      </c>
      <c r="O80" s="31">
        <v>0.62374931872775352</v>
      </c>
      <c r="P80" s="385"/>
    </row>
    <row r="81" spans="1:30" ht="16.5" thickTop="1" thickBot="1">
      <c r="A81" s="168" t="s">
        <v>7</v>
      </c>
      <c r="B81" s="169">
        <v>27700</v>
      </c>
      <c r="C81" s="169">
        <v>33204</v>
      </c>
      <c r="D81" s="169">
        <v>25305</v>
      </c>
      <c r="E81" s="169">
        <v>20122</v>
      </c>
      <c r="F81" s="169">
        <v>15484</v>
      </c>
      <c r="G81" s="169">
        <v>14812</v>
      </c>
      <c r="H81" s="169">
        <v>7182</v>
      </c>
      <c r="I81" s="169">
        <v>0</v>
      </c>
      <c r="J81" s="169">
        <v>324</v>
      </c>
      <c r="K81" s="169">
        <v>2458</v>
      </c>
      <c r="L81" s="169">
        <v>2004</v>
      </c>
      <c r="M81" s="169">
        <v>0</v>
      </c>
      <c r="N81" s="169">
        <v>148595</v>
      </c>
      <c r="O81" s="170">
        <v>1</v>
      </c>
    </row>
    <row r="82" spans="1:30" ht="15.75" thickTop="1">
      <c r="A82" s="171" t="s">
        <v>688</v>
      </c>
      <c r="B82" s="31">
        <v>0.18763415175717774</v>
      </c>
      <c r="C82" s="31">
        <v>0.22263640584312908</v>
      </c>
      <c r="D82" s="31">
        <v>0.17003209549250095</v>
      </c>
      <c r="E82" s="31">
        <v>0.13572961734367744</v>
      </c>
      <c r="F82" s="31">
        <v>0.10432717216506637</v>
      </c>
      <c r="G82" s="31">
        <v>9.9448926449511837E-2</v>
      </c>
      <c r="H82" s="31">
        <v>4.8291268276599894E-2</v>
      </c>
      <c r="I82" s="31">
        <v>0</v>
      </c>
      <c r="J82" s="31">
        <v>2.058956122703019E-3</v>
      </c>
      <c r="K82" s="31">
        <v>1.6451463137283927E-2</v>
      </c>
      <c r="L82" s="31">
        <v>1.3389943412349699E-2</v>
      </c>
      <c r="M82" s="31">
        <v>0</v>
      </c>
      <c r="N82" s="31">
        <v>1</v>
      </c>
      <c r="O82" s="173"/>
    </row>
    <row r="83" spans="1:30" ht="16.5" thickBot="1">
      <c r="A83" s="174"/>
      <c r="B83" s="175"/>
      <c r="C83" s="176"/>
      <c r="D83" s="176"/>
      <c r="E83" s="176"/>
      <c r="F83" s="176"/>
      <c r="G83" s="175"/>
      <c r="H83" s="175"/>
      <c r="I83" s="175"/>
      <c r="J83" s="175"/>
      <c r="K83" s="175"/>
      <c r="L83" s="175"/>
      <c r="M83" s="175"/>
      <c r="N83" s="177"/>
      <c r="O83" s="177"/>
    </row>
    <row r="84" spans="1:30" ht="15.75" thickTop="1">
      <c r="A84" s="606" t="s">
        <v>1065</v>
      </c>
      <c r="B84" s="607"/>
      <c r="C84" s="607"/>
      <c r="D84" s="607"/>
      <c r="E84" s="607"/>
      <c r="F84" s="607"/>
      <c r="G84" s="607"/>
      <c r="H84" s="608"/>
      <c r="I84" s="158"/>
      <c r="J84" s="158"/>
      <c r="K84" s="158"/>
      <c r="L84" s="158"/>
      <c r="M84" s="158"/>
      <c r="N84" s="180"/>
      <c r="O84" s="181"/>
    </row>
    <row r="85" spans="1:30">
      <c r="A85" s="178"/>
      <c r="B85" s="158"/>
      <c r="C85" s="179"/>
      <c r="D85" s="179"/>
      <c r="E85" s="179"/>
      <c r="F85" s="179"/>
      <c r="G85" s="158"/>
      <c r="H85" s="158"/>
      <c r="I85" s="158"/>
      <c r="J85" s="158"/>
      <c r="K85" s="158"/>
      <c r="L85" s="158"/>
      <c r="M85" s="158"/>
      <c r="N85" s="180"/>
      <c r="O85" s="181"/>
    </row>
    <row r="86" spans="1:30">
      <c r="A86" s="178"/>
      <c r="B86" s="158"/>
      <c r="C86" s="179"/>
      <c r="D86" s="179"/>
      <c r="E86" s="179"/>
      <c r="F86" s="179"/>
      <c r="G86" s="158"/>
      <c r="H86" s="158"/>
      <c r="I86" s="158"/>
      <c r="J86" s="158"/>
      <c r="K86" s="158"/>
      <c r="L86" s="158"/>
      <c r="M86" s="158"/>
      <c r="N86" s="180"/>
      <c r="O86" s="181"/>
    </row>
    <row r="87" spans="1:30" ht="18">
      <c r="A87" s="602" t="s">
        <v>312</v>
      </c>
      <c r="B87" s="602"/>
      <c r="C87" s="602"/>
      <c r="D87" s="602"/>
      <c r="E87" s="602"/>
      <c r="F87" s="602"/>
      <c r="G87" s="602"/>
      <c r="H87" s="602"/>
      <c r="I87" s="602"/>
      <c r="J87" s="602"/>
      <c r="K87" s="602"/>
      <c r="L87" s="602"/>
      <c r="M87" s="602"/>
      <c r="N87" s="602"/>
      <c r="O87" s="602"/>
    </row>
    <row r="88" spans="1:30" ht="18">
      <c r="A88" s="602" t="s">
        <v>692</v>
      </c>
      <c r="B88" s="602"/>
      <c r="C88" s="602"/>
      <c r="D88" s="602"/>
      <c r="E88" s="602"/>
      <c r="F88" s="602"/>
      <c r="G88" s="602"/>
      <c r="H88" s="602"/>
      <c r="I88" s="602"/>
      <c r="J88" s="602"/>
      <c r="K88" s="602"/>
      <c r="L88" s="602"/>
      <c r="M88" s="602"/>
      <c r="N88" s="602"/>
      <c r="O88" s="602"/>
    </row>
    <row r="89" spans="1:30" ht="18">
      <c r="A89" s="602" t="s">
        <v>1068</v>
      </c>
      <c r="B89" s="602"/>
      <c r="C89" s="602"/>
      <c r="D89" s="602"/>
      <c r="E89" s="602"/>
      <c r="F89" s="602"/>
      <c r="G89" s="602"/>
      <c r="H89" s="602"/>
      <c r="I89" s="602"/>
      <c r="J89" s="602"/>
      <c r="K89" s="602"/>
      <c r="L89" s="602"/>
      <c r="M89" s="602"/>
      <c r="N89" s="602"/>
      <c r="O89" s="602"/>
    </row>
    <row r="90" spans="1:30" ht="18">
      <c r="A90" s="603" t="s">
        <v>2</v>
      </c>
      <c r="B90" s="603"/>
      <c r="C90" s="603"/>
      <c r="D90" s="603"/>
      <c r="E90" s="603"/>
      <c r="F90" s="603"/>
      <c r="G90" s="603"/>
      <c r="H90" s="603"/>
      <c r="I90" s="603"/>
      <c r="J90" s="603"/>
      <c r="K90" s="603"/>
      <c r="L90" s="603"/>
      <c r="M90" s="603"/>
      <c r="N90" s="603"/>
      <c r="O90" s="603"/>
    </row>
    <row r="91" spans="1:30" ht="15.75" thickBot="1">
      <c r="A91" s="386"/>
      <c r="B91" s="387"/>
      <c r="C91" s="388"/>
      <c r="D91" s="387"/>
      <c r="E91" s="387"/>
      <c r="F91" s="387"/>
      <c r="G91" s="387"/>
      <c r="H91" s="387"/>
      <c r="I91" s="388"/>
      <c r="J91" s="387"/>
      <c r="K91" s="387"/>
      <c r="L91" s="387"/>
      <c r="M91" s="387"/>
      <c r="N91" s="387"/>
      <c r="O91" s="164"/>
    </row>
    <row r="92" spans="1:30" ht="27.75" thickTop="1" thickBot="1">
      <c r="A92" s="184" t="s">
        <v>672</v>
      </c>
      <c r="B92" s="184" t="s">
        <v>321</v>
      </c>
      <c r="C92" s="184" t="s">
        <v>372</v>
      </c>
      <c r="D92" s="184" t="s">
        <v>319</v>
      </c>
      <c r="E92" s="184" t="s">
        <v>318</v>
      </c>
      <c r="F92" s="184" t="s">
        <v>313</v>
      </c>
      <c r="G92" s="184" t="s">
        <v>316</v>
      </c>
      <c r="H92" s="184" t="s">
        <v>314</v>
      </c>
      <c r="I92" s="184" t="s">
        <v>323</v>
      </c>
      <c r="J92" s="184" t="s">
        <v>320</v>
      </c>
      <c r="K92" s="184" t="s">
        <v>317</v>
      </c>
      <c r="L92" s="184" t="s">
        <v>315</v>
      </c>
      <c r="M92" s="184" t="s">
        <v>322</v>
      </c>
      <c r="N92" s="185" t="s">
        <v>384</v>
      </c>
      <c r="O92" s="184" t="s">
        <v>673</v>
      </c>
    </row>
    <row r="93" spans="1:30" ht="15.75" thickTop="1">
      <c r="A93" s="166" t="s">
        <v>674</v>
      </c>
      <c r="B93" s="167">
        <v>750938.58125000005</v>
      </c>
      <c r="C93" s="167">
        <v>2928664.7939899997</v>
      </c>
      <c r="D93" s="167">
        <v>992261.14009</v>
      </c>
      <c r="E93" s="167">
        <v>216481.33090999999</v>
      </c>
      <c r="F93" s="167">
        <v>283469.22699</v>
      </c>
      <c r="G93" s="167">
        <v>593945.79414000013</v>
      </c>
      <c r="H93" s="167">
        <v>106058.78412000001</v>
      </c>
      <c r="I93" s="167">
        <v>1968328.4694300001</v>
      </c>
      <c r="J93" s="167">
        <v>0</v>
      </c>
      <c r="K93" s="167">
        <v>694804.00534999999</v>
      </c>
      <c r="L93" s="167">
        <v>490739.01235000003</v>
      </c>
      <c r="M93" s="167">
        <v>351798.02528000006</v>
      </c>
      <c r="N93" s="167">
        <v>9377489.163900001</v>
      </c>
      <c r="O93" s="31">
        <v>0.14548023002309463</v>
      </c>
      <c r="R93" s="383"/>
      <c r="S93" s="383"/>
      <c r="T93" s="383"/>
      <c r="U93" s="383"/>
      <c r="V93" s="383"/>
      <c r="W93" s="383"/>
      <c r="X93" s="383"/>
      <c r="Y93" s="383"/>
      <c r="Z93" s="383"/>
      <c r="AA93" s="383"/>
      <c r="AB93" s="383"/>
      <c r="AC93" s="383"/>
      <c r="AD93" s="383"/>
    </row>
    <row r="94" spans="1:30">
      <c r="A94" s="166" t="s">
        <v>675</v>
      </c>
      <c r="B94" s="167">
        <v>60318.278049999994</v>
      </c>
      <c r="C94" s="167">
        <v>58843.306519999998</v>
      </c>
      <c r="D94" s="167">
        <v>278713.28057000006</v>
      </c>
      <c r="E94" s="167">
        <v>33403.242490000004</v>
      </c>
      <c r="F94" s="167">
        <v>125369.22624</v>
      </c>
      <c r="G94" s="167">
        <v>46441.854220000001</v>
      </c>
      <c r="H94" s="167">
        <v>33002.051799999994</v>
      </c>
      <c r="I94" s="167">
        <v>261034.52361999999</v>
      </c>
      <c r="J94" s="167">
        <v>0</v>
      </c>
      <c r="K94" s="167">
        <v>65254.714829999997</v>
      </c>
      <c r="L94" s="167">
        <v>64918.612609999996</v>
      </c>
      <c r="M94" s="167">
        <v>52695.020320000003</v>
      </c>
      <c r="N94" s="167">
        <v>1079994.1112700002</v>
      </c>
      <c r="O94" s="31">
        <v>1.8157258303421214E-2</v>
      </c>
      <c r="R94" s="383"/>
      <c r="S94" s="383"/>
      <c r="T94" s="383"/>
      <c r="U94" s="383"/>
      <c r="V94" s="383"/>
      <c r="W94" s="383"/>
      <c r="X94" s="383"/>
      <c r="Y94" s="383"/>
      <c r="Z94" s="383"/>
      <c r="AA94" s="383"/>
      <c r="AB94" s="383"/>
      <c r="AC94" s="383"/>
      <c r="AD94" s="383"/>
    </row>
    <row r="95" spans="1:30">
      <c r="A95" s="166" t="s">
        <v>676</v>
      </c>
      <c r="B95" s="167">
        <v>139170.90085999999</v>
      </c>
      <c r="C95" s="167">
        <v>128921.37999</v>
      </c>
      <c r="D95" s="167">
        <v>380545.81718999997</v>
      </c>
      <c r="E95" s="167">
        <v>130521.67002000001</v>
      </c>
      <c r="F95" s="167">
        <v>162300.23842000001</v>
      </c>
      <c r="G95" s="167">
        <v>69898.183319999996</v>
      </c>
      <c r="H95" s="167">
        <v>47472.755279999998</v>
      </c>
      <c r="I95" s="167">
        <v>319382.21474000002</v>
      </c>
      <c r="J95" s="167">
        <v>0</v>
      </c>
      <c r="K95" s="167">
        <v>65667.565620000008</v>
      </c>
      <c r="L95" s="167">
        <v>32193.722129999995</v>
      </c>
      <c r="M95" s="167">
        <v>25684.971269999998</v>
      </c>
      <c r="N95" s="167">
        <v>1501759.4188400002</v>
      </c>
      <c r="O95" s="31">
        <v>2.3337234133059152E-2</v>
      </c>
      <c r="R95" s="383"/>
      <c r="S95" s="383"/>
      <c r="T95" s="383"/>
      <c r="U95" s="383"/>
      <c r="V95" s="383"/>
      <c r="W95" s="383"/>
      <c r="X95" s="383"/>
      <c r="Y95" s="383"/>
      <c r="Z95" s="383"/>
      <c r="AA95" s="383"/>
      <c r="AB95" s="383"/>
      <c r="AC95" s="383"/>
      <c r="AD95" s="383"/>
    </row>
    <row r="96" spans="1:30">
      <c r="A96" s="166" t="s">
        <v>677</v>
      </c>
      <c r="B96" s="167">
        <v>328992.40329000005</v>
      </c>
      <c r="C96" s="167">
        <v>348589.57446000003</v>
      </c>
      <c r="D96" s="167">
        <v>684198.34392000001</v>
      </c>
      <c r="E96" s="167">
        <v>296684.38214999996</v>
      </c>
      <c r="F96" s="167">
        <v>331393.73283999995</v>
      </c>
      <c r="G96" s="167">
        <v>239767.33053000001</v>
      </c>
      <c r="H96" s="167">
        <v>141578.96359</v>
      </c>
      <c r="I96" s="167">
        <v>302056.37706000003</v>
      </c>
      <c r="J96" s="167">
        <v>4811.2247800000005</v>
      </c>
      <c r="K96" s="167">
        <v>153729.34109</v>
      </c>
      <c r="L96" s="167">
        <v>40853.627090000002</v>
      </c>
      <c r="M96" s="167">
        <v>89270.849389999988</v>
      </c>
      <c r="N96" s="167">
        <v>2961926.1501900004</v>
      </c>
      <c r="O96" s="31">
        <v>4.8019122744797714E-2</v>
      </c>
      <c r="R96" s="383"/>
      <c r="S96" s="383"/>
      <c r="T96" s="383"/>
      <c r="U96" s="383"/>
      <c r="V96" s="383"/>
      <c r="W96" s="383"/>
      <c r="X96" s="383"/>
      <c r="Y96" s="383"/>
      <c r="Z96" s="383"/>
      <c r="AA96" s="383"/>
      <c r="AB96" s="383"/>
      <c r="AC96" s="383"/>
      <c r="AD96" s="383"/>
    </row>
    <row r="97" spans="1:30">
      <c r="A97" s="166" t="s">
        <v>678</v>
      </c>
      <c r="B97" s="167">
        <v>487950.29092999996</v>
      </c>
      <c r="C97" s="167">
        <v>554250.86945999996</v>
      </c>
      <c r="D97" s="167">
        <v>791428.87471999996</v>
      </c>
      <c r="E97" s="167">
        <v>388448.61522000004</v>
      </c>
      <c r="F97" s="167">
        <v>368101.76852000004</v>
      </c>
      <c r="G97" s="167">
        <v>302008.33850000001</v>
      </c>
      <c r="H97" s="167">
        <v>178287.29276000001</v>
      </c>
      <c r="I97" s="167">
        <v>264958.30531000003</v>
      </c>
      <c r="J97" s="167">
        <v>2568.3618900000001</v>
      </c>
      <c r="K97" s="167">
        <v>255976.01080999998</v>
      </c>
      <c r="L97" s="167">
        <v>32439.392559999997</v>
      </c>
      <c r="M97" s="167">
        <v>103808.34977</v>
      </c>
      <c r="N97" s="167">
        <v>3730226.4704499999</v>
      </c>
      <c r="O97" s="31">
        <v>5.823420854619691E-2</v>
      </c>
      <c r="R97" s="383"/>
      <c r="S97" s="383"/>
      <c r="T97" s="383"/>
      <c r="U97" s="383"/>
      <c r="V97" s="383"/>
      <c r="W97" s="383"/>
      <c r="X97" s="383"/>
      <c r="Y97" s="383"/>
      <c r="Z97" s="383"/>
      <c r="AA97" s="383"/>
      <c r="AB97" s="383"/>
      <c r="AC97" s="383"/>
      <c r="AD97" s="383"/>
    </row>
    <row r="98" spans="1:30">
      <c r="A98" s="166" t="s">
        <v>679</v>
      </c>
      <c r="B98" s="167">
        <v>698828.33463000017</v>
      </c>
      <c r="C98" s="167">
        <v>1012256.68443</v>
      </c>
      <c r="D98" s="167">
        <v>1099830.67567</v>
      </c>
      <c r="E98" s="167">
        <v>540518.15001999994</v>
      </c>
      <c r="F98" s="167">
        <v>512292.54577999999</v>
      </c>
      <c r="G98" s="167">
        <v>322350.98448000004</v>
      </c>
      <c r="H98" s="167">
        <v>205959.48892999996</v>
      </c>
      <c r="I98" s="167">
        <v>395477.98865999997</v>
      </c>
      <c r="J98" s="167">
        <v>1424.7194399999998</v>
      </c>
      <c r="K98" s="167">
        <v>459999.54356999998</v>
      </c>
      <c r="L98" s="167">
        <v>48415.945249999997</v>
      </c>
      <c r="M98" s="167">
        <v>115271.53943999999</v>
      </c>
      <c r="N98" s="167">
        <v>5412626.6002999991</v>
      </c>
      <c r="O98" s="31">
        <v>8.5166137257029595E-2</v>
      </c>
      <c r="R98" s="383"/>
      <c r="S98" s="383"/>
      <c r="T98" s="383"/>
      <c r="U98" s="383"/>
      <c r="V98" s="383"/>
      <c r="W98" s="383"/>
      <c r="X98" s="383"/>
      <c r="Y98" s="383"/>
      <c r="Z98" s="383"/>
      <c r="AA98" s="383"/>
      <c r="AB98" s="383"/>
      <c r="AC98" s="383"/>
      <c r="AD98" s="383"/>
    </row>
    <row r="99" spans="1:30">
      <c r="A99" s="166" t="s">
        <v>680</v>
      </c>
      <c r="B99" s="167">
        <v>622197.33554999996</v>
      </c>
      <c r="C99" s="167">
        <v>1118444.14805</v>
      </c>
      <c r="D99" s="167">
        <v>931701.26166999992</v>
      </c>
      <c r="E99" s="167">
        <v>421382.86619000003</v>
      </c>
      <c r="F99" s="167">
        <v>377155.82776000001</v>
      </c>
      <c r="G99" s="167">
        <v>293882.43537999998</v>
      </c>
      <c r="H99" s="167">
        <v>177198.09049999999</v>
      </c>
      <c r="I99" s="167">
        <v>360081.11881999997</v>
      </c>
      <c r="J99" s="167">
        <v>1740.4085699999998</v>
      </c>
      <c r="K99" s="167">
        <v>444061.05244999996</v>
      </c>
      <c r="L99" s="167">
        <v>44886.010600000001</v>
      </c>
      <c r="M99" s="167">
        <v>135692.48754999999</v>
      </c>
      <c r="N99" s="167">
        <v>4928423.0430899998</v>
      </c>
      <c r="O99" s="31">
        <v>7.7688383372461561E-2</v>
      </c>
      <c r="R99" s="383"/>
      <c r="S99" s="383"/>
      <c r="T99" s="383"/>
      <c r="U99" s="383"/>
      <c r="V99" s="383"/>
      <c r="W99" s="383"/>
      <c r="X99" s="383"/>
      <c r="Y99" s="383"/>
      <c r="Z99" s="383"/>
      <c r="AA99" s="383"/>
      <c r="AB99" s="383"/>
      <c r="AC99" s="383"/>
      <c r="AD99" s="383"/>
    </row>
    <row r="100" spans="1:30">
      <c r="A100" s="166" t="s">
        <v>681</v>
      </c>
      <c r="B100" s="167">
        <v>569332.17236999993</v>
      </c>
      <c r="C100" s="167">
        <v>1081902.6743300001</v>
      </c>
      <c r="D100" s="167">
        <v>738671.23905999993</v>
      </c>
      <c r="E100" s="167">
        <v>366972.25229999999</v>
      </c>
      <c r="F100" s="167">
        <v>302506.34707000002</v>
      </c>
      <c r="G100" s="167">
        <v>259375.67645</v>
      </c>
      <c r="H100" s="167">
        <v>151842.72998</v>
      </c>
      <c r="I100" s="167">
        <v>335217.67301999999</v>
      </c>
      <c r="J100" s="167">
        <v>591.78910999999994</v>
      </c>
      <c r="K100" s="167">
        <v>414011.10993000004</v>
      </c>
      <c r="L100" s="167">
        <v>38720.879710000001</v>
      </c>
      <c r="M100" s="167">
        <v>159697.80757999999</v>
      </c>
      <c r="N100" s="167">
        <v>4418842.3509100005</v>
      </c>
      <c r="O100" s="31">
        <v>6.9608732544301541E-2</v>
      </c>
      <c r="R100" s="383"/>
      <c r="S100" s="383"/>
      <c r="T100" s="383"/>
      <c r="U100" s="383"/>
      <c r="V100" s="383"/>
      <c r="W100" s="383"/>
      <c r="X100" s="383"/>
      <c r="Y100" s="383"/>
      <c r="Z100" s="383"/>
      <c r="AA100" s="383"/>
      <c r="AB100" s="383"/>
      <c r="AC100" s="383"/>
      <c r="AD100" s="383"/>
    </row>
    <row r="101" spans="1:30">
      <c r="A101" s="166" t="s">
        <v>682</v>
      </c>
      <c r="B101" s="167">
        <v>386201.52871999994</v>
      </c>
      <c r="C101" s="167">
        <v>793729.10276999988</v>
      </c>
      <c r="D101" s="167">
        <v>467462.09700000007</v>
      </c>
      <c r="E101" s="167">
        <v>260789.97340000002</v>
      </c>
      <c r="F101" s="167">
        <v>232041.72214000003</v>
      </c>
      <c r="G101" s="167">
        <v>185399.84</v>
      </c>
      <c r="H101" s="167">
        <v>106860.41627</v>
      </c>
      <c r="I101" s="167">
        <v>315309.16884000006</v>
      </c>
      <c r="J101" s="167">
        <v>383.97415999999998</v>
      </c>
      <c r="K101" s="167">
        <v>315935.05309000006</v>
      </c>
      <c r="L101" s="167">
        <v>28617.372159999995</v>
      </c>
      <c r="M101" s="167">
        <v>119577.83544</v>
      </c>
      <c r="N101" s="167">
        <v>3212308.0839899997</v>
      </c>
      <c r="O101" s="31">
        <v>5.0635019504792142E-2</v>
      </c>
      <c r="R101" s="383"/>
      <c r="S101" s="383"/>
      <c r="T101" s="383"/>
      <c r="U101" s="383"/>
      <c r="V101" s="383"/>
      <c r="W101" s="383"/>
      <c r="X101" s="383"/>
      <c r="Y101" s="383"/>
      <c r="Z101" s="383"/>
      <c r="AA101" s="383"/>
      <c r="AB101" s="383"/>
      <c r="AC101" s="383"/>
      <c r="AD101" s="383"/>
    </row>
    <row r="102" spans="1:30">
      <c r="A102" s="166" t="s">
        <v>683</v>
      </c>
      <c r="B102" s="167">
        <v>578620.11914000008</v>
      </c>
      <c r="C102" s="167">
        <v>1278049.12072</v>
      </c>
      <c r="D102" s="167">
        <v>649545.51249999995</v>
      </c>
      <c r="E102" s="167">
        <v>367425.08474000002</v>
      </c>
      <c r="F102" s="167">
        <v>323117.73758000002</v>
      </c>
      <c r="G102" s="167">
        <v>300053.37988000002</v>
      </c>
      <c r="H102" s="167">
        <v>153642.75705000001</v>
      </c>
      <c r="I102" s="167">
        <v>490646.29275000002</v>
      </c>
      <c r="J102" s="167">
        <v>509.32740999999999</v>
      </c>
      <c r="K102" s="167">
        <v>493329.27357000002</v>
      </c>
      <c r="L102" s="167">
        <v>36716.16949</v>
      </c>
      <c r="M102" s="167">
        <v>202690.19477999999</v>
      </c>
      <c r="N102" s="167">
        <v>4874344.96961</v>
      </c>
      <c r="O102" s="31">
        <v>7.6656076739454501E-2</v>
      </c>
      <c r="R102" s="383"/>
      <c r="S102" s="383"/>
      <c r="T102" s="383"/>
      <c r="U102" s="383"/>
      <c r="V102" s="383"/>
      <c r="W102" s="383"/>
      <c r="X102" s="383"/>
      <c r="Y102" s="383"/>
      <c r="Z102" s="383"/>
      <c r="AA102" s="383"/>
      <c r="AB102" s="383"/>
      <c r="AC102" s="383"/>
      <c r="AD102" s="383"/>
    </row>
    <row r="103" spans="1:30">
      <c r="A103" s="166" t="s">
        <v>684</v>
      </c>
      <c r="B103" s="167">
        <v>895929.84573000006</v>
      </c>
      <c r="C103" s="167">
        <v>1946607.74327</v>
      </c>
      <c r="D103" s="167">
        <v>924976.93126999994</v>
      </c>
      <c r="E103" s="167">
        <v>533445.75777000003</v>
      </c>
      <c r="F103" s="167">
        <v>501729.36858000001</v>
      </c>
      <c r="G103" s="167">
        <v>493981.61610999994</v>
      </c>
      <c r="H103" s="167">
        <v>235172.83631000001</v>
      </c>
      <c r="I103" s="167">
        <v>783503.5520400001</v>
      </c>
      <c r="J103" s="167">
        <v>1757.77009</v>
      </c>
      <c r="K103" s="167">
        <v>714291.51428</v>
      </c>
      <c r="L103" s="167">
        <v>51727.219119999994</v>
      </c>
      <c r="M103" s="167">
        <v>338868.64957000001</v>
      </c>
      <c r="N103" s="167">
        <v>7421992.8041399997</v>
      </c>
      <c r="O103" s="31">
        <v>0.11610149366689525</v>
      </c>
      <c r="R103" s="383"/>
      <c r="S103" s="383"/>
      <c r="T103" s="383"/>
      <c r="U103" s="383"/>
      <c r="V103" s="383"/>
      <c r="W103" s="383"/>
      <c r="X103" s="383"/>
      <c r="Y103" s="383"/>
      <c r="Z103" s="383"/>
      <c r="AA103" s="383"/>
      <c r="AB103" s="383"/>
      <c r="AC103" s="383"/>
      <c r="AD103" s="383"/>
    </row>
    <row r="104" spans="1:30">
      <c r="A104" s="166" t="s">
        <v>685</v>
      </c>
      <c r="B104" s="167">
        <v>1212436.1864500004</v>
      </c>
      <c r="C104" s="167">
        <v>2714397.3330700002</v>
      </c>
      <c r="D104" s="167">
        <v>1155542.9358400002</v>
      </c>
      <c r="E104" s="167">
        <v>715450.55862000014</v>
      </c>
      <c r="F104" s="167">
        <v>737453.31073000014</v>
      </c>
      <c r="G104" s="167">
        <v>743746.79613000003</v>
      </c>
      <c r="H104" s="167">
        <v>332642.30576999998</v>
      </c>
      <c r="I104" s="167">
        <v>1019821.03756</v>
      </c>
      <c r="J104" s="167">
        <v>2320.1300899999997</v>
      </c>
      <c r="K104" s="167">
        <v>913233.07731999992</v>
      </c>
      <c r="L104" s="167">
        <v>66322.727069999994</v>
      </c>
      <c r="M104" s="167">
        <v>467016.80148999993</v>
      </c>
      <c r="N104" s="167">
        <v>10080383.200139999</v>
      </c>
      <c r="O104" s="31">
        <v>0.15777078378189441</v>
      </c>
      <c r="R104" s="383"/>
      <c r="S104" s="383"/>
      <c r="T104" s="383"/>
      <c r="U104" s="383"/>
      <c r="V104" s="383"/>
      <c r="W104" s="383"/>
      <c r="X104" s="383"/>
      <c r="Y104" s="383"/>
      <c r="Z104" s="383"/>
      <c r="AA104" s="383"/>
      <c r="AB104" s="383"/>
      <c r="AC104" s="383"/>
      <c r="AD104" s="383"/>
    </row>
    <row r="105" spans="1:30">
      <c r="A105" s="166" t="s">
        <v>686</v>
      </c>
      <c r="B105" s="167">
        <v>250974.92014</v>
      </c>
      <c r="C105" s="167">
        <v>574303.87796000007</v>
      </c>
      <c r="D105" s="167">
        <v>214981.74036</v>
      </c>
      <c r="E105" s="167">
        <v>141931.13207999998</v>
      </c>
      <c r="F105" s="167">
        <v>168306.31661000001</v>
      </c>
      <c r="G105" s="167">
        <v>168098.06832999998</v>
      </c>
      <c r="H105" s="167">
        <v>68587.724489999993</v>
      </c>
      <c r="I105" s="167">
        <v>191834.46442999999</v>
      </c>
      <c r="J105" s="167">
        <v>452.46393999999992</v>
      </c>
      <c r="K105" s="167">
        <v>175331.17325999998</v>
      </c>
      <c r="L105" s="167">
        <v>13136.93723</v>
      </c>
      <c r="M105" s="167">
        <v>80637.598989999999</v>
      </c>
      <c r="N105" s="167">
        <v>2048576.4178200001</v>
      </c>
      <c r="O105" s="31">
        <v>3.2262217889579135E-2</v>
      </c>
      <c r="R105" s="383"/>
      <c r="S105" s="383"/>
      <c r="T105" s="383"/>
      <c r="U105" s="383"/>
      <c r="V105" s="383"/>
      <c r="W105" s="383"/>
      <c r="X105" s="383"/>
      <c r="Y105" s="383"/>
      <c r="Z105" s="383"/>
      <c r="AA105" s="383"/>
      <c r="AB105" s="383"/>
      <c r="AC105" s="383"/>
      <c r="AD105" s="383"/>
    </row>
    <row r="106" spans="1:30" ht="15.75" thickBot="1">
      <c r="A106" s="166" t="s">
        <v>687</v>
      </c>
      <c r="B106" s="167">
        <v>325490.89741000009</v>
      </c>
      <c r="C106" s="167">
        <v>654184.16044000012</v>
      </c>
      <c r="D106" s="167">
        <v>246887.87485999998</v>
      </c>
      <c r="E106" s="167">
        <v>160767.20256000001</v>
      </c>
      <c r="F106" s="167">
        <v>195725.57907999997</v>
      </c>
      <c r="G106" s="167">
        <v>229913.28393000001</v>
      </c>
      <c r="H106" s="167">
        <v>92288.009989999991</v>
      </c>
      <c r="I106" s="167">
        <v>297558.29739999998</v>
      </c>
      <c r="J106" s="167">
        <v>479.95277000000004</v>
      </c>
      <c r="K106" s="167">
        <v>217313.51372999998</v>
      </c>
      <c r="L106" s="167">
        <v>20082.49034</v>
      </c>
      <c r="M106" s="167">
        <v>130605.01423999997</v>
      </c>
      <c r="N106" s="167">
        <v>2571296.2767500002</v>
      </c>
      <c r="O106" s="31">
        <v>4.0883101493022225E-2</v>
      </c>
      <c r="R106" s="383"/>
      <c r="S106" s="383"/>
      <c r="T106" s="383"/>
      <c r="U106" s="383"/>
      <c r="V106" s="383"/>
      <c r="W106" s="383"/>
      <c r="X106" s="383"/>
      <c r="Y106" s="383"/>
      <c r="Z106" s="383"/>
      <c r="AA106" s="383"/>
      <c r="AB106" s="383"/>
      <c r="AC106" s="383"/>
      <c r="AD106" s="383"/>
    </row>
    <row r="107" spans="1:30" ht="16.5" thickTop="1" thickBot="1">
      <c r="A107" s="168" t="s">
        <v>7</v>
      </c>
      <c r="B107" s="169">
        <v>7307381.7945200019</v>
      </c>
      <c r="C107" s="169">
        <v>15193144.76946</v>
      </c>
      <c r="D107" s="169">
        <v>9556747.7247200012</v>
      </c>
      <c r="E107" s="169">
        <v>4574222.2184700016</v>
      </c>
      <c r="F107" s="169">
        <v>4620962.9483400006</v>
      </c>
      <c r="G107" s="169">
        <v>4248863.5814000005</v>
      </c>
      <c r="H107" s="169">
        <v>2030594.2068399999</v>
      </c>
      <c r="I107" s="169">
        <v>7305209.4836800005</v>
      </c>
      <c r="J107" s="169">
        <v>17040.12225</v>
      </c>
      <c r="K107" s="169">
        <v>5382936.9488999993</v>
      </c>
      <c r="L107" s="169">
        <v>1009770.1177100001</v>
      </c>
      <c r="M107" s="169">
        <v>2373315.145109999</v>
      </c>
      <c r="N107" s="169">
        <v>63620189.061400004</v>
      </c>
      <c r="O107" s="170">
        <v>1</v>
      </c>
      <c r="R107" s="383"/>
      <c r="S107" s="383"/>
      <c r="T107" s="383"/>
      <c r="U107" s="383"/>
      <c r="V107" s="383"/>
      <c r="W107" s="383"/>
      <c r="X107" s="383"/>
      <c r="Y107" s="383"/>
      <c r="Z107" s="383"/>
      <c r="AA107" s="383"/>
      <c r="AB107" s="383"/>
      <c r="AC107" s="383"/>
      <c r="AD107" s="383"/>
    </row>
    <row r="108" spans="1:30" ht="16.5" thickTop="1" thickBot="1">
      <c r="A108" s="171" t="s">
        <v>688</v>
      </c>
      <c r="B108" s="31">
        <v>0.11763885050026258</v>
      </c>
      <c r="C108" s="31">
        <v>0.2378375312016236</v>
      </c>
      <c r="D108" s="31">
        <v>0.1503705634828815</v>
      </c>
      <c r="E108" s="31">
        <v>7.2578935728339761E-2</v>
      </c>
      <c r="F108" s="31">
        <v>7.1774655983932206E-2</v>
      </c>
      <c r="G108" s="31">
        <v>6.8875716739004098E-2</v>
      </c>
      <c r="H108" s="31">
        <v>3.1989146717022764E-2</v>
      </c>
      <c r="I108" s="31">
        <v>0.10990225335192774</v>
      </c>
      <c r="J108" s="31">
        <v>2.7953436707991216E-4</v>
      </c>
      <c r="K108" s="31">
        <v>8.5960721905224566E-2</v>
      </c>
      <c r="L108" s="31">
        <v>1.5547619902816652E-2</v>
      </c>
      <c r="M108" s="31">
        <v>3.7244470119884535E-2</v>
      </c>
      <c r="N108" s="31">
        <v>1</v>
      </c>
      <c r="O108" s="172"/>
    </row>
    <row r="109" spans="1:30" ht="27.75" thickTop="1" thickBot="1">
      <c r="A109" s="184" t="s">
        <v>691</v>
      </c>
      <c r="B109" s="184" t="s">
        <v>321</v>
      </c>
      <c r="C109" s="184" t="s">
        <v>372</v>
      </c>
      <c r="D109" s="184" t="s">
        <v>319</v>
      </c>
      <c r="E109" s="184" t="s">
        <v>318</v>
      </c>
      <c r="F109" s="184" t="s">
        <v>313</v>
      </c>
      <c r="G109" s="184" t="s">
        <v>316</v>
      </c>
      <c r="H109" s="184" t="s">
        <v>314</v>
      </c>
      <c r="I109" s="184" t="s">
        <v>323</v>
      </c>
      <c r="J109" s="184" t="s">
        <v>320</v>
      </c>
      <c r="K109" s="184" t="s">
        <v>317</v>
      </c>
      <c r="L109" s="184" t="s">
        <v>315</v>
      </c>
      <c r="M109" s="184" t="s">
        <v>322</v>
      </c>
      <c r="N109" s="185" t="s">
        <v>384</v>
      </c>
      <c r="O109" s="184" t="s">
        <v>557</v>
      </c>
    </row>
    <row r="110" spans="1:30" ht="15.75" thickTop="1">
      <c r="A110" s="166" t="s">
        <v>674</v>
      </c>
      <c r="B110" s="167">
        <v>10</v>
      </c>
      <c r="C110" s="167">
        <v>20</v>
      </c>
      <c r="D110" s="167">
        <v>23</v>
      </c>
      <c r="E110" s="167">
        <v>6</v>
      </c>
      <c r="F110" s="167">
        <v>8</v>
      </c>
      <c r="G110" s="167">
        <v>8</v>
      </c>
      <c r="H110" s="167">
        <v>3</v>
      </c>
      <c r="I110" s="167">
        <v>32</v>
      </c>
      <c r="J110" s="167">
        <v>0</v>
      </c>
      <c r="K110" s="167">
        <v>4</v>
      </c>
      <c r="L110" s="167">
        <v>5</v>
      </c>
      <c r="M110" s="167">
        <v>5</v>
      </c>
      <c r="N110" s="167">
        <v>124</v>
      </c>
      <c r="O110" s="31">
        <v>8.8347203369277344E-6</v>
      </c>
    </row>
    <row r="111" spans="1:30">
      <c r="A111" s="166" t="s">
        <v>675</v>
      </c>
      <c r="B111" s="167">
        <v>6</v>
      </c>
      <c r="C111" s="167">
        <v>6</v>
      </c>
      <c r="D111" s="167">
        <v>30</v>
      </c>
      <c r="E111" s="167">
        <v>4</v>
      </c>
      <c r="F111" s="167">
        <v>14</v>
      </c>
      <c r="G111" s="167">
        <v>5</v>
      </c>
      <c r="H111" s="167">
        <v>3</v>
      </c>
      <c r="I111" s="167">
        <v>27</v>
      </c>
      <c r="J111" s="167">
        <v>0</v>
      </c>
      <c r="K111" s="167">
        <v>7</v>
      </c>
      <c r="L111" s="167">
        <v>7</v>
      </c>
      <c r="M111" s="167">
        <v>5</v>
      </c>
      <c r="N111" s="167">
        <v>114</v>
      </c>
      <c r="O111" s="31">
        <v>8.122242890401305E-6</v>
      </c>
    </row>
    <row r="112" spans="1:30">
      <c r="A112" s="166" t="s">
        <v>676</v>
      </c>
      <c r="B112" s="167">
        <v>29</v>
      </c>
      <c r="C112" s="167">
        <v>27</v>
      </c>
      <c r="D112" s="167">
        <v>85</v>
      </c>
      <c r="E112" s="167">
        <v>29</v>
      </c>
      <c r="F112" s="167">
        <v>34</v>
      </c>
      <c r="G112" s="167">
        <v>14</v>
      </c>
      <c r="H112" s="167">
        <v>11</v>
      </c>
      <c r="I112" s="167">
        <v>64</v>
      </c>
      <c r="J112" s="167">
        <v>0</v>
      </c>
      <c r="K112" s="167">
        <v>13</v>
      </c>
      <c r="L112" s="167">
        <v>6</v>
      </c>
      <c r="M112" s="167">
        <v>6</v>
      </c>
      <c r="N112" s="167">
        <v>318</v>
      </c>
      <c r="O112" s="31">
        <v>2.2656782799540481E-5</v>
      </c>
    </row>
    <row r="113" spans="1:15">
      <c r="A113" s="166" t="s">
        <v>677</v>
      </c>
      <c r="B113" s="167">
        <v>165</v>
      </c>
      <c r="C113" s="167">
        <v>174</v>
      </c>
      <c r="D113" s="167">
        <v>337</v>
      </c>
      <c r="E113" s="167">
        <v>146</v>
      </c>
      <c r="F113" s="167">
        <v>164</v>
      </c>
      <c r="G113" s="167">
        <v>118</v>
      </c>
      <c r="H113" s="167">
        <v>69</v>
      </c>
      <c r="I113" s="167">
        <v>143</v>
      </c>
      <c r="J113" s="167">
        <v>2</v>
      </c>
      <c r="K113" s="167">
        <v>80</v>
      </c>
      <c r="L113" s="167">
        <v>18</v>
      </c>
      <c r="M113" s="167">
        <v>40</v>
      </c>
      <c r="N113" s="167">
        <v>1456</v>
      </c>
      <c r="O113" s="31">
        <v>1.0373671621424824E-4</v>
      </c>
    </row>
    <row r="114" spans="1:15">
      <c r="A114" s="166" t="s">
        <v>678</v>
      </c>
      <c r="B114" s="167">
        <v>533</v>
      </c>
      <c r="C114" s="167">
        <v>598</v>
      </c>
      <c r="D114" s="167">
        <v>854</v>
      </c>
      <c r="E114" s="167">
        <v>418</v>
      </c>
      <c r="F114" s="167">
        <v>399</v>
      </c>
      <c r="G114" s="167">
        <v>326</v>
      </c>
      <c r="H114" s="167">
        <v>191</v>
      </c>
      <c r="I114" s="167">
        <v>282</v>
      </c>
      <c r="J114" s="167">
        <v>3</v>
      </c>
      <c r="K114" s="167">
        <v>280</v>
      </c>
      <c r="L114" s="167">
        <v>37</v>
      </c>
      <c r="M114" s="167">
        <v>112</v>
      </c>
      <c r="N114" s="167">
        <v>4033</v>
      </c>
      <c r="O114" s="31">
        <v>2.8734215418410933E-4</v>
      </c>
    </row>
    <row r="115" spans="1:15">
      <c r="A115" s="166" t="s">
        <v>679</v>
      </c>
      <c r="B115" s="167">
        <v>1493</v>
      </c>
      <c r="C115" s="167">
        <v>2205</v>
      </c>
      <c r="D115" s="167">
        <v>2358</v>
      </c>
      <c r="E115" s="167">
        <v>1140</v>
      </c>
      <c r="F115" s="167">
        <v>1098</v>
      </c>
      <c r="G115" s="167">
        <v>687</v>
      </c>
      <c r="H115" s="167">
        <v>439</v>
      </c>
      <c r="I115" s="167">
        <v>844</v>
      </c>
      <c r="J115" s="167">
        <v>3</v>
      </c>
      <c r="K115" s="167">
        <v>1005</v>
      </c>
      <c r="L115" s="167">
        <v>101</v>
      </c>
      <c r="M115" s="167">
        <v>250</v>
      </c>
      <c r="N115" s="167">
        <v>11623</v>
      </c>
      <c r="O115" s="31">
        <v>8.2811253609766983E-4</v>
      </c>
    </row>
    <row r="116" spans="1:15">
      <c r="A116" s="166" t="s">
        <v>680</v>
      </c>
      <c r="B116" s="167">
        <v>2374</v>
      </c>
      <c r="C116" s="167">
        <v>4297</v>
      </c>
      <c r="D116" s="167">
        <v>3556</v>
      </c>
      <c r="E116" s="167">
        <v>1610</v>
      </c>
      <c r="F116" s="167">
        <v>1443</v>
      </c>
      <c r="G116" s="167">
        <v>1120</v>
      </c>
      <c r="H116" s="167">
        <v>678</v>
      </c>
      <c r="I116" s="167">
        <v>1372</v>
      </c>
      <c r="J116" s="167">
        <v>6</v>
      </c>
      <c r="K116" s="167">
        <v>1705</v>
      </c>
      <c r="L116" s="167">
        <v>177</v>
      </c>
      <c r="M116" s="167">
        <v>523</v>
      </c>
      <c r="N116" s="167">
        <v>18861</v>
      </c>
      <c r="O116" s="31">
        <v>1.3438037118935001E-3</v>
      </c>
    </row>
    <row r="117" spans="1:15">
      <c r="A117" s="166" t="s">
        <v>681</v>
      </c>
      <c r="B117" s="167">
        <v>3397</v>
      </c>
      <c r="C117" s="167">
        <v>6494</v>
      </c>
      <c r="D117" s="167">
        <v>4414</v>
      </c>
      <c r="E117" s="167">
        <v>2191</v>
      </c>
      <c r="F117" s="167">
        <v>1802</v>
      </c>
      <c r="G117" s="167">
        <v>1554</v>
      </c>
      <c r="H117" s="167">
        <v>910</v>
      </c>
      <c r="I117" s="167">
        <v>2030</v>
      </c>
      <c r="J117" s="167">
        <v>4</v>
      </c>
      <c r="K117" s="167">
        <v>2511</v>
      </c>
      <c r="L117" s="167">
        <v>230</v>
      </c>
      <c r="M117" s="167">
        <v>969</v>
      </c>
      <c r="N117" s="167">
        <v>26506</v>
      </c>
      <c r="O117" s="31">
        <v>1.8884927197629559E-3</v>
      </c>
    </row>
    <row r="118" spans="1:15">
      <c r="A118" s="166" t="s">
        <v>682</v>
      </c>
      <c r="B118" s="167">
        <v>3263</v>
      </c>
      <c r="C118" s="167">
        <v>6735</v>
      </c>
      <c r="D118" s="167">
        <v>3956</v>
      </c>
      <c r="E118" s="167">
        <v>2208</v>
      </c>
      <c r="F118" s="167">
        <v>1962</v>
      </c>
      <c r="G118" s="167">
        <v>1568</v>
      </c>
      <c r="H118" s="167">
        <v>904</v>
      </c>
      <c r="I118" s="167">
        <v>2658</v>
      </c>
      <c r="J118" s="167">
        <v>3</v>
      </c>
      <c r="K118" s="167">
        <v>2666</v>
      </c>
      <c r="L118" s="167">
        <v>243</v>
      </c>
      <c r="M118" s="167">
        <v>1014</v>
      </c>
      <c r="N118" s="167">
        <v>27180</v>
      </c>
      <c r="O118" s="31">
        <v>1.9365136996588373E-3</v>
      </c>
    </row>
    <row r="119" spans="1:15">
      <c r="A119" s="166" t="s">
        <v>683</v>
      </c>
      <c r="B119" s="167">
        <v>6960</v>
      </c>
      <c r="C119" s="167">
        <v>15336</v>
      </c>
      <c r="D119" s="167">
        <v>7770</v>
      </c>
      <c r="E119" s="167">
        <v>4423</v>
      </c>
      <c r="F119" s="167">
        <v>3881</v>
      </c>
      <c r="G119" s="167">
        <v>3596</v>
      </c>
      <c r="H119" s="167">
        <v>1849</v>
      </c>
      <c r="I119" s="167">
        <v>5905</v>
      </c>
      <c r="J119" s="167">
        <v>6</v>
      </c>
      <c r="K119" s="167">
        <v>5907</v>
      </c>
      <c r="L119" s="167">
        <v>437</v>
      </c>
      <c r="M119" s="167">
        <v>2430</v>
      </c>
      <c r="N119" s="167">
        <v>58500</v>
      </c>
      <c r="O119" s="31">
        <v>4.1679930621796165E-3</v>
      </c>
    </row>
    <row r="120" spans="1:15">
      <c r="A120" s="166" t="s">
        <v>684</v>
      </c>
      <c r="B120" s="167">
        <v>18495</v>
      </c>
      <c r="C120" s="167">
        <v>40391</v>
      </c>
      <c r="D120" s="167">
        <v>19074</v>
      </c>
      <c r="E120" s="167">
        <v>11052</v>
      </c>
      <c r="F120" s="167">
        <v>10394</v>
      </c>
      <c r="G120" s="167">
        <v>10263</v>
      </c>
      <c r="H120" s="167">
        <v>4863</v>
      </c>
      <c r="I120" s="167">
        <v>16250</v>
      </c>
      <c r="J120" s="167">
        <v>35</v>
      </c>
      <c r="K120" s="167">
        <v>14860</v>
      </c>
      <c r="L120" s="167">
        <v>1074</v>
      </c>
      <c r="M120" s="167">
        <v>7085</v>
      </c>
      <c r="N120" s="167">
        <v>153836</v>
      </c>
      <c r="O120" s="31">
        <v>1.0960468046383991E-2</v>
      </c>
    </row>
    <row r="121" spans="1:15">
      <c r="A121" s="166" t="s">
        <v>685</v>
      </c>
      <c r="B121" s="167">
        <v>78150</v>
      </c>
      <c r="C121" s="167">
        <v>175102</v>
      </c>
      <c r="D121" s="167">
        <v>73422</v>
      </c>
      <c r="E121" s="167">
        <v>46009</v>
      </c>
      <c r="F121" s="167">
        <v>48802</v>
      </c>
      <c r="G121" s="167">
        <v>48786</v>
      </c>
      <c r="H121" s="167">
        <v>21544</v>
      </c>
      <c r="I121" s="167">
        <v>65053</v>
      </c>
      <c r="J121" s="167">
        <v>143</v>
      </c>
      <c r="K121" s="167">
        <v>58060</v>
      </c>
      <c r="L121" s="167">
        <v>4227</v>
      </c>
      <c r="M121" s="167">
        <v>29805</v>
      </c>
      <c r="N121" s="167">
        <v>649103</v>
      </c>
      <c r="O121" s="31">
        <v>4.624712479726454E-2</v>
      </c>
    </row>
    <row r="122" spans="1:15">
      <c r="A122" s="166" t="s">
        <v>686</v>
      </c>
      <c r="B122" s="167">
        <v>51393</v>
      </c>
      <c r="C122" s="167">
        <v>117934</v>
      </c>
      <c r="D122" s="167">
        <v>43884</v>
      </c>
      <c r="E122" s="167">
        <v>29015</v>
      </c>
      <c r="F122" s="167">
        <v>34312</v>
      </c>
      <c r="G122" s="167">
        <v>34555</v>
      </c>
      <c r="H122" s="167">
        <v>14069</v>
      </c>
      <c r="I122" s="167">
        <v>39185</v>
      </c>
      <c r="J122" s="167">
        <v>92</v>
      </c>
      <c r="K122" s="167">
        <v>35271</v>
      </c>
      <c r="L122" s="167">
        <v>2686</v>
      </c>
      <c r="M122" s="167">
        <v>16456</v>
      </c>
      <c r="N122" s="167">
        <v>418852</v>
      </c>
      <c r="O122" s="31">
        <v>2.9842260343248835E-2</v>
      </c>
    </row>
    <row r="123" spans="1:15" ht="15.75" thickBot="1">
      <c r="A123" s="166" t="s">
        <v>687</v>
      </c>
      <c r="B123" s="167">
        <v>1465575</v>
      </c>
      <c r="C123" s="167">
        <v>2888946</v>
      </c>
      <c r="D123" s="167">
        <v>1178635</v>
      </c>
      <c r="E123" s="167">
        <v>678581</v>
      </c>
      <c r="F123" s="167">
        <v>956303</v>
      </c>
      <c r="G123" s="167">
        <v>983447</v>
      </c>
      <c r="H123" s="167">
        <v>424310</v>
      </c>
      <c r="I123" s="167">
        <v>1519921</v>
      </c>
      <c r="J123" s="167">
        <v>1346</v>
      </c>
      <c r="K123" s="167">
        <v>1309873</v>
      </c>
      <c r="L123" s="167">
        <v>106513</v>
      </c>
      <c r="M123" s="167">
        <v>831230</v>
      </c>
      <c r="N123" s="167">
        <v>12344680</v>
      </c>
      <c r="O123" s="31">
        <v>0.87953060845858921</v>
      </c>
    </row>
    <row r="124" spans="1:15" ht="16.5" thickTop="1" thickBot="1">
      <c r="A124" s="168" t="s">
        <v>7</v>
      </c>
      <c r="B124" s="169">
        <v>1631843</v>
      </c>
      <c r="C124" s="169">
        <v>3258265</v>
      </c>
      <c r="D124" s="169">
        <v>1338398</v>
      </c>
      <c r="E124" s="169">
        <v>776832</v>
      </c>
      <c r="F124" s="169">
        <v>1060616</v>
      </c>
      <c r="G124" s="169">
        <v>1086047</v>
      </c>
      <c r="H124" s="169">
        <v>469843</v>
      </c>
      <c r="I124" s="169">
        <v>1653766</v>
      </c>
      <c r="J124" s="169">
        <v>1643</v>
      </c>
      <c r="K124" s="169">
        <v>1432242</v>
      </c>
      <c r="L124" s="169">
        <v>115761</v>
      </c>
      <c r="M124" s="169">
        <v>889930</v>
      </c>
      <c r="N124" s="169">
        <v>13715186</v>
      </c>
      <c r="O124" s="170">
        <v>0.97717606999150441</v>
      </c>
    </row>
    <row r="125" spans="1:15" ht="15.75" thickTop="1">
      <c r="A125" s="171" t="s">
        <v>688</v>
      </c>
      <c r="B125" s="31">
        <v>0.11626513337720294</v>
      </c>
      <c r="C125" s="31">
        <v>0.23214403273064391</v>
      </c>
      <c r="D125" s="31">
        <v>9.5357838947608117E-2</v>
      </c>
      <c r="E125" s="31">
        <v>5.5347527974001984E-2</v>
      </c>
      <c r="F125" s="31">
        <v>7.5566497942507624E-2</v>
      </c>
      <c r="G125" s="31">
        <v>7.7378399336768988E-2</v>
      </c>
      <c r="H125" s="31">
        <v>3.3475254090831755E-2</v>
      </c>
      <c r="I125" s="31">
        <v>0.11782709768322283</v>
      </c>
      <c r="J125" s="31">
        <v>1.1706004446429248E-4</v>
      </c>
      <c r="K125" s="31">
        <v>0.10204401229679075</v>
      </c>
      <c r="L125" s="31">
        <v>8.247710168734608E-3</v>
      </c>
      <c r="M125" s="31">
        <v>6.3405505398726608E-2</v>
      </c>
      <c r="N125" s="31">
        <v>0.97717606999150441</v>
      </c>
      <c r="O125" s="173"/>
    </row>
    <row r="126" spans="1:15" ht="6.75" customHeight="1" thickBot="1">
      <c r="A126" s="174"/>
      <c r="B126" s="175"/>
      <c r="C126" s="176"/>
      <c r="D126" s="176"/>
      <c r="E126" s="176"/>
      <c r="F126" s="176"/>
      <c r="G126" s="175"/>
      <c r="H126" s="175"/>
      <c r="I126" s="175"/>
      <c r="J126" s="175"/>
      <c r="K126" s="175"/>
      <c r="L126" s="175"/>
      <c r="M126" s="175"/>
      <c r="N126" s="177"/>
      <c r="O126" s="177"/>
    </row>
    <row r="127" spans="1:15" ht="15.75" thickTop="1">
      <c r="A127" s="390" t="s">
        <v>1066</v>
      </c>
      <c r="B127" s="158"/>
      <c r="C127" s="179"/>
      <c r="D127" s="179"/>
      <c r="E127" s="179"/>
      <c r="F127" s="179"/>
      <c r="G127" s="158"/>
      <c r="H127" s="158"/>
      <c r="I127" s="158"/>
      <c r="J127" s="158"/>
      <c r="K127" s="158"/>
      <c r="L127" s="158"/>
      <c r="M127" s="158"/>
      <c r="N127" s="180"/>
      <c r="O127" s="181"/>
    </row>
    <row r="128" spans="1:15">
      <c r="A128" s="178"/>
      <c r="B128" s="158"/>
      <c r="C128" s="179"/>
      <c r="D128" s="179"/>
      <c r="E128" s="179"/>
      <c r="F128" s="179"/>
      <c r="G128" s="158"/>
      <c r="H128" s="158"/>
      <c r="I128" s="158"/>
      <c r="J128" s="158"/>
      <c r="K128" s="158"/>
      <c r="L128" s="158"/>
      <c r="M128" s="158"/>
      <c r="N128" s="180"/>
      <c r="O128" s="181"/>
    </row>
    <row r="129" spans="1:30">
      <c r="A129" s="178"/>
      <c r="B129" s="158"/>
      <c r="C129" s="179"/>
      <c r="D129" s="179"/>
      <c r="E129" s="179"/>
      <c r="F129" s="179"/>
      <c r="G129" s="158"/>
      <c r="H129" s="158"/>
      <c r="I129" s="158"/>
      <c r="J129" s="158"/>
      <c r="K129" s="158"/>
      <c r="L129" s="158"/>
      <c r="M129" s="158"/>
      <c r="N129" s="180"/>
      <c r="O129" s="181"/>
    </row>
    <row r="130" spans="1:30" ht="18">
      <c r="A130" s="602" t="s">
        <v>312</v>
      </c>
      <c r="B130" s="602"/>
      <c r="C130" s="602"/>
      <c r="D130" s="602"/>
      <c r="E130" s="602"/>
      <c r="F130" s="602"/>
      <c r="G130" s="602"/>
      <c r="H130" s="602"/>
      <c r="I130" s="602"/>
      <c r="J130" s="602"/>
      <c r="K130" s="602"/>
      <c r="L130" s="602"/>
      <c r="M130" s="602"/>
      <c r="N130" s="602"/>
      <c r="O130" s="602"/>
    </row>
    <row r="131" spans="1:30" ht="18">
      <c r="A131" s="602" t="s">
        <v>693</v>
      </c>
      <c r="B131" s="602"/>
      <c r="C131" s="602"/>
      <c r="D131" s="602"/>
      <c r="E131" s="602"/>
      <c r="F131" s="602"/>
      <c r="G131" s="602"/>
      <c r="H131" s="602"/>
      <c r="I131" s="602"/>
      <c r="J131" s="602"/>
      <c r="K131" s="602"/>
      <c r="L131" s="602"/>
      <c r="M131" s="602"/>
      <c r="N131" s="602"/>
      <c r="O131" s="602"/>
    </row>
    <row r="132" spans="1:30" ht="18">
      <c r="A132" s="602" t="s">
        <v>1068</v>
      </c>
      <c r="B132" s="602"/>
      <c r="C132" s="602"/>
      <c r="D132" s="602"/>
      <c r="E132" s="602"/>
      <c r="F132" s="602"/>
      <c r="G132" s="602"/>
      <c r="H132" s="602"/>
      <c r="I132" s="602"/>
      <c r="J132" s="602"/>
      <c r="K132" s="602"/>
      <c r="L132" s="602"/>
      <c r="M132" s="602"/>
      <c r="N132" s="602"/>
      <c r="O132" s="602"/>
    </row>
    <row r="133" spans="1:30" ht="18">
      <c r="A133" s="603" t="s">
        <v>2</v>
      </c>
      <c r="B133" s="603"/>
      <c r="C133" s="603"/>
      <c r="D133" s="603"/>
      <c r="E133" s="603"/>
      <c r="F133" s="603"/>
      <c r="G133" s="603"/>
      <c r="H133" s="603"/>
      <c r="I133" s="603"/>
      <c r="J133" s="603"/>
      <c r="K133" s="603"/>
      <c r="L133" s="603"/>
      <c r="M133" s="603"/>
      <c r="N133" s="603"/>
      <c r="O133" s="603"/>
    </row>
    <row r="134" spans="1:30" ht="15.75" thickBot="1">
      <c r="A134" s="386"/>
      <c r="B134" s="387"/>
      <c r="C134" s="388"/>
      <c r="D134" s="387"/>
      <c r="E134" s="387"/>
      <c r="F134" s="387"/>
      <c r="G134" s="387"/>
      <c r="H134" s="387"/>
      <c r="I134" s="388"/>
      <c r="J134" s="389"/>
      <c r="K134" s="387"/>
      <c r="L134" s="387"/>
      <c r="M134" s="387"/>
      <c r="N134" s="387"/>
      <c r="O134" s="164"/>
    </row>
    <row r="135" spans="1:30" ht="27.75" thickTop="1" thickBot="1">
      <c r="A135" s="184" t="s">
        <v>672</v>
      </c>
      <c r="B135" s="184" t="s">
        <v>321</v>
      </c>
      <c r="C135" s="184" t="s">
        <v>372</v>
      </c>
      <c r="D135" s="184" t="s">
        <v>319</v>
      </c>
      <c r="E135" s="184" t="s">
        <v>318</v>
      </c>
      <c r="F135" s="184" t="s">
        <v>313</v>
      </c>
      <c r="G135" s="184" t="s">
        <v>316</v>
      </c>
      <c r="H135" s="184" t="s">
        <v>314</v>
      </c>
      <c r="I135" s="184" t="s">
        <v>323</v>
      </c>
      <c r="J135" s="184" t="s">
        <v>320</v>
      </c>
      <c r="K135" s="184" t="s">
        <v>317</v>
      </c>
      <c r="L135" s="184" t="s">
        <v>315</v>
      </c>
      <c r="M135" s="184" t="s">
        <v>322</v>
      </c>
      <c r="N135" s="185" t="s">
        <v>384</v>
      </c>
      <c r="O135" s="186" t="s">
        <v>673</v>
      </c>
    </row>
    <row r="136" spans="1:30" ht="15.75" thickTop="1">
      <c r="A136" s="166" t="s">
        <v>674</v>
      </c>
      <c r="B136" s="167">
        <v>2315323.2247700002</v>
      </c>
      <c r="C136" s="167">
        <v>4786521.2567400001</v>
      </c>
      <c r="D136" s="167">
        <v>1809451.5907999999</v>
      </c>
      <c r="E136" s="167">
        <v>1443845.27816</v>
      </c>
      <c r="F136" s="167">
        <v>1104300</v>
      </c>
      <c r="G136" s="167">
        <v>400000</v>
      </c>
      <c r="H136" s="167">
        <v>539600</v>
      </c>
      <c r="I136" s="167">
        <v>1021000</v>
      </c>
      <c r="J136" s="167">
        <v>0</v>
      </c>
      <c r="K136" s="167">
        <v>558026.35707000003</v>
      </c>
      <c r="L136" s="167">
        <v>75000</v>
      </c>
      <c r="M136" s="167">
        <v>60000</v>
      </c>
      <c r="N136" s="167">
        <v>14113067.70754</v>
      </c>
      <c r="O136" s="123">
        <v>0.13595209668644095</v>
      </c>
      <c r="P136" s="385"/>
      <c r="R136" s="383"/>
      <c r="S136" s="383"/>
      <c r="T136" s="383"/>
      <c r="U136" s="383"/>
      <c r="V136" s="383"/>
      <c r="W136" s="383"/>
      <c r="X136" s="383"/>
      <c r="Y136" s="383"/>
      <c r="Z136" s="383"/>
      <c r="AA136" s="383"/>
      <c r="AB136" s="383"/>
      <c r="AC136" s="383"/>
      <c r="AD136" s="383"/>
    </row>
    <row r="137" spans="1:30">
      <c r="A137" s="166" t="s">
        <v>675</v>
      </c>
      <c r="B137" s="167">
        <v>4911553.0780699998</v>
      </c>
      <c r="C137" s="167">
        <v>2941827.0645699995</v>
      </c>
      <c r="D137" s="167">
        <v>7057244.2534399992</v>
      </c>
      <c r="E137" s="167">
        <v>4036128.6414399999</v>
      </c>
      <c r="F137" s="167">
        <v>4653090.5300200004</v>
      </c>
      <c r="G137" s="167">
        <v>3460703.6639999999</v>
      </c>
      <c r="H137" s="167">
        <v>1688230.4426900002</v>
      </c>
      <c r="I137" s="167">
        <v>2277972.0550799998</v>
      </c>
      <c r="J137" s="167">
        <v>8000</v>
      </c>
      <c r="K137" s="167">
        <v>2366227.4494499997</v>
      </c>
      <c r="L137" s="167">
        <v>473500</v>
      </c>
      <c r="M137" s="167">
        <v>1125000</v>
      </c>
      <c r="N137" s="167">
        <v>34999477.178759992</v>
      </c>
      <c r="O137" s="123">
        <v>0.33284859502932368</v>
      </c>
      <c r="P137" s="385"/>
      <c r="R137" s="383"/>
      <c r="S137" s="383"/>
      <c r="T137" s="383"/>
      <c r="U137" s="383"/>
      <c r="V137" s="383"/>
      <c r="W137" s="383"/>
      <c r="X137" s="383"/>
      <c r="Y137" s="383"/>
      <c r="Z137" s="383"/>
      <c r="AA137" s="383"/>
      <c r="AB137" s="383"/>
      <c r="AC137" s="383"/>
      <c r="AD137" s="383"/>
    </row>
    <row r="138" spans="1:30">
      <c r="A138" s="166" t="s">
        <v>676</v>
      </c>
      <c r="B138" s="167">
        <v>3586867.51529</v>
      </c>
      <c r="C138" s="167">
        <v>3338031.30321</v>
      </c>
      <c r="D138" s="167">
        <v>5030599.7580200005</v>
      </c>
      <c r="E138" s="167">
        <v>3441350.8622499998</v>
      </c>
      <c r="F138" s="167">
        <v>2583145.4407199998</v>
      </c>
      <c r="G138" s="167">
        <v>2816765.34026</v>
      </c>
      <c r="H138" s="167">
        <v>3964114</v>
      </c>
      <c r="I138" s="167">
        <v>3595313.75832</v>
      </c>
      <c r="J138" s="167">
        <v>0</v>
      </c>
      <c r="K138" s="167">
        <v>5217537.5957500003</v>
      </c>
      <c r="L138" s="167">
        <v>1494620</v>
      </c>
      <c r="M138" s="167">
        <v>1275229.9621700002</v>
      </c>
      <c r="N138" s="167">
        <v>36343575.53599</v>
      </c>
      <c r="O138" s="123">
        <v>0.33576566660200963</v>
      </c>
      <c r="P138" s="385"/>
      <c r="R138" s="383"/>
      <c r="S138" s="383"/>
      <c r="T138" s="383"/>
      <c r="U138" s="383"/>
      <c r="V138" s="383"/>
      <c r="W138" s="383"/>
      <c r="X138" s="383"/>
      <c r="Y138" s="383"/>
      <c r="Z138" s="383"/>
      <c r="AA138" s="383"/>
      <c r="AB138" s="383"/>
      <c r="AC138" s="383"/>
      <c r="AD138" s="383"/>
    </row>
    <row r="139" spans="1:30">
      <c r="A139" s="166" t="s">
        <v>677</v>
      </c>
      <c r="B139" s="167">
        <v>1384105.84598</v>
      </c>
      <c r="C139" s="167">
        <v>1116951.63601</v>
      </c>
      <c r="D139" s="167">
        <v>1625248.3850600002</v>
      </c>
      <c r="E139" s="167">
        <v>332834.3</v>
      </c>
      <c r="F139" s="167">
        <v>635101.72029999993</v>
      </c>
      <c r="G139" s="167">
        <v>388999.00306999998</v>
      </c>
      <c r="H139" s="167">
        <v>960188.53082999995</v>
      </c>
      <c r="I139" s="167">
        <v>1298195.08495</v>
      </c>
      <c r="J139" s="167">
        <v>4665.4764299999997</v>
      </c>
      <c r="K139" s="167">
        <v>861054.33022</v>
      </c>
      <c r="L139" s="167">
        <v>234790.04837</v>
      </c>
      <c r="M139" s="167">
        <v>459359.03090999997</v>
      </c>
      <c r="N139" s="167">
        <v>9301493.3921300005</v>
      </c>
      <c r="O139" s="123">
        <v>8.5527838168034331E-2</v>
      </c>
      <c r="P139" s="385"/>
      <c r="R139" s="383"/>
      <c r="S139" s="383"/>
      <c r="T139" s="383"/>
      <c r="U139" s="383"/>
      <c r="V139" s="383"/>
      <c r="W139" s="383"/>
      <c r="X139" s="383"/>
      <c r="Y139" s="383"/>
      <c r="Z139" s="383"/>
      <c r="AA139" s="383"/>
      <c r="AB139" s="383"/>
      <c r="AC139" s="383"/>
      <c r="AD139" s="383"/>
    </row>
    <row r="140" spans="1:30">
      <c r="A140" s="166" t="s">
        <v>678</v>
      </c>
      <c r="B140" s="167">
        <v>477009.28667</v>
      </c>
      <c r="C140" s="167">
        <v>374652.88928</v>
      </c>
      <c r="D140" s="167">
        <v>824244.49887999985</v>
      </c>
      <c r="E140" s="167">
        <v>250936.823</v>
      </c>
      <c r="F140" s="167">
        <v>372728.64490999997</v>
      </c>
      <c r="G140" s="167">
        <v>244448.01825999998</v>
      </c>
      <c r="H140" s="167">
        <v>344176.23118</v>
      </c>
      <c r="I140" s="167">
        <v>534590.13962000003</v>
      </c>
      <c r="J140" s="167">
        <v>1733.8332399999999</v>
      </c>
      <c r="K140" s="167">
        <v>700191.40473000007</v>
      </c>
      <c r="L140" s="167">
        <v>151256.21541999999</v>
      </c>
      <c r="M140" s="167">
        <v>278075.75398000004</v>
      </c>
      <c r="N140" s="167">
        <v>4554043.73917</v>
      </c>
      <c r="O140" s="123">
        <v>4.2933560726215049E-2</v>
      </c>
      <c r="P140" s="385"/>
      <c r="R140" s="383"/>
      <c r="S140" s="383"/>
      <c r="T140" s="383"/>
      <c r="U140" s="383"/>
      <c r="V140" s="383"/>
      <c r="W140" s="383"/>
      <c r="X140" s="383"/>
      <c r="Y140" s="383"/>
      <c r="Z140" s="383"/>
      <c r="AA140" s="383"/>
      <c r="AB140" s="383"/>
      <c r="AC140" s="383"/>
      <c r="AD140" s="383"/>
    </row>
    <row r="141" spans="1:30">
      <c r="A141" s="166" t="s">
        <v>679</v>
      </c>
      <c r="B141" s="167">
        <v>166404.39007999998</v>
      </c>
      <c r="C141" s="167">
        <v>271673.15807</v>
      </c>
      <c r="D141" s="167">
        <v>264177.91798999999</v>
      </c>
      <c r="E141" s="167">
        <v>80305.902789999993</v>
      </c>
      <c r="F141" s="167">
        <v>61306.662739999992</v>
      </c>
      <c r="G141" s="167">
        <v>132381.54485000001</v>
      </c>
      <c r="H141" s="167">
        <v>75689.44644</v>
      </c>
      <c r="I141" s="167">
        <v>343288.20137000002</v>
      </c>
      <c r="J141" s="167">
        <v>0</v>
      </c>
      <c r="K141" s="167">
        <v>286747.09198999993</v>
      </c>
      <c r="L141" s="167">
        <v>64338.52276</v>
      </c>
      <c r="M141" s="167">
        <v>315430.14265000005</v>
      </c>
      <c r="N141" s="167">
        <v>2061742.9817300001</v>
      </c>
      <c r="O141" s="123">
        <v>1.9618535063126632E-2</v>
      </c>
      <c r="P141" s="385"/>
      <c r="R141" s="383"/>
      <c r="S141" s="383"/>
      <c r="T141" s="383"/>
      <c r="U141" s="383"/>
      <c r="V141" s="383"/>
      <c r="W141" s="383"/>
      <c r="X141" s="383"/>
      <c r="Y141" s="383"/>
      <c r="Z141" s="383"/>
      <c r="AA141" s="383"/>
      <c r="AB141" s="383"/>
      <c r="AC141" s="383"/>
      <c r="AD141" s="383"/>
    </row>
    <row r="142" spans="1:30">
      <c r="A142" s="166" t="s">
        <v>680</v>
      </c>
      <c r="B142" s="167">
        <v>14418.88543</v>
      </c>
      <c r="C142" s="167">
        <v>147372.91316999999</v>
      </c>
      <c r="D142" s="167">
        <v>49766.748410000007</v>
      </c>
      <c r="E142" s="167">
        <v>5264.6784900000002</v>
      </c>
      <c r="F142" s="167">
        <v>4280.4505899999995</v>
      </c>
      <c r="G142" s="167">
        <v>9154</v>
      </c>
      <c r="H142" s="167">
        <v>4220.4424200000003</v>
      </c>
      <c r="I142" s="167">
        <v>201884.59188999998</v>
      </c>
      <c r="J142" s="167">
        <v>260.82851999999997</v>
      </c>
      <c r="K142" s="167">
        <v>134395.15428000002</v>
      </c>
      <c r="L142" s="167">
        <v>13884.875350000002</v>
      </c>
      <c r="M142" s="167">
        <v>277511.26941000001</v>
      </c>
      <c r="N142" s="167">
        <v>862414.83796000003</v>
      </c>
      <c r="O142" s="123">
        <v>8.1680281781659272E-3</v>
      </c>
      <c r="P142" s="385"/>
      <c r="R142" s="383"/>
      <c r="S142" s="383"/>
      <c r="T142" s="383"/>
      <c r="U142" s="383"/>
      <c r="V142" s="383"/>
      <c r="W142" s="383"/>
      <c r="X142" s="383"/>
      <c r="Y142" s="383"/>
      <c r="Z142" s="383"/>
      <c r="AA142" s="383"/>
      <c r="AB142" s="383"/>
      <c r="AC142" s="383"/>
      <c r="AD142" s="383"/>
    </row>
    <row r="143" spans="1:30">
      <c r="A143" s="166" t="s">
        <v>681</v>
      </c>
      <c r="B143" s="167">
        <v>7376.0705299999991</v>
      </c>
      <c r="C143" s="167">
        <v>178373.01934999999</v>
      </c>
      <c r="D143" s="167">
        <v>35874.777009999998</v>
      </c>
      <c r="E143" s="167">
        <v>1572.80944</v>
      </c>
      <c r="F143" s="167">
        <v>2893.8515000000002</v>
      </c>
      <c r="G143" s="167">
        <v>1789.2078999999999</v>
      </c>
      <c r="H143" s="167">
        <v>3908.8058700000001</v>
      </c>
      <c r="I143" s="167">
        <v>207591.42546</v>
      </c>
      <c r="J143" s="167">
        <v>0</v>
      </c>
      <c r="K143" s="167">
        <v>178001.21225000001</v>
      </c>
      <c r="L143" s="167">
        <v>10413.743789999999</v>
      </c>
      <c r="M143" s="167">
        <v>358873.70318000001</v>
      </c>
      <c r="N143" s="167">
        <v>986668.62627999997</v>
      </c>
      <c r="O143" s="123">
        <v>9.2857872697978527E-3</v>
      </c>
      <c r="P143" s="385"/>
      <c r="R143" s="383"/>
      <c r="S143" s="383"/>
      <c r="T143" s="383"/>
      <c r="U143" s="383"/>
      <c r="V143" s="383"/>
      <c r="W143" s="383"/>
      <c r="X143" s="383"/>
      <c r="Y143" s="383"/>
      <c r="Z143" s="383"/>
      <c r="AA143" s="383"/>
      <c r="AB143" s="383"/>
      <c r="AC143" s="383"/>
      <c r="AD143" s="383"/>
    </row>
    <row r="144" spans="1:30">
      <c r="A144" s="166" t="s">
        <v>682</v>
      </c>
      <c r="B144" s="167">
        <v>1076.6158700000001</v>
      </c>
      <c r="C144" s="167">
        <v>71907.934290000005</v>
      </c>
      <c r="D144" s="167">
        <v>14163.876339999999</v>
      </c>
      <c r="E144" s="167">
        <v>1034.79276</v>
      </c>
      <c r="F144" s="167">
        <v>936.82123000000001</v>
      </c>
      <c r="G144" s="167">
        <v>233.54983000000001</v>
      </c>
      <c r="H144" s="167">
        <v>596.96560999999997</v>
      </c>
      <c r="I144" s="167">
        <v>105075.97692</v>
      </c>
      <c r="J144" s="167">
        <v>0</v>
      </c>
      <c r="K144" s="167">
        <v>61634.868579999995</v>
      </c>
      <c r="L144" s="167">
        <v>3557.5055499999999</v>
      </c>
      <c r="M144" s="167">
        <v>159657.86340999999</v>
      </c>
      <c r="N144" s="167">
        <v>419876.77038999996</v>
      </c>
      <c r="O144" s="123">
        <v>3.9659570481879658E-3</v>
      </c>
      <c r="P144" s="385"/>
      <c r="R144" s="383"/>
      <c r="S144" s="383"/>
      <c r="T144" s="383"/>
      <c r="U144" s="383"/>
      <c r="V144" s="383"/>
      <c r="W144" s="383"/>
      <c r="X144" s="383"/>
      <c r="Y144" s="383"/>
      <c r="Z144" s="383"/>
      <c r="AA144" s="383"/>
      <c r="AB144" s="383"/>
      <c r="AC144" s="383"/>
      <c r="AD144" s="383"/>
    </row>
    <row r="145" spans="1:30">
      <c r="A145" s="166" t="s">
        <v>683</v>
      </c>
      <c r="B145" s="167">
        <v>16727.003929999999</v>
      </c>
      <c r="C145" s="167">
        <v>197303.32920999997</v>
      </c>
      <c r="D145" s="167">
        <v>38087.87588</v>
      </c>
      <c r="E145" s="167">
        <v>3610.2391100000004</v>
      </c>
      <c r="F145" s="167">
        <v>517.32246999999995</v>
      </c>
      <c r="G145" s="167">
        <v>4497.9667100000006</v>
      </c>
      <c r="H145" s="167">
        <v>4354.4308200000005</v>
      </c>
      <c r="I145" s="167">
        <v>229029.64851</v>
      </c>
      <c r="J145" s="167">
        <v>0</v>
      </c>
      <c r="K145" s="167">
        <v>174691.82868000001</v>
      </c>
      <c r="L145" s="167">
        <v>11544.863150000001</v>
      </c>
      <c r="M145" s="167">
        <v>453343.48310000001</v>
      </c>
      <c r="N145" s="167">
        <v>1133707.9915699998</v>
      </c>
      <c r="O145" s="123">
        <v>1.069268491241732E-2</v>
      </c>
      <c r="P145" s="385"/>
      <c r="R145" s="383"/>
      <c r="S145" s="383"/>
      <c r="T145" s="383"/>
      <c r="U145" s="383"/>
      <c r="V145" s="383"/>
      <c r="W145" s="383"/>
      <c r="X145" s="383"/>
      <c r="Y145" s="383"/>
      <c r="Z145" s="383"/>
      <c r="AA145" s="383"/>
      <c r="AB145" s="383"/>
      <c r="AC145" s="383"/>
      <c r="AD145" s="383"/>
    </row>
    <row r="146" spans="1:30">
      <c r="A146" s="166" t="s">
        <v>684</v>
      </c>
      <c r="B146" s="167">
        <v>10495.049219999999</v>
      </c>
      <c r="C146" s="167">
        <v>149680.55722999998</v>
      </c>
      <c r="D146" s="167">
        <v>30007.690149999999</v>
      </c>
      <c r="E146" s="167">
        <v>2698.0962199999999</v>
      </c>
      <c r="F146" s="167">
        <v>1132.74794</v>
      </c>
      <c r="G146" s="167">
        <v>3054.2595299999998</v>
      </c>
      <c r="H146" s="167">
        <v>1679.24739</v>
      </c>
      <c r="I146" s="167">
        <v>166463.25766999999</v>
      </c>
      <c r="J146" s="167">
        <v>0</v>
      </c>
      <c r="K146" s="167">
        <v>147017.83197</v>
      </c>
      <c r="L146" s="167">
        <v>13021.857890000001</v>
      </c>
      <c r="M146" s="167">
        <v>371452.50865999999</v>
      </c>
      <c r="N146" s="167">
        <v>896703.10386999988</v>
      </c>
      <c r="O146" s="123">
        <v>8.4291750165197288E-3</v>
      </c>
      <c r="P146" s="385"/>
      <c r="R146" s="383"/>
      <c r="S146" s="383"/>
      <c r="T146" s="383"/>
      <c r="U146" s="383"/>
      <c r="V146" s="383"/>
      <c r="W146" s="383"/>
      <c r="X146" s="383"/>
      <c r="Y146" s="383"/>
      <c r="Z146" s="383"/>
      <c r="AA146" s="383"/>
      <c r="AB146" s="383"/>
      <c r="AC146" s="383"/>
      <c r="AD146" s="383"/>
    </row>
    <row r="147" spans="1:30">
      <c r="A147" s="166" t="s">
        <v>685</v>
      </c>
      <c r="B147" s="167">
        <v>7302.4225700000006</v>
      </c>
      <c r="C147" s="167">
        <v>97493.95150000001</v>
      </c>
      <c r="D147" s="167">
        <v>17709.34317</v>
      </c>
      <c r="E147" s="167">
        <v>1923.1110799999999</v>
      </c>
      <c r="F147" s="167">
        <v>889.44706999999994</v>
      </c>
      <c r="G147" s="167">
        <v>1855.7685200000001</v>
      </c>
      <c r="H147" s="167">
        <v>1399.25128</v>
      </c>
      <c r="I147" s="167">
        <v>117709.05499999999</v>
      </c>
      <c r="J147" s="167">
        <v>29.316549999999999</v>
      </c>
      <c r="K147" s="167">
        <v>117320.43268</v>
      </c>
      <c r="L147" s="167">
        <v>6398.6299399999998</v>
      </c>
      <c r="M147" s="167">
        <v>277102.76308999996</v>
      </c>
      <c r="N147" s="167">
        <v>647133.49245000002</v>
      </c>
      <c r="O147" s="123">
        <v>6.088737897415224E-3</v>
      </c>
      <c r="P147" s="385"/>
      <c r="R147" s="383"/>
      <c r="S147" s="383"/>
      <c r="T147" s="383"/>
      <c r="U147" s="383"/>
      <c r="V147" s="383"/>
      <c r="W147" s="383"/>
      <c r="X147" s="383"/>
      <c r="Y147" s="383"/>
      <c r="Z147" s="383"/>
      <c r="AA147" s="383"/>
      <c r="AB147" s="383"/>
      <c r="AC147" s="383"/>
      <c r="AD147" s="383"/>
    </row>
    <row r="148" spans="1:30">
      <c r="A148" s="166" t="s">
        <v>686</v>
      </c>
      <c r="B148" s="167">
        <v>71.198080000000004</v>
      </c>
      <c r="C148" s="167">
        <v>5038.0354200000002</v>
      </c>
      <c r="D148" s="167">
        <v>868.52453999999989</v>
      </c>
      <c r="E148" s="167">
        <v>69.244470000000007</v>
      </c>
      <c r="F148" s="167">
        <v>86.623910000000009</v>
      </c>
      <c r="G148" s="167">
        <v>22.931330000000003</v>
      </c>
      <c r="H148" s="167">
        <v>117.39478000000001</v>
      </c>
      <c r="I148" s="167">
        <v>2855.5114400000002</v>
      </c>
      <c r="J148" s="167">
        <v>0</v>
      </c>
      <c r="K148" s="167">
        <v>1341.9515100000001</v>
      </c>
      <c r="L148" s="167">
        <v>597.27941999999996</v>
      </c>
      <c r="M148" s="167">
        <v>18246.601269999999</v>
      </c>
      <c r="N148" s="167">
        <v>29315.296170000001</v>
      </c>
      <c r="O148" s="123">
        <v>2.8165035560621607E-4</v>
      </c>
      <c r="P148" s="385"/>
      <c r="R148" s="383"/>
      <c r="S148" s="383"/>
      <c r="T148" s="383"/>
      <c r="U148" s="383"/>
      <c r="V148" s="383"/>
      <c r="W148" s="383"/>
      <c r="X148" s="383"/>
      <c r="Y148" s="383"/>
      <c r="Z148" s="383"/>
      <c r="AA148" s="383"/>
      <c r="AB148" s="383"/>
      <c r="AC148" s="383"/>
      <c r="AD148" s="383"/>
    </row>
    <row r="149" spans="1:30" ht="15.75" thickBot="1">
      <c r="A149" s="166" t="s">
        <v>687</v>
      </c>
      <c r="B149" s="167">
        <v>269.50263000000001</v>
      </c>
      <c r="C149" s="167">
        <v>5169.7572099999998</v>
      </c>
      <c r="D149" s="167">
        <v>511.39228000000003</v>
      </c>
      <c r="E149" s="167">
        <v>35.868459999999999</v>
      </c>
      <c r="F149" s="167">
        <v>1.01057</v>
      </c>
      <c r="G149" s="167">
        <v>28.275849999999998</v>
      </c>
      <c r="H149" s="167">
        <v>7.0383000000000004</v>
      </c>
      <c r="I149" s="167">
        <v>12166.376489999999</v>
      </c>
      <c r="J149" s="167">
        <v>0</v>
      </c>
      <c r="K149" s="167">
        <v>4764.0382499999996</v>
      </c>
      <c r="L149" s="167">
        <v>383.47940999999997</v>
      </c>
      <c r="M149" s="167">
        <v>22454.558590000001</v>
      </c>
      <c r="N149" s="167">
        <v>45791.298040000001</v>
      </c>
      <c r="O149" s="123">
        <v>4.4168704673951651E-4</v>
      </c>
      <c r="P149" s="385"/>
      <c r="R149" s="383"/>
      <c r="S149" s="383"/>
      <c r="T149" s="383"/>
      <c r="U149" s="383"/>
      <c r="V149" s="383"/>
      <c r="W149" s="383"/>
      <c r="X149" s="383"/>
      <c r="Y149" s="383"/>
      <c r="Z149" s="383"/>
      <c r="AA149" s="383"/>
      <c r="AB149" s="383"/>
      <c r="AC149" s="383"/>
      <c r="AD149" s="383"/>
    </row>
    <row r="150" spans="1:30" ht="16.5" thickTop="1" thickBot="1">
      <c r="A150" s="168" t="s">
        <v>7</v>
      </c>
      <c r="B150" s="169">
        <v>12899000.089120001</v>
      </c>
      <c r="C150" s="169">
        <v>13681996.805260001</v>
      </c>
      <c r="D150" s="169">
        <v>16797956.63197</v>
      </c>
      <c r="E150" s="169">
        <v>9601610.6476700008</v>
      </c>
      <c r="F150" s="169">
        <v>9420411.2739699967</v>
      </c>
      <c r="G150" s="169">
        <v>7463933.5301100006</v>
      </c>
      <c r="H150" s="169">
        <v>7588282.2276099995</v>
      </c>
      <c r="I150" s="169">
        <v>10113135.082719998</v>
      </c>
      <c r="J150" s="169">
        <v>14689.454740000001</v>
      </c>
      <c r="K150" s="169">
        <v>10808951.54741</v>
      </c>
      <c r="L150" s="169">
        <v>2553307.0210500001</v>
      </c>
      <c r="M150" s="169">
        <v>5451737.640420001</v>
      </c>
      <c r="N150" s="169">
        <v>106395011.95204999</v>
      </c>
      <c r="O150" s="391">
        <v>1</v>
      </c>
      <c r="P150" s="385"/>
      <c r="R150" s="383"/>
      <c r="S150" s="383"/>
      <c r="T150" s="383"/>
      <c r="U150" s="383"/>
      <c r="V150" s="383"/>
      <c r="W150" s="383"/>
      <c r="X150" s="383"/>
      <c r="Y150" s="383"/>
      <c r="Z150" s="383"/>
      <c r="AA150" s="383"/>
      <c r="AB150" s="383"/>
      <c r="AC150" s="383"/>
      <c r="AD150" s="383"/>
    </row>
    <row r="151" spans="1:30" ht="16.5" thickTop="1" thickBot="1">
      <c r="A151" s="171" t="s">
        <v>688</v>
      </c>
      <c r="B151" s="31">
        <v>0.12217619125874422</v>
      </c>
      <c r="C151" s="31">
        <v>0.12929696810188415</v>
      </c>
      <c r="D151" s="31">
        <v>0.15859107675783654</v>
      </c>
      <c r="E151" s="31">
        <v>8.8939411865142745E-2</v>
      </c>
      <c r="F151" s="31">
        <v>8.9143257664410308E-2</v>
      </c>
      <c r="G151" s="31">
        <v>7.0388635018746412E-2</v>
      </c>
      <c r="H151" s="31">
        <v>7.0016983233136515E-2</v>
      </c>
      <c r="I151" s="31">
        <v>9.4209152817582298E-2</v>
      </c>
      <c r="J151" s="31">
        <v>1.3837005346580317E-4</v>
      </c>
      <c r="K151" s="31">
        <v>0.10146746266838239</v>
      </c>
      <c r="L151" s="31">
        <v>2.4514668078739092E-2</v>
      </c>
      <c r="M151" s="31">
        <v>5.1117822481929531E-2</v>
      </c>
      <c r="N151" s="31">
        <v>1</v>
      </c>
      <c r="O151" s="173"/>
    </row>
    <row r="152" spans="1:30" ht="27.75" thickTop="1" thickBot="1">
      <c r="A152" s="184" t="s">
        <v>691</v>
      </c>
      <c r="B152" s="184" t="s">
        <v>321</v>
      </c>
      <c r="C152" s="184" t="s">
        <v>372</v>
      </c>
      <c r="D152" s="184" t="s">
        <v>319</v>
      </c>
      <c r="E152" s="184" t="s">
        <v>318</v>
      </c>
      <c r="F152" s="184" t="s">
        <v>313</v>
      </c>
      <c r="G152" s="184" t="s">
        <v>316</v>
      </c>
      <c r="H152" s="184" t="s">
        <v>314</v>
      </c>
      <c r="I152" s="184" t="s">
        <v>323</v>
      </c>
      <c r="J152" s="184" t="s">
        <v>320</v>
      </c>
      <c r="K152" s="184" t="s">
        <v>317</v>
      </c>
      <c r="L152" s="184" t="s">
        <v>315</v>
      </c>
      <c r="M152" s="184" t="s">
        <v>322</v>
      </c>
      <c r="N152" s="185" t="s">
        <v>384</v>
      </c>
      <c r="O152" s="186" t="s">
        <v>557</v>
      </c>
    </row>
    <row r="153" spans="1:30" ht="15.75" thickTop="1">
      <c r="A153" s="166" t="s">
        <v>674</v>
      </c>
      <c r="B153" s="167">
        <v>95</v>
      </c>
      <c r="C153" s="167">
        <v>84</v>
      </c>
      <c r="D153" s="167">
        <v>68</v>
      </c>
      <c r="E153" s="167">
        <v>62</v>
      </c>
      <c r="F153" s="167">
        <v>50</v>
      </c>
      <c r="G153" s="167">
        <v>18</v>
      </c>
      <c r="H153" s="167">
        <v>28</v>
      </c>
      <c r="I153" s="167">
        <v>41</v>
      </c>
      <c r="J153" s="167">
        <v>0</v>
      </c>
      <c r="K153" s="167">
        <v>22</v>
      </c>
      <c r="L153" s="167">
        <v>4</v>
      </c>
      <c r="M153" s="167">
        <v>4</v>
      </c>
      <c r="N153" s="167">
        <v>476</v>
      </c>
      <c r="O153" s="31">
        <v>3.3684298255361707E-3</v>
      </c>
      <c r="P153" s="385"/>
    </row>
    <row r="154" spans="1:30">
      <c r="A154" s="166" t="s">
        <v>675</v>
      </c>
      <c r="B154" s="167">
        <v>495</v>
      </c>
      <c r="C154" s="167">
        <v>296</v>
      </c>
      <c r="D154" s="167">
        <v>729</v>
      </c>
      <c r="E154" s="167">
        <v>413</v>
      </c>
      <c r="F154" s="167">
        <v>467</v>
      </c>
      <c r="G154" s="167">
        <v>348</v>
      </c>
      <c r="H154" s="167">
        <v>180</v>
      </c>
      <c r="I154" s="167">
        <v>237</v>
      </c>
      <c r="J154" s="167">
        <v>1</v>
      </c>
      <c r="K154" s="167">
        <v>242</v>
      </c>
      <c r="L154" s="167">
        <v>50</v>
      </c>
      <c r="M154" s="167">
        <v>116</v>
      </c>
      <c r="N154" s="167">
        <v>3574</v>
      </c>
      <c r="O154" s="31">
        <v>2.5079175463940437E-2</v>
      </c>
      <c r="P154" s="385"/>
    </row>
    <row r="155" spans="1:30">
      <c r="A155" s="166" t="s">
        <v>676</v>
      </c>
      <c r="B155" s="167">
        <v>717</v>
      </c>
      <c r="C155" s="167">
        <v>649</v>
      </c>
      <c r="D155" s="167">
        <v>988</v>
      </c>
      <c r="E155" s="167">
        <v>686</v>
      </c>
      <c r="F155" s="167">
        <v>525</v>
      </c>
      <c r="G155" s="167">
        <v>559</v>
      </c>
      <c r="H155" s="167">
        <v>797</v>
      </c>
      <c r="I155" s="167">
        <v>718</v>
      </c>
      <c r="J155" s="167">
        <v>0</v>
      </c>
      <c r="K155" s="167">
        <v>1048</v>
      </c>
      <c r="L155" s="167">
        <v>304</v>
      </c>
      <c r="M155" s="167">
        <v>258</v>
      </c>
      <c r="N155" s="167">
        <v>7249</v>
      </c>
      <c r="O155" s="31">
        <v>4.9380486720746748E-2</v>
      </c>
      <c r="P155" s="385"/>
    </row>
    <row r="156" spans="1:30">
      <c r="A156" s="166" t="s">
        <v>677</v>
      </c>
      <c r="B156" s="167">
        <v>614</v>
      </c>
      <c r="C156" s="167">
        <v>523</v>
      </c>
      <c r="D156" s="167">
        <v>704</v>
      </c>
      <c r="E156" s="167">
        <v>152</v>
      </c>
      <c r="F156" s="167">
        <v>290</v>
      </c>
      <c r="G156" s="167">
        <v>179</v>
      </c>
      <c r="H156" s="167">
        <v>417</v>
      </c>
      <c r="I156" s="167">
        <v>617</v>
      </c>
      <c r="J156" s="167">
        <v>2</v>
      </c>
      <c r="K156" s="167">
        <v>393</v>
      </c>
      <c r="L156" s="167">
        <v>95</v>
      </c>
      <c r="M156" s="167">
        <v>204</v>
      </c>
      <c r="N156" s="167">
        <v>4190</v>
      </c>
      <c r="O156" s="31">
        <v>2.8204522724747196E-2</v>
      </c>
      <c r="P156" s="385"/>
    </row>
    <row r="157" spans="1:30">
      <c r="A157" s="166" t="s">
        <v>678</v>
      </c>
      <c r="B157" s="167">
        <v>473</v>
      </c>
      <c r="C157" s="167">
        <v>352</v>
      </c>
      <c r="D157" s="167">
        <v>814</v>
      </c>
      <c r="E157" s="167">
        <v>242</v>
      </c>
      <c r="F157" s="167">
        <v>370</v>
      </c>
      <c r="G157" s="167">
        <v>232</v>
      </c>
      <c r="H157" s="167">
        <v>334</v>
      </c>
      <c r="I157" s="167">
        <v>531</v>
      </c>
      <c r="J157" s="167">
        <v>2</v>
      </c>
      <c r="K157" s="167">
        <v>692</v>
      </c>
      <c r="L157" s="167">
        <v>153</v>
      </c>
      <c r="M157" s="167">
        <v>295</v>
      </c>
      <c r="N157" s="167">
        <v>4490</v>
      </c>
      <c r="O157" s="31">
        <v>3.1184020446716303E-2</v>
      </c>
      <c r="P157" s="385"/>
    </row>
    <row r="158" spans="1:30">
      <c r="A158" s="166" t="s">
        <v>679</v>
      </c>
      <c r="B158" s="167">
        <v>292</v>
      </c>
      <c r="C158" s="167">
        <v>533</v>
      </c>
      <c r="D158" s="167">
        <v>501</v>
      </c>
      <c r="E158" s="167">
        <v>135</v>
      </c>
      <c r="F158" s="167">
        <v>123</v>
      </c>
      <c r="G158" s="167">
        <v>224</v>
      </c>
      <c r="H158" s="167">
        <v>150</v>
      </c>
      <c r="I158" s="167">
        <v>732</v>
      </c>
      <c r="J158" s="167">
        <v>0</v>
      </c>
      <c r="K158" s="167">
        <v>565</v>
      </c>
      <c r="L158" s="167">
        <v>132</v>
      </c>
      <c r="M158" s="167">
        <v>679</v>
      </c>
      <c r="N158" s="167">
        <v>4066</v>
      </c>
      <c r="O158" s="31">
        <v>2.851705745082787E-2</v>
      </c>
      <c r="P158" s="385"/>
    </row>
    <row r="159" spans="1:30">
      <c r="A159" s="166" t="s">
        <v>680</v>
      </c>
      <c r="B159" s="167">
        <v>49</v>
      </c>
      <c r="C159" s="167">
        <v>539</v>
      </c>
      <c r="D159" s="167">
        <v>182</v>
      </c>
      <c r="E159" s="167">
        <v>20</v>
      </c>
      <c r="F159" s="167">
        <v>16</v>
      </c>
      <c r="G159" s="167">
        <v>28</v>
      </c>
      <c r="H159" s="167">
        <v>16</v>
      </c>
      <c r="I159" s="167">
        <v>767</v>
      </c>
      <c r="J159" s="167">
        <v>1</v>
      </c>
      <c r="K159" s="167">
        <v>508</v>
      </c>
      <c r="L159" s="167">
        <v>53</v>
      </c>
      <c r="M159" s="167">
        <v>1055</v>
      </c>
      <c r="N159" s="167">
        <v>3234</v>
      </c>
      <c r="O159" s="31">
        <v>2.2606678519835537E-2</v>
      </c>
      <c r="P159" s="385"/>
    </row>
    <row r="160" spans="1:30">
      <c r="A160" s="166" t="s">
        <v>681</v>
      </c>
      <c r="B160" s="167">
        <v>40</v>
      </c>
      <c r="C160" s="167">
        <v>1026</v>
      </c>
      <c r="D160" s="167">
        <v>212</v>
      </c>
      <c r="E160" s="167">
        <v>9</v>
      </c>
      <c r="F160" s="167">
        <v>16</v>
      </c>
      <c r="G160" s="167">
        <v>11</v>
      </c>
      <c r="H160" s="167">
        <v>23</v>
      </c>
      <c r="I160" s="167">
        <v>1225</v>
      </c>
      <c r="J160" s="167">
        <v>0</v>
      </c>
      <c r="K160" s="167">
        <v>1010</v>
      </c>
      <c r="L160" s="167">
        <v>60</v>
      </c>
      <c r="M160" s="167">
        <v>2089</v>
      </c>
      <c r="N160" s="167">
        <v>5721</v>
      </c>
      <c r="O160" s="31">
        <v>3.9712745860651183E-2</v>
      </c>
      <c r="P160" s="385"/>
    </row>
    <row r="161" spans="1:16">
      <c r="A161" s="166" t="s">
        <v>682</v>
      </c>
      <c r="B161" s="167">
        <v>9</v>
      </c>
      <c r="C161" s="167">
        <v>616</v>
      </c>
      <c r="D161" s="167">
        <v>124</v>
      </c>
      <c r="E161" s="167">
        <v>9</v>
      </c>
      <c r="F161" s="167">
        <v>8</v>
      </c>
      <c r="G161" s="167">
        <v>2</v>
      </c>
      <c r="H161" s="167">
        <v>5</v>
      </c>
      <c r="I161" s="167">
        <v>902</v>
      </c>
      <c r="J161" s="167">
        <v>0</v>
      </c>
      <c r="K161" s="167">
        <v>525</v>
      </c>
      <c r="L161" s="167">
        <v>31</v>
      </c>
      <c r="M161" s="167">
        <v>1362</v>
      </c>
      <c r="N161" s="167">
        <v>3593</v>
      </c>
      <c r="O161" s="31">
        <v>2.502361373485943E-2</v>
      </c>
      <c r="P161" s="385"/>
    </row>
    <row r="162" spans="1:16">
      <c r="A162" s="166" t="s">
        <v>683</v>
      </c>
      <c r="B162" s="167">
        <v>229</v>
      </c>
      <c r="C162" s="167">
        <v>2236</v>
      </c>
      <c r="D162" s="167">
        <v>465</v>
      </c>
      <c r="E162" s="167">
        <v>46</v>
      </c>
      <c r="F162" s="167">
        <v>6</v>
      </c>
      <c r="G162" s="167">
        <v>55</v>
      </c>
      <c r="H162" s="167">
        <v>52</v>
      </c>
      <c r="I162" s="167">
        <v>2608</v>
      </c>
      <c r="J162" s="167">
        <v>0</v>
      </c>
      <c r="K162" s="167">
        <v>2016</v>
      </c>
      <c r="L162" s="167">
        <v>129</v>
      </c>
      <c r="M162" s="167">
        <v>5206</v>
      </c>
      <c r="N162" s="167">
        <v>13048</v>
      </c>
      <c r="O162" s="31">
        <v>9.0836481831314597E-2</v>
      </c>
      <c r="P162" s="385"/>
    </row>
    <row r="163" spans="1:16">
      <c r="A163" s="166" t="s">
        <v>684</v>
      </c>
      <c r="B163" s="167">
        <v>220</v>
      </c>
      <c r="C163" s="167">
        <v>3071</v>
      </c>
      <c r="D163" s="167">
        <v>615</v>
      </c>
      <c r="E163" s="167">
        <v>56</v>
      </c>
      <c r="F163" s="167">
        <v>24</v>
      </c>
      <c r="G163" s="167">
        <v>63</v>
      </c>
      <c r="H163" s="167">
        <v>35</v>
      </c>
      <c r="I163" s="167">
        <v>3457</v>
      </c>
      <c r="J163" s="167">
        <v>0</v>
      </c>
      <c r="K163" s="167">
        <v>3033</v>
      </c>
      <c r="L163" s="167">
        <v>282</v>
      </c>
      <c r="M163" s="167">
        <v>7628</v>
      </c>
      <c r="N163" s="167">
        <v>18484</v>
      </c>
      <c r="O163" s="31">
        <v>0.12815312812534727</v>
      </c>
      <c r="P163" s="385"/>
    </row>
    <row r="164" spans="1:16">
      <c r="A164" s="166" t="s">
        <v>685</v>
      </c>
      <c r="B164" s="167">
        <v>448</v>
      </c>
      <c r="C164" s="167">
        <v>5434</v>
      </c>
      <c r="D164" s="167">
        <v>990</v>
      </c>
      <c r="E164" s="167">
        <v>110</v>
      </c>
      <c r="F164" s="167">
        <v>54</v>
      </c>
      <c r="G164" s="167">
        <v>112</v>
      </c>
      <c r="H164" s="167">
        <v>85</v>
      </c>
      <c r="I164" s="167">
        <v>6642</v>
      </c>
      <c r="J164" s="167">
        <v>2</v>
      </c>
      <c r="K164" s="167">
        <v>6903</v>
      </c>
      <c r="L164" s="167">
        <v>386</v>
      </c>
      <c r="M164" s="167">
        <v>15576</v>
      </c>
      <c r="N164" s="167">
        <v>36742</v>
      </c>
      <c r="O164" s="31">
        <v>0.25495888432048003</v>
      </c>
      <c r="P164" s="385"/>
    </row>
    <row r="165" spans="1:16">
      <c r="A165" s="166" t="s">
        <v>686</v>
      </c>
      <c r="B165" s="167">
        <v>14</v>
      </c>
      <c r="C165" s="167">
        <v>1019</v>
      </c>
      <c r="D165" s="167">
        <v>177</v>
      </c>
      <c r="E165" s="167">
        <v>15</v>
      </c>
      <c r="F165" s="167">
        <v>20</v>
      </c>
      <c r="G165" s="167">
        <v>5</v>
      </c>
      <c r="H165" s="167">
        <v>24</v>
      </c>
      <c r="I165" s="167">
        <v>645</v>
      </c>
      <c r="J165" s="167">
        <v>0</v>
      </c>
      <c r="K165" s="167">
        <v>282</v>
      </c>
      <c r="L165" s="167">
        <v>121</v>
      </c>
      <c r="M165" s="167">
        <v>3698</v>
      </c>
      <c r="N165" s="167">
        <v>6020</v>
      </c>
      <c r="O165" s="31">
        <v>4.2636681853539284E-2</v>
      </c>
      <c r="P165" s="385"/>
    </row>
    <row r="166" spans="1:16" ht="15.75" thickBot="1">
      <c r="A166" s="166" t="s">
        <v>687</v>
      </c>
      <c r="B166" s="167">
        <v>139</v>
      </c>
      <c r="C166" s="167">
        <v>2414</v>
      </c>
      <c r="D166" s="167">
        <v>361</v>
      </c>
      <c r="E166" s="167">
        <v>20</v>
      </c>
      <c r="F166" s="167">
        <v>2</v>
      </c>
      <c r="G166" s="167">
        <v>20</v>
      </c>
      <c r="H166" s="167">
        <v>4</v>
      </c>
      <c r="I166" s="167">
        <v>9160</v>
      </c>
      <c r="J166" s="167">
        <v>0</v>
      </c>
      <c r="K166" s="167">
        <v>5138</v>
      </c>
      <c r="L166" s="167">
        <v>217</v>
      </c>
      <c r="M166" s="167">
        <v>14783</v>
      </c>
      <c r="N166" s="167">
        <v>32258</v>
      </c>
      <c r="O166" s="31">
        <v>0.23033809312145795</v>
      </c>
      <c r="P166" s="385"/>
    </row>
    <row r="167" spans="1:16" ht="16.5" thickTop="1" thickBot="1">
      <c r="A167" s="168" t="s">
        <v>7</v>
      </c>
      <c r="B167" s="169">
        <v>3834</v>
      </c>
      <c r="C167" s="169">
        <v>18792</v>
      </c>
      <c r="D167" s="169">
        <v>6930</v>
      </c>
      <c r="E167" s="169">
        <v>1975</v>
      </c>
      <c r="F167" s="169">
        <v>1971</v>
      </c>
      <c r="G167" s="169">
        <v>1856</v>
      </c>
      <c r="H167" s="169">
        <v>2150</v>
      </c>
      <c r="I167" s="169">
        <v>28282</v>
      </c>
      <c r="J167" s="169">
        <v>8</v>
      </c>
      <c r="K167" s="169">
        <v>22377</v>
      </c>
      <c r="L167" s="169">
        <v>2017</v>
      </c>
      <c r="M167" s="169">
        <v>52953</v>
      </c>
      <c r="N167" s="169">
        <v>143145</v>
      </c>
      <c r="O167" s="170">
        <v>1</v>
      </c>
      <c r="P167" s="385"/>
    </row>
    <row r="168" spans="1:16" ht="15.75" thickTop="1">
      <c r="A168" s="171" t="s">
        <v>688</v>
      </c>
      <c r="B168" s="31">
        <v>2.6495999555506168E-2</v>
      </c>
      <c r="C168" s="31">
        <v>0.12837537504167129</v>
      </c>
      <c r="D168" s="31">
        <v>4.8387320813423715E-2</v>
      </c>
      <c r="E168" s="31">
        <v>1.3682075786198466E-2</v>
      </c>
      <c r="F168" s="31">
        <v>1.405017224136015E-2</v>
      </c>
      <c r="G168" s="31">
        <v>1.3001444604956107E-2</v>
      </c>
      <c r="H168" s="31">
        <v>1.4772474719413268E-2</v>
      </c>
      <c r="I168" s="31">
        <v>0.19889709967774197</v>
      </c>
      <c r="J168" s="31">
        <v>5.5561729081009004E-5</v>
      </c>
      <c r="K168" s="31">
        <v>0.15798283142571398</v>
      </c>
      <c r="L168" s="31">
        <v>1.437659739971108E-2</v>
      </c>
      <c r="M168" s="31">
        <v>0.36992304700522283</v>
      </c>
      <c r="N168" s="31">
        <v>1</v>
      </c>
      <c r="O168" s="173"/>
    </row>
    <row r="169" spans="1:16" ht="16.5" thickBot="1">
      <c r="A169" s="174"/>
      <c r="B169" s="175"/>
      <c r="C169" s="176"/>
      <c r="D169" s="176"/>
      <c r="E169" s="176"/>
      <c r="F169" s="176"/>
      <c r="G169" s="176"/>
      <c r="H169" s="175"/>
      <c r="I169" s="175"/>
      <c r="J169" s="175"/>
      <c r="K169" s="175"/>
      <c r="L169" s="175"/>
      <c r="M169" s="175"/>
      <c r="N169" s="177"/>
      <c r="O169" s="177"/>
    </row>
    <row r="170" spans="1:16" ht="15.75" thickTop="1">
      <c r="A170" s="392" t="s">
        <v>694</v>
      </c>
      <c r="B170" s="158"/>
      <c r="C170" s="179"/>
      <c r="D170" s="179"/>
      <c r="E170" s="179"/>
      <c r="F170" s="179"/>
      <c r="G170" s="179"/>
      <c r="H170" s="158"/>
      <c r="I170" s="158"/>
      <c r="J170" s="158"/>
      <c r="K170" s="158"/>
      <c r="L170" s="158"/>
      <c r="M170" s="158"/>
      <c r="N170" s="180"/>
      <c r="O170" s="187"/>
    </row>
    <row r="171" spans="1:16">
      <c r="A171" s="178"/>
      <c r="B171" s="158"/>
      <c r="C171" s="179"/>
      <c r="D171" s="179"/>
      <c r="E171" s="179"/>
      <c r="F171" s="179"/>
      <c r="G171" s="179"/>
      <c r="H171" s="158"/>
      <c r="I171" s="158"/>
      <c r="J171" s="158"/>
      <c r="K171" s="158"/>
      <c r="L171" s="158"/>
      <c r="M171" s="158"/>
      <c r="N171" s="180"/>
      <c r="O171" s="187"/>
    </row>
    <row r="172" spans="1:16">
      <c r="A172" s="178"/>
      <c r="B172" s="158"/>
      <c r="C172" s="179"/>
      <c r="D172" s="179"/>
      <c r="E172" s="179"/>
      <c r="F172" s="179"/>
      <c r="G172" s="179"/>
      <c r="H172" s="158"/>
      <c r="I172" s="158"/>
      <c r="J172" s="158"/>
      <c r="K172" s="158"/>
      <c r="L172" s="158"/>
      <c r="M172" s="158"/>
      <c r="N172" s="180"/>
      <c r="O172" s="187"/>
    </row>
    <row r="173" spans="1:16" ht="18">
      <c r="A173" s="393"/>
      <c r="B173" s="394"/>
      <c r="C173" s="394"/>
      <c r="D173" s="394"/>
      <c r="E173" s="394"/>
      <c r="F173" s="394"/>
      <c r="G173" s="394"/>
      <c r="H173" s="394"/>
      <c r="I173" s="394"/>
      <c r="J173" s="394"/>
      <c r="K173" s="394"/>
      <c r="L173" s="394"/>
      <c r="M173" s="394"/>
      <c r="N173" s="394"/>
      <c r="O173" s="394"/>
    </row>
    <row r="174" spans="1:16" ht="18">
      <c r="A174" s="602" t="s">
        <v>312</v>
      </c>
      <c r="B174" s="602"/>
      <c r="C174" s="602"/>
      <c r="D174" s="602"/>
      <c r="E174" s="602"/>
      <c r="F174" s="602"/>
      <c r="G174" s="602"/>
      <c r="H174" s="602"/>
      <c r="I174" s="602"/>
      <c r="J174" s="602"/>
      <c r="K174" s="602"/>
      <c r="L174" s="602"/>
      <c r="M174" s="602"/>
      <c r="N174" s="602"/>
      <c r="O174" s="602"/>
    </row>
    <row r="175" spans="1:16" ht="18">
      <c r="A175" s="602" t="s">
        <v>695</v>
      </c>
      <c r="B175" s="602"/>
      <c r="C175" s="602"/>
      <c r="D175" s="602"/>
      <c r="E175" s="602"/>
      <c r="F175" s="602"/>
      <c r="G175" s="602"/>
      <c r="H175" s="602"/>
      <c r="I175" s="602"/>
      <c r="J175" s="602"/>
      <c r="K175" s="602"/>
      <c r="L175" s="602"/>
      <c r="M175" s="602"/>
      <c r="N175" s="602"/>
      <c r="O175" s="602"/>
    </row>
    <row r="176" spans="1:16" ht="18">
      <c r="A176" s="602" t="s">
        <v>1068</v>
      </c>
      <c r="B176" s="602"/>
      <c r="C176" s="602"/>
      <c r="D176" s="602"/>
      <c r="E176" s="602"/>
      <c r="F176" s="602"/>
      <c r="G176" s="602"/>
      <c r="H176" s="602"/>
      <c r="I176" s="602"/>
      <c r="J176" s="602"/>
      <c r="K176" s="602"/>
      <c r="L176" s="602"/>
      <c r="M176" s="602"/>
      <c r="N176" s="602"/>
      <c r="O176" s="602"/>
    </row>
    <row r="177" spans="1:30" ht="18">
      <c r="A177" s="603" t="s">
        <v>2</v>
      </c>
      <c r="B177" s="603"/>
      <c r="C177" s="603"/>
      <c r="D177" s="603"/>
      <c r="E177" s="603"/>
      <c r="F177" s="603"/>
      <c r="G177" s="603"/>
      <c r="H177" s="603"/>
      <c r="I177" s="603"/>
      <c r="J177" s="603"/>
      <c r="K177" s="603"/>
      <c r="L177" s="603"/>
      <c r="M177" s="603"/>
      <c r="N177" s="603"/>
      <c r="O177" s="603"/>
    </row>
    <row r="178" spans="1:30" ht="15.75" thickBot="1">
      <c r="A178" s="386"/>
      <c r="B178" s="387"/>
      <c r="C178" s="388"/>
      <c r="D178" s="387"/>
      <c r="E178" s="387"/>
      <c r="F178" s="387"/>
      <c r="G178" s="387"/>
      <c r="H178" s="387"/>
      <c r="I178" s="388"/>
      <c r="J178" s="389"/>
      <c r="K178" s="387"/>
      <c r="L178" s="387"/>
      <c r="M178" s="387"/>
      <c r="N178" s="387"/>
      <c r="O178" s="164"/>
    </row>
    <row r="179" spans="1:30" ht="27.75" thickTop="1" thickBot="1">
      <c r="A179" s="184" t="s">
        <v>672</v>
      </c>
      <c r="B179" s="184" t="s">
        <v>321</v>
      </c>
      <c r="C179" s="184" t="s">
        <v>372</v>
      </c>
      <c r="D179" s="184" t="s">
        <v>319</v>
      </c>
      <c r="E179" s="184" t="s">
        <v>318</v>
      </c>
      <c r="F179" s="184" t="s">
        <v>313</v>
      </c>
      <c r="G179" s="184" t="s">
        <v>316</v>
      </c>
      <c r="H179" s="184" t="s">
        <v>314</v>
      </c>
      <c r="I179" s="184" t="s">
        <v>323</v>
      </c>
      <c r="J179" s="184" t="s">
        <v>320</v>
      </c>
      <c r="K179" s="184" t="s">
        <v>317</v>
      </c>
      <c r="L179" s="184" t="s">
        <v>315</v>
      </c>
      <c r="M179" s="184" t="s">
        <v>322</v>
      </c>
      <c r="N179" s="185" t="s">
        <v>384</v>
      </c>
      <c r="O179" s="184" t="s">
        <v>673</v>
      </c>
    </row>
    <row r="180" spans="1:30" ht="15.75" thickTop="1">
      <c r="A180" s="166" t="s">
        <v>674</v>
      </c>
      <c r="B180" s="167">
        <v>141608.44865000001</v>
      </c>
      <c r="C180" s="167">
        <v>502405.31268000003</v>
      </c>
      <c r="D180" s="167">
        <v>0</v>
      </c>
      <c r="E180" s="167">
        <v>147057.99394999997</v>
      </c>
      <c r="F180" s="167">
        <v>0</v>
      </c>
      <c r="G180" s="167">
        <v>30000</v>
      </c>
      <c r="H180" s="167">
        <v>69865.7981</v>
      </c>
      <c r="I180" s="167">
        <v>0</v>
      </c>
      <c r="J180" s="167">
        <v>0</v>
      </c>
      <c r="K180" s="167">
        <v>0</v>
      </c>
      <c r="L180" s="167">
        <v>0</v>
      </c>
      <c r="M180" s="167">
        <v>0</v>
      </c>
      <c r="N180" s="167">
        <v>890937.55337999994</v>
      </c>
      <c r="O180" s="31">
        <v>0.3593002021633539</v>
      </c>
      <c r="P180" s="385"/>
      <c r="R180" s="383"/>
      <c r="S180" s="383"/>
      <c r="T180" s="383"/>
      <c r="U180" s="383"/>
      <c r="V180" s="383"/>
      <c r="W180" s="383"/>
      <c r="X180" s="383"/>
      <c r="Y180" s="383"/>
      <c r="Z180" s="383"/>
      <c r="AA180" s="383"/>
      <c r="AB180" s="383"/>
      <c r="AC180" s="383"/>
      <c r="AD180" s="383"/>
    </row>
    <row r="181" spans="1:30">
      <c r="A181" s="166" t="s">
        <v>675</v>
      </c>
      <c r="B181" s="167">
        <v>9054.0160699999997</v>
      </c>
      <c r="C181" s="167">
        <v>0</v>
      </c>
      <c r="D181" s="167">
        <v>8444.2550800000008</v>
      </c>
      <c r="E181" s="167">
        <v>40101.179349999999</v>
      </c>
      <c r="F181" s="167">
        <v>0</v>
      </c>
      <c r="G181" s="167">
        <v>0</v>
      </c>
      <c r="H181" s="167">
        <v>18350.009699999999</v>
      </c>
      <c r="I181" s="167">
        <v>0</v>
      </c>
      <c r="J181" s="167">
        <v>0</v>
      </c>
      <c r="K181" s="167">
        <v>25057.661050000002</v>
      </c>
      <c r="L181" s="167">
        <v>0</v>
      </c>
      <c r="M181" s="167">
        <v>7000</v>
      </c>
      <c r="N181" s="167">
        <v>108007.12125</v>
      </c>
      <c r="O181" s="31">
        <v>4.4281009095579235E-2</v>
      </c>
      <c r="P181" s="385"/>
      <c r="R181" s="383"/>
      <c r="S181" s="383"/>
      <c r="T181" s="383"/>
      <c r="U181" s="383"/>
      <c r="V181" s="383"/>
      <c r="W181" s="383"/>
      <c r="X181" s="383"/>
      <c r="Y181" s="383"/>
      <c r="Z181" s="383"/>
      <c r="AA181" s="383"/>
      <c r="AB181" s="383"/>
      <c r="AC181" s="383"/>
      <c r="AD181" s="383"/>
    </row>
    <row r="182" spans="1:30">
      <c r="A182" s="166" t="s">
        <v>676</v>
      </c>
      <c r="B182" s="167">
        <v>8030.6193900000007</v>
      </c>
      <c r="C182" s="167">
        <v>19282.709019999998</v>
      </c>
      <c r="D182" s="167">
        <v>27740.715940000002</v>
      </c>
      <c r="E182" s="167">
        <v>23903.914690000001</v>
      </c>
      <c r="F182" s="167">
        <v>13720</v>
      </c>
      <c r="G182" s="167">
        <v>9456.3774900000008</v>
      </c>
      <c r="H182" s="167">
        <v>5000</v>
      </c>
      <c r="I182" s="167">
        <v>0</v>
      </c>
      <c r="J182" s="167">
        <v>3547.3334399999999</v>
      </c>
      <c r="K182" s="167">
        <v>7758.5155999999997</v>
      </c>
      <c r="L182" s="167">
        <v>10196.35144</v>
      </c>
      <c r="M182" s="167">
        <v>11592.240529999999</v>
      </c>
      <c r="N182" s="167">
        <v>140228.77753999998</v>
      </c>
      <c r="O182" s="31">
        <v>6.4628883038791024E-2</v>
      </c>
      <c r="P182" s="385"/>
      <c r="R182" s="383"/>
      <c r="S182" s="383"/>
      <c r="T182" s="383"/>
      <c r="U182" s="383"/>
      <c r="V182" s="383"/>
      <c r="W182" s="383"/>
      <c r="X182" s="383"/>
      <c r="Y182" s="383"/>
      <c r="Z182" s="383"/>
      <c r="AA182" s="383"/>
      <c r="AB182" s="383"/>
      <c r="AC182" s="383"/>
      <c r="AD182" s="383"/>
    </row>
    <row r="183" spans="1:30">
      <c r="A183" s="166" t="s">
        <v>677</v>
      </c>
      <c r="B183" s="167">
        <v>94250.090909999999</v>
      </c>
      <c r="C183" s="167">
        <v>12832.191060000001</v>
      </c>
      <c r="D183" s="167">
        <v>20741.49466</v>
      </c>
      <c r="E183" s="167">
        <v>18717.410449999999</v>
      </c>
      <c r="F183" s="167">
        <v>5740.36042</v>
      </c>
      <c r="G183" s="167">
        <v>2575.1999999999998</v>
      </c>
      <c r="H183" s="167">
        <v>9298.4449999999997</v>
      </c>
      <c r="I183" s="167">
        <v>1735.9</v>
      </c>
      <c r="J183" s="167">
        <v>0</v>
      </c>
      <c r="K183" s="167">
        <v>3676.1544100000001</v>
      </c>
      <c r="L183" s="167">
        <v>16062.935720000001</v>
      </c>
      <c r="M183" s="167">
        <v>2114.9652299999998</v>
      </c>
      <c r="N183" s="167">
        <v>187745.14785999997</v>
      </c>
      <c r="O183" s="31">
        <v>8.0092903455119879E-2</v>
      </c>
      <c r="P183" s="385"/>
      <c r="R183" s="383"/>
      <c r="S183" s="383"/>
      <c r="T183" s="383"/>
      <c r="U183" s="383"/>
      <c r="V183" s="383"/>
      <c r="W183" s="383"/>
      <c r="X183" s="383"/>
      <c r="Y183" s="383"/>
      <c r="Z183" s="383"/>
      <c r="AA183" s="383"/>
      <c r="AB183" s="383"/>
      <c r="AC183" s="383"/>
      <c r="AD183" s="383"/>
    </row>
    <row r="184" spans="1:30">
      <c r="A184" s="166" t="s">
        <v>678</v>
      </c>
      <c r="B184" s="167">
        <v>36046.265119999996</v>
      </c>
      <c r="C184" s="167">
        <v>20340.249179999999</v>
      </c>
      <c r="D184" s="167">
        <v>13395.700969999998</v>
      </c>
      <c r="E184" s="167">
        <v>22427.973899999997</v>
      </c>
      <c r="F184" s="167">
        <v>5391.6526199999998</v>
      </c>
      <c r="G184" s="167">
        <v>9847.354440000001</v>
      </c>
      <c r="H184" s="167">
        <v>9156.4158100000004</v>
      </c>
      <c r="I184" s="167">
        <v>0</v>
      </c>
      <c r="J184" s="167">
        <v>755.43299999999999</v>
      </c>
      <c r="K184" s="167">
        <v>5523.2645899999998</v>
      </c>
      <c r="L184" s="167">
        <v>988.37648000000002</v>
      </c>
      <c r="M184" s="167">
        <v>11618.31364</v>
      </c>
      <c r="N184" s="167">
        <v>135490.99974999999</v>
      </c>
      <c r="O184" s="31">
        <v>6.4377195231025336E-2</v>
      </c>
      <c r="P184" s="385"/>
      <c r="R184" s="383"/>
      <c r="S184" s="383"/>
      <c r="T184" s="383"/>
      <c r="U184" s="383"/>
      <c r="V184" s="383"/>
      <c r="W184" s="383"/>
      <c r="X184" s="383"/>
      <c r="Y184" s="383"/>
      <c r="Z184" s="383"/>
      <c r="AA184" s="383"/>
      <c r="AB184" s="383"/>
      <c r="AC184" s="383"/>
      <c r="AD184" s="383"/>
    </row>
    <row r="185" spans="1:30">
      <c r="A185" s="166" t="s">
        <v>679</v>
      </c>
      <c r="B185" s="167">
        <v>24658.736220000003</v>
      </c>
      <c r="C185" s="167">
        <v>17331.687030000001</v>
      </c>
      <c r="D185" s="167">
        <v>31245.477800000001</v>
      </c>
      <c r="E185" s="167">
        <v>23583.499380000001</v>
      </c>
      <c r="F185" s="167">
        <v>12485.541060000001</v>
      </c>
      <c r="G185" s="167">
        <v>9883.2300199999991</v>
      </c>
      <c r="H185" s="167">
        <v>7714.6162000000004</v>
      </c>
      <c r="I185" s="167">
        <v>2281.3593700000001</v>
      </c>
      <c r="J185" s="167">
        <v>1342.8191200000001</v>
      </c>
      <c r="K185" s="167">
        <v>1700.7968100000001</v>
      </c>
      <c r="L185" s="167">
        <v>3157.91581</v>
      </c>
      <c r="M185" s="167">
        <v>17281.409720000003</v>
      </c>
      <c r="N185" s="167">
        <v>152667.08854000003</v>
      </c>
      <c r="O185" s="31">
        <v>6.2911570391925811E-2</v>
      </c>
      <c r="P185" s="385"/>
      <c r="R185" s="383"/>
      <c r="S185" s="383"/>
      <c r="T185" s="383"/>
      <c r="U185" s="383"/>
      <c r="V185" s="383"/>
      <c r="W185" s="383"/>
      <c r="X185" s="383"/>
      <c r="Y185" s="383"/>
      <c r="Z185" s="383"/>
      <c r="AA185" s="383"/>
      <c r="AB185" s="383"/>
      <c r="AC185" s="383"/>
      <c r="AD185" s="383"/>
    </row>
    <row r="186" spans="1:30">
      <c r="A186" s="166" t="s">
        <v>680</v>
      </c>
      <c r="B186" s="167">
        <v>9064.9228800000001</v>
      </c>
      <c r="C186" s="167">
        <v>18975.174460000002</v>
      </c>
      <c r="D186" s="167">
        <v>16406.795529999999</v>
      </c>
      <c r="E186" s="167">
        <v>20088.736699999994</v>
      </c>
      <c r="F186" s="167">
        <v>16811.779170000002</v>
      </c>
      <c r="G186" s="167">
        <v>4224.6352200000001</v>
      </c>
      <c r="H186" s="167">
        <v>6863.89192</v>
      </c>
      <c r="I186" s="167">
        <v>4458.8514800000003</v>
      </c>
      <c r="J186" s="167">
        <v>1427.8182899999999</v>
      </c>
      <c r="K186" s="167">
        <v>2148.9717799999999</v>
      </c>
      <c r="L186" s="167">
        <v>2110.9157600000003</v>
      </c>
      <c r="M186" s="167">
        <v>21396.801950000001</v>
      </c>
      <c r="N186" s="167">
        <v>123979.29514000003</v>
      </c>
      <c r="O186" s="31">
        <v>5.9955495207021606E-2</v>
      </c>
      <c r="P186" s="385"/>
      <c r="R186" s="383"/>
      <c r="S186" s="383"/>
      <c r="T186" s="383"/>
      <c r="U186" s="383"/>
      <c r="V186" s="383"/>
      <c r="W186" s="383"/>
      <c r="X186" s="383"/>
      <c r="Y186" s="383"/>
      <c r="Z186" s="383"/>
      <c r="AA186" s="383"/>
      <c r="AB186" s="383"/>
      <c r="AC186" s="383"/>
      <c r="AD186" s="383"/>
    </row>
    <row r="187" spans="1:30">
      <c r="A187" s="166" t="s">
        <v>681</v>
      </c>
      <c r="B187" s="167">
        <v>5493.7892899999988</v>
      </c>
      <c r="C187" s="167">
        <v>16242.17776</v>
      </c>
      <c r="D187" s="167">
        <v>24715.715929999995</v>
      </c>
      <c r="E187" s="167">
        <v>15083.68388</v>
      </c>
      <c r="F187" s="167">
        <v>13869.34981</v>
      </c>
      <c r="G187" s="167">
        <v>5716.1409999999996</v>
      </c>
      <c r="H187" s="167">
        <v>7519.9338299999999</v>
      </c>
      <c r="I187" s="167">
        <v>5390.7835300000006</v>
      </c>
      <c r="J187" s="167">
        <v>871.38419999999996</v>
      </c>
      <c r="K187" s="167">
        <v>3456.4115299999999</v>
      </c>
      <c r="L187" s="167">
        <v>1118.5516200000002</v>
      </c>
      <c r="M187" s="167">
        <v>18278.826350000003</v>
      </c>
      <c r="N187" s="167">
        <v>117756.74872999999</v>
      </c>
      <c r="O187" s="31">
        <v>5.2197759830113301E-2</v>
      </c>
      <c r="P187" s="385"/>
      <c r="R187" s="383"/>
      <c r="S187" s="383"/>
      <c r="T187" s="383"/>
      <c r="U187" s="383"/>
      <c r="V187" s="383"/>
      <c r="W187" s="383"/>
      <c r="X187" s="383"/>
      <c r="Y187" s="383"/>
      <c r="Z187" s="383"/>
      <c r="AA187" s="383"/>
      <c r="AB187" s="383"/>
      <c r="AC187" s="383"/>
      <c r="AD187" s="383"/>
    </row>
    <row r="188" spans="1:30">
      <c r="A188" s="166" t="s">
        <v>682</v>
      </c>
      <c r="B188" s="167">
        <v>2606.7904800000001</v>
      </c>
      <c r="C188" s="167">
        <v>6524.2954400000008</v>
      </c>
      <c r="D188" s="167">
        <v>15857.984990000001</v>
      </c>
      <c r="E188" s="167">
        <v>7886.6017799999991</v>
      </c>
      <c r="F188" s="167">
        <v>5915.8780200000001</v>
      </c>
      <c r="G188" s="167">
        <v>1824.98054</v>
      </c>
      <c r="H188" s="167">
        <v>3128.06891</v>
      </c>
      <c r="I188" s="167">
        <v>3674.8396299999999</v>
      </c>
      <c r="J188" s="167">
        <v>469.48020000000002</v>
      </c>
      <c r="K188" s="167">
        <v>1502.79564</v>
      </c>
      <c r="L188" s="167">
        <v>232.39999</v>
      </c>
      <c r="M188" s="167">
        <v>9851.0779199999997</v>
      </c>
      <c r="N188" s="167">
        <v>59475.193540000007</v>
      </c>
      <c r="O188" s="31">
        <v>2.639531976608004E-2</v>
      </c>
      <c r="P188" s="385"/>
      <c r="R188" s="383"/>
      <c r="S188" s="383"/>
      <c r="T188" s="383"/>
      <c r="U188" s="383"/>
      <c r="V188" s="383"/>
      <c r="W188" s="383"/>
      <c r="X188" s="383"/>
      <c r="Y188" s="383"/>
      <c r="Z188" s="383"/>
      <c r="AA188" s="383"/>
      <c r="AB188" s="383"/>
      <c r="AC188" s="383"/>
      <c r="AD188" s="383"/>
    </row>
    <row r="189" spans="1:30">
      <c r="A189" s="166" t="s">
        <v>683</v>
      </c>
      <c r="B189" s="167">
        <v>7877.5895100000007</v>
      </c>
      <c r="C189" s="167">
        <v>10649.286469999999</v>
      </c>
      <c r="D189" s="167">
        <v>26352.574860000004</v>
      </c>
      <c r="E189" s="167">
        <v>10006.928899999999</v>
      </c>
      <c r="F189" s="167">
        <v>8388.4218700000019</v>
      </c>
      <c r="G189" s="167">
        <v>4326.6197699999993</v>
      </c>
      <c r="H189" s="167">
        <v>6200.84908</v>
      </c>
      <c r="I189" s="167">
        <v>8181.2370000000001</v>
      </c>
      <c r="J189" s="167">
        <v>330.55624999999998</v>
      </c>
      <c r="K189" s="167">
        <v>3468.3925199999999</v>
      </c>
      <c r="L189" s="167">
        <v>538.75086999999996</v>
      </c>
      <c r="M189" s="167">
        <v>16802.679319999999</v>
      </c>
      <c r="N189" s="167">
        <v>103123.88641999998</v>
      </c>
      <c r="O189" s="31">
        <v>4.6331559664307367E-2</v>
      </c>
      <c r="P189" s="385"/>
      <c r="R189" s="383"/>
      <c r="S189" s="383"/>
      <c r="T189" s="383"/>
      <c r="U189" s="383"/>
      <c r="V189" s="383"/>
      <c r="W189" s="383"/>
      <c r="X189" s="383"/>
      <c r="Y189" s="383"/>
      <c r="Z189" s="383"/>
      <c r="AA189" s="383"/>
      <c r="AB189" s="383"/>
      <c r="AC189" s="383"/>
      <c r="AD189" s="383"/>
    </row>
    <row r="190" spans="1:30">
      <c r="A190" s="166" t="s">
        <v>684</v>
      </c>
      <c r="B190" s="167">
        <v>8021.11571</v>
      </c>
      <c r="C190" s="167">
        <v>11155.41678</v>
      </c>
      <c r="D190" s="167">
        <v>70166.312320000012</v>
      </c>
      <c r="E190" s="167">
        <v>13596.56961</v>
      </c>
      <c r="F190" s="167">
        <v>10205.686790000002</v>
      </c>
      <c r="G190" s="167">
        <v>5040.0242800000005</v>
      </c>
      <c r="H190" s="167">
        <v>16109.20052</v>
      </c>
      <c r="I190" s="167">
        <v>4440.4625999999998</v>
      </c>
      <c r="J190" s="167">
        <v>432.76657</v>
      </c>
      <c r="K190" s="167">
        <v>3954.5388900000003</v>
      </c>
      <c r="L190" s="167">
        <v>849.20177999999999</v>
      </c>
      <c r="M190" s="167">
        <v>16923.86896</v>
      </c>
      <c r="N190" s="167">
        <v>160895.16481000002</v>
      </c>
      <c r="O190" s="31">
        <v>7.2715271936902789E-2</v>
      </c>
      <c r="P190" s="385"/>
      <c r="R190" s="383"/>
      <c r="S190" s="383"/>
      <c r="T190" s="383"/>
      <c r="U190" s="383"/>
      <c r="V190" s="383"/>
      <c r="W190" s="383"/>
      <c r="X190" s="383"/>
      <c r="Y190" s="383"/>
      <c r="Z190" s="383"/>
      <c r="AA190" s="383"/>
      <c r="AB190" s="383"/>
      <c r="AC190" s="383"/>
      <c r="AD190" s="383"/>
    </row>
    <row r="191" spans="1:30">
      <c r="A191" s="166" t="s">
        <v>685</v>
      </c>
      <c r="B191" s="167">
        <v>7557.4523499999996</v>
      </c>
      <c r="C191" s="167">
        <v>12059.636530000002</v>
      </c>
      <c r="D191" s="167">
        <v>32510.621510000001</v>
      </c>
      <c r="E191" s="167">
        <v>13541.189380000002</v>
      </c>
      <c r="F191" s="167">
        <v>10881.79673</v>
      </c>
      <c r="G191" s="167">
        <v>4171.8086600000006</v>
      </c>
      <c r="H191" s="167">
        <v>9893.636050000001</v>
      </c>
      <c r="I191" s="167">
        <v>3482.4361400000003</v>
      </c>
      <c r="J191" s="167">
        <v>369.18194</v>
      </c>
      <c r="K191" s="167">
        <v>5379.6687199999997</v>
      </c>
      <c r="L191" s="167">
        <v>924.00520000000006</v>
      </c>
      <c r="M191" s="167">
        <v>17123.836859999999</v>
      </c>
      <c r="N191" s="167">
        <v>117895.27007</v>
      </c>
      <c r="O191" s="31">
        <v>5.304517188938318E-2</v>
      </c>
      <c r="P191" s="385"/>
      <c r="R191" s="383"/>
      <c r="S191" s="383"/>
      <c r="T191" s="383"/>
      <c r="U191" s="383"/>
      <c r="V191" s="383"/>
      <c r="W191" s="383"/>
      <c r="X191" s="383"/>
      <c r="Y191" s="383"/>
      <c r="Z191" s="383"/>
      <c r="AA191" s="383"/>
      <c r="AB191" s="383"/>
      <c r="AC191" s="383"/>
      <c r="AD191" s="383"/>
    </row>
    <row r="192" spans="1:30">
      <c r="A192" s="166" t="s">
        <v>686</v>
      </c>
      <c r="B192" s="167">
        <v>222.48739</v>
      </c>
      <c r="C192" s="167">
        <v>5184.9802499999996</v>
      </c>
      <c r="D192" s="167">
        <v>2588.9822200000003</v>
      </c>
      <c r="E192" s="167">
        <v>1650.5458399999998</v>
      </c>
      <c r="F192" s="167">
        <v>2966.4611</v>
      </c>
      <c r="G192" s="167">
        <v>1045.7069899999999</v>
      </c>
      <c r="H192" s="167">
        <v>1316.6082200000003</v>
      </c>
      <c r="I192" s="167">
        <v>20.574189999999998</v>
      </c>
      <c r="J192" s="167">
        <v>4.1769999999999996</v>
      </c>
      <c r="K192" s="167">
        <v>125.78491</v>
      </c>
      <c r="L192" s="167">
        <v>75.32593</v>
      </c>
      <c r="M192" s="167">
        <v>3776.3379900000004</v>
      </c>
      <c r="N192" s="167">
        <v>18977.972030000001</v>
      </c>
      <c r="O192" s="31">
        <v>8.5934724243566935E-3</v>
      </c>
      <c r="P192" s="385"/>
      <c r="R192" s="383"/>
      <c r="S192" s="383"/>
      <c r="T192" s="383"/>
      <c r="U192" s="383"/>
      <c r="V192" s="383"/>
      <c r="W192" s="383"/>
      <c r="X192" s="383"/>
      <c r="Y192" s="383"/>
      <c r="Z192" s="383"/>
      <c r="AA192" s="383"/>
      <c r="AB192" s="383"/>
      <c r="AC192" s="383"/>
      <c r="AD192" s="383"/>
    </row>
    <row r="193" spans="1:30" ht="15.75" thickBot="1">
      <c r="A193" s="166" t="s">
        <v>687</v>
      </c>
      <c r="B193" s="167">
        <v>1890.1566099999995</v>
      </c>
      <c r="C193" s="167">
        <v>2556.9885700000004</v>
      </c>
      <c r="D193" s="167">
        <v>2320.5349300000003</v>
      </c>
      <c r="E193" s="167">
        <v>1183.71333</v>
      </c>
      <c r="F193" s="167">
        <v>913.93279000000007</v>
      </c>
      <c r="G193" s="167">
        <v>499.70580000000007</v>
      </c>
      <c r="H193" s="167">
        <v>1289.7795799999999</v>
      </c>
      <c r="I193" s="167">
        <v>4.4000000000000004</v>
      </c>
      <c r="J193" s="167">
        <v>18.20458</v>
      </c>
      <c r="K193" s="167">
        <v>84.735090000000014</v>
      </c>
      <c r="L193" s="167">
        <v>15.504869999999999</v>
      </c>
      <c r="M193" s="167">
        <v>752.81369999999993</v>
      </c>
      <c r="N193" s="167">
        <v>11530.469849999999</v>
      </c>
      <c r="O193" s="31">
        <v>5.1741859060401279E-3</v>
      </c>
      <c r="P193" s="385"/>
      <c r="R193" s="383"/>
      <c r="S193" s="383"/>
      <c r="T193" s="383"/>
      <c r="U193" s="383"/>
      <c r="V193" s="383"/>
      <c r="W193" s="383"/>
      <c r="X193" s="383"/>
      <c r="Y193" s="383"/>
      <c r="Z193" s="383"/>
      <c r="AA193" s="383"/>
      <c r="AB193" s="383"/>
      <c r="AC193" s="383"/>
      <c r="AD193" s="383"/>
    </row>
    <row r="194" spans="1:30" ht="16.5" thickTop="1" thickBot="1">
      <c r="A194" s="168" t="s">
        <v>7</v>
      </c>
      <c r="B194" s="169">
        <v>356382.48058000003</v>
      </c>
      <c r="C194" s="169">
        <v>655540.10522999999</v>
      </c>
      <c r="D194" s="169">
        <v>292487.16674000007</v>
      </c>
      <c r="E194" s="169">
        <v>358829.94113999989</v>
      </c>
      <c r="F194" s="169">
        <v>107290.86038000001</v>
      </c>
      <c r="G194" s="169">
        <v>88611.784209999998</v>
      </c>
      <c r="H194" s="169">
        <v>171707.25292000006</v>
      </c>
      <c r="I194" s="169">
        <v>33670.843939999999</v>
      </c>
      <c r="J194" s="169">
        <v>9569.1545900000001</v>
      </c>
      <c r="K194" s="169">
        <v>63837.691540000014</v>
      </c>
      <c r="L194" s="169">
        <v>36270.23547</v>
      </c>
      <c r="M194" s="169">
        <v>154513.17217000001</v>
      </c>
      <c r="N194" s="169">
        <v>2328710.6889100005</v>
      </c>
      <c r="O194" s="170">
        <v>1</v>
      </c>
      <c r="P194" s="385"/>
      <c r="R194" s="383"/>
      <c r="S194" s="383"/>
      <c r="T194" s="383"/>
      <c r="U194" s="383"/>
      <c r="V194" s="383"/>
      <c r="W194" s="383"/>
      <c r="X194" s="383"/>
      <c r="Y194" s="383"/>
      <c r="Z194" s="383"/>
      <c r="AA194" s="383"/>
      <c r="AB194" s="383"/>
      <c r="AC194" s="383"/>
      <c r="AD194" s="383"/>
    </row>
    <row r="195" spans="1:30" ht="16.5" thickTop="1" thickBot="1">
      <c r="A195" s="171" t="s">
        <v>688</v>
      </c>
      <c r="B195" s="31">
        <v>0.14371252706559084</v>
      </c>
      <c r="C195" s="31">
        <v>0.29123583798702657</v>
      </c>
      <c r="D195" s="31">
        <v>0.13480474962799496</v>
      </c>
      <c r="E195" s="31">
        <v>0.15509904492722751</v>
      </c>
      <c r="F195" s="31">
        <v>5.0897643769978428E-2</v>
      </c>
      <c r="G195" s="31">
        <v>4.3303328068151126E-2</v>
      </c>
      <c r="H195" s="31">
        <v>4.5549394486183677E-2</v>
      </c>
      <c r="I195" s="31">
        <v>1.4942066062520694E-2</v>
      </c>
      <c r="J195" s="31">
        <v>4.0330566416949508E-3</v>
      </c>
      <c r="K195" s="31">
        <v>3.0758561667626288E-2</v>
      </c>
      <c r="L195" s="31">
        <v>1.7409455257584392E-2</v>
      </c>
      <c r="M195" s="31">
        <v>6.8254334438420855E-2</v>
      </c>
      <c r="N195" s="31">
        <v>1</v>
      </c>
      <c r="O195" s="172"/>
    </row>
    <row r="196" spans="1:30" ht="27.75" thickTop="1" thickBot="1">
      <c r="A196" s="184" t="s">
        <v>691</v>
      </c>
      <c r="B196" s="184" t="s">
        <v>321</v>
      </c>
      <c r="C196" s="184" t="s">
        <v>372</v>
      </c>
      <c r="D196" s="184" t="s">
        <v>319</v>
      </c>
      <c r="E196" s="184" t="s">
        <v>318</v>
      </c>
      <c r="F196" s="184" t="s">
        <v>313</v>
      </c>
      <c r="G196" s="184" t="s">
        <v>316</v>
      </c>
      <c r="H196" s="184" t="s">
        <v>314</v>
      </c>
      <c r="I196" s="184" t="s">
        <v>323</v>
      </c>
      <c r="J196" s="184" t="s">
        <v>320</v>
      </c>
      <c r="K196" s="184" t="s">
        <v>317</v>
      </c>
      <c r="L196" s="184" t="s">
        <v>315</v>
      </c>
      <c r="M196" s="184" t="s">
        <v>322</v>
      </c>
      <c r="N196" s="185" t="s">
        <v>384</v>
      </c>
      <c r="O196" s="184" t="s">
        <v>557</v>
      </c>
    </row>
    <row r="197" spans="1:30" ht="15.75" thickTop="1">
      <c r="A197" s="166" t="s">
        <v>674</v>
      </c>
      <c r="B197" s="167">
        <v>3</v>
      </c>
      <c r="C197" s="167">
        <v>8</v>
      </c>
      <c r="D197" s="167">
        <v>0</v>
      </c>
      <c r="E197" s="167">
        <v>4</v>
      </c>
      <c r="F197" s="167">
        <v>0</v>
      </c>
      <c r="G197" s="167">
        <v>1</v>
      </c>
      <c r="H197" s="167">
        <v>2</v>
      </c>
      <c r="I197" s="167">
        <v>0</v>
      </c>
      <c r="J197" s="167">
        <v>0</v>
      </c>
      <c r="K197" s="167">
        <v>0</v>
      </c>
      <c r="L197" s="167">
        <v>0</v>
      </c>
      <c r="M197" s="167">
        <v>0</v>
      </c>
      <c r="N197" s="167">
        <v>18</v>
      </c>
      <c r="O197" s="31">
        <v>5.2143080613202629E-4</v>
      </c>
    </row>
    <row r="198" spans="1:30">
      <c r="A198" s="166" t="s">
        <v>675</v>
      </c>
      <c r="B198" s="167">
        <v>1</v>
      </c>
      <c r="C198" s="167">
        <v>0</v>
      </c>
      <c r="D198" s="167">
        <v>1</v>
      </c>
      <c r="E198" s="167">
        <v>5</v>
      </c>
      <c r="F198" s="167">
        <v>0</v>
      </c>
      <c r="G198" s="167">
        <v>0</v>
      </c>
      <c r="H198" s="167">
        <v>2</v>
      </c>
      <c r="I198" s="167">
        <v>0</v>
      </c>
      <c r="J198" s="167">
        <v>0</v>
      </c>
      <c r="K198" s="167">
        <v>2</v>
      </c>
      <c r="L198" s="167">
        <v>0</v>
      </c>
      <c r="M198" s="167">
        <v>1</v>
      </c>
      <c r="N198" s="167">
        <v>12</v>
      </c>
      <c r="O198" s="31">
        <v>3.8238259116348596E-4</v>
      </c>
    </row>
    <row r="199" spans="1:30">
      <c r="A199" s="166" t="s">
        <v>676</v>
      </c>
      <c r="B199" s="167">
        <v>2</v>
      </c>
      <c r="C199" s="167">
        <v>3</v>
      </c>
      <c r="D199" s="167">
        <v>7</v>
      </c>
      <c r="E199" s="167">
        <v>5</v>
      </c>
      <c r="F199" s="167">
        <v>2</v>
      </c>
      <c r="G199" s="167">
        <v>2</v>
      </c>
      <c r="H199" s="167">
        <v>1</v>
      </c>
      <c r="I199" s="167">
        <v>0</v>
      </c>
      <c r="J199" s="167">
        <v>1</v>
      </c>
      <c r="K199" s="167">
        <v>2</v>
      </c>
      <c r="L199" s="167">
        <v>2</v>
      </c>
      <c r="M199" s="167">
        <v>2</v>
      </c>
      <c r="N199" s="167">
        <v>29</v>
      </c>
      <c r="O199" s="31">
        <v>1.0428616122640526E-3</v>
      </c>
    </row>
    <row r="200" spans="1:30">
      <c r="A200" s="166" t="s">
        <v>677</v>
      </c>
      <c r="B200" s="167">
        <v>40</v>
      </c>
      <c r="C200" s="167">
        <v>7</v>
      </c>
      <c r="D200" s="167">
        <v>10</v>
      </c>
      <c r="E200" s="167">
        <v>8</v>
      </c>
      <c r="F200" s="167">
        <v>3</v>
      </c>
      <c r="G200" s="167">
        <v>1</v>
      </c>
      <c r="H200" s="167">
        <v>4</v>
      </c>
      <c r="I200" s="167">
        <v>1</v>
      </c>
      <c r="J200" s="167">
        <v>0</v>
      </c>
      <c r="K200" s="167">
        <v>2</v>
      </c>
      <c r="L200" s="167">
        <v>9</v>
      </c>
      <c r="M200" s="167">
        <v>1</v>
      </c>
      <c r="N200" s="167">
        <v>86</v>
      </c>
      <c r="O200" s="31">
        <v>3.0242986755657526E-3</v>
      </c>
    </row>
    <row r="201" spans="1:30">
      <c r="A201" s="166" t="s">
        <v>678</v>
      </c>
      <c r="B201" s="167">
        <v>36</v>
      </c>
      <c r="C201" s="167">
        <v>21</v>
      </c>
      <c r="D201" s="167">
        <v>13</v>
      </c>
      <c r="E201" s="167">
        <v>22</v>
      </c>
      <c r="F201" s="167">
        <v>6</v>
      </c>
      <c r="G201" s="167">
        <v>11</v>
      </c>
      <c r="H201" s="167">
        <v>10</v>
      </c>
      <c r="I201" s="167">
        <v>0</v>
      </c>
      <c r="J201" s="167">
        <v>1</v>
      </c>
      <c r="K201" s="167">
        <v>5</v>
      </c>
      <c r="L201" s="167">
        <v>1</v>
      </c>
      <c r="M201" s="167">
        <v>13</v>
      </c>
      <c r="N201" s="167">
        <v>139</v>
      </c>
      <c r="O201" s="31">
        <v>5.2838321688045333E-3</v>
      </c>
    </row>
    <row r="202" spans="1:30">
      <c r="A202" s="166" t="s">
        <v>679</v>
      </c>
      <c r="B202" s="167">
        <v>60</v>
      </c>
      <c r="C202" s="167">
        <v>36</v>
      </c>
      <c r="D202" s="167">
        <v>70</v>
      </c>
      <c r="E202" s="167">
        <v>54</v>
      </c>
      <c r="F202" s="167">
        <v>26</v>
      </c>
      <c r="G202" s="167">
        <v>21</v>
      </c>
      <c r="H202" s="167">
        <v>15</v>
      </c>
      <c r="I202" s="167">
        <v>5</v>
      </c>
      <c r="J202" s="167">
        <v>3</v>
      </c>
      <c r="K202" s="167">
        <v>4</v>
      </c>
      <c r="L202" s="167">
        <v>7</v>
      </c>
      <c r="M202" s="167">
        <v>39</v>
      </c>
      <c r="N202" s="167">
        <v>340</v>
      </c>
      <c r="O202" s="31">
        <v>1.0741474606319742E-2</v>
      </c>
    </row>
    <row r="203" spans="1:30">
      <c r="A203" s="166" t="s">
        <v>680</v>
      </c>
      <c r="B203" s="167">
        <v>32</v>
      </c>
      <c r="C203" s="167">
        <v>71</v>
      </c>
      <c r="D203" s="167">
        <v>62</v>
      </c>
      <c r="E203" s="167">
        <v>81</v>
      </c>
      <c r="F203" s="167">
        <v>66</v>
      </c>
      <c r="G203" s="167">
        <v>16</v>
      </c>
      <c r="H203" s="167">
        <v>27</v>
      </c>
      <c r="I203" s="167">
        <v>17</v>
      </c>
      <c r="J203" s="167">
        <v>5</v>
      </c>
      <c r="K203" s="167">
        <v>9</v>
      </c>
      <c r="L203" s="167">
        <v>8</v>
      </c>
      <c r="M203" s="167">
        <v>80</v>
      </c>
      <c r="N203" s="167">
        <v>474</v>
      </c>
      <c r="O203" s="31">
        <v>1.7589599193520353E-2</v>
      </c>
    </row>
    <row r="204" spans="1:30">
      <c r="A204" s="166" t="s">
        <v>681</v>
      </c>
      <c r="B204" s="167">
        <v>37</v>
      </c>
      <c r="C204" s="167">
        <v>98</v>
      </c>
      <c r="D204" s="167">
        <v>158</v>
      </c>
      <c r="E204" s="167">
        <v>89</v>
      </c>
      <c r="F204" s="167">
        <v>81</v>
      </c>
      <c r="G204" s="167">
        <v>35</v>
      </c>
      <c r="H204" s="167">
        <v>47</v>
      </c>
      <c r="I204" s="167">
        <v>33</v>
      </c>
      <c r="J204" s="167">
        <v>5</v>
      </c>
      <c r="K204" s="167">
        <v>20</v>
      </c>
      <c r="L204" s="167">
        <v>7</v>
      </c>
      <c r="M204" s="167">
        <v>106</v>
      </c>
      <c r="N204" s="167">
        <v>716</v>
      </c>
      <c r="O204" s="31">
        <v>2.4715820210658046E-2</v>
      </c>
    </row>
    <row r="205" spans="1:30">
      <c r="A205" s="166" t="s">
        <v>682</v>
      </c>
      <c r="B205" s="167">
        <v>22</v>
      </c>
      <c r="C205" s="167">
        <v>55</v>
      </c>
      <c r="D205" s="167">
        <v>131</v>
      </c>
      <c r="E205" s="167">
        <v>68</v>
      </c>
      <c r="F205" s="167">
        <v>49</v>
      </c>
      <c r="G205" s="167">
        <v>15</v>
      </c>
      <c r="H205" s="167">
        <v>27</v>
      </c>
      <c r="I205" s="167">
        <v>33</v>
      </c>
      <c r="J205" s="167">
        <v>4</v>
      </c>
      <c r="K205" s="167">
        <v>13</v>
      </c>
      <c r="L205" s="167">
        <v>2</v>
      </c>
      <c r="M205" s="167">
        <v>85</v>
      </c>
      <c r="N205" s="167">
        <v>504</v>
      </c>
      <c r="O205" s="31">
        <v>1.7311502763583272E-2</v>
      </c>
    </row>
    <row r="206" spans="1:30">
      <c r="A206" s="166" t="s">
        <v>683</v>
      </c>
      <c r="B206" s="167">
        <v>107</v>
      </c>
      <c r="C206" s="167">
        <v>126</v>
      </c>
      <c r="D206" s="167">
        <v>332</v>
      </c>
      <c r="E206" s="167">
        <v>122</v>
      </c>
      <c r="F206" s="167">
        <v>104</v>
      </c>
      <c r="G206" s="167">
        <v>52</v>
      </c>
      <c r="H206" s="167">
        <v>77</v>
      </c>
      <c r="I206" s="167">
        <v>96</v>
      </c>
      <c r="J206" s="167">
        <v>4</v>
      </c>
      <c r="K206" s="167">
        <v>42</v>
      </c>
      <c r="L206" s="167">
        <v>7</v>
      </c>
      <c r="M206" s="167">
        <v>198</v>
      </c>
      <c r="N206" s="167">
        <v>1267</v>
      </c>
      <c r="O206" s="31">
        <v>4.421733235999583E-2</v>
      </c>
    </row>
    <row r="207" spans="1:30">
      <c r="A207" s="166" t="s">
        <v>684</v>
      </c>
      <c r="B207" s="167">
        <v>199</v>
      </c>
      <c r="C207" s="167">
        <v>227</v>
      </c>
      <c r="D207" s="167">
        <v>1381</v>
      </c>
      <c r="E207" s="167">
        <v>286</v>
      </c>
      <c r="F207" s="167">
        <v>230</v>
      </c>
      <c r="G207" s="167">
        <v>112</v>
      </c>
      <c r="H207" s="167">
        <v>391</v>
      </c>
      <c r="I207" s="167">
        <v>91</v>
      </c>
      <c r="J207" s="167">
        <v>9</v>
      </c>
      <c r="K207" s="167">
        <v>83</v>
      </c>
      <c r="L207" s="167">
        <v>18</v>
      </c>
      <c r="M207" s="167">
        <v>351</v>
      </c>
      <c r="N207" s="167">
        <v>3378</v>
      </c>
      <c r="O207" s="31">
        <v>0.11881669969061773</v>
      </c>
    </row>
    <row r="208" spans="1:30">
      <c r="A208" s="166" t="s">
        <v>685</v>
      </c>
      <c r="B208" s="167">
        <v>551</v>
      </c>
      <c r="C208" s="167">
        <v>777</v>
      </c>
      <c r="D208" s="167">
        <v>2114</v>
      </c>
      <c r="E208" s="167">
        <v>846</v>
      </c>
      <c r="F208" s="167">
        <v>696</v>
      </c>
      <c r="G208" s="167">
        <v>269</v>
      </c>
      <c r="H208" s="167">
        <v>611</v>
      </c>
      <c r="I208" s="167">
        <v>178</v>
      </c>
      <c r="J208" s="167">
        <v>23</v>
      </c>
      <c r="K208" s="167">
        <v>491</v>
      </c>
      <c r="L208" s="167">
        <v>48</v>
      </c>
      <c r="M208" s="167">
        <v>1064</v>
      </c>
      <c r="N208" s="167">
        <v>7668</v>
      </c>
      <c r="O208" s="31">
        <v>0.26878019953418847</v>
      </c>
    </row>
    <row r="209" spans="1:15">
      <c r="A209" s="166" t="s">
        <v>686</v>
      </c>
      <c r="B209" s="167">
        <v>51</v>
      </c>
      <c r="C209" s="167">
        <v>882</v>
      </c>
      <c r="D209" s="167">
        <v>510</v>
      </c>
      <c r="E209" s="167">
        <v>341</v>
      </c>
      <c r="F209" s="167">
        <v>513</v>
      </c>
      <c r="G209" s="167">
        <v>176</v>
      </c>
      <c r="H209" s="167">
        <v>257</v>
      </c>
      <c r="I209" s="167">
        <v>4</v>
      </c>
      <c r="J209" s="167">
        <v>1</v>
      </c>
      <c r="K209" s="167">
        <v>25</v>
      </c>
      <c r="L209" s="167">
        <v>15</v>
      </c>
      <c r="M209" s="167">
        <v>622</v>
      </c>
      <c r="N209" s="167">
        <v>3397</v>
      </c>
      <c r="O209" s="31">
        <v>0.11951194076546043</v>
      </c>
    </row>
    <row r="210" spans="1:15" ht="15.75" thickBot="1">
      <c r="A210" s="166" t="s">
        <v>687</v>
      </c>
      <c r="B210" s="167">
        <v>871</v>
      </c>
      <c r="C210" s="167">
        <v>5599</v>
      </c>
      <c r="D210" s="167">
        <v>1393</v>
      </c>
      <c r="E210" s="167">
        <v>746</v>
      </c>
      <c r="F210" s="167">
        <v>541</v>
      </c>
      <c r="G210" s="167">
        <v>387</v>
      </c>
      <c r="H210" s="167">
        <v>562</v>
      </c>
      <c r="I210" s="167">
        <v>2</v>
      </c>
      <c r="J210" s="167">
        <v>10</v>
      </c>
      <c r="K210" s="167">
        <v>65</v>
      </c>
      <c r="L210" s="167">
        <v>11</v>
      </c>
      <c r="M210" s="167">
        <v>391</v>
      </c>
      <c r="N210" s="167">
        <v>10578</v>
      </c>
      <c r="O210" s="31">
        <v>0.36806062502172626</v>
      </c>
    </row>
    <row r="211" spans="1:15" ht="16.5" thickTop="1" thickBot="1">
      <c r="A211" s="168" t="s">
        <v>7</v>
      </c>
      <c r="B211" s="169">
        <v>2012</v>
      </c>
      <c r="C211" s="169">
        <v>7910</v>
      </c>
      <c r="D211" s="169">
        <v>6182</v>
      </c>
      <c r="E211" s="169">
        <v>2677</v>
      </c>
      <c r="F211" s="169">
        <v>2317</v>
      </c>
      <c r="G211" s="169">
        <v>1098</v>
      </c>
      <c r="H211" s="169">
        <v>2033</v>
      </c>
      <c r="I211" s="169">
        <v>460</v>
      </c>
      <c r="J211" s="169">
        <v>66</v>
      </c>
      <c r="K211" s="169">
        <v>763</v>
      </c>
      <c r="L211" s="169">
        <v>135</v>
      </c>
      <c r="M211" s="169">
        <v>2953</v>
      </c>
      <c r="N211" s="169">
        <v>28606</v>
      </c>
      <c r="O211" s="170">
        <v>1</v>
      </c>
    </row>
    <row r="212" spans="1:15" ht="15.75" thickTop="1">
      <c r="A212" s="171" t="s">
        <v>688</v>
      </c>
      <c r="B212" s="31">
        <v>7.0497444989050001E-2</v>
      </c>
      <c r="C212" s="31">
        <v>0.27173497410226999</v>
      </c>
      <c r="D212" s="31">
        <v>0.22119094796120556</v>
      </c>
      <c r="E212" s="31">
        <v>9.3370876351374837E-2</v>
      </c>
      <c r="F212" s="31">
        <v>8.1273681649111834E-2</v>
      </c>
      <c r="G212" s="31">
        <v>3.9176834567386243E-2</v>
      </c>
      <c r="H212" s="31">
        <v>7.1783640977508945E-2</v>
      </c>
      <c r="I212" s="31">
        <v>1.6129592936350679E-2</v>
      </c>
      <c r="J212" s="31">
        <v>2.2247714394966456E-3</v>
      </c>
      <c r="K212" s="31">
        <v>2.6975353703896827E-2</v>
      </c>
      <c r="L212" s="31">
        <v>4.6928772551882367E-3</v>
      </c>
      <c r="M212" s="31">
        <v>0.10094900406716029</v>
      </c>
      <c r="N212" s="31">
        <v>1</v>
      </c>
      <c r="O212" s="173"/>
    </row>
    <row r="213" spans="1:15" ht="6.75" customHeight="1" thickBot="1">
      <c r="A213" s="174"/>
      <c r="B213" s="175"/>
      <c r="C213" s="176"/>
      <c r="D213" s="176"/>
      <c r="E213" s="176"/>
      <c r="F213" s="176"/>
      <c r="G213" s="175"/>
      <c r="H213" s="175"/>
      <c r="I213" s="175"/>
      <c r="J213" s="175"/>
      <c r="K213" s="175"/>
      <c r="L213" s="175"/>
      <c r="M213" s="175"/>
      <c r="N213" s="177"/>
      <c r="O213" s="177"/>
    </row>
    <row r="214" spans="1:15" ht="15.75" thickTop="1">
      <c r="A214" s="392" t="s">
        <v>1067</v>
      </c>
      <c r="B214" s="158"/>
      <c r="C214" s="179"/>
      <c r="D214" s="179"/>
      <c r="E214" s="179"/>
      <c r="F214" s="179"/>
      <c r="G214" s="158"/>
      <c r="H214" s="158"/>
      <c r="I214" s="158"/>
      <c r="J214" s="158"/>
      <c r="K214" s="158"/>
      <c r="L214" s="158"/>
      <c r="M214" s="158"/>
      <c r="N214" s="180"/>
      <c r="O214" s="181"/>
    </row>
    <row r="215" spans="1:15">
      <c r="A215" s="178"/>
      <c r="B215" s="158"/>
      <c r="C215" s="179"/>
      <c r="D215" s="179"/>
      <c r="E215" s="179"/>
      <c r="F215" s="179"/>
      <c r="G215" s="158"/>
      <c r="H215" s="158"/>
      <c r="I215" s="158"/>
      <c r="J215" s="158"/>
      <c r="K215" s="158"/>
      <c r="L215" s="158"/>
      <c r="M215" s="158"/>
      <c r="N215" s="180"/>
      <c r="O215" s="181"/>
    </row>
    <row r="216" spans="1:15">
      <c r="A216" s="178"/>
      <c r="B216" s="158"/>
      <c r="C216" s="179"/>
      <c r="D216" s="179"/>
      <c r="E216" s="179"/>
      <c r="F216" s="179"/>
      <c r="G216" s="158"/>
      <c r="H216" s="158"/>
      <c r="I216" s="158"/>
      <c r="J216" s="158"/>
      <c r="K216" s="158"/>
      <c r="L216" s="158"/>
      <c r="M216" s="158"/>
      <c r="N216" s="180"/>
      <c r="O216" s="181"/>
    </row>
  </sheetData>
  <mergeCells count="22">
    <mergeCell ref="A88:O88"/>
    <mergeCell ref="A1:O1"/>
    <mergeCell ref="A2:O2"/>
    <mergeCell ref="A3:O3"/>
    <mergeCell ref="A4:O4"/>
    <mergeCell ref="A41:O41"/>
    <mergeCell ref="A44:O44"/>
    <mergeCell ref="A45:O45"/>
    <mergeCell ref="A46:O46"/>
    <mergeCell ref="A47:O47"/>
    <mergeCell ref="A84:H84"/>
    <mergeCell ref="A87:O87"/>
    <mergeCell ref="A174:O174"/>
    <mergeCell ref="A175:O175"/>
    <mergeCell ref="A176:O176"/>
    <mergeCell ref="A177:O177"/>
    <mergeCell ref="A89:O89"/>
    <mergeCell ref="A90:O90"/>
    <mergeCell ref="A130:O130"/>
    <mergeCell ref="A131:O131"/>
    <mergeCell ref="A132:O132"/>
    <mergeCell ref="A133:O133"/>
  </mergeCells>
  <pageMargins left="0.7" right="0.7" top="0.75" bottom="0.75" header="0.3" footer="0.3"/>
  <pageSetup paperSize="9" orientation="portrait" horizontalDpi="1200" verticalDpi="12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>
      <selection sqref="A1:F1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5" width="11.7109375" style="131" customWidth="1"/>
    <col min="6" max="6" width="11.7109375" style="131" bestFit="1" customWidth="1"/>
    <col min="7" max="7" width="11.42578125" style="131" customWidth="1"/>
    <col min="8" max="8" width="10.7109375" style="131" bestFit="1" customWidth="1"/>
    <col min="9" max="248" width="11.42578125" style="131" customWidth="1"/>
    <col min="249" max="249" width="104.42578125" style="131" bestFit="1" customWidth="1"/>
    <col min="250" max="250" width="10.7109375" style="131" bestFit="1" customWidth="1"/>
    <col min="251" max="251" width="11.7109375" style="131" bestFit="1" customWidth="1"/>
    <col min="252" max="253" width="10.7109375" style="131" bestFit="1" customWidth="1"/>
    <col min="254" max="254" width="11.7109375" style="131" bestFit="1" customWidth="1"/>
    <col min="255" max="256" width="10.710937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1" width="11.7109375" style="131" customWidth="1"/>
    <col min="262" max="262" width="11.7109375" style="131" bestFit="1" customWidth="1"/>
    <col min="263" max="263" width="11.42578125" style="131" customWidth="1"/>
    <col min="264" max="264" width="10.7109375" style="131" bestFit="1" customWidth="1"/>
    <col min="265" max="504" width="11.42578125" style="131" customWidth="1"/>
    <col min="505" max="505" width="104.42578125" style="131" bestFit="1" customWidth="1"/>
    <col min="506" max="506" width="10.7109375" style="131" bestFit="1" customWidth="1"/>
    <col min="507" max="507" width="11.7109375" style="131" bestFit="1" customWidth="1"/>
    <col min="508" max="509" width="10.7109375" style="131" bestFit="1" customWidth="1"/>
    <col min="510" max="510" width="11.7109375" style="131" bestFit="1" customWidth="1"/>
    <col min="511" max="512" width="10.710937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7" width="11.7109375" style="131" customWidth="1"/>
    <col min="518" max="518" width="11.7109375" style="131" bestFit="1" customWidth="1"/>
    <col min="519" max="519" width="11.42578125" style="131" customWidth="1"/>
    <col min="520" max="520" width="10.7109375" style="131" bestFit="1" customWidth="1"/>
    <col min="521" max="760" width="11.42578125" style="131" customWidth="1"/>
    <col min="761" max="761" width="104.42578125" style="131" bestFit="1" customWidth="1"/>
    <col min="762" max="762" width="10.7109375" style="131" bestFit="1" customWidth="1"/>
    <col min="763" max="763" width="11.7109375" style="131" bestFit="1" customWidth="1"/>
    <col min="764" max="765" width="10.7109375" style="131" bestFit="1" customWidth="1"/>
    <col min="766" max="766" width="11.7109375" style="131" bestFit="1" customWidth="1"/>
    <col min="767" max="768" width="10.710937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3" width="11.7109375" style="131" customWidth="1"/>
    <col min="774" max="774" width="11.7109375" style="131" bestFit="1" customWidth="1"/>
    <col min="775" max="775" width="11.42578125" style="131" customWidth="1"/>
    <col min="776" max="776" width="10.7109375" style="131" bestFit="1" customWidth="1"/>
    <col min="777" max="1016" width="11.42578125" style="131" customWidth="1"/>
    <col min="1017" max="1017" width="104.42578125" style="131" bestFit="1" customWidth="1"/>
    <col min="1018" max="1018" width="10.7109375" style="131" bestFit="1" customWidth="1"/>
    <col min="1019" max="1019" width="11.7109375" style="131" bestFit="1" customWidth="1"/>
    <col min="1020" max="1021" width="10.7109375" style="131" bestFit="1" customWidth="1"/>
    <col min="1022" max="1022" width="11.7109375" style="131" bestFit="1" customWidth="1"/>
    <col min="1023" max="1024" width="10.710937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9" width="11.7109375" style="131" customWidth="1"/>
    <col min="1030" max="1030" width="11.7109375" style="131" bestFit="1" customWidth="1"/>
    <col min="1031" max="1031" width="11.42578125" style="131" customWidth="1"/>
    <col min="1032" max="1032" width="10.7109375" style="131" bestFit="1" customWidth="1"/>
    <col min="1033" max="1272" width="11.42578125" style="131" customWidth="1"/>
    <col min="1273" max="1273" width="104.42578125" style="131" bestFit="1" customWidth="1"/>
    <col min="1274" max="1274" width="10.7109375" style="131" bestFit="1" customWidth="1"/>
    <col min="1275" max="1275" width="11.7109375" style="131" bestFit="1" customWidth="1"/>
    <col min="1276" max="1277" width="10.7109375" style="131" bestFit="1" customWidth="1"/>
    <col min="1278" max="1278" width="11.7109375" style="131" bestFit="1" customWidth="1"/>
    <col min="1279" max="1280" width="10.710937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5" width="11.7109375" style="131" customWidth="1"/>
    <col min="1286" max="1286" width="11.7109375" style="131" bestFit="1" customWidth="1"/>
    <col min="1287" max="1287" width="11.42578125" style="131" customWidth="1"/>
    <col min="1288" max="1288" width="10.7109375" style="131" bestFit="1" customWidth="1"/>
    <col min="1289" max="1528" width="11.42578125" style="131" customWidth="1"/>
    <col min="1529" max="1529" width="104.42578125" style="131" bestFit="1" customWidth="1"/>
    <col min="1530" max="1530" width="10.7109375" style="131" bestFit="1" customWidth="1"/>
    <col min="1531" max="1531" width="11.7109375" style="131" bestFit="1" customWidth="1"/>
    <col min="1532" max="1533" width="10.7109375" style="131" bestFit="1" customWidth="1"/>
    <col min="1534" max="1534" width="11.7109375" style="131" bestFit="1" customWidth="1"/>
    <col min="1535" max="1536" width="10.710937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1" width="11.7109375" style="131" customWidth="1"/>
    <col min="1542" max="1542" width="11.7109375" style="131" bestFit="1" customWidth="1"/>
    <col min="1543" max="1543" width="11.42578125" style="131" customWidth="1"/>
    <col min="1544" max="1544" width="10.7109375" style="131" bestFit="1" customWidth="1"/>
    <col min="1545" max="1784" width="11.42578125" style="131" customWidth="1"/>
    <col min="1785" max="1785" width="104.42578125" style="131" bestFit="1" customWidth="1"/>
    <col min="1786" max="1786" width="10.7109375" style="131" bestFit="1" customWidth="1"/>
    <col min="1787" max="1787" width="11.7109375" style="131" bestFit="1" customWidth="1"/>
    <col min="1788" max="1789" width="10.7109375" style="131" bestFit="1" customWidth="1"/>
    <col min="1790" max="1790" width="11.7109375" style="131" bestFit="1" customWidth="1"/>
    <col min="1791" max="1792" width="10.710937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7" width="11.7109375" style="131" customWidth="1"/>
    <col min="1798" max="1798" width="11.7109375" style="131" bestFit="1" customWidth="1"/>
    <col min="1799" max="1799" width="11.42578125" style="131" customWidth="1"/>
    <col min="1800" max="1800" width="10.7109375" style="131" bestFit="1" customWidth="1"/>
    <col min="1801" max="2040" width="11.42578125" style="131" customWidth="1"/>
    <col min="2041" max="2041" width="104.42578125" style="131" bestFit="1" customWidth="1"/>
    <col min="2042" max="2042" width="10.7109375" style="131" bestFit="1" customWidth="1"/>
    <col min="2043" max="2043" width="11.7109375" style="131" bestFit="1" customWidth="1"/>
    <col min="2044" max="2045" width="10.7109375" style="131" bestFit="1" customWidth="1"/>
    <col min="2046" max="2046" width="11.7109375" style="131" bestFit="1" customWidth="1"/>
    <col min="2047" max="2048" width="10.710937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3" width="11.7109375" style="131" customWidth="1"/>
    <col min="2054" max="2054" width="11.7109375" style="131" bestFit="1" customWidth="1"/>
    <col min="2055" max="2055" width="11.42578125" style="131" customWidth="1"/>
    <col min="2056" max="2056" width="10.7109375" style="131" bestFit="1" customWidth="1"/>
    <col min="2057" max="2296" width="11.42578125" style="131" customWidth="1"/>
    <col min="2297" max="2297" width="104.42578125" style="131" bestFit="1" customWidth="1"/>
    <col min="2298" max="2298" width="10.7109375" style="131" bestFit="1" customWidth="1"/>
    <col min="2299" max="2299" width="11.7109375" style="131" bestFit="1" customWidth="1"/>
    <col min="2300" max="2301" width="10.7109375" style="131" bestFit="1" customWidth="1"/>
    <col min="2302" max="2302" width="11.7109375" style="131" bestFit="1" customWidth="1"/>
    <col min="2303" max="2304" width="10.710937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9" width="11.7109375" style="131" customWidth="1"/>
    <col min="2310" max="2310" width="11.7109375" style="131" bestFit="1" customWidth="1"/>
    <col min="2311" max="2311" width="11.42578125" style="131" customWidth="1"/>
    <col min="2312" max="2312" width="10.7109375" style="131" bestFit="1" customWidth="1"/>
    <col min="2313" max="2552" width="11.42578125" style="131" customWidth="1"/>
    <col min="2553" max="2553" width="104.42578125" style="131" bestFit="1" customWidth="1"/>
    <col min="2554" max="2554" width="10.7109375" style="131" bestFit="1" customWidth="1"/>
    <col min="2555" max="2555" width="11.7109375" style="131" bestFit="1" customWidth="1"/>
    <col min="2556" max="2557" width="10.7109375" style="131" bestFit="1" customWidth="1"/>
    <col min="2558" max="2558" width="11.7109375" style="131" bestFit="1" customWidth="1"/>
    <col min="2559" max="2560" width="10.710937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5" width="11.7109375" style="131" customWidth="1"/>
    <col min="2566" max="2566" width="11.7109375" style="131" bestFit="1" customWidth="1"/>
    <col min="2567" max="2567" width="11.42578125" style="131" customWidth="1"/>
    <col min="2568" max="2568" width="10.7109375" style="131" bestFit="1" customWidth="1"/>
    <col min="2569" max="2808" width="11.42578125" style="131" customWidth="1"/>
    <col min="2809" max="2809" width="104.42578125" style="131" bestFit="1" customWidth="1"/>
    <col min="2810" max="2810" width="10.7109375" style="131" bestFit="1" customWidth="1"/>
    <col min="2811" max="2811" width="11.7109375" style="131" bestFit="1" customWidth="1"/>
    <col min="2812" max="2813" width="10.7109375" style="131" bestFit="1" customWidth="1"/>
    <col min="2814" max="2814" width="11.7109375" style="131" bestFit="1" customWidth="1"/>
    <col min="2815" max="2816" width="10.710937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1" width="11.7109375" style="131" customWidth="1"/>
    <col min="2822" max="2822" width="11.7109375" style="131" bestFit="1" customWidth="1"/>
    <col min="2823" max="2823" width="11.42578125" style="131" customWidth="1"/>
    <col min="2824" max="2824" width="10.7109375" style="131" bestFit="1" customWidth="1"/>
    <col min="2825" max="3064" width="11.42578125" style="131" customWidth="1"/>
    <col min="3065" max="3065" width="104.42578125" style="131" bestFit="1" customWidth="1"/>
    <col min="3066" max="3066" width="10.7109375" style="131" bestFit="1" customWidth="1"/>
    <col min="3067" max="3067" width="11.7109375" style="131" bestFit="1" customWidth="1"/>
    <col min="3068" max="3069" width="10.7109375" style="131" bestFit="1" customWidth="1"/>
    <col min="3070" max="3070" width="11.7109375" style="131" bestFit="1" customWidth="1"/>
    <col min="3071" max="3072" width="10.710937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7" width="11.7109375" style="131" customWidth="1"/>
    <col min="3078" max="3078" width="11.7109375" style="131" bestFit="1" customWidth="1"/>
    <col min="3079" max="3079" width="11.42578125" style="131" customWidth="1"/>
    <col min="3080" max="3080" width="10.7109375" style="131" bestFit="1" customWidth="1"/>
    <col min="3081" max="3320" width="11.42578125" style="131" customWidth="1"/>
    <col min="3321" max="3321" width="104.42578125" style="131" bestFit="1" customWidth="1"/>
    <col min="3322" max="3322" width="10.7109375" style="131" bestFit="1" customWidth="1"/>
    <col min="3323" max="3323" width="11.7109375" style="131" bestFit="1" customWidth="1"/>
    <col min="3324" max="3325" width="10.7109375" style="131" bestFit="1" customWidth="1"/>
    <col min="3326" max="3326" width="11.7109375" style="131" bestFit="1" customWidth="1"/>
    <col min="3327" max="3328" width="10.710937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3" width="11.7109375" style="131" customWidth="1"/>
    <col min="3334" max="3334" width="11.7109375" style="131" bestFit="1" customWidth="1"/>
    <col min="3335" max="3335" width="11.42578125" style="131" customWidth="1"/>
    <col min="3336" max="3336" width="10.7109375" style="131" bestFit="1" customWidth="1"/>
    <col min="3337" max="3576" width="11.42578125" style="131" customWidth="1"/>
    <col min="3577" max="3577" width="104.42578125" style="131" bestFit="1" customWidth="1"/>
    <col min="3578" max="3578" width="10.7109375" style="131" bestFit="1" customWidth="1"/>
    <col min="3579" max="3579" width="11.7109375" style="131" bestFit="1" customWidth="1"/>
    <col min="3580" max="3581" width="10.7109375" style="131" bestFit="1" customWidth="1"/>
    <col min="3582" max="3582" width="11.7109375" style="131" bestFit="1" customWidth="1"/>
    <col min="3583" max="3584" width="10.710937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9" width="11.7109375" style="131" customWidth="1"/>
    <col min="3590" max="3590" width="11.7109375" style="131" bestFit="1" customWidth="1"/>
    <col min="3591" max="3591" width="11.42578125" style="131" customWidth="1"/>
    <col min="3592" max="3592" width="10.7109375" style="131" bestFit="1" customWidth="1"/>
    <col min="3593" max="3832" width="11.42578125" style="131" customWidth="1"/>
    <col min="3833" max="3833" width="104.42578125" style="131" bestFit="1" customWidth="1"/>
    <col min="3834" max="3834" width="10.7109375" style="131" bestFit="1" customWidth="1"/>
    <col min="3835" max="3835" width="11.7109375" style="131" bestFit="1" customWidth="1"/>
    <col min="3836" max="3837" width="10.7109375" style="131" bestFit="1" customWidth="1"/>
    <col min="3838" max="3838" width="11.7109375" style="131" bestFit="1" customWidth="1"/>
    <col min="3839" max="3840" width="10.710937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5" width="11.7109375" style="131" customWidth="1"/>
    <col min="3846" max="3846" width="11.7109375" style="131" bestFit="1" customWidth="1"/>
    <col min="3847" max="3847" width="11.42578125" style="131" customWidth="1"/>
    <col min="3848" max="3848" width="10.7109375" style="131" bestFit="1" customWidth="1"/>
    <col min="3849" max="4088" width="11.42578125" style="131" customWidth="1"/>
    <col min="4089" max="4089" width="104.42578125" style="131" bestFit="1" customWidth="1"/>
    <col min="4090" max="4090" width="10.7109375" style="131" bestFit="1" customWidth="1"/>
    <col min="4091" max="4091" width="11.7109375" style="131" bestFit="1" customWidth="1"/>
    <col min="4092" max="4093" width="10.7109375" style="131" bestFit="1" customWidth="1"/>
    <col min="4094" max="4094" width="11.7109375" style="131" bestFit="1" customWidth="1"/>
    <col min="4095" max="4096" width="10.710937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1" width="11.7109375" style="131" customWidth="1"/>
    <col min="4102" max="4102" width="11.7109375" style="131" bestFit="1" customWidth="1"/>
    <col min="4103" max="4103" width="11.42578125" style="131" customWidth="1"/>
    <col min="4104" max="4104" width="10.7109375" style="131" bestFit="1" customWidth="1"/>
    <col min="4105" max="4344" width="11.42578125" style="131" customWidth="1"/>
    <col min="4345" max="4345" width="104.42578125" style="131" bestFit="1" customWidth="1"/>
    <col min="4346" max="4346" width="10.7109375" style="131" bestFit="1" customWidth="1"/>
    <col min="4347" max="4347" width="11.7109375" style="131" bestFit="1" customWidth="1"/>
    <col min="4348" max="4349" width="10.7109375" style="131" bestFit="1" customWidth="1"/>
    <col min="4350" max="4350" width="11.7109375" style="131" bestFit="1" customWidth="1"/>
    <col min="4351" max="4352" width="10.710937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7" width="11.7109375" style="131" customWidth="1"/>
    <col min="4358" max="4358" width="11.7109375" style="131" bestFit="1" customWidth="1"/>
    <col min="4359" max="4359" width="11.42578125" style="131" customWidth="1"/>
    <col min="4360" max="4360" width="10.7109375" style="131" bestFit="1" customWidth="1"/>
    <col min="4361" max="4600" width="11.42578125" style="131" customWidth="1"/>
    <col min="4601" max="4601" width="104.42578125" style="131" bestFit="1" customWidth="1"/>
    <col min="4602" max="4602" width="10.7109375" style="131" bestFit="1" customWidth="1"/>
    <col min="4603" max="4603" width="11.7109375" style="131" bestFit="1" customWidth="1"/>
    <col min="4604" max="4605" width="10.7109375" style="131" bestFit="1" customWidth="1"/>
    <col min="4606" max="4606" width="11.7109375" style="131" bestFit="1" customWidth="1"/>
    <col min="4607" max="4608" width="10.710937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3" width="11.7109375" style="131" customWidth="1"/>
    <col min="4614" max="4614" width="11.7109375" style="131" bestFit="1" customWidth="1"/>
    <col min="4615" max="4615" width="11.42578125" style="131" customWidth="1"/>
    <col min="4616" max="4616" width="10.7109375" style="131" bestFit="1" customWidth="1"/>
    <col min="4617" max="4856" width="11.42578125" style="131" customWidth="1"/>
    <col min="4857" max="4857" width="104.42578125" style="131" bestFit="1" customWidth="1"/>
    <col min="4858" max="4858" width="10.7109375" style="131" bestFit="1" customWidth="1"/>
    <col min="4859" max="4859" width="11.7109375" style="131" bestFit="1" customWidth="1"/>
    <col min="4860" max="4861" width="10.7109375" style="131" bestFit="1" customWidth="1"/>
    <col min="4862" max="4862" width="11.7109375" style="131" bestFit="1" customWidth="1"/>
    <col min="4863" max="4864" width="10.710937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9" width="11.7109375" style="131" customWidth="1"/>
    <col min="4870" max="4870" width="11.7109375" style="131" bestFit="1" customWidth="1"/>
    <col min="4871" max="4871" width="11.42578125" style="131" customWidth="1"/>
    <col min="4872" max="4872" width="10.7109375" style="131" bestFit="1" customWidth="1"/>
    <col min="4873" max="5112" width="11.42578125" style="131" customWidth="1"/>
    <col min="5113" max="5113" width="104.42578125" style="131" bestFit="1" customWidth="1"/>
    <col min="5114" max="5114" width="10.7109375" style="131" bestFit="1" customWidth="1"/>
    <col min="5115" max="5115" width="11.7109375" style="131" bestFit="1" customWidth="1"/>
    <col min="5116" max="5117" width="10.7109375" style="131" bestFit="1" customWidth="1"/>
    <col min="5118" max="5118" width="11.7109375" style="131" bestFit="1" customWidth="1"/>
    <col min="5119" max="5120" width="10.710937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5" width="11.7109375" style="131" customWidth="1"/>
    <col min="5126" max="5126" width="11.7109375" style="131" bestFit="1" customWidth="1"/>
    <col min="5127" max="5127" width="11.42578125" style="131" customWidth="1"/>
    <col min="5128" max="5128" width="10.7109375" style="131" bestFit="1" customWidth="1"/>
    <col min="5129" max="5368" width="11.42578125" style="131" customWidth="1"/>
    <col min="5369" max="5369" width="104.42578125" style="131" bestFit="1" customWidth="1"/>
    <col min="5370" max="5370" width="10.7109375" style="131" bestFit="1" customWidth="1"/>
    <col min="5371" max="5371" width="11.7109375" style="131" bestFit="1" customWidth="1"/>
    <col min="5372" max="5373" width="10.7109375" style="131" bestFit="1" customWidth="1"/>
    <col min="5374" max="5374" width="11.7109375" style="131" bestFit="1" customWidth="1"/>
    <col min="5375" max="5376" width="10.710937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1" width="11.7109375" style="131" customWidth="1"/>
    <col min="5382" max="5382" width="11.7109375" style="131" bestFit="1" customWidth="1"/>
    <col min="5383" max="5383" width="11.42578125" style="131" customWidth="1"/>
    <col min="5384" max="5384" width="10.7109375" style="131" bestFit="1" customWidth="1"/>
    <col min="5385" max="5624" width="11.42578125" style="131" customWidth="1"/>
    <col min="5625" max="5625" width="104.42578125" style="131" bestFit="1" customWidth="1"/>
    <col min="5626" max="5626" width="10.7109375" style="131" bestFit="1" customWidth="1"/>
    <col min="5627" max="5627" width="11.7109375" style="131" bestFit="1" customWidth="1"/>
    <col min="5628" max="5629" width="10.7109375" style="131" bestFit="1" customWidth="1"/>
    <col min="5630" max="5630" width="11.7109375" style="131" bestFit="1" customWidth="1"/>
    <col min="5631" max="5632" width="10.710937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7" width="11.7109375" style="131" customWidth="1"/>
    <col min="5638" max="5638" width="11.7109375" style="131" bestFit="1" customWidth="1"/>
    <col min="5639" max="5639" width="11.42578125" style="131" customWidth="1"/>
    <col min="5640" max="5640" width="10.7109375" style="131" bestFit="1" customWidth="1"/>
    <col min="5641" max="5880" width="11.42578125" style="131" customWidth="1"/>
    <col min="5881" max="5881" width="104.42578125" style="131" bestFit="1" customWidth="1"/>
    <col min="5882" max="5882" width="10.7109375" style="131" bestFit="1" customWidth="1"/>
    <col min="5883" max="5883" width="11.7109375" style="131" bestFit="1" customWidth="1"/>
    <col min="5884" max="5885" width="10.7109375" style="131" bestFit="1" customWidth="1"/>
    <col min="5886" max="5886" width="11.7109375" style="131" bestFit="1" customWidth="1"/>
    <col min="5887" max="5888" width="10.710937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3" width="11.7109375" style="131" customWidth="1"/>
    <col min="5894" max="5894" width="11.7109375" style="131" bestFit="1" customWidth="1"/>
    <col min="5895" max="5895" width="11.42578125" style="131" customWidth="1"/>
    <col min="5896" max="5896" width="10.7109375" style="131" bestFit="1" customWidth="1"/>
    <col min="5897" max="6136" width="11.42578125" style="131" customWidth="1"/>
    <col min="6137" max="6137" width="104.42578125" style="131" bestFit="1" customWidth="1"/>
    <col min="6138" max="6138" width="10.7109375" style="131" bestFit="1" customWidth="1"/>
    <col min="6139" max="6139" width="11.7109375" style="131" bestFit="1" customWidth="1"/>
    <col min="6140" max="6141" width="10.7109375" style="131" bestFit="1" customWidth="1"/>
    <col min="6142" max="6142" width="11.7109375" style="131" bestFit="1" customWidth="1"/>
    <col min="6143" max="6144" width="10.710937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9" width="11.7109375" style="131" customWidth="1"/>
    <col min="6150" max="6150" width="11.7109375" style="131" bestFit="1" customWidth="1"/>
    <col min="6151" max="6151" width="11.42578125" style="131" customWidth="1"/>
    <col min="6152" max="6152" width="10.7109375" style="131" bestFit="1" customWidth="1"/>
    <col min="6153" max="6392" width="11.42578125" style="131" customWidth="1"/>
    <col min="6393" max="6393" width="104.42578125" style="131" bestFit="1" customWidth="1"/>
    <col min="6394" max="6394" width="10.7109375" style="131" bestFit="1" customWidth="1"/>
    <col min="6395" max="6395" width="11.7109375" style="131" bestFit="1" customWidth="1"/>
    <col min="6396" max="6397" width="10.7109375" style="131" bestFit="1" customWidth="1"/>
    <col min="6398" max="6398" width="11.7109375" style="131" bestFit="1" customWidth="1"/>
    <col min="6399" max="6400" width="10.710937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5" width="11.7109375" style="131" customWidth="1"/>
    <col min="6406" max="6406" width="11.7109375" style="131" bestFit="1" customWidth="1"/>
    <col min="6407" max="6407" width="11.42578125" style="131" customWidth="1"/>
    <col min="6408" max="6408" width="10.7109375" style="131" bestFit="1" customWidth="1"/>
    <col min="6409" max="6648" width="11.42578125" style="131" customWidth="1"/>
    <col min="6649" max="6649" width="104.42578125" style="131" bestFit="1" customWidth="1"/>
    <col min="6650" max="6650" width="10.7109375" style="131" bestFit="1" customWidth="1"/>
    <col min="6651" max="6651" width="11.7109375" style="131" bestFit="1" customWidth="1"/>
    <col min="6652" max="6653" width="10.7109375" style="131" bestFit="1" customWidth="1"/>
    <col min="6654" max="6654" width="11.7109375" style="131" bestFit="1" customWidth="1"/>
    <col min="6655" max="6656" width="10.710937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1" width="11.7109375" style="131" customWidth="1"/>
    <col min="6662" max="6662" width="11.7109375" style="131" bestFit="1" customWidth="1"/>
    <col min="6663" max="6663" width="11.42578125" style="131" customWidth="1"/>
    <col min="6664" max="6664" width="10.7109375" style="131" bestFit="1" customWidth="1"/>
    <col min="6665" max="6904" width="11.42578125" style="131" customWidth="1"/>
    <col min="6905" max="6905" width="104.42578125" style="131" bestFit="1" customWidth="1"/>
    <col min="6906" max="6906" width="10.7109375" style="131" bestFit="1" customWidth="1"/>
    <col min="6907" max="6907" width="11.7109375" style="131" bestFit="1" customWidth="1"/>
    <col min="6908" max="6909" width="10.7109375" style="131" bestFit="1" customWidth="1"/>
    <col min="6910" max="6910" width="11.7109375" style="131" bestFit="1" customWidth="1"/>
    <col min="6911" max="6912" width="10.710937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7" width="11.7109375" style="131" customWidth="1"/>
    <col min="6918" max="6918" width="11.7109375" style="131" bestFit="1" customWidth="1"/>
    <col min="6919" max="6919" width="11.42578125" style="131" customWidth="1"/>
    <col min="6920" max="6920" width="10.7109375" style="131" bestFit="1" customWidth="1"/>
    <col min="6921" max="7160" width="11.42578125" style="131" customWidth="1"/>
    <col min="7161" max="7161" width="104.42578125" style="131" bestFit="1" customWidth="1"/>
    <col min="7162" max="7162" width="10.7109375" style="131" bestFit="1" customWidth="1"/>
    <col min="7163" max="7163" width="11.7109375" style="131" bestFit="1" customWidth="1"/>
    <col min="7164" max="7165" width="10.7109375" style="131" bestFit="1" customWidth="1"/>
    <col min="7166" max="7166" width="11.7109375" style="131" bestFit="1" customWidth="1"/>
    <col min="7167" max="7168" width="10.710937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3" width="11.7109375" style="131" customWidth="1"/>
    <col min="7174" max="7174" width="11.7109375" style="131" bestFit="1" customWidth="1"/>
    <col min="7175" max="7175" width="11.42578125" style="131" customWidth="1"/>
    <col min="7176" max="7176" width="10.7109375" style="131" bestFit="1" customWidth="1"/>
    <col min="7177" max="7416" width="11.42578125" style="131" customWidth="1"/>
    <col min="7417" max="7417" width="104.42578125" style="131" bestFit="1" customWidth="1"/>
    <col min="7418" max="7418" width="10.7109375" style="131" bestFit="1" customWidth="1"/>
    <col min="7419" max="7419" width="11.7109375" style="131" bestFit="1" customWidth="1"/>
    <col min="7420" max="7421" width="10.7109375" style="131" bestFit="1" customWidth="1"/>
    <col min="7422" max="7422" width="11.7109375" style="131" bestFit="1" customWidth="1"/>
    <col min="7423" max="7424" width="10.710937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9" width="11.7109375" style="131" customWidth="1"/>
    <col min="7430" max="7430" width="11.7109375" style="131" bestFit="1" customWidth="1"/>
    <col min="7431" max="7431" width="11.42578125" style="131" customWidth="1"/>
    <col min="7432" max="7432" width="10.7109375" style="131" bestFit="1" customWidth="1"/>
    <col min="7433" max="7672" width="11.42578125" style="131" customWidth="1"/>
    <col min="7673" max="7673" width="104.42578125" style="131" bestFit="1" customWidth="1"/>
    <col min="7674" max="7674" width="10.7109375" style="131" bestFit="1" customWidth="1"/>
    <col min="7675" max="7675" width="11.7109375" style="131" bestFit="1" customWidth="1"/>
    <col min="7676" max="7677" width="10.7109375" style="131" bestFit="1" customWidth="1"/>
    <col min="7678" max="7678" width="11.7109375" style="131" bestFit="1" customWidth="1"/>
    <col min="7679" max="7680" width="10.710937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5" width="11.7109375" style="131" customWidth="1"/>
    <col min="7686" max="7686" width="11.7109375" style="131" bestFit="1" customWidth="1"/>
    <col min="7687" max="7687" width="11.42578125" style="131" customWidth="1"/>
    <col min="7688" max="7688" width="10.7109375" style="131" bestFit="1" customWidth="1"/>
    <col min="7689" max="7928" width="11.42578125" style="131" customWidth="1"/>
    <col min="7929" max="7929" width="104.42578125" style="131" bestFit="1" customWidth="1"/>
    <col min="7930" max="7930" width="10.7109375" style="131" bestFit="1" customWidth="1"/>
    <col min="7931" max="7931" width="11.7109375" style="131" bestFit="1" customWidth="1"/>
    <col min="7932" max="7933" width="10.7109375" style="131" bestFit="1" customWidth="1"/>
    <col min="7934" max="7934" width="11.7109375" style="131" bestFit="1" customWidth="1"/>
    <col min="7935" max="7936" width="10.710937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1" width="11.7109375" style="131" customWidth="1"/>
    <col min="7942" max="7942" width="11.7109375" style="131" bestFit="1" customWidth="1"/>
    <col min="7943" max="7943" width="11.42578125" style="131" customWidth="1"/>
    <col min="7944" max="7944" width="10.7109375" style="131" bestFit="1" customWidth="1"/>
    <col min="7945" max="8184" width="11.42578125" style="131" customWidth="1"/>
    <col min="8185" max="8185" width="104.42578125" style="131" bestFit="1" customWidth="1"/>
    <col min="8186" max="8186" width="10.7109375" style="131" bestFit="1" customWidth="1"/>
    <col min="8187" max="8187" width="11.7109375" style="131" bestFit="1" customWidth="1"/>
    <col min="8188" max="8189" width="10.7109375" style="131" bestFit="1" customWidth="1"/>
    <col min="8190" max="8190" width="11.7109375" style="131" bestFit="1" customWidth="1"/>
    <col min="8191" max="8192" width="10.710937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7" width="11.7109375" style="131" customWidth="1"/>
    <col min="8198" max="8198" width="11.7109375" style="131" bestFit="1" customWidth="1"/>
    <col min="8199" max="8199" width="11.42578125" style="131" customWidth="1"/>
    <col min="8200" max="8200" width="10.7109375" style="131" bestFit="1" customWidth="1"/>
    <col min="8201" max="8440" width="11.42578125" style="131" customWidth="1"/>
    <col min="8441" max="8441" width="104.42578125" style="131" bestFit="1" customWidth="1"/>
    <col min="8442" max="8442" width="10.7109375" style="131" bestFit="1" customWidth="1"/>
    <col min="8443" max="8443" width="11.7109375" style="131" bestFit="1" customWidth="1"/>
    <col min="8444" max="8445" width="10.7109375" style="131" bestFit="1" customWidth="1"/>
    <col min="8446" max="8446" width="11.7109375" style="131" bestFit="1" customWidth="1"/>
    <col min="8447" max="8448" width="10.710937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3" width="11.7109375" style="131" customWidth="1"/>
    <col min="8454" max="8454" width="11.7109375" style="131" bestFit="1" customWidth="1"/>
    <col min="8455" max="8455" width="11.42578125" style="131" customWidth="1"/>
    <col min="8456" max="8456" width="10.7109375" style="131" bestFit="1" customWidth="1"/>
    <col min="8457" max="8696" width="11.42578125" style="131" customWidth="1"/>
    <col min="8697" max="8697" width="104.42578125" style="131" bestFit="1" customWidth="1"/>
    <col min="8698" max="8698" width="10.7109375" style="131" bestFit="1" customWidth="1"/>
    <col min="8699" max="8699" width="11.7109375" style="131" bestFit="1" customWidth="1"/>
    <col min="8700" max="8701" width="10.7109375" style="131" bestFit="1" customWidth="1"/>
    <col min="8702" max="8702" width="11.7109375" style="131" bestFit="1" customWidth="1"/>
    <col min="8703" max="8704" width="10.710937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9" width="11.7109375" style="131" customWidth="1"/>
    <col min="8710" max="8710" width="11.7109375" style="131" bestFit="1" customWidth="1"/>
    <col min="8711" max="8711" width="11.42578125" style="131" customWidth="1"/>
    <col min="8712" max="8712" width="10.7109375" style="131" bestFit="1" customWidth="1"/>
    <col min="8713" max="8952" width="11.42578125" style="131" customWidth="1"/>
    <col min="8953" max="8953" width="104.42578125" style="131" bestFit="1" customWidth="1"/>
    <col min="8954" max="8954" width="10.7109375" style="131" bestFit="1" customWidth="1"/>
    <col min="8955" max="8955" width="11.7109375" style="131" bestFit="1" customWidth="1"/>
    <col min="8956" max="8957" width="10.7109375" style="131" bestFit="1" customWidth="1"/>
    <col min="8958" max="8958" width="11.7109375" style="131" bestFit="1" customWidth="1"/>
    <col min="8959" max="8960" width="10.710937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5" width="11.7109375" style="131" customWidth="1"/>
    <col min="8966" max="8966" width="11.7109375" style="131" bestFit="1" customWidth="1"/>
    <col min="8967" max="8967" width="11.42578125" style="131" customWidth="1"/>
    <col min="8968" max="8968" width="10.7109375" style="131" bestFit="1" customWidth="1"/>
    <col min="8969" max="9208" width="11.42578125" style="131" customWidth="1"/>
    <col min="9209" max="9209" width="104.42578125" style="131" bestFit="1" customWidth="1"/>
    <col min="9210" max="9210" width="10.7109375" style="131" bestFit="1" customWidth="1"/>
    <col min="9211" max="9211" width="11.7109375" style="131" bestFit="1" customWidth="1"/>
    <col min="9212" max="9213" width="10.7109375" style="131" bestFit="1" customWidth="1"/>
    <col min="9214" max="9214" width="11.7109375" style="131" bestFit="1" customWidth="1"/>
    <col min="9215" max="9216" width="10.710937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1" width="11.7109375" style="131" customWidth="1"/>
    <col min="9222" max="9222" width="11.7109375" style="131" bestFit="1" customWidth="1"/>
    <col min="9223" max="9223" width="11.42578125" style="131" customWidth="1"/>
    <col min="9224" max="9224" width="10.7109375" style="131" bestFit="1" customWidth="1"/>
    <col min="9225" max="9464" width="11.42578125" style="131" customWidth="1"/>
    <col min="9465" max="9465" width="104.42578125" style="131" bestFit="1" customWidth="1"/>
    <col min="9466" max="9466" width="10.7109375" style="131" bestFit="1" customWidth="1"/>
    <col min="9467" max="9467" width="11.7109375" style="131" bestFit="1" customWidth="1"/>
    <col min="9468" max="9469" width="10.7109375" style="131" bestFit="1" customWidth="1"/>
    <col min="9470" max="9470" width="11.7109375" style="131" bestFit="1" customWidth="1"/>
    <col min="9471" max="9472" width="10.710937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7" width="11.7109375" style="131" customWidth="1"/>
    <col min="9478" max="9478" width="11.7109375" style="131" bestFit="1" customWidth="1"/>
    <col min="9479" max="9479" width="11.42578125" style="131" customWidth="1"/>
    <col min="9480" max="9480" width="10.7109375" style="131" bestFit="1" customWidth="1"/>
    <col min="9481" max="9720" width="11.42578125" style="131" customWidth="1"/>
    <col min="9721" max="9721" width="104.42578125" style="131" bestFit="1" customWidth="1"/>
    <col min="9722" max="9722" width="10.7109375" style="131" bestFit="1" customWidth="1"/>
    <col min="9723" max="9723" width="11.7109375" style="131" bestFit="1" customWidth="1"/>
    <col min="9724" max="9725" width="10.7109375" style="131" bestFit="1" customWidth="1"/>
    <col min="9726" max="9726" width="11.7109375" style="131" bestFit="1" customWidth="1"/>
    <col min="9727" max="9728" width="10.710937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3" width="11.7109375" style="131" customWidth="1"/>
    <col min="9734" max="9734" width="11.7109375" style="131" bestFit="1" customWidth="1"/>
    <col min="9735" max="9735" width="11.42578125" style="131" customWidth="1"/>
    <col min="9736" max="9736" width="10.7109375" style="131" bestFit="1" customWidth="1"/>
    <col min="9737" max="9976" width="11.42578125" style="131" customWidth="1"/>
    <col min="9977" max="9977" width="104.42578125" style="131" bestFit="1" customWidth="1"/>
    <col min="9978" max="9978" width="10.7109375" style="131" bestFit="1" customWidth="1"/>
    <col min="9979" max="9979" width="11.7109375" style="131" bestFit="1" customWidth="1"/>
    <col min="9980" max="9981" width="10.7109375" style="131" bestFit="1" customWidth="1"/>
    <col min="9982" max="9982" width="11.7109375" style="131" bestFit="1" customWidth="1"/>
    <col min="9983" max="9984" width="10.710937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9" width="11.7109375" style="131" customWidth="1"/>
    <col min="9990" max="9990" width="11.7109375" style="131" bestFit="1" customWidth="1"/>
    <col min="9991" max="9991" width="11.42578125" style="131" customWidth="1"/>
    <col min="9992" max="9992" width="10.7109375" style="131" bestFit="1" customWidth="1"/>
    <col min="9993" max="10232" width="11.42578125" style="131" customWidth="1"/>
    <col min="10233" max="10233" width="104.42578125" style="131" bestFit="1" customWidth="1"/>
    <col min="10234" max="10234" width="10.7109375" style="131" bestFit="1" customWidth="1"/>
    <col min="10235" max="10235" width="11.7109375" style="131" bestFit="1" customWidth="1"/>
    <col min="10236" max="10237" width="10.7109375" style="131" bestFit="1" customWidth="1"/>
    <col min="10238" max="10238" width="11.7109375" style="131" bestFit="1" customWidth="1"/>
    <col min="10239" max="10240" width="10.710937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5" width="11.7109375" style="131" customWidth="1"/>
    <col min="10246" max="10246" width="11.7109375" style="131" bestFit="1" customWidth="1"/>
    <col min="10247" max="10247" width="11.42578125" style="131" customWidth="1"/>
    <col min="10248" max="10248" width="10.7109375" style="131" bestFit="1" customWidth="1"/>
    <col min="10249" max="10488" width="11.42578125" style="131" customWidth="1"/>
    <col min="10489" max="10489" width="104.42578125" style="131" bestFit="1" customWidth="1"/>
    <col min="10490" max="10490" width="10.7109375" style="131" bestFit="1" customWidth="1"/>
    <col min="10491" max="10491" width="11.7109375" style="131" bestFit="1" customWidth="1"/>
    <col min="10492" max="10493" width="10.7109375" style="131" bestFit="1" customWidth="1"/>
    <col min="10494" max="10494" width="11.7109375" style="131" bestFit="1" customWidth="1"/>
    <col min="10495" max="10496" width="10.710937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1" width="11.7109375" style="131" customWidth="1"/>
    <col min="10502" max="10502" width="11.7109375" style="131" bestFit="1" customWidth="1"/>
    <col min="10503" max="10503" width="11.42578125" style="131" customWidth="1"/>
    <col min="10504" max="10504" width="10.7109375" style="131" bestFit="1" customWidth="1"/>
    <col min="10505" max="10744" width="11.42578125" style="131" customWidth="1"/>
    <col min="10745" max="10745" width="104.42578125" style="131" bestFit="1" customWidth="1"/>
    <col min="10746" max="10746" width="10.7109375" style="131" bestFit="1" customWidth="1"/>
    <col min="10747" max="10747" width="11.7109375" style="131" bestFit="1" customWidth="1"/>
    <col min="10748" max="10749" width="10.7109375" style="131" bestFit="1" customWidth="1"/>
    <col min="10750" max="10750" width="11.7109375" style="131" bestFit="1" customWidth="1"/>
    <col min="10751" max="10752" width="10.710937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7" width="11.7109375" style="131" customWidth="1"/>
    <col min="10758" max="10758" width="11.7109375" style="131" bestFit="1" customWidth="1"/>
    <col min="10759" max="10759" width="11.42578125" style="131" customWidth="1"/>
    <col min="10760" max="10760" width="10.7109375" style="131" bestFit="1" customWidth="1"/>
    <col min="10761" max="11000" width="11.42578125" style="131" customWidth="1"/>
    <col min="11001" max="11001" width="104.42578125" style="131" bestFit="1" customWidth="1"/>
    <col min="11002" max="11002" width="10.7109375" style="131" bestFit="1" customWidth="1"/>
    <col min="11003" max="11003" width="11.7109375" style="131" bestFit="1" customWidth="1"/>
    <col min="11004" max="11005" width="10.7109375" style="131" bestFit="1" customWidth="1"/>
    <col min="11006" max="11006" width="11.7109375" style="131" bestFit="1" customWidth="1"/>
    <col min="11007" max="11008" width="10.710937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3" width="11.7109375" style="131" customWidth="1"/>
    <col min="11014" max="11014" width="11.7109375" style="131" bestFit="1" customWidth="1"/>
    <col min="11015" max="11015" width="11.42578125" style="131" customWidth="1"/>
    <col min="11016" max="11016" width="10.7109375" style="131" bestFit="1" customWidth="1"/>
    <col min="11017" max="11256" width="11.42578125" style="131" customWidth="1"/>
    <col min="11257" max="11257" width="104.42578125" style="131" bestFit="1" customWidth="1"/>
    <col min="11258" max="11258" width="10.7109375" style="131" bestFit="1" customWidth="1"/>
    <col min="11259" max="11259" width="11.7109375" style="131" bestFit="1" customWidth="1"/>
    <col min="11260" max="11261" width="10.7109375" style="131" bestFit="1" customWidth="1"/>
    <col min="11262" max="11262" width="11.7109375" style="131" bestFit="1" customWidth="1"/>
    <col min="11263" max="11264" width="10.710937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9" width="11.7109375" style="131" customWidth="1"/>
    <col min="11270" max="11270" width="11.7109375" style="131" bestFit="1" customWidth="1"/>
    <col min="11271" max="11271" width="11.42578125" style="131" customWidth="1"/>
    <col min="11272" max="11272" width="10.7109375" style="131" bestFit="1" customWidth="1"/>
    <col min="11273" max="11512" width="11.42578125" style="131" customWidth="1"/>
    <col min="11513" max="11513" width="104.42578125" style="131" bestFit="1" customWidth="1"/>
    <col min="11514" max="11514" width="10.7109375" style="131" bestFit="1" customWidth="1"/>
    <col min="11515" max="11515" width="11.7109375" style="131" bestFit="1" customWidth="1"/>
    <col min="11516" max="11517" width="10.7109375" style="131" bestFit="1" customWidth="1"/>
    <col min="11518" max="11518" width="11.7109375" style="131" bestFit="1" customWidth="1"/>
    <col min="11519" max="11520" width="10.710937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5" width="11.7109375" style="131" customWidth="1"/>
    <col min="11526" max="11526" width="11.7109375" style="131" bestFit="1" customWidth="1"/>
    <col min="11527" max="11527" width="11.42578125" style="131" customWidth="1"/>
    <col min="11528" max="11528" width="10.7109375" style="131" bestFit="1" customWidth="1"/>
    <col min="11529" max="11768" width="11.42578125" style="131" customWidth="1"/>
    <col min="11769" max="11769" width="104.42578125" style="131" bestFit="1" customWidth="1"/>
    <col min="11770" max="11770" width="10.7109375" style="131" bestFit="1" customWidth="1"/>
    <col min="11771" max="11771" width="11.7109375" style="131" bestFit="1" customWidth="1"/>
    <col min="11772" max="11773" width="10.7109375" style="131" bestFit="1" customWidth="1"/>
    <col min="11774" max="11774" width="11.7109375" style="131" bestFit="1" customWidth="1"/>
    <col min="11775" max="11776" width="10.710937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1" width="11.7109375" style="131" customWidth="1"/>
    <col min="11782" max="11782" width="11.7109375" style="131" bestFit="1" customWidth="1"/>
    <col min="11783" max="11783" width="11.42578125" style="131" customWidth="1"/>
    <col min="11784" max="11784" width="10.7109375" style="131" bestFit="1" customWidth="1"/>
    <col min="11785" max="12024" width="11.42578125" style="131" customWidth="1"/>
    <col min="12025" max="12025" width="104.42578125" style="131" bestFit="1" customWidth="1"/>
    <col min="12026" max="12026" width="10.7109375" style="131" bestFit="1" customWidth="1"/>
    <col min="12027" max="12027" width="11.7109375" style="131" bestFit="1" customWidth="1"/>
    <col min="12028" max="12029" width="10.7109375" style="131" bestFit="1" customWidth="1"/>
    <col min="12030" max="12030" width="11.7109375" style="131" bestFit="1" customWidth="1"/>
    <col min="12031" max="12032" width="10.710937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7" width="11.7109375" style="131" customWidth="1"/>
    <col min="12038" max="12038" width="11.7109375" style="131" bestFit="1" customWidth="1"/>
    <col min="12039" max="12039" width="11.42578125" style="131" customWidth="1"/>
    <col min="12040" max="12040" width="10.7109375" style="131" bestFit="1" customWidth="1"/>
    <col min="12041" max="12280" width="11.42578125" style="131" customWidth="1"/>
    <col min="12281" max="12281" width="104.42578125" style="131" bestFit="1" customWidth="1"/>
    <col min="12282" max="12282" width="10.7109375" style="131" bestFit="1" customWidth="1"/>
    <col min="12283" max="12283" width="11.7109375" style="131" bestFit="1" customWidth="1"/>
    <col min="12284" max="12285" width="10.7109375" style="131" bestFit="1" customWidth="1"/>
    <col min="12286" max="12286" width="11.7109375" style="131" bestFit="1" customWidth="1"/>
    <col min="12287" max="12288" width="10.710937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3" width="11.7109375" style="131" customWidth="1"/>
    <col min="12294" max="12294" width="11.7109375" style="131" bestFit="1" customWidth="1"/>
    <col min="12295" max="12295" width="11.42578125" style="131" customWidth="1"/>
    <col min="12296" max="12296" width="10.7109375" style="131" bestFit="1" customWidth="1"/>
    <col min="12297" max="12536" width="11.42578125" style="131" customWidth="1"/>
    <col min="12537" max="12537" width="104.42578125" style="131" bestFit="1" customWidth="1"/>
    <col min="12538" max="12538" width="10.7109375" style="131" bestFit="1" customWidth="1"/>
    <col min="12539" max="12539" width="11.7109375" style="131" bestFit="1" customWidth="1"/>
    <col min="12540" max="12541" width="10.7109375" style="131" bestFit="1" customWidth="1"/>
    <col min="12542" max="12542" width="11.7109375" style="131" bestFit="1" customWidth="1"/>
    <col min="12543" max="12544" width="10.710937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9" width="11.7109375" style="131" customWidth="1"/>
    <col min="12550" max="12550" width="11.7109375" style="131" bestFit="1" customWidth="1"/>
    <col min="12551" max="12551" width="11.42578125" style="131" customWidth="1"/>
    <col min="12552" max="12552" width="10.7109375" style="131" bestFit="1" customWidth="1"/>
    <col min="12553" max="12792" width="11.42578125" style="131" customWidth="1"/>
    <col min="12793" max="12793" width="104.42578125" style="131" bestFit="1" customWidth="1"/>
    <col min="12794" max="12794" width="10.7109375" style="131" bestFit="1" customWidth="1"/>
    <col min="12795" max="12795" width="11.7109375" style="131" bestFit="1" customWidth="1"/>
    <col min="12796" max="12797" width="10.7109375" style="131" bestFit="1" customWidth="1"/>
    <col min="12798" max="12798" width="11.7109375" style="131" bestFit="1" customWidth="1"/>
    <col min="12799" max="12800" width="10.710937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5" width="11.7109375" style="131" customWidth="1"/>
    <col min="12806" max="12806" width="11.7109375" style="131" bestFit="1" customWidth="1"/>
    <col min="12807" max="12807" width="11.42578125" style="131" customWidth="1"/>
    <col min="12808" max="12808" width="10.7109375" style="131" bestFit="1" customWidth="1"/>
    <col min="12809" max="13048" width="11.42578125" style="131" customWidth="1"/>
    <col min="13049" max="13049" width="104.42578125" style="131" bestFit="1" customWidth="1"/>
    <col min="13050" max="13050" width="10.7109375" style="131" bestFit="1" customWidth="1"/>
    <col min="13051" max="13051" width="11.7109375" style="131" bestFit="1" customWidth="1"/>
    <col min="13052" max="13053" width="10.7109375" style="131" bestFit="1" customWidth="1"/>
    <col min="13054" max="13054" width="11.7109375" style="131" bestFit="1" customWidth="1"/>
    <col min="13055" max="13056" width="10.710937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1" width="11.7109375" style="131" customWidth="1"/>
    <col min="13062" max="13062" width="11.7109375" style="131" bestFit="1" customWidth="1"/>
    <col min="13063" max="13063" width="11.42578125" style="131" customWidth="1"/>
    <col min="13064" max="13064" width="10.7109375" style="131" bestFit="1" customWidth="1"/>
    <col min="13065" max="13304" width="11.42578125" style="131" customWidth="1"/>
    <col min="13305" max="13305" width="104.42578125" style="131" bestFit="1" customWidth="1"/>
    <col min="13306" max="13306" width="10.7109375" style="131" bestFit="1" customWidth="1"/>
    <col min="13307" max="13307" width="11.7109375" style="131" bestFit="1" customWidth="1"/>
    <col min="13308" max="13309" width="10.7109375" style="131" bestFit="1" customWidth="1"/>
    <col min="13310" max="13310" width="11.7109375" style="131" bestFit="1" customWidth="1"/>
    <col min="13311" max="13312" width="10.710937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7" width="11.7109375" style="131" customWidth="1"/>
    <col min="13318" max="13318" width="11.7109375" style="131" bestFit="1" customWidth="1"/>
    <col min="13319" max="13319" width="11.42578125" style="131" customWidth="1"/>
    <col min="13320" max="13320" width="10.7109375" style="131" bestFit="1" customWidth="1"/>
    <col min="13321" max="13560" width="11.42578125" style="131" customWidth="1"/>
    <col min="13561" max="13561" width="104.42578125" style="131" bestFit="1" customWidth="1"/>
    <col min="13562" max="13562" width="10.7109375" style="131" bestFit="1" customWidth="1"/>
    <col min="13563" max="13563" width="11.7109375" style="131" bestFit="1" customWidth="1"/>
    <col min="13564" max="13565" width="10.7109375" style="131" bestFit="1" customWidth="1"/>
    <col min="13566" max="13566" width="11.7109375" style="131" bestFit="1" customWidth="1"/>
    <col min="13567" max="13568" width="10.710937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3" width="11.7109375" style="131" customWidth="1"/>
    <col min="13574" max="13574" width="11.7109375" style="131" bestFit="1" customWidth="1"/>
    <col min="13575" max="13575" width="11.42578125" style="131" customWidth="1"/>
    <col min="13576" max="13576" width="10.7109375" style="131" bestFit="1" customWidth="1"/>
    <col min="13577" max="13816" width="11.42578125" style="131" customWidth="1"/>
    <col min="13817" max="13817" width="104.42578125" style="131" bestFit="1" customWidth="1"/>
    <col min="13818" max="13818" width="10.7109375" style="131" bestFit="1" customWidth="1"/>
    <col min="13819" max="13819" width="11.7109375" style="131" bestFit="1" customWidth="1"/>
    <col min="13820" max="13821" width="10.7109375" style="131" bestFit="1" customWidth="1"/>
    <col min="13822" max="13822" width="11.7109375" style="131" bestFit="1" customWidth="1"/>
    <col min="13823" max="13824" width="10.710937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9" width="11.7109375" style="131" customWidth="1"/>
    <col min="13830" max="13830" width="11.7109375" style="131" bestFit="1" customWidth="1"/>
    <col min="13831" max="13831" width="11.42578125" style="131" customWidth="1"/>
    <col min="13832" max="13832" width="10.7109375" style="131" bestFit="1" customWidth="1"/>
    <col min="13833" max="14072" width="11.42578125" style="131" customWidth="1"/>
    <col min="14073" max="14073" width="104.42578125" style="131" bestFit="1" customWidth="1"/>
    <col min="14074" max="14074" width="10.7109375" style="131" bestFit="1" customWidth="1"/>
    <col min="14075" max="14075" width="11.7109375" style="131" bestFit="1" customWidth="1"/>
    <col min="14076" max="14077" width="10.7109375" style="131" bestFit="1" customWidth="1"/>
    <col min="14078" max="14078" width="11.7109375" style="131" bestFit="1" customWidth="1"/>
    <col min="14079" max="14080" width="10.710937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5" width="11.7109375" style="131" customWidth="1"/>
    <col min="14086" max="14086" width="11.7109375" style="131" bestFit="1" customWidth="1"/>
    <col min="14087" max="14087" width="11.42578125" style="131" customWidth="1"/>
    <col min="14088" max="14088" width="10.7109375" style="131" bestFit="1" customWidth="1"/>
    <col min="14089" max="14328" width="11.42578125" style="131" customWidth="1"/>
    <col min="14329" max="14329" width="104.42578125" style="131" bestFit="1" customWidth="1"/>
    <col min="14330" max="14330" width="10.7109375" style="131" bestFit="1" customWidth="1"/>
    <col min="14331" max="14331" width="11.7109375" style="131" bestFit="1" customWidth="1"/>
    <col min="14332" max="14333" width="10.7109375" style="131" bestFit="1" customWidth="1"/>
    <col min="14334" max="14334" width="11.7109375" style="131" bestFit="1" customWidth="1"/>
    <col min="14335" max="14336" width="10.710937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1" width="11.7109375" style="131" customWidth="1"/>
    <col min="14342" max="14342" width="11.7109375" style="131" bestFit="1" customWidth="1"/>
    <col min="14343" max="14343" width="11.42578125" style="131" customWidth="1"/>
    <col min="14344" max="14344" width="10.7109375" style="131" bestFit="1" customWidth="1"/>
    <col min="14345" max="14584" width="11.42578125" style="131" customWidth="1"/>
    <col min="14585" max="14585" width="104.42578125" style="131" bestFit="1" customWidth="1"/>
    <col min="14586" max="14586" width="10.7109375" style="131" bestFit="1" customWidth="1"/>
    <col min="14587" max="14587" width="11.7109375" style="131" bestFit="1" customWidth="1"/>
    <col min="14588" max="14589" width="10.7109375" style="131" bestFit="1" customWidth="1"/>
    <col min="14590" max="14590" width="11.7109375" style="131" bestFit="1" customWidth="1"/>
    <col min="14591" max="14592" width="10.710937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7" width="11.7109375" style="131" customWidth="1"/>
    <col min="14598" max="14598" width="11.7109375" style="131" bestFit="1" customWidth="1"/>
    <col min="14599" max="14599" width="11.42578125" style="131" customWidth="1"/>
    <col min="14600" max="14600" width="10.7109375" style="131" bestFit="1" customWidth="1"/>
    <col min="14601" max="14840" width="11.42578125" style="131" customWidth="1"/>
    <col min="14841" max="14841" width="104.42578125" style="131" bestFit="1" customWidth="1"/>
    <col min="14842" max="14842" width="10.7109375" style="131" bestFit="1" customWidth="1"/>
    <col min="14843" max="14843" width="11.7109375" style="131" bestFit="1" customWidth="1"/>
    <col min="14844" max="14845" width="10.7109375" style="131" bestFit="1" customWidth="1"/>
    <col min="14846" max="14846" width="11.7109375" style="131" bestFit="1" customWidth="1"/>
    <col min="14847" max="14848" width="10.710937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3" width="11.7109375" style="131" customWidth="1"/>
    <col min="14854" max="14854" width="11.7109375" style="131" bestFit="1" customWidth="1"/>
    <col min="14855" max="14855" width="11.42578125" style="131" customWidth="1"/>
    <col min="14856" max="14856" width="10.7109375" style="131" bestFit="1" customWidth="1"/>
    <col min="14857" max="15096" width="11.42578125" style="131" customWidth="1"/>
    <col min="15097" max="15097" width="104.42578125" style="131" bestFit="1" customWidth="1"/>
    <col min="15098" max="15098" width="10.7109375" style="131" bestFit="1" customWidth="1"/>
    <col min="15099" max="15099" width="11.7109375" style="131" bestFit="1" customWidth="1"/>
    <col min="15100" max="15101" width="10.7109375" style="131" bestFit="1" customWidth="1"/>
    <col min="15102" max="15102" width="11.7109375" style="131" bestFit="1" customWidth="1"/>
    <col min="15103" max="15104" width="10.710937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9" width="11.7109375" style="131" customWidth="1"/>
    <col min="15110" max="15110" width="11.7109375" style="131" bestFit="1" customWidth="1"/>
    <col min="15111" max="15111" width="11.42578125" style="131" customWidth="1"/>
    <col min="15112" max="15112" width="10.7109375" style="131" bestFit="1" customWidth="1"/>
    <col min="15113" max="15352" width="11.42578125" style="131" customWidth="1"/>
    <col min="15353" max="15353" width="104.42578125" style="131" bestFit="1" customWidth="1"/>
    <col min="15354" max="15354" width="10.7109375" style="131" bestFit="1" customWidth="1"/>
    <col min="15355" max="15355" width="11.7109375" style="131" bestFit="1" customWidth="1"/>
    <col min="15356" max="15357" width="10.7109375" style="131" bestFit="1" customWidth="1"/>
    <col min="15358" max="15358" width="11.7109375" style="131" bestFit="1" customWidth="1"/>
    <col min="15359" max="15360" width="10.710937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5" width="11.7109375" style="131" customWidth="1"/>
    <col min="15366" max="15366" width="11.7109375" style="131" bestFit="1" customWidth="1"/>
    <col min="15367" max="15367" width="11.42578125" style="131" customWidth="1"/>
    <col min="15368" max="15368" width="10.7109375" style="131" bestFit="1" customWidth="1"/>
    <col min="15369" max="15608" width="11.42578125" style="131" customWidth="1"/>
    <col min="15609" max="15609" width="104.42578125" style="131" bestFit="1" customWidth="1"/>
    <col min="15610" max="15610" width="10.7109375" style="131" bestFit="1" customWidth="1"/>
    <col min="15611" max="15611" width="11.7109375" style="131" bestFit="1" customWidth="1"/>
    <col min="15612" max="15613" width="10.7109375" style="131" bestFit="1" customWidth="1"/>
    <col min="15614" max="15614" width="11.7109375" style="131" bestFit="1" customWidth="1"/>
    <col min="15615" max="15616" width="10.710937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1" width="11.7109375" style="131" customWidth="1"/>
    <col min="15622" max="15622" width="11.7109375" style="131" bestFit="1" customWidth="1"/>
    <col min="15623" max="15623" width="11.42578125" style="131" customWidth="1"/>
    <col min="15624" max="15624" width="10.7109375" style="131" bestFit="1" customWidth="1"/>
    <col min="15625" max="15864" width="11.42578125" style="131" customWidth="1"/>
    <col min="15865" max="15865" width="104.42578125" style="131" bestFit="1" customWidth="1"/>
    <col min="15866" max="15866" width="10.7109375" style="131" bestFit="1" customWidth="1"/>
    <col min="15867" max="15867" width="11.7109375" style="131" bestFit="1" customWidth="1"/>
    <col min="15868" max="15869" width="10.7109375" style="131" bestFit="1" customWidth="1"/>
    <col min="15870" max="15870" width="11.7109375" style="131" bestFit="1" customWidth="1"/>
    <col min="15871" max="15872" width="10.710937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7" width="11.7109375" style="131" customWidth="1"/>
    <col min="15878" max="15878" width="11.7109375" style="131" bestFit="1" customWidth="1"/>
    <col min="15879" max="15879" width="11.42578125" style="131" customWidth="1"/>
    <col min="15880" max="15880" width="10.7109375" style="131" bestFit="1" customWidth="1"/>
    <col min="15881" max="16120" width="11.42578125" style="131" customWidth="1"/>
    <col min="16121" max="16121" width="104.42578125" style="131" bestFit="1" customWidth="1"/>
    <col min="16122" max="16122" width="10.7109375" style="131" bestFit="1" customWidth="1"/>
    <col min="16123" max="16123" width="11.7109375" style="131" bestFit="1" customWidth="1"/>
    <col min="16124" max="16125" width="10.7109375" style="131" bestFit="1" customWidth="1"/>
    <col min="16126" max="16126" width="11.7109375" style="131" bestFit="1" customWidth="1"/>
    <col min="16127" max="16128" width="10.710937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3" width="11.7109375" style="131" customWidth="1"/>
    <col min="16134" max="16134" width="11.7109375" style="131" bestFit="1" customWidth="1"/>
    <col min="16135" max="16135" width="11.42578125" style="131" customWidth="1"/>
    <col min="16136" max="16136" width="10.7109375" style="131" bestFit="1" customWidth="1"/>
    <col min="16137" max="16376" width="11.42578125" style="131" customWidth="1"/>
    <col min="16377" max="16377" width="104.42578125" style="131" bestFit="1" customWidth="1"/>
    <col min="16378" max="16378" width="10.7109375" style="131" bestFit="1" customWidth="1"/>
    <col min="16379" max="16379" width="11.7109375" style="131" bestFit="1" customWidth="1"/>
    <col min="16380" max="16381" width="10.7109375" style="131" bestFit="1" customWidth="1"/>
    <col min="16382" max="16382" width="11.7109375" style="131" bestFit="1" customWidth="1"/>
    <col min="16383" max="16384" width="10.7109375" style="131"/>
  </cols>
  <sheetData>
    <row r="1" spans="1:8" ht="30" customHeight="1">
      <c r="A1" s="590" t="s">
        <v>325</v>
      </c>
      <c r="B1" s="590"/>
      <c r="C1" s="590"/>
      <c r="D1" s="590"/>
      <c r="E1" s="590"/>
      <c r="F1" s="590"/>
    </row>
    <row r="2" spans="1:8" ht="18">
      <c r="A2" s="591" t="s">
        <v>1</v>
      </c>
      <c r="B2" s="591"/>
      <c r="C2" s="591"/>
      <c r="D2" s="591"/>
      <c r="E2" s="591"/>
      <c r="F2" s="591"/>
    </row>
    <row r="3" spans="1:8" ht="18">
      <c r="A3" s="591" t="s">
        <v>1068</v>
      </c>
      <c r="B3" s="591"/>
      <c r="C3" s="591"/>
      <c r="D3" s="591"/>
      <c r="E3" s="591"/>
      <c r="F3" s="591"/>
    </row>
    <row r="4" spans="1:8" ht="30" customHeight="1">
      <c r="A4" s="592" t="s">
        <v>2</v>
      </c>
      <c r="B4" s="592"/>
      <c r="C4" s="592"/>
      <c r="D4" s="592"/>
      <c r="E4" s="592"/>
      <c r="F4" s="592"/>
    </row>
    <row r="5" spans="1:8" ht="3.75" customHeight="1">
      <c r="A5" s="20"/>
      <c r="B5" s="20"/>
      <c r="C5" s="20"/>
      <c r="D5" s="20"/>
      <c r="E5" s="20"/>
      <c r="F5" s="20"/>
    </row>
    <row r="6" spans="1:8" ht="30" customHeight="1" thickBot="1">
      <c r="A6" s="7"/>
      <c r="B6" s="4" t="s">
        <v>3</v>
      </c>
      <c r="C6" s="4" t="s">
        <v>4</v>
      </c>
      <c r="D6" s="4" t="s">
        <v>5</v>
      </c>
      <c r="E6" s="4" t="s">
        <v>6</v>
      </c>
      <c r="F6" s="22" t="s">
        <v>384</v>
      </c>
    </row>
    <row r="7" spans="1:8">
      <c r="A7" s="23" t="s">
        <v>8</v>
      </c>
      <c r="B7" s="129">
        <v>5735945.1227599997</v>
      </c>
      <c r="C7" s="129">
        <v>414202.88066999998</v>
      </c>
      <c r="D7" s="129">
        <v>0</v>
      </c>
      <c r="E7" s="129">
        <v>1034.1633199999999</v>
      </c>
      <c r="F7" s="129">
        <v>6151182.1667499999</v>
      </c>
      <c r="H7" s="209"/>
    </row>
    <row r="8" spans="1:8">
      <c r="A8" s="8" t="s">
        <v>9</v>
      </c>
      <c r="B8" s="128">
        <v>320372.86301999999</v>
      </c>
      <c r="C8" s="128">
        <v>85400.923139999999</v>
      </c>
      <c r="D8" s="128">
        <v>0</v>
      </c>
      <c r="E8" s="128">
        <v>829.98620999999991</v>
      </c>
      <c r="F8" s="128">
        <v>406603.77237000002</v>
      </c>
      <c r="H8" s="209"/>
    </row>
    <row r="9" spans="1:8">
      <c r="A9" s="125" t="s">
        <v>10</v>
      </c>
      <c r="B9" s="126">
        <v>140197.53959999999</v>
      </c>
      <c r="C9" s="126">
        <v>21770.470679999999</v>
      </c>
      <c r="D9" s="126">
        <v>0</v>
      </c>
      <c r="E9" s="126">
        <v>0</v>
      </c>
      <c r="F9" s="126">
        <v>161968.01027999999</v>
      </c>
    </row>
    <row r="10" spans="1:8">
      <c r="A10" s="125" t="s">
        <v>11</v>
      </c>
      <c r="B10" s="126">
        <v>117076.99756</v>
      </c>
      <c r="C10" s="126">
        <v>49209.818159999995</v>
      </c>
      <c r="D10" s="126">
        <v>0</v>
      </c>
      <c r="E10" s="126">
        <v>829.98620999999991</v>
      </c>
      <c r="F10" s="126">
        <v>167116.80193000002</v>
      </c>
    </row>
    <row r="11" spans="1:8">
      <c r="A11" s="125" t="s">
        <v>12</v>
      </c>
      <c r="B11" s="126">
        <v>15082.26593</v>
      </c>
      <c r="C11" s="126">
        <v>2196.0319800000002</v>
      </c>
      <c r="D11" s="126">
        <v>0</v>
      </c>
      <c r="E11" s="126">
        <v>0</v>
      </c>
      <c r="F11" s="126">
        <v>17278.297910000001</v>
      </c>
    </row>
    <row r="12" spans="1:8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</row>
    <row r="13" spans="1:8">
      <c r="A13" s="125" t="s">
        <v>14</v>
      </c>
      <c r="B13" s="126">
        <v>0</v>
      </c>
      <c r="C13" s="126">
        <v>4660.1048099999998</v>
      </c>
      <c r="D13" s="126">
        <v>0</v>
      </c>
      <c r="E13" s="126">
        <v>0</v>
      </c>
      <c r="F13" s="126">
        <v>4660.1048099999998</v>
      </c>
    </row>
    <row r="14" spans="1:8">
      <c r="A14" s="6" t="s">
        <v>15</v>
      </c>
      <c r="B14" s="126">
        <v>48016.059930000003</v>
      </c>
      <c r="C14" s="126">
        <v>7564.4975100000001</v>
      </c>
      <c r="D14" s="126">
        <v>0</v>
      </c>
      <c r="E14" s="126">
        <v>0</v>
      </c>
      <c r="F14" s="126">
        <v>55580.557440000004</v>
      </c>
    </row>
    <row r="15" spans="1:8">
      <c r="A15" s="125" t="s">
        <v>16</v>
      </c>
      <c r="B15" s="126">
        <v>0</v>
      </c>
      <c r="C15" s="126">
        <v>0</v>
      </c>
      <c r="D15" s="126">
        <v>0</v>
      </c>
      <c r="E15" s="126">
        <v>0</v>
      </c>
      <c r="F15" s="126">
        <v>0</v>
      </c>
    </row>
    <row r="16" spans="1:8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</row>
    <row r="17" spans="1:6">
      <c r="A17" s="8" t="s">
        <v>18</v>
      </c>
      <c r="B17" s="128">
        <v>125844.31114999999</v>
      </c>
      <c r="C17" s="128">
        <v>13114.222159999998</v>
      </c>
      <c r="D17" s="128">
        <v>0</v>
      </c>
      <c r="E17" s="128">
        <v>60.371000000000002</v>
      </c>
      <c r="F17" s="128">
        <v>139018.90431000001</v>
      </c>
    </row>
    <row r="18" spans="1:6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</row>
    <row r="19" spans="1:6">
      <c r="A19" s="125" t="s">
        <v>20</v>
      </c>
      <c r="B19" s="126">
        <v>30458.38825</v>
      </c>
      <c r="C19" s="126">
        <v>3422.44947</v>
      </c>
      <c r="D19" s="126">
        <v>0</v>
      </c>
      <c r="E19" s="126">
        <v>0</v>
      </c>
      <c r="F19" s="126">
        <v>33880.837720000003</v>
      </c>
    </row>
    <row r="20" spans="1:6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</row>
    <row r="21" spans="1:6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</row>
    <row r="22" spans="1:6">
      <c r="A22" s="6" t="s">
        <v>23</v>
      </c>
      <c r="B22" s="126">
        <v>29902.338369999998</v>
      </c>
      <c r="C22" s="126">
        <v>735.92714999999998</v>
      </c>
      <c r="D22" s="126">
        <v>0</v>
      </c>
      <c r="E22" s="126">
        <v>60.371000000000002</v>
      </c>
      <c r="F22" s="126">
        <v>30698.636519999996</v>
      </c>
    </row>
    <row r="23" spans="1:6">
      <c r="A23" s="125" t="s">
        <v>24</v>
      </c>
      <c r="B23" s="126">
        <v>63384.411840000001</v>
      </c>
      <c r="C23" s="126">
        <v>8955.8455399999984</v>
      </c>
      <c r="D23" s="126">
        <v>0</v>
      </c>
      <c r="E23" s="126">
        <v>0</v>
      </c>
      <c r="F23" s="126">
        <v>72340.257379999995</v>
      </c>
    </row>
    <row r="24" spans="1:6">
      <c r="A24" s="125" t="s">
        <v>25</v>
      </c>
      <c r="B24" s="126">
        <v>3132.2252799999997</v>
      </c>
      <c r="C24" s="126">
        <v>0</v>
      </c>
      <c r="D24" s="126">
        <v>0</v>
      </c>
      <c r="E24" s="126">
        <v>0</v>
      </c>
      <c r="F24" s="126">
        <v>3132.2252799999997</v>
      </c>
    </row>
    <row r="25" spans="1:6">
      <c r="A25" s="125" t="s">
        <v>26</v>
      </c>
      <c r="B25" s="126">
        <v>-1033.05259</v>
      </c>
      <c r="C25" s="126">
        <v>0</v>
      </c>
      <c r="D25" s="126">
        <v>0</v>
      </c>
      <c r="E25" s="126">
        <v>0</v>
      </c>
      <c r="F25" s="126">
        <v>-1033.05259</v>
      </c>
    </row>
    <row r="26" spans="1:6">
      <c r="A26" s="8" t="s">
        <v>27</v>
      </c>
      <c r="B26" s="128">
        <v>4730917.1986400001</v>
      </c>
      <c r="C26" s="128">
        <v>31858.910499999998</v>
      </c>
      <c r="D26" s="128">
        <v>0</v>
      </c>
      <c r="E26" s="128">
        <v>143.42948000000001</v>
      </c>
      <c r="F26" s="128">
        <v>4762919.5386200007</v>
      </c>
    </row>
    <row r="27" spans="1:6">
      <c r="A27" s="14" t="s">
        <v>28</v>
      </c>
      <c r="B27" s="126">
        <v>4090811.0474300003</v>
      </c>
      <c r="C27" s="126">
        <v>32749.297749999998</v>
      </c>
      <c r="D27" s="126">
        <v>0</v>
      </c>
      <c r="E27" s="126">
        <v>139.82964000000001</v>
      </c>
      <c r="F27" s="126">
        <v>4123700.1748200003</v>
      </c>
    </row>
    <row r="28" spans="1:6">
      <c r="A28" s="125" t="s">
        <v>29</v>
      </c>
      <c r="B28" s="126">
        <v>2845112.0227000001</v>
      </c>
      <c r="C28" s="126">
        <v>13654.10169</v>
      </c>
      <c r="D28" s="126">
        <v>0</v>
      </c>
      <c r="E28" s="126">
        <v>139.82964000000001</v>
      </c>
      <c r="F28" s="126">
        <v>2858905.9540300001</v>
      </c>
    </row>
    <row r="29" spans="1:6">
      <c r="A29" s="125" t="s">
        <v>805</v>
      </c>
      <c r="B29" s="126">
        <v>1245699.0247299999</v>
      </c>
      <c r="C29" s="126">
        <v>19095.196059999998</v>
      </c>
      <c r="D29" s="126">
        <v>0</v>
      </c>
      <c r="E29" s="126">
        <v>0</v>
      </c>
      <c r="F29" s="126">
        <v>1264794.2207899999</v>
      </c>
    </row>
    <row r="30" spans="1:6">
      <c r="A30" s="14" t="s">
        <v>30</v>
      </c>
      <c r="B30" s="126">
        <v>105970.44075000001</v>
      </c>
      <c r="C30" s="126">
        <v>374.17444</v>
      </c>
      <c r="D30" s="126">
        <v>0</v>
      </c>
      <c r="E30" s="126">
        <v>0</v>
      </c>
      <c r="F30" s="126">
        <v>106344.61519000001</v>
      </c>
    </row>
    <row r="31" spans="1:6">
      <c r="A31" s="125" t="s">
        <v>31</v>
      </c>
      <c r="B31" s="126">
        <v>72383.037790000002</v>
      </c>
      <c r="C31" s="126">
        <v>0</v>
      </c>
      <c r="D31" s="126">
        <v>0</v>
      </c>
      <c r="E31" s="126">
        <v>0</v>
      </c>
      <c r="F31" s="126">
        <v>72383.037790000002</v>
      </c>
    </row>
    <row r="32" spans="1:6">
      <c r="A32" s="125" t="s">
        <v>806</v>
      </c>
      <c r="B32" s="126">
        <v>33587.402959999999</v>
      </c>
      <c r="C32" s="126">
        <v>374.17444</v>
      </c>
      <c r="D32" s="126">
        <v>0</v>
      </c>
      <c r="E32" s="126">
        <v>0</v>
      </c>
      <c r="F32" s="126">
        <v>33961.577400000002</v>
      </c>
    </row>
    <row r="33" spans="1:6">
      <c r="A33" s="14" t="s">
        <v>32</v>
      </c>
      <c r="B33" s="126">
        <v>108984.93455000001</v>
      </c>
      <c r="C33" s="126">
        <v>5751.2293899999995</v>
      </c>
      <c r="D33" s="126">
        <v>0</v>
      </c>
      <c r="E33" s="126">
        <v>0</v>
      </c>
      <c r="F33" s="126">
        <v>114736.16394</v>
      </c>
    </row>
    <row r="34" spans="1:6">
      <c r="A34" s="125" t="s">
        <v>33</v>
      </c>
      <c r="B34" s="126">
        <v>55661.440029999998</v>
      </c>
      <c r="C34" s="126">
        <v>1800.7438999999999</v>
      </c>
      <c r="D34" s="126">
        <v>0</v>
      </c>
      <c r="E34" s="126">
        <v>0</v>
      </c>
      <c r="F34" s="126">
        <v>57462.183929999999</v>
      </c>
    </row>
    <row r="35" spans="1:6">
      <c r="A35" s="125" t="s">
        <v>807</v>
      </c>
      <c r="B35" s="126">
        <v>53323.49452</v>
      </c>
      <c r="C35" s="126">
        <v>3950.4854899999996</v>
      </c>
      <c r="D35" s="126">
        <v>0</v>
      </c>
      <c r="E35" s="126">
        <v>0</v>
      </c>
      <c r="F35" s="126">
        <v>57273.980009999999</v>
      </c>
    </row>
    <row r="36" spans="1:6">
      <c r="A36" s="14" t="s">
        <v>34</v>
      </c>
      <c r="B36" s="126">
        <v>683579.12718000007</v>
      </c>
      <c r="C36" s="126">
        <v>8785.9550499999987</v>
      </c>
      <c r="D36" s="126">
        <v>0</v>
      </c>
      <c r="E36" s="126">
        <v>3.7545700000000002</v>
      </c>
      <c r="F36" s="126">
        <v>692368.83680000005</v>
      </c>
    </row>
    <row r="37" spans="1:6">
      <c r="A37" s="9" t="s">
        <v>35</v>
      </c>
      <c r="B37" s="126">
        <v>144597.88597</v>
      </c>
      <c r="C37" s="126">
        <v>584.56805999999995</v>
      </c>
      <c r="D37" s="126">
        <v>0</v>
      </c>
      <c r="E37" s="126">
        <v>0.18315000000000001</v>
      </c>
      <c r="F37" s="126">
        <v>145182.63717999999</v>
      </c>
    </row>
    <row r="38" spans="1:6">
      <c r="A38" s="125" t="s">
        <v>36</v>
      </c>
      <c r="B38" s="126">
        <v>329978.70906000002</v>
      </c>
      <c r="C38" s="126">
        <v>5186.84933</v>
      </c>
      <c r="D38" s="126">
        <v>0</v>
      </c>
      <c r="E38" s="126">
        <v>0</v>
      </c>
      <c r="F38" s="126">
        <v>335165.55839000002</v>
      </c>
    </row>
    <row r="39" spans="1:6">
      <c r="A39" s="125" t="s">
        <v>37</v>
      </c>
      <c r="B39" s="126">
        <v>446.26573999999999</v>
      </c>
      <c r="C39" s="126">
        <v>0</v>
      </c>
      <c r="D39" s="126">
        <v>0</v>
      </c>
      <c r="E39" s="126">
        <v>0</v>
      </c>
      <c r="F39" s="126">
        <v>446.26573999999999</v>
      </c>
    </row>
    <row r="40" spans="1:6">
      <c r="A40" s="125" t="s">
        <v>38</v>
      </c>
      <c r="B40" s="126">
        <v>2484.9225200000001</v>
      </c>
      <c r="C40" s="126">
        <v>0</v>
      </c>
      <c r="D40" s="126">
        <v>0</v>
      </c>
      <c r="E40" s="126">
        <v>0</v>
      </c>
      <c r="F40" s="126">
        <v>2484.9225200000001</v>
      </c>
    </row>
    <row r="41" spans="1:6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  <c r="F41" s="126">
        <v>0</v>
      </c>
    </row>
    <row r="42" spans="1:6">
      <c r="A42" s="10" t="s">
        <v>40</v>
      </c>
      <c r="B42" s="126">
        <v>73.591449999999995</v>
      </c>
      <c r="C42" s="126">
        <v>0</v>
      </c>
      <c r="D42" s="126">
        <v>0</v>
      </c>
      <c r="E42" s="126">
        <v>0</v>
      </c>
      <c r="F42" s="126">
        <v>73.591449999999995</v>
      </c>
    </row>
    <row r="43" spans="1:6">
      <c r="A43" s="9" t="s">
        <v>41</v>
      </c>
      <c r="B43" s="126">
        <v>68423.000390000001</v>
      </c>
      <c r="C43" s="126">
        <v>1048.60103</v>
      </c>
      <c r="D43" s="126">
        <v>0</v>
      </c>
      <c r="E43" s="126">
        <v>3.5714200000000003</v>
      </c>
      <c r="F43" s="126">
        <v>69475.172839999999</v>
      </c>
    </row>
    <row r="44" spans="1:6">
      <c r="A44" s="125" t="s">
        <v>42</v>
      </c>
      <c r="B44" s="126">
        <v>136066.20613999999</v>
      </c>
      <c r="C44" s="126">
        <v>1965.9366299999999</v>
      </c>
      <c r="D44" s="126">
        <v>0</v>
      </c>
      <c r="E44" s="126">
        <v>0</v>
      </c>
      <c r="F44" s="126">
        <v>138032.14277000001</v>
      </c>
    </row>
    <row r="45" spans="1:6">
      <c r="A45" s="125" t="s">
        <v>43</v>
      </c>
      <c r="B45" s="126">
        <v>354.23948999999999</v>
      </c>
      <c r="C45" s="126">
        <v>0</v>
      </c>
      <c r="D45" s="126">
        <v>0</v>
      </c>
      <c r="E45" s="126">
        <v>0</v>
      </c>
      <c r="F45" s="126">
        <v>354.23948999999999</v>
      </c>
    </row>
    <row r="46" spans="1:6">
      <c r="A46" s="125" t="s">
        <v>44</v>
      </c>
      <c r="B46" s="126">
        <v>1118.64237</v>
      </c>
      <c r="C46" s="126">
        <v>0</v>
      </c>
      <c r="D46" s="126">
        <v>0</v>
      </c>
      <c r="E46" s="126">
        <v>0</v>
      </c>
      <c r="F46" s="126">
        <v>1118.64237</v>
      </c>
    </row>
    <row r="47" spans="1:6">
      <c r="A47" s="125" t="s">
        <v>45</v>
      </c>
      <c r="B47" s="126">
        <v>0</v>
      </c>
      <c r="C47" s="126">
        <v>0</v>
      </c>
      <c r="D47" s="126">
        <v>0</v>
      </c>
      <c r="E47" s="126">
        <v>0</v>
      </c>
      <c r="F47" s="126">
        <v>0</v>
      </c>
    </row>
    <row r="48" spans="1:6">
      <c r="A48" s="10" t="s">
        <v>46</v>
      </c>
      <c r="B48" s="126">
        <v>35.664050000000003</v>
      </c>
      <c r="C48" s="126">
        <v>0</v>
      </c>
      <c r="D48" s="126">
        <v>0</v>
      </c>
      <c r="E48" s="126">
        <v>0</v>
      </c>
      <c r="F48" s="126">
        <v>35.664050000000003</v>
      </c>
    </row>
    <row r="49" spans="1:6">
      <c r="A49" s="24" t="s">
        <v>47</v>
      </c>
      <c r="B49" s="126">
        <v>-258428.35126999998</v>
      </c>
      <c r="C49" s="126">
        <v>-15801.746130000001</v>
      </c>
      <c r="D49" s="126">
        <v>0</v>
      </c>
      <c r="E49" s="126">
        <v>-0.15472999999999998</v>
      </c>
      <c r="F49" s="126">
        <v>-274230.25212999998</v>
      </c>
    </row>
    <row r="50" spans="1:6">
      <c r="A50" s="125" t="s">
        <v>48</v>
      </c>
      <c r="B50" s="126">
        <v>-18895.057410000001</v>
      </c>
      <c r="C50" s="126">
        <v>-205.95924000000002</v>
      </c>
      <c r="D50" s="126">
        <v>0</v>
      </c>
      <c r="E50" s="126">
        <v>-0.15472999999999998</v>
      </c>
      <c r="F50" s="126">
        <v>-19101.17138</v>
      </c>
    </row>
    <row r="51" spans="1:6">
      <c r="A51" s="125" t="s">
        <v>49</v>
      </c>
      <c r="B51" s="126">
        <v>-8496.677169999999</v>
      </c>
      <c r="C51" s="126">
        <v>-254.09976</v>
      </c>
      <c r="D51" s="126">
        <v>0</v>
      </c>
      <c r="E51" s="126">
        <v>0</v>
      </c>
      <c r="F51" s="126">
        <v>-8750.7769299999982</v>
      </c>
    </row>
    <row r="52" spans="1:6">
      <c r="A52" s="125" t="s">
        <v>50</v>
      </c>
      <c r="B52" s="126">
        <v>-61631.127420000004</v>
      </c>
      <c r="C52" s="126">
        <v>0</v>
      </c>
      <c r="D52" s="126">
        <v>0</v>
      </c>
      <c r="E52" s="126">
        <v>0</v>
      </c>
      <c r="F52" s="126">
        <v>-61631.127420000004</v>
      </c>
    </row>
    <row r="53" spans="1:6">
      <c r="A53" s="125" t="s">
        <v>51</v>
      </c>
      <c r="B53" s="126">
        <v>-18502.336879999999</v>
      </c>
      <c r="C53" s="126">
        <v>-130.37038999999999</v>
      </c>
      <c r="D53" s="126">
        <v>0</v>
      </c>
      <c r="E53" s="126">
        <v>0</v>
      </c>
      <c r="F53" s="126">
        <v>-18632.707269999999</v>
      </c>
    </row>
    <row r="54" spans="1:6">
      <c r="A54" s="125" t="s">
        <v>52</v>
      </c>
      <c r="B54" s="126">
        <v>-38852.156120000007</v>
      </c>
      <c r="C54" s="126">
        <v>-956.83293999999989</v>
      </c>
      <c r="D54" s="126">
        <v>0</v>
      </c>
      <c r="E54" s="126">
        <v>0</v>
      </c>
      <c r="F54" s="126">
        <v>-39808.989060000007</v>
      </c>
    </row>
    <row r="55" spans="1:6">
      <c r="A55" s="125" t="s">
        <v>53</v>
      </c>
      <c r="B55" s="126">
        <v>-31528.452499999999</v>
      </c>
      <c r="C55" s="126">
        <v>-3500.6112899999998</v>
      </c>
      <c r="D55" s="126">
        <v>0</v>
      </c>
      <c r="E55" s="126">
        <v>0</v>
      </c>
      <c r="F55" s="126">
        <v>-35029.06379</v>
      </c>
    </row>
    <row r="56" spans="1:6">
      <c r="A56" s="125" t="s">
        <v>54</v>
      </c>
      <c r="B56" s="126">
        <v>-65075.915310000004</v>
      </c>
      <c r="C56" s="126">
        <v>-10733.279480000001</v>
      </c>
      <c r="D56" s="126">
        <v>0</v>
      </c>
      <c r="E56" s="126">
        <v>0</v>
      </c>
      <c r="F56" s="126">
        <v>-75809.194790000009</v>
      </c>
    </row>
    <row r="57" spans="1:6">
      <c r="A57" s="125" t="s">
        <v>55</v>
      </c>
      <c r="B57" s="126">
        <v>-4834.2342099999996</v>
      </c>
      <c r="C57" s="126">
        <v>0</v>
      </c>
      <c r="D57" s="126">
        <v>0</v>
      </c>
      <c r="E57" s="126">
        <v>0</v>
      </c>
      <c r="F57" s="126">
        <v>-4834.2342099999996</v>
      </c>
    </row>
    <row r="58" spans="1:6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  <c r="F58" s="126">
        <v>0</v>
      </c>
    </row>
    <row r="59" spans="1:6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</row>
    <row r="60" spans="1:6">
      <c r="A60" s="125" t="s">
        <v>58</v>
      </c>
      <c r="B60" s="126">
        <v>0</v>
      </c>
      <c r="C60" s="126">
        <v>0</v>
      </c>
      <c r="D60" s="126">
        <v>0</v>
      </c>
      <c r="E60" s="126">
        <v>0</v>
      </c>
      <c r="F60" s="126">
        <v>0</v>
      </c>
    </row>
    <row r="61" spans="1:6">
      <c r="A61" s="125" t="s">
        <v>59</v>
      </c>
      <c r="B61" s="126">
        <v>0</v>
      </c>
      <c r="C61" s="126">
        <v>0</v>
      </c>
      <c r="D61" s="126">
        <v>0</v>
      </c>
      <c r="E61" s="126">
        <v>0</v>
      </c>
      <c r="F61" s="126">
        <v>0</v>
      </c>
    </row>
    <row r="62" spans="1:6">
      <c r="A62" s="125" t="s">
        <v>60</v>
      </c>
      <c r="B62" s="126">
        <v>-3006.2265499999999</v>
      </c>
      <c r="C62" s="126">
        <v>0</v>
      </c>
      <c r="D62" s="126">
        <v>0</v>
      </c>
      <c r="E62" s="126">
        <v>0</v>
      </c>
      <c r="F62" s="126">
        <v>-3006.2265499999999</v>
      </c>
    </row>
    <row r="63" spans="1:6">
      <c r="A63" s="125" t="s">
        <v>61</v>
      </c>
      <c r="B63" s="126">
        <v>-4087.3864600000002</v>
      </c>
      <c r="C63" s="126">
        <v>-20.593029999999999</v>
      </c>
      <c r="D63" s="126">
        <v>0</v>
      </c>
      <c r="E63" s="126">
        <v>0</v>
      </c>
      <c r="F63" s="126">
        <v>-4107.9794899999997</v>
      </c>
    </row>
    <row r="64" spans="1:6">
      <c r="A64" s="125" t="s">
        <v>62</v>
      </c>
      <c r="B64" s="126">
        <v>-1175.79476</v>
      </c>
      <c r="C64" s="126">
        <v>0</v>
      </c>
      <c r="D64" s="126">
        <v>0</v>
      </c>
      <c r="E64" s="126">
        <v>0</v>
      </c>
      <c r="F64" s="126">
        <v>-1175.79476</v>
      </c>
    </row>
    <row r="65" spans="1:6">
      <c r="A65" s="125" t="s">
        <v>63</v>
      </c>
      <c r="B65" s="126">
        <v>-2342.98648</v>
      </c>
      <c r="C65" s="126">
        <v>0</v>
      </c>
      <c r="D65" s="126">
        <v>0</v>
      </c>
      <c r="E65" s="126">
        <v>0</v>
      </c>
      <c r="F65" s="126">
        <v>-2342.98648</v>
      </c>
    </row>
    <row r="66" spans="1:6">
      <c r="A66" s="8" t="s">
        <v>64</v>
      </c>
      <c r="B66" s="128">
        <v>112392.27494999999</v>
      </c>
      <c r="C66" s="128">
        <v>2067.7082300000002</v>
      </c>
      <c r="D66" s="128">
        <v>0</v>
      </c>
      <c r="E66" s="128">
        <v>0</v>
      </c>
      <c r="F66" s="128">
        <v>114459.98318</v>
      </c>
    </row>
    <row r="67" spans="1:6">
      <c r="A67" s="125" t="s">
        <v>65</v>
      </c>
      <c r="B67" s="126">
        <v>0</v>
      </c>
      <c r="C67" s="126">
        <v>0</v>
      </c>
      <c r="D67" s="126">
        <v>0</v>
      </c>
      <c r="E67" s="126">
        <v>0</v>
      </c>
      <c r="F67" s="126">
        <v>0</v>
      </c>
    </row>
    <row r="68" spans="1:6">
      <c r="A68" s="125" t="s">
        <v>66</v>
      </c>
      <c r="B68" s="126">
        <v>11962.463720000003</v>
      </c>
      <c r="C68" s="126">
        <v>463.64187999999996</v>
      </c>
      <c r="D68" s="126">
        <v>0</v>
      </c>
      <c r="E68" s="126">
        <v>0</v>
      </c>
      <c r="F68" s="126">
        <v>12426.105600000003</v>
      </c>
    </row>
    <row r="69" spans="1:6">
      <c r="A69" s="125" t="s">
        <v>67</v>
      </c>
      <c r="B69" s="126">
        <v>100429.81122999999</v>
      </c>
      <c r="C69" s="126">
        <v>1604.0663500000001</v>
      </c>
      <c r="D69" s="126">
        <v>0</v>
      </c>
      <c r="E69" s="126">
        <v>0</v>
      </c>
      <c r="F69" s="126">
        <v>102033.87757999999</v>
      </c>
    </row>
    <row r="70" spans="1:6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</row>
    <row r="71" spans="1:6">
      <c r="A71" s="125" t="s">
        <v>69</v>
      </c>
      <c r="B71" s="126">
        <v>0</v>
      </c>
      <c r="C71" s="126">
        <v>0</v>
      </c>
      <c r="D71" s="126">
        <v>0</v>
      </c>
      <c r="E71" s="126">
        <v>0</v>
      </c>
      <c r="F71" s="126">
        <v>0</v>
      </c>
    </row>
    <row r="72" spans="1:6">
      <c r="A72" s="8" t="s">
        <v>70</v>
      </c>
      <c r="B72" s="128">
        <v>1776.3318199999976</v>
      </c>
      <c r="C72" s="128">
        <v>0</v>
      </c>
      <c r="D72" s="128">
        <v>0</v>
      </c>
      <c r="E72" s="128">
        <v>0</v>
      </c>
      <c r="F72" s="128">
        <v>1776.3318199999976</v>
      </c>
    </row>
    <row r="73" spans="1:6">
      <c r="A73" s="125" t="s">
        <v>71</v>
      </c>
      <c r="B73" s="126">
        <v>0</v>
      </c>
      <c r="C73" s="126">
        <v>0</v>
      </c>
      <c r="D73" s="126">
        <v>0</v>
      </c>
      <c r="E73" s="126">
        <v>0</v>
      </c>
      <c r="F73" s="126">
        <v>0</v>
      </c>
    </row>
    <row r="74" spans="1:6">
      <c r="A74" s="125" t="s">
        <v>72</v>
      </c>
      <c r="B74" s="126">
        <v>12493.626059999999</v>
      </c>
      <c r="C74" s="126">
        <v>0</v>
      </c>
      <c r="D74" s="126">
        <v>0</v>
      </c>
      <c r="E74" s="126">
        <v>0</v>
      </c>
      <c r="F74" s="126">
        <v>12493.626059999999</v>
      </c>
    </row>
    <row r="75" spans="1:6">
      <c r="A75" s="125" t="s">
        <v>73</v>
      </c>
      <c r="B75" s="126">
        <v>0</v>
      </c>
      <c r="C75" s="126">
        <v>0</v>
      </c>
      <c r="D75" s="126">
        <v>0</v>
      </c>
      <c r="E75" s="126">
        <v>0</v>
      </c>
      <c r="F75" s="126">
        <v>0</v>
      </c>
    </row>
    <row r="76" spans="1:6">
      <c r="A76" s="125" t="s">
        <v>74</v>
      </c>
      <c r="B76" s="126">
        <v>50</v>
      </c>
      <c r="C76" s="126">
        <v>0</v>
      </c>
      <c r="D76" s="126">
        <v>0</v>
      </c>
      <c r="E76" s="126">
        <v>0</v>
      </c>
      <c r="F76" s="126">
        <v>50</v>
      </c>
    </row>
    <row r="77" spans="1:6">
      <c r="A77" s="125" t="s">
        <v>75</v>
      </c>
      <c r="B77" s="126">
        <v>-10767.294240000001</v>
      </c>
      <c r="C77" s="126">
        <v>0</v>
      </c>
      <c r="D77" s="126">
        <v>0</v>
      </c>
      <c r="E77" s="126">
        <v>0</v>
      </c>
      <c r="F77" s="126">
        <v>-10767.294240000001</v>
      </c>
    </row>
    <row r="78" spans="1:6">
      <c r="A78" s="8" t="s">
        <v>76</v>
      </c>
      <c r="B78" s="128">
        <v>309477.94532999996</v>
      </c>
      <c r="C78" s="128">
        <v>281761.11664000002</v>
      </c>
      <c r="D78" s="128">
        <v>0</v>
      </c>
      <c r="E78" s="128">
        <v>0.37663000000000002</v>
      </c>
      <c r="F78" s="128">
        <v>591239.43859999988</v>
      </c>
    </row>
    <row r="79" spans="1:6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</row>
    <row r="80" spans="1:6">
      <c r="A80" s="125" t="s">
        <v>20</v>
      </c>
      <c r="B80" s="126">
        <v>13392.16121</v>
      </c>
      <c r="C80" s="126">
        <v>0</v>
      </c>
      <c r="D80" s="126">
        <v>0</v>
      </c>
      <c r="E80" s="126">
        <v>0</v>
      </c>
      <c r="F80" s="126">
        <v>13392.16121</v>
      </c>
    </row>
    <row r="81" spans="1:6">
      <c r="A81" s="125" t="s">
        <v>21</v>
      </c>
      <c r="B81" s="126">
        <v>0</v>
      </c>
      <c r="C81" s="126">
        <v>13720</v>
      </c>
      <c r="D81" s="126">
        <v>0</v>
      </c>
      <c r="E81" s="126">
        <v>0</v>
      </c>
      <c r="F81" s="126">
        <v>13720</v>
      </c>
    </row>
    <row r="82" spans="1:6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</row>
    <row r="83" spans="1:6">
      <c r="A83" s="125" t="s">
        <v>77</v>
      </c>
      <c r="B83" s="126">
        <v>485.54367999999999</v>
      </c>
      <c r="C83" s="126">
        <v>0</v>
      </c>
      <c r="D83" s="126">
        <v>0</v>
      </c>
      <c r="E83" s="126">
        <v>0</v>
      </c>
      <c r="F83" s="126">
        <v>485.54367999999999</v>
      </c>
    </row>
    <row r="84" spans="1:6">
      <c r="A84" s="125" t="s">
        <v>23</v>
      </c>
      <c r="B84" s="126">
        <v>33707.760350000004</v>
      </c>
      <c r="C84" s="126">
        <v>1486.0711600000002</v>
      </c>
      <c r="D84" s="126">
        <v>0</v>
      </c>
      <c r="E84" s="126">
        <v>0</v>
      </c>
      <c r="F84" s="126">
        <v>35193.831510000004</v>
      </c>
    </row>
    <row r="85" spans="1:6">
      <c r="A85" s="125" t="s">
        <v>24</v>
      </c>
      <c r="B85" s="126">
        <v>231735.08213999998</v>
      </c>
      <c r="C85" s="126">
        <v>266911.07261999999</v>
      </c>
      <c r="D85" s="126">
        <v>0</v>
      </c>
      <c r="E85" s="126">
        <v>0.37663000000000002</v>
      </c>
      <c r="F85" s="126">
        <v>498646.53138999996</v>
      </c>
    </row>
    <row r="86" spans="1:6">
      <c r="A86" s="125" t="s">
        <v>78</v>
      </c>
      <c r="B86" s="126">
        <v>31174.341629999999</v>
      </c>
      <c r="C86" s="126">
        <v>5.2697099999999999</v>
      </c>
      <c r="D86" s="126">
        <v>0</v>
      </c>
      <c r="E86" s="126">
        <v>0</v>
      </c>
      <c r="F86" s="126">
        <v>31179.611339999999</v>
      </c>
    </row>
    <row r="87" spans="1:6">
      <c r="A87" s="125" t="s">
        <v>79</v>
      </c>
      <c r="B87" s="126">
        <v>-1016.9436800000001</v>
      </c>
      <c r="C87" s="126">
        <v>-361.29684999999995</v>
      </c>
      <c r="D87" s="126">
        <v>0</v>
      </c>
      <c r="E87" s="126">
        <v>0</v>
      </c>
      <c r="F87" s="126">
        <v>-1378.24053</v>
      </c>
    </row>
    <row r="88" spans="1:6">
      <c r="A88" s="8" t="s">
        <v>80</v>
      </c>
      <c r="B88" s="128">
        <v>127812.04434999998</v>
      </c>
      <c r="C88" s="128">
        <v>0</v>
      </c>
      <c r="D88" s="128">
        <v>0</v>
      </c>
      <c r="E88" s="128">
        <v>0</v>
      </c>
      <c r="F88" s="128">
        <v>127812.04434999998</v>
      </c>
    </row>
    <row r="89" spans="1:6">
      <c r="A89" s="125" t="s">
        <v>81</v>
      </c>
      <c r="B89" s="126">
        <v>27376.2</v>
      </c>
      <c r="C89" s="126">
        <v>0</v>
      </c>
      <c r="D89" s="126">
        <v>0</v>
      </c>
      <c r="E89" s="126">
        <v>0</v>
      </c>
      <c r="F89" s="126">
        <v>27376.2</v>
      </c>
    </row>
    <row r="90" spans="1:6">
      <c r="A90" s="125" t="s">
        <v>82</v>
      </c>
      <c r="B90" s="126">
        <v>81958.225019999998</v>
      </c>
      <c r="C90" s="126">
        <v>0</v>
      </c>
      <c r="D90" s="126">
        <v>0</v>
      </c>
      <c r="E90" s="126">
        <v>0</v>
      </c>
      <c r="F90" s="126">
        <v>81958.225019999998</v>
      </c>
    </row>
    <row r="91" spans="1:6">
      <c r="A91" s="125" t="s">
        <v>83</v>
      </c>
      <c r="B91" s="126">
        <v>5924.1443799999988</v>
      </c>
      <c r="C91" s="126">
        <v>0</v>
      </c>
      <c r="D91" s="126">
        <v>0</v>
      </c>
      <c r="E91" s="126">
        <v>0</v>
      </c>
      <c r="F91" s="126">
        <v>5924.1443799999988</v>
      </c>
    </row>
    <row r="92" spans="1:6">
      <c r="A92" s="125" t="s">
        <v>84</v>
      </c>
      <c r="B92" s="126">
        <v>3769.4768099999987</v>
      </c>
      <c r="C92" s="126">
        <v>0</v>
      </c>
      <c r="D92" s="126">
        <v>0</v>
      </c>
      <c r="E92" s="126">
        <v>0</v>
      </c>
      <c r="F92" s="126">
        <v>3769.4768099999987</v>
      </c>
    </row>
    <row r="93" spans="1:6">
      <c r="A93" s="125" t="s">
        <v>85</v>
      </c>
      <c r="B93" s="126">
        <v>6424.1560599999948</v>
      </c>
      <c r="C93" s="126">
        <v>0</v>
      </c>
      <c r="D93" s="126">
        <v>0</v>
      </c>
      <c r="E93" s="126">
        <v>0</v>
      </c>
      <c r="F93" s="126">
        <v>6424.1560599999948</v>
      </c>
    </row>
    <row r="94" spans="1:6">
      <c r="A94" s="125" t="s">
        <v>86</v>
      </c>
      <c r="B94" s="126">
        <v>1369.6728000000007</v>
      </c>
      <c r="C94" s="126">
        <v>0</v>
      </c>
      <c r="D94" s="126">
        <v>0</v>
      </c>
      <c r="E94" s="126">
        <v>0</v>
      </c>
      <c r="F94" s="126">
        <v>1369.6728000000007</v>
      </c>
    </row>
    <row r="95" spans="1:6">
      <c r="A95" s="125" t="s">
        <v>87</v>
      </c>
      <c r="B95" s="126">
        <v>990.16928000000007</v>
      </c>
      <c r="C95" s="126">
        <v>0</v>
      </c>
      <c r="D95" s="126">
        <v>0</v>
      </c>
      <c r="E95" s="126">
        <v>0</v>
      </c>
      <c r="F95" s="126">
        <v>990.16928000000007</v>
      </c>
    </row>
    <row r="96" spans="1:6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</row>
    <row r="97" spans="1:6">
      <c r="A97" s="125" t="s">
        <v>89</v>
      </c>
      <c r="B97" s="126">
        <v>0</v>
      </c>
      <c r="C97" s="126">
        <v>0</v>
      </c>
      <c r="D97" s="126">
        <v>0</v>
      </c>
      <c r="E97" s="126">
        <v>0</v>
      </c>
      <c r="F97" s="126">
        <v>0</v>
      </c>
    </row>
    <row r="98" spans="1:6">
      <c r="A98" s="8" t="s">
        <v>90</v>
      </c>
      <c r="B98" s="128">
        <v>7352.1534999999994</v>
      </c>
      <c r="C98" s="128">
        <v>0</v>
      </c>
      <c r="D98" s="128">
        <v>0</v>
      </c>
      <c r="E98" s="128">
        <v>0</v>
      </c>
      <c r="F98" s="128">
        <v>7352.1534999999994</v>
      </c>
    </row>
    <row r="99" spans="1:6">
      <c r="A99" s="125" t="s">
        <v>91</v>
      </c>
      <c r="B99" s="126">
        <v>2829.4884200000001</v>
      </c>
      <c r="C99" s="126">
        <v>0</v>
      </c>
      <c r="D99" s="126">
        <v>0</v>
      </c>
      <c r="E99" s="126">
        <v>0</v>
      </c>
      <c r="F99" s="126">
        <v>2829.4884200000001</v>
      </c>
    </row>
    <row r="100" spans="1:6">
      <c r="A100" s="125" t="s">
        <v>92</v>
      </c>
      <c r="B100" s="126">
        <v>2029.8585700000001</v>
      </c>
      <c r="C100" s="126">
        <v>0</v>
      </c>
      <c r="D100" s="126">
        <v>0</v>
      </c>
      <c r="E100" s="126">
        <v>0</v>
      </c>
      <c r="F100" s="126">
        <v>2029.8585700000001</v>
      </c>
    </row>
    <row r="101" spans="1:6">
      <c r="A101" s="125" t="s">
        <v>93</v>
      </c>
      <c r="B101" s="126">
        <v>370.92358000000002</v>
      </c>
      <c r="C101" s="126">
        <v>0</v>
      </c>
      <c r="D101" s="126">
        <v>0</v>
      </c>
      <c r="E101" s="126">
        <v>0</v>
      </c>
      <c r="F101" s="126">
        <v>370.92358000000002</v>
      </c>
    </row>
    <row r="102" spans="1:6">
      <c r="A102" s="125" t="s">
        <v>94</v>
      </c>
      <c r="B102" s="126">
        <v>2134.4105099999997</v>
      </c>
      <c r="C102" s="126">
        <v>0</v>
      </c>
      <c r="D102" s="126">
        <v>0</v>
      </c>
      <c r="E102" s="126">
        <v>0</v>
      </c>
      <c r="F102" s="126">
        <v>2134.4105099999997</v>
      </c>
    </row>
    <row r="103" spans="1:6">
      <c r="A103" s="10" t="s">
        <v>95</v>
      </c>
      <c r="B103" s="126">
        <v>-12.52758</v>
      </c>
      <c r="C103" s="126">
        <v>0</v>
      </c>
      <c r="D103" s="126">
        <v>0</v>
      </c>
      <c r="E103" s="126">
        <v>0</v>
      </c>
      <c r="F103" s="126">
        <v>-12.52758</v>
      </c>
    </row>
    <row r="104" spans="1:6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</row>
    <row r="105" spans="1:6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</row>
    <row r="106" spans="1:6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</row>
    <row r="107" spans="1:6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</row>
    <row r="108" spans="1:6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</row>
    <row r="109" spans="1:6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</row>
    <row r="110" spans="1:6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</row>
    <row r="111" spans="1:6">
      <c r="A111" s="8" t="s">
        <v>103</v>
      </c>
      <c r="B111" s="128">
        <v>5270986.5269299988</v>
      </c>
      <c r="C111" s="128">
        <v>393936.44062999997</v>
      </c>
      <c r="D111" s="128">
        <v>0</v>
      </c>
      <c r="E111" s="128">
        <v>7879.2182199999997</v>
      </c>
      <c r="F111" s="128">
        <v>5672802.185779999</v>
      </c>
    </row>
    <row r="112" spans="1:6">
      <c r="A112" s="8" t="s">
        <v>104</v>
      </c>
      <c r="B112" s="128">
        <v>3758431.6141499998</v>
      </c>
      <c r="C112" s="128">
        <v>186444.25751</v>
      </c>
      <c r="D112" s="128">
        <v>0</v>
      </c>
      <c r="E112" s="128">
        <v>7878.0222199999998</v>
      </c>
      <c r="F112" s="128">
        <v>3952753.8938799999</v>
      </c>
    </row>
    <row r="113" spans="1:6">
      <c r="A113" s="125" t="s">
        <v>105</v>
      </c>
      <c r="B113" s="126">
        <v>97362.675159999999</v>
      </c>
      <c r="C113" s="126">
        <v>15484.91613</v>
      </c>
      <c r="D113" s="126">
        <v>0</v>
      </c>
      <c r="E113" s="126">
        <v>0</v>
      </c>
      <c r="F113" s="126">
        <v>112847.59129</v>
      </c>
    </row>
    <row r="114" spans="1:6">
      <c r="A114" s="125" t="s">
        <v>106</v>
      </c>
      <c r="B114" s="126">
        <v>96848.014490000001</v>
      </c>
      <c r="C114" s="126">
        <v>15092.734779999999</v>
      </c>
      <c r="D114" s="126">
        <v>0</v>
      </c>
      <c r="E114" s="126">
        <v>0</v>
      </c>
      <c r="F114" s="126">
        <v>111940.74927</v>
      </c>
    </row>
    <row r="115" spans="1:6">
      <c r="A115" s="125" t="s">
        <v>107</v>
      </c>
      <c r="B115" s="126">
        <v>514.66066999999998</v>
      </c>
      <c r="C115" s="126">
        <v>392.18135000000001</v>
      </c>
      <c r="D115" s="126">
        <v>0</v>
      </c>
      <c r="E115" s="126">
        <v>0</v>
      </c>
      <c r="F115" s="126">
        <v>906.84202000000005</v>
      </c>
    </row>
    <row r="116" spans="1:6">
      <c r="A116" s="125" t="s">
        <v>108</v>
      </c>
      <c r="B116" s="126">
        <v>895214.29891000001</v>
      </c>
      <c r="C116" s="126">
        <v>64106.296710000002</v>
      </c>
      <c r="D116" s="126">
        <v>0</v>
      </c>
      <c r="E116" s="126">
        <v>0</v>
      </c>
      <c r="F116" s="126">
        <v>959320.59562000004</v>
      </c>
    </row>
    <row r="117" spans="1:6">
      <c r="A117" s="125" t="s">
        <v>109</v>
      </c>
      <c r="B117" s="126">
        <v>18.413699999999999</v>
      </c>
      <c r="C117" s="126">
        <v>0</v>
      </c>
      <c r="D117" s="126">
        <v>0</v>
      </c>
      <c r="E117" s="126">
        <v>0</v>
      </c>
      <c r="F117" s="126">
        <v>18.413699999999999</v>
      </c>
    </row>
    <row r="118" spans="1:6">
      <c r="A118" s="9" t="s">
        <v>110</v>
      </c>
      <c r="B118" s="126">
        <v>17.88185</v>
      </c>
      <c r="C118" s="126">
        <v>0</v>
      </c>
      <c r="D118" s="126">
        <v>0</v>
      </c>
      <c r="E118" s="126">
        <v>0</v>
      </c>
      <c r="F118" s="126">
        <v>17.88185</v>
      </c>
    </row>
    <row r="119" spans="1:6">
      <c r="A119" s="10" t="s">
        <v>111</v>
      </c>
      <c r="B119" s="126">
        <v>0.53185000000000004</v>
      </c>
      <c r="C119" s="126">
        <v>0</v>
      </c>
      <c r="D119" s="126">
        <v>0</v>
      </c>
      <c r="E119" s="126">
        <v>0</v>
      </c>
      <c r="F119" s="126">
        <v>0.53185000000000004</v>
      </c>
    </row>
    <row r="120" spans="1:6">
      <c r="A120" s="10" t="s">
        <v>112</v>
      </c>
      <c r="B120" s="126">
        <v>0</v>
      </c>
      <c r="C120" s="126">
        <v>0</v>
      </c>
      <c r="D120" s="126">
        <v>0</v>
      </c>
      <c r="E120" s="126">
        <v>0</v>
      </c>
      <c r="F120" s="126">
        <v>0</v>
      </c>
    </row>
    <row r="121" spans="1:6">
      <c r="A121" s="10" t="s">
        <v>113</v>
      </c>
      <c r="B121" s="126">
        <v>0</v>
      </c>
      <c r="C121" s="126">
        <v>0</v>
      </c>
      <c r="D121" s="126">
        <v>0</v>
      </c>
      <c r="E121" s="126">
        <v>0</v>
      </c>
      <c r="F121" s="126">
        <v>0</v>
      </c>
    </row>
    <row r="122" spans="1:6">
      <c r="A122" s="10" t="s">
        <v>114</v>
      </c>
      <c r="B122" s="126">
        <v>0</v>
      </c>
      <c r="C122" s="126">
        <v>0</v>
      </c>
      <c r="D122" s="126">
        <v>0</v>
      </c>
      <c r="E122" s="126">
        <v>0</v>
      </c>
      <c r="F122" s="126">
        <v>0</v>
      </c>
    </row>
    <row r="123" spans="1:6">
      <c r="A123" s="10" t="s">
        <v>115</v>
      </c>
      <c r="B123" s="126">
        <v>0</v>
      </c>
      <c r="C123" s="126">
        <v>0</v>
      </c>
      <c r="D123" s="126">
        <v>0</v>
      </c>
      <c r="E123" s="126">
        <v>0</v>
      </c>
      <c r="F123" s="126">
        <v>0</v>
      </c>
    </row>
    <row r="124" spans="1:6">
      <c r="A124" s="11" t="s">
        <v>116</v>
      </c>
      <c r="B124" s="126">
        <v>0</v>
      </c>
      <c r="C124" s="126">
        <v>0</v>
      </c>
      <c r="D124" s="126">
        <v>0</v>
      </c>
      <c r="E124" s="126">
        <v>0</v>
      </c>
      <c r="F124" s="126">
        <v>0</v>
      </c>
    </row>
    <row r="125" spans="1:6">
      <c r="A125" s="12" t="s">
        <v>117</v>
      </c>
      <c r="B125" s="126">
        <v>0</v>
      </c>
      <c r="C125" s="126">
        <v>0</v>
      </c>
      <c r="D125" s="126">
        <v>0</v>
      </c>
      <c r="E125" s="126">
        <v>0</v>
      </c>
      <c r="F125" s="126">
        <v>0</v>
      </c>
    </row>
    <row r="126" spans="1:6">
      <c r="A126" s="13" t="s">
        <v>118</v>
      </c>
      <c r="B126" s="126">
        <v>41406.96413</v>
      </c>
      <c r="C126" s="126">
        <v>10727.68298</v>
      </c>
      <c r="D126" s="126">
        <v>0</v>
      </c>
      <c r="E126" s="126">
        <v>0</v>
      </c>
      <c r="F126" s="126">
        <v>52134.647109999998</v>
      </c>
    </row>
    <row r="127" spans="1:6">
      <c r="A127" s="125" t="s">
        <v>119</v>
      </c>
      <c r="B127" s="126">
        <v>2449224.5948999999</v>
      </c>
      <c r="C127" s="126">
        <v>93926.961329999991</v>
      </c>
      <c r="D127" s="126">
        <v>0</v>
      </c>
      <c r="E127" s="126">
        <v>7634.4</v>
      </c>
      <c r="F127" s="126">
        <v>2550785.9562299997</v>
      </c>
    </row>
    <row r="128" spans="1:6">
      <c r="A128" s="125" t="s">
        <v>120</v>
      </c>
      <c r="B128" s="126">
        <v>275204.66735</v>
      </c>
      <c r="C128" s="126">
        <v>2198.4003600000001</v>
      </c>
      <c r="D128" s="126">
        <v>0</v>
      </c>
      <c r="E128" s="126">
        <v>243.62222</v>
      </c>
      <c r="F128" s="126">
        <v>277646.68993000005</v>
      </c>
    </row>
    <row r="129" spans="1:6">
      <c r="A129" s="8" t="s">
        <v>121</v>
      </c>
      <c r="B129" s="128">
        <v>3.45871</v>
      </c>
      <c r="C129" s="128">
        <v>0</v>
      </c>
      <c r="D129" s="128">
        <v>0</v>
      </c>
      <c r="E129" s="128">
        <v>0</v>
      </c>
      <c r="F129" s="128">
        <v>3.45871</v>
      </c>
    </row>
    <row r="130" spans="1:6">
      <c r="A130" s="8" t="s">
        <v>122</v>
      </c>
      <c r="B130" s="128">
        <v>240831.50905999998</v>
      </c>
      <c r="C130" s="128">
        <v>0</v>
      </c>
      <c r="D130" s="128">
        <v>0</v>
      </c>
      <c r="E130" s="128">
        <v>0</v>
      </c>
      <c r="F130" s="128">
        <v>240831.50905999998</v>
      </c>
    </row>
    <row r="131" spans="1:6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</row>
    <row r="132" spans="1:6">
      <c r="A132" s="125" t="s">
        <v>124</v>
      </c>
      <c r="B132" s="126">
        <v>194368.41087999998</v>
      </c>
      <c r="C132" s="126">
        <v>0</v>
      </c>
      <c r="D132" s="126">
        <v>0</v>
      </c>
      <c r="E132" s="126">
        <v>0</v>
      </c>
      <c r="F132" s="126">
        <v>194368.41087999998</v>
      </c>
    </row>
    <row r="133" spans="1:6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</row>
    <row r="134" spans="1:6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</row>
    <row r="135" spans="1:6">
      <c r="A135" s="125" t="s">
        <v>127</v>
      </c>
      <c r="B135" s="126">
        <v>40000</v>
      </c>
      <c r="C135" s="126">
        <v>0</v>
      </c>
      <c r="D135" s="126">
        <v>0</v>
      </c>
      <c r="E135" s="126">
        <v>0</v>
      </c>
      <c r="F135" s="126">
        <v>40000</v>
      </c>
    </row>
    <row r="136" spans="1:6">
      <c r="A136" s="125" t="s">
        <v>128</v>
      </c>
      <c r="B136" s="126">
        <v>6463.09818</v>
      </c>
      <c r="C136" s="126">
        <v>0</v>
      </c>
      <c r="D136" s="126">
        <v>0</v>
      </c>
      <c r="E136" s="126">
        <v>0</v>
      </c>
      <c r="F136" s="126">
        <v>6463.09818</v>
      </c>
    </row>
    <row r="137" spans="1:6">
      <c r="A137" s="8" t="s">
        <v>129</v>
      </c>
      <c r="B137" s="128">
        <v>1073124.7774400001</v>
      </c>
      <c r="C137" s="128">
        <v>107593.58121</v>
      </c>
      <c r="D137" s="128">
        <v>0</v>
      </c>
      <c r="E137" s="128">
        <v>0</v>
      </c>
      <c r="F137" s="128">
        <v>1180718.3586500001</v>
      </c>
    </row>
    <row r="138" spans="1:6">
      <c r="A138" s="125" t="s">
        <v>130</v>
      </c>
      <c r="B138" s="126">
        <v>8266.3344099999995</v>
      </c>
      <c r="C138" s="126">
        <v>5.0145300000000006</v>
      </c>
      <c r="D138" s="126">
        <v>0</v>
      </c>
      <c r="E138" s="126">
        <v>0</v>
      </c>
      <c r="F138" s="126">
        <v>8271.3489399999999</v>
      </c>
    </row>
    <row r="139" spans="1:6">
      <c r="A139" s="125" t="s">
        <v>131</v>
      </c>
      <c r="B139" s="126">
        <v>327693.25708000007</v>
      </c>
      <c r="C139" s="126">
        <v>0</v>
      </c>
      <c r="D139" s="126">
        <v>0</v>
      </c>
      <c r="E139" s="126">
        <v>0</v>
      </c>
      <c r="F139" s="126">
        <v>327693.25708000007</v>
      </c>
    </row>
    <row r="140" spans="1:6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</row>
    <row r="141" spans="1:6">
      <c r="A141" s="125" t="s">
        <v>133</v>
      </c>
      <c r="B141" s="126">
        <v>130630.65914</v>
      </c>
      <c r="C141" s="126">
        <v>0</v>
      </c>
      <c r="D141" s="126">
        <v>0</v>
      </c>
      <c r="E141" s="126">
        <v>0</v>
      </c>
      <c r="F141" s="126">
        <v>130630.65914</v>
      </c>
    </row>
    <row r="142" spans="1:6">
      <c r="A142" s="6" t="s">
        <v>134</v>
      </c>
      <c r="B142" s="126">
        <v>582169.8284</v>
      </c>
      <c r="C142" s="126">
        <v>20841.46904</v>
      </c>
      <c r="D142" s="126">
        <v>0</v>
      </c>
      <c r="E142" s="126">
        <v>0</v>
      </c>
      <c r="F142" s="126">
        <v>603011.29743999999</v>
      </c>
    </row>
    <row r="143" spans="1:6">
      <c r="A143" s="125" t="s">
        <v>135</v>
      </c>
      <c r="B143" s="126">
        <v>2766.2869000000001</v>
      </c>
      <c r="C143" s="126">
        <v>0</v>
      </c>
      <c r="D143" s="126">
        <v>0</v>
      </c>
      <c r="E143" s="126">
        <v>0</v>
      </c>
      <c r="F143" s="126">
        <v>2766.2869000000001</v>
      </c>
    </row>
    <row r="144" spans="1:6">
      <c r="A144" s="125" t="s">
        <v>136</v>
      </c>
      <c r="B144" s="126">
        <v>0</v>
      </c>
      <c r="C144" s="126">
        <v>84770.007840000006</v>
      </c>
      <c r="D144" s="126">
        <v>0</v>
      </c>
      <c r="E144" s="126">
        <v>0</v>
      </c>
      <c r="F144" s="126">
        <v>84770.007840000006</v>
      </c>
    </row>
    <row r="145" spans="1:6">
      <c r="A145" s="125" t="s">
        <v>137</v>
      </c>
      <c r="B145" s="126">
        <v>21598.411510000002</v>
      </c>
      <c r="C145" s="126">
        <v>1977.0898</v>
      </c>
      <c r="D145" s="126">
        <v>0</v>
      </c>
      <c r="E145" s="126">
        <v>0</v>
      </c>
      <c r="F145" s="126">
        <v>23575.501310000003</v>
      </c>
    </row>
    <row r="146" spans="1:6">
      <c r="A146" s="8" t="s">
        <v>138</v>
      </c>
      <c r="B146" s="128">
        <v>131322.47547999999</v>
      </c>
      <c r="C146" s="128">
        <v>2080.8052200000002</v>
      </c>
      <c r="D146" s="128">
        <v>0</v>
      </c>
      <c r="E146" s="128">
        <v>0</v>
      </c>
      <c r="F146" s="128">
        <v>133403.2807</v>
      </c>
    </row>
    <row r="147" spans="1:6">
      <c r="A147" s="125" t="s">
        <v>65</v>
      </c>
      <c r="B147" s="126">
        <v>43479.35229000001</v>
      </c>
      <c r="C147" s="126">
        <v>156.13024000000001</v>
      </c>
      <c r="D147" s="126">
        <v>0</v>
      </c>
      <c r="E147" s="126">
        <v>0</v>
      </c>
      <c r="F147" s="126">
        <v>43635.482530000008</v>
      </c>
    </row>
    <row r="148" spans="1:6">
      <c r="A148" s="125" t="s">
        <v>67</v>
      </c>
      <c r="B148" s="126">
        <v>38039.606079999998</v>
      </c>
      <c r="C148" s="126">
        <v>1733.5996900000002</v>
      </c>
      <c r="D148" s="126">
        <v>0</v>
      </c>
      <c r="E148" s="126">
        <v>0</v>
      </c>
      <c r="F148" s="126">
        <v>39773.20577</v>
      </c>
    </row>
    <row r="149" spans="1:6">
      <c r="A149" s="125" t="s">
        <v>139</v>
      </c>
      <c r="B149" s="126">
        <v>46784.839820000001</v>
      </c>
      <c r="C149" s="126">
        <v>164.69269</v>
      </c>
      <c r="D149" s="126">
        <v>0</v>
      </c>
      <c r="E149" s="126">
        <v>0</v>
      </c>
      <c r="F149" s="126">
        <v>46949.532510000005</v>
      </c>
    </row>
    <row r="150" spans="1:6">
      <c r="A150" s="125" t="s">
        <v>93</v>
      </c>
      <c r="B150" s="126">
        <v>3018.6772900000001</v>
      </c>
      <c r="C150" s="126">
        <v>26.3826</v>
      </c>
      <c r="D150" s="126">
        <v>0</v>
      </c>
      <c r="E150" s="126">
        <v>0</v>
      </c>
      <c r="F150" s="126">
        <v>3045.05989</v>
      </c>
    </row>
    <row r="151" spans="1:6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</row>
    <row r="152" spans="1:6">
      <c r="A152" s="8" t="s">
        <v>141</v>
      </c>
      <c r="B152" s="128">
        <v>37940.892800000001</v>
      </c>
      <c r="C152" s="128">
        <v>16073.02709</v>
      </c>
      <c r="D152" s="128">
        <v>0</v>
      </c>
      <c r="E152" s="128">
        <v>1.196</v>
      </c>
      <c r="F152" s="128">
        <v>54015.115890000008</v>
      </c>
    </row>
    <row r="153" spans="1:6">
      <c r="A153" s="125" t="s">
        <v>142</v>
      </c>
      <c r="B153" s="126">
        <v>2322.9904200000005</v>
      </c>
      <c r="C153" s="126">
        <v>0</v>
      </c>
      <c r="D153" s="126">
        <v>0</v>
      </c>
      <c r="E153" s="126">
        <v>0</v>
      </c>
      <c r="F153" s="126">
        <v>2322.9904200000005</v>
      </c>
    </row>
    <row r="154" spans="1:6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</row>
    <row r="155" spans="1:6">
      <c r="A155" s="125" t="s">
        <v>144</v>
      </c>
      <c r="B155" s="126">
        <v>17888.824539999998</v>
      </c>
      <c r="C155" s="126">
        <v>15810.67225</v>
      </c>
      <c r="D155" s="126">
        <v>0</v>
      </c>
      <c r="E155" s="126">
        <v>0.36706</v>
      </c>
      <c r="F155" s="126">
        <v>33699.863849999994</v>
      </c>
    </row>
    <row r="156" spans="1:6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</row>
    <row r="157" spans="1:6">
      <c r="A157" s="125" t="s">
        <v>146</v>
      </c>
      <c r="B157" s="126">
        <v>17729.077839999998</v>
      </c>
      <c r="C157" s="126">
        <v>262.35483999999997</v>
      </c>
      <c r="D157" s="126">
        <v>0</v>
      </c>
      <c r="E157" s="126">
        <v>0.82894000000000001</v>
      </c>
      <c r="F157" s="126">
        <v>17992.261619999997</v>
      </c>
    </row>
    <row r="158" spans="1:6">
      <c r="A158" s="125" t="s">
        <v>147</v>
      </c>
      <c r="B158" s="126">
        <v>0</v>
      </c>
      <c r="C158" s="126">
        <v>0</v>
      </c>
      <c r="D158" s="126">
        <v>0</v>
      </c>
      <c r="E158" s="126">
        <v>0</v>
      </c>
      <c r="F158" s="126">
        <v>0</v>
      </c>
    </row>
    <row r="159" spans="1:6">
      <c r="A159" s="8" t="s">
        <v>148</v>
      </c>
      <c r="B159" s="128">
        <v>20115.555550000001</v>
      </c>
      <c r="C159" s="128">
        <v>0</v>
      </c>
      <c r="D159" s="128">
        <v>0</v>
      </c>
      <c r="E159" s="128">
        <v>0</v>
      </c>
      <c r="F159" s="128">
        <v>20115.555550000001</v>
      </c>
    </row>
    <row r="160" spans="1:6">
      <c r="A160" s="125" t="s">
        <v>149</v>
      </c>
      <c r="B160" s="126">
        <v>20000</v>
      </c>
      <c r="C160" s="126">
        <v>0</v>
      </c>
      <c r="D160" s="126">
        <v>0</v>
      </c>
      <c r="E160" s="126">
        <v>0</v>
      </c>
      <c r="F160" s="126">
        <v>20000</v>
      </c>
    </row>
    <row r="161" spans="1:6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</row>
    <row r="162" spans="1:6">
      <c r="A162" s="6" t="s">
        <v>151</v>
      </c>
      <c r="B162" s="126">
        <v>0</v>
      </c>
      <c r="C162" s="126">
        <v>0</v>
      </c>
      <c r="D162" s="126">
        <v>0</v>
      </c>
      <c r="E162" s="126">
        <v>0</v>
      </c>
      <c r="F162" s="126">
        <v>0</v>
      </c>
    </row>
    <row r="163" spans="1:6">
      <c r="A163" s="125" t="s">
        <v>152</v>
      </c>
      <c r="B163" s="126">
        <v>115.55555</v>
      </c>
      <c r="C163" s="126">
        <v>0</v>
      </c>
      <c r="D163" s="126">
        <v>0</v>
      </c>
      <c r="E163" s="126">
        <v>0</v>
      </c>
      <c r="F163" s="126">
        <v>115.55555</v>
      </c>
    </row>
    <row r="164" spans="1:6">
      <c r="A164" s="8" t="s">
        <v>153</v>
      </c>
      <c r="B164" s="128">
        <v>9216.2437399999999</v>
      </c>
      <c r="C164" s="128">
        <v>81744.769600000014</v>
      </c>
      <c r="D164" s="128">
        <v>0</v>
      </c>
      <c r="E164" s="128">
        <v>0</v>
      </c>
      <c r="F164" s="128">
        <v>90961.01334000002</v>
      </c>
    </row>
    <row r="165" spans="1:6">
      <c r="A165" s="125" t="s">
        <v>154</v>
      </c>
      <c r="B165" s="126">
        <v>0</v>
      </c>
      <c r="C165" s="126">
        <v>79898.006340000007</v>
      </c>
      <c r="D165" s="126">
        <v>0</v>
      </c>
      <c r="E165" s="126">
        <v>0</v>
      </c>
      <c r="F165" s="126">
        <v>79898.006340000007</v>
      </c>
    </row>
    <row r="166" spans="1:6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</row>
    <row r="167" spans="1:6">
      <c r="A167" s="125" t="s">
        <v>156</v>
      </c>
      <c r="B167" s="126">
        <v>0</v>
      </c>
      <c r="C167" s="126">
        <v>54.536999999999999</v>
      </c>
      <c r="D167" s="126">
        <v>0</v>
      </c>
      <c r="E167" s="126">
        <v>0</v>
      </c>
      <c r="F167" s="126">
        <v>54.536999999999999</v>
      </c>
    </row>
    <row r="168" spans="1:6">
      <c r="A168" s="125" t="s">
        <v>157</v>
      </c>
      <c r="B168" s="126">
        <v>0</v>
      </c>
      <c r="C168" s="126">
        <v>79843.469340000011</v>
      </c>
      <c r="D168" s="126">
        <v>0</v>
      </c>
      <c r="E168" s="126">
        <v>0</v>
      </c>
      <c r="F168" s="126">
        <v>79843.469340000011</v>
      </c>
    </row>
    <row r="169" spans="1:6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</row>
    <row r="170" spans="1:6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</row>
    <row r="171" spans="1:6">
      <c r="A171" s="125" t="s">
        <v>160</v>
      </c>
      <c r="B171" s="126">
        <v>9030</v>
      </c>
      <c r="C171" s="126">
        <v>0</v>
      </c>
      <c r="D171" s="126">
        <v>0</v>
      </c>
      <c r="E171" s="126">
        <v>0</v>
      </c>
      <c r="F171" s="126">
        <v>9030</v>
      </c>
    </row>
    <row r="172" spans="1:6">
      <c r="A172" s="125" t="s">
        <v>161</v>
      </c>
      <c r="B172" s="126">
        <v>186.24374</v>
      </c>
      <c r="C172" s="126">
        <v>1846.7632599999999</v>
      </c>
      <c r="D172" s="126">
        <v>0</v>
      </c>
      <c r="E172" s="126">
        <v>0</v>
      </c>
      <c r="F172" s="126">
        <v>2033.0070000000001</v>
      </c>
    </row>
    <row r="173" spans="1:6">
      <c r="A173" s="8" t="s">
        <v>162</v>
      </c>
      <c r="B173" s="128">
        <v>478379.98096999998</v>
      </c>
      <c r="C173" s="128">
        <v>0</v>
      </c>
      <c r="D173" s="128">
        <v>0</v>
      </c>
      <c r="E173" s="128">
        <v>0</v>
      </c>
      <c r="F173" s="128">
        <v>478379.98096999998</v>
      </c>
    </row>
    <row r="174" spans="1:6">
      <c r="A174" s="14" t="s">
        <v>163</v>
      </c>
      <c r="B174" s="126">
        <v>457667.8</v>
      </c>
      <c r="C174" s="126">
        <v>0</v>
      </c>
      <c r="D174" s="126">
        <v>0</v>
      </c>
      <c r="E174" s="126">
        <v>0</v>
      </c>
      <c r="F174" s="126">
        <v>457667.8</v>
      </c>
    </row>
    <row r="175" spans="1:6">
      <c r="A175" s="125" t="s">
        <v>164</v>
      </c>
      <c r="B175" s="126">
        <v>457667.8</v>
      </c>
      <c r="C175" s="126">
        <v>0</v>
      </c>
      <c r="D175" s="126">
        <v>0</v>
      </c>
      <c r="E175" s="126">
        <v>0</v>
      </c>
      <c r="F175" s="126">
        <v>457667.8</v>
      </c>
    </row>
    <row r="176" spans="1:6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</row>
    <row r="177" spans="1:6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</row>
    <row r="178" spans="1:6">
      <c r="A178" s="14" t="s">
        <v>167</v>
      </c>
      <c r="B178" s="126">
        <v>6154.7185399999998</v>
      </c>
      <c r="C178" s="126">
        <v>0</v>
      </c>
      <c r="D178" s="126">
        <v>0</v>
      </c>
      <c r="E178" s="126">
        <v>0</v>
      </c>
      <c r="F178" s="126">
        <v>6154.7185399999998</v>
      </c>
    </row>
    <row r="179" spans="1:6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</row>
    <row r="180" spans="1:6">
      <c r="A180" s="125" t="s">
        <v>169</v>
      </c>
      <c r="B180" s="126">
        <v>5272.4326300000002</v>
      </c>
      <c r="C180" s="126">
        <v>0</v>
      </c>
      <c r="D180" s="126">
        <v>0</v>
      </c>
      <c r="E180" s="126">
        <v>0</v>
      </c>
      <c r="F180" s="126">
        <v>5272.4326300000002</v>
      </c>
    </row>
    <row r="181" spans="1:6">
      <c r="A181" s="125" t="s">
        <v>170</v>
      </c>
      <c r="B181" s="126">
        <v>882.28591000000006</v>
      </c>
      <c r="C181" s="126">
        <v>0</v>
      </c>
      <c r="D181" s="126">
        <v>0</v>
      </c>
      <c r="E181" s="126">
        <v>0</v>
      </c>
      <c r="F181" s="126">
        <v>882.28591000000006</v>
      </c>
    </row>
    <row r="182" spans="1:6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</row>
    <row r="183" spans="1:6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</row>
    <row r="184" spans="1:6">
      <c r="A184" s="14" t="s">
        <v>173</v>
      </c>
      <c r="B184" s="126">
        <v>49708.206229999996</v>
      </c>
      <c r="C184" s="126">
        <v>0</v>
      </c>
      <c r="D184" s="126">
        <v>0</v>
      </c>
      <c r="E184" s="126">
        <v>0</v>
      </c>
      <c r="F184" s="126">
        <v>49708.206229999996</v>
      </c>
    </row>
    <row r="185" spans="1:6">
      <c r="A185" s="125" t="s">
        <v>174</v>
      </c>
      <c r="B185" s="126">
        <v>46765.108749999999</v>
      </c>
      <c r="C185" s="126">
        <v>0</v>
      </c>
      <c r="D185" s="126">
        <v>0</v>
      </c>
      <c r="E185" s="126">
        <v>0</v>
      </c>
      <c r="F185" s="126">
        <v>46765.108749999999</v>
      </c>
    </row>
    <row r="186" spans="1:6">
      <c r="A186" s="125" t="s">
        <v>175</v>
      </c>
      <c r="B186" s="126">
        <v>2943.0974799999999</v>
      </c>
      <c r="C186" s="126">
        <v>0</v>
      </c>
      <c r="D186" s="126">
        <v>0</v>
      </c>
      <c r="E186" s="126">
        <v>0</v>
      </c>
      <c r="F186" s="126">
        <v>2943.0974799999999</v>
      </c>
    </row>
    <row r="187" spans="1:6">
      <c r="A187" s="125" t="s">
        <v>176</v>
      </c>
      <c r="B187" s="126">
        <v>0</v>
      </c>
      <c r="C187" s="126">
        <v>0</v>
      </c>
      <c r="D187" s="126">
        <v>0</v>
      </c>
      <c r="E187" s="126">
        <v>0</v>
      </c>
      <c r="F187" s="126">
        <v>0</v>
      </c>
    </row>
    <row r="188" spans="1:6">
      <c r="A188" s="14" t="s">
        <v>177</v>
      </c>
      <c r="B188" s="126">
        <v>-35150.743799999997</v>
      </c>
      <c r="C188" s="126">
        <v>0</v>
      </c>
      <c r="D188" s="126">
        <v>0</v>
      </c>
      <c r="E188" s="126">
        <v>0</v>
      </c>
      <c r="F188" s="126">
        <v>-35150.743799999997</v>
      </c>
    </row>
    <row r="189" spans="1:6">
      <c r="A189" s="125" t="s">
        <v>178</v>
      </c>
      <c r="B189" s="126">
        <v>-7192.9835000000003</v>
      </c>
      <c r="C189" s="126">
        <v>0</v>
      </c>
      <c r="D189" s="126">
        <v>0</v>
      </c>
      <c r="E189" s="126">
        <v>0</v>
      </c>
      <c r="F189" s="126">
        <v>-7192.9835000000003</v>
      </c>
    </row>
    <row r="190" spans="1:6">
      <c r="A190" s="25" t="s">
        <v>179</v>
      </c>
      <c r="B190" s="126">
        <v>-27957.760299999998</v>
      </c>
      <c r="C190" s="126">
        <v>0</v>
      </c>
      <c r="D190" s="126">
        <v>0</v>
      </c>
      <c r="E190" s="126">
        <v>0</v>
      </c>
      <c r="F190" s="126">
        <v>-27957.760299999998</v>
      </c>
    </row>
    <row r="191" spans="1:6">
      <c r="A191" s="7" t="s">
        <v>180</v>
      </c>
      <c r="B191" s="128">
        <v>5749366.5078999987</v>
      </c>
      <c r="C191" s="128">
        <v>393936.44062999997</v>
      </c>
      <c r="D191" s="128">
        <v>0</v>
      </c>
      <c r="E191" s="128">
        <v>7879.2182199999997</v>
      </c>
      <c r="F191" s="128">
        <v>6151182.1667499989</v>
      </c>
    </row>
    <row r="192" spans="1:6">
      <c r="A192" s="8" t="s">
        <v>181</v>
      </c>
      <c r="B192" s="128">
        <v>61924.582630000004</v>
      </c>
      <c r="C192" s="128">
        <v>7127.54</v>
      </c>
      <c r="D192" s="128">
        <v>0</v>
      </c>
      <c r="E192" s="128">
        <v>186.58219</v>
      </c>
      <c r="F192" s="128">
        <v>69238.704819999999</v>
      </c>
    </row>
    <row r="193" spans="1:6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</row>
    <row r="194" spans="1:6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</row>
    <row r="195" spans="1:6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</row>
    <row r="196" spans="1:6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</row>
    <row r="197" spans="1:6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</row>
    <row r="198" spans="1:6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</row>
    <row r="199" spans="1:6">
      <c r="A199" s="14" t="s">
        <v>188</v>
      </c>
      <c r="B199" s="126">
        <v>29417.583070000001</v>
      </c>
      <c r="C199" s="126">
        <v>7127.54</v>
      </c>
      <c r="D199" s="126">
        <v>0</v>
      </c>
      <c r="E199" s="126">
        <v>186.58219</v>
      </c>
      <c r="F199" s="126">
        <v>36731.705260000002</v>
      </c>
    </row>
    <row r="200" spans="1:6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</row>
    <row r="201" spans="1:6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</row>
    <row r="202" spans="1:6">
      <c r="A202" s="6" t="s">
        <v>191</v>
      </c>
      <c r="B202" s="126">
        <v>4.5650000000000004</v>
      </c>
      <c r="C202" s="126">
        <v>0</v>
      </c>
      <c r="D202" s="126">
        <v>0</v>
      </c>
      <c r="E202" s="126">
        <v>0</v>
      </c>
      <c r="F202" s="126">
        <v>4.5650000000000004</v>
      </c>
    </row>
    <row r="203" spans="1:6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</row>
    <row r="204" spans="1:6">
      <c r="A204" s="6" t="s">
        <v>193</v>
      </c>
      <c r="B204" s="126">
        <v>29413.018070000002</v>
      </c>
      <c r="C204" s="126">
        <v>7127.54</v>
      </c>
      <c r="D204" s="126">
        <v>0</v>
      </c>
      <c r="E204" s="126">
        <v>186.58219</v>
      </c>
      <c r="F204" s="126">
        <v>36727.14026</v>
      </c>
    </row>
    <row r="205" spans="1:6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</row>
    <row r="206" spans="1:6">
      <c r="A206" s="14" t="s">
        <v>195</v>
      </c>
      <c r="B206" s="126">
        <v>32506.99956</v>
      </c>
      <c r="C206" s="126">
        <v>0</v>
      </c>
      <c r="D206" s="126">
        <v>0</v>
      </c>
      <c r="E206" s="126">
        <v>0</v>
      </c>
      <c r="F206" s="126">
        <v>32506.99956</v>
      </c>
    </row>
    <row r="207" spans="1:6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</row>
    <row r="208" spans="1:6">
      <c r="A208" s="125" t="s">
        <v>197</v>
      </c>
      <c r="B208" s="126">
        <v>32506.99956</v>
      </c>
      <c r="C208" s="126">
        <v>0</v>
      </c>
      <c r="D208" s="126">
        <v>0</v>
      </c>
      <c r="E208" s="126">
        <v>0</v>
      </c>
      <c r="F208" s="126">
        <v>32506.99956</v>
      </c>
    </row>
    <row r="209" spans="1:6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</row>
    <row r="210" spans="1:6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</row>
    <row r="211" spans="1:6">
      <c r="A211" s="14" t="s">
        <v>200</v>
      </c>
      <c r="B211" s="126">
        <v>0</v>
      </c>
      <c r="C211" s="126">
        <v>0</v>
      </c>
      <c r="D211" s="126">
        <v>0</v>
      </c>
      <c r="E211" s="126">
        <v>0</v>
      </c>
      <c r="F211" s="126">
        <v>0</v>
      </c>
    </row>
    <row r="212" spans="1:6">
      <c r="A212" s="8" t="s">
        <v>201</v>
      </c>
      <c r="B212" s="128">
        <v>2623828.8348399997</v>
      </c>
      <c r="C212" s="128">
        <v>4304466.0891799992</v>
      </c>
      <c r="D212" s="128">
        <v>0</v>
      </c>
      <c r="E212" s="128">
        <v>454.98915999999997</v>
      </c>
      <c r="F212" s="128">
        <v>6928749.9131799992</v>
      </c>
    </row>
    <row r="213" spans="1:6">
      <c r="A213" s="14" t="s">
        <v>202</v>
      </c>
      <c r="B213" s="126">
        <v>0.03</v>
      </c>
      <c r="C213" s="126">
        <v>0</v>
      </c>
      <c r="D213" s="126">
        <v>0</v>
      </c>
      <c r="E213" s="126">
        <v>0</v>
      </c>
      <c r="F213" s="126">
        <v>0.03</v>
      </c>
    </row>
    <row r="214" spans="1:6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</row>
    <row r="215" spans="1:6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</row>
    <row r="216" spans="1:6">
      <c r="A216" s="125" t="s">
        <v>205</v>
      </c>
      <c r="B216" s="126">
        <v>0.03</v>
      </c>
      <c r="C216" s="126">
        <v>0</v>
      </c>
      <c r="D216" s="126">
        <v>0</v>
      </c>
      <c r="E216" s="126">
        <v>0</v>
      </c>
      <c r="F216" s="126">
        <v>0.03</v>
      </c>
    </row>
    <row r="217" spans="1:6">
      <c r="A217" s="14" t="s">
        <v>206</v>
      </c>
      <c r="B217" s="126">
        <v>0</v>
      </c>
      <c r="C217" s="126">
        <v>0</v>
      </c>
      <c r="D217" s="126">
        <v>0</v>
      </c>
      <c r="E217" s="126">
        <v>0</v>
      </c>
      <c r="F217" s="126">
        <v>0</v>
      </c>
    </row>
    <row r="218" spans="1:6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</row>
    <row r="219" spans="1:6">
      <c r="A219" s="125" t="s">
        <v>208</v>
      </c>
      <c r="B219" s="126">
        <v>0</v>
      </c>
      <c r="C219" s="126">
        <v>0</v>
      </c>
      <c r="D219" s="126">
        <v>0</v>
      </c>
      <c r="E219" s="126">
        <v>0</v>
      </c>
      <c r="F219" s="126">
        <v>0</v>
      </c>
    </row>
    <row r="220" spans="1:6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</row>
    <row r="221" spans="1:6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</row>
    <row r="222" spans="1:6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</row>
    <row r="223" spans="1:6">
      <c r="A223" s="14" t="s">
        <v>212</v>
      </c>
      <c r="B223" s="126">
        <v>0</v>
      </c>
      <c r="C223" s="126">
        <v>0</v>
      </c>
      <c r="D223" s="126">
        <v>0</v>
      </c>
      <c r="E223" s="126">
        <v>0</v>
      </c>
      <c r="F223" s="126">
        <v>0</v>
      </c>
    </row>
    <row r="224" spans="1:6">
      <c r="A224" s="125" t="s">
        <v>213</v>
      </c>
      <c r="B224" s="126">
        <v>0</v>
      </c>
      <c r="C224" s="126">
        <v>0</v>
      </c>
      <c r="D224" s="126">
        <v>0</v>
      </c>
      <c r="E224" s="126">
        <v>0</v>
      </c>
      <c r="F224" s="126">
        <v>0</v>
      </c>
    </row>
    <row r="225" spans="1:6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</row>
    <row r="226" spans="1:6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</row>
    <row r="227" spans="1:6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</row>
    <row r="228" spans="1:6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</row>
    <row r="229" spans="1:6">
      <c r="A229" s="14" t="s">
        <v>218</v>
      </c>
      <c r="B229" s="126">
        <v>1052157.86063</v>
      </c>
      <c r="C229" s="126">
        <v>3869126.3746399991</v>
      </c>
      <c r="D229" s="126">
        <v>0</v>
      </c>
      <c r="E229" s="126">
        <v>454.98915999999997</v>
      </c>
      <c r="F229" s="126">
        <v>4921739.2244299995</v>
      </c>
    </row>
    <row r="230" spans="1:6">
      <c r="A230" s="125" t="s">
        <v>219</v>
      </c>
      <c r="B230" s="126">
        <v>40567.367729999998</v>
      </c>
      <c r="C230" s="126">
        <v>3597581.0830399995</v>
      </c>
      <c r="D230" s="126">
        <v>0</v>
      </c>
      <c r="E230" s="126">
        <v>454.98915999999997</v>
      </c>
      <c r="F230" s="126">
        <v>3638603.4399299994</v>
      </c>
    </row>
    <row r="231" spans="1:6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  <c r="F231" s="126">
        <v>0</v>
      </c>
    </row>
    <row r="232" spans="1:6">
      <c r="A232" s="125" t="s">
        <v>221</v>
      </c>
      <c r="B232" s="126">
        <v>933092.62207000004</v>
      </c>
      <c r="C232" s="126">
        <v>254351.82181999995</v>
      </c>
      <c r="D232" s="126">
        <v>0</v>
      </c>
      <c r="E232" s="126">
        <v>0</v>
      </c>
      <c r="F232" s="126">
        <v>1187444.44389</v>
      </c>
    </row>
    <row r="233" spans="1:6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</row>
    <row r="234" spans="1:6">
      <c r="A234" s="125" t="s">
        <v>223</v>
      </c>
      <c r="B234" s="125">
        <v>21521.605350000002</v>
      </c>
      <c r="C234" s="125">
        <v>9329.3633300000001</v>
      </c>
      <c r="D234" s="125">
        <v>0</v>
      </c>
      <c r="E234" s="125">
        <v>0</v>
      </c>
      <c r="F234" s="125">
        <v>30850.968680000002</v>
      </c>
    </row>
    <row r="235" spans="1:6">
      <c r="A235" s="6" t="s">
        <v>224</v>
      </c>
      <c r="B235" s="125">
        <v>0</v>
      </c>
      <c r="C235" s="125">
        <v>0</v>
      </c>
      <c r="D235" s="125">
        <v>0</v>
      </c>
      <c r="E235" s="125">
        <v>0</v>
      </c>
      <c r="F235" s="125">
        <v>0</v>
      </c>
    </row>
    <row r="236" spans="1:6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  <c r="F236" s="125">
        <v>0</v>
      </c>
    </row>
    <row r="237" spans="1:6">
      <c r="A237" s="6" t="s">
        <v>226</v>
      </c>
      <c r="B237" s="125">
        <v>56976.265480000002</v>
      </c>
      <c r="C237" s="125">
        <v>7864.1064499999993</v>
      </c>
      <c r="D237" s="125">
        <v>0</v>
      </c>
      <c r="E237" s="125">
        <v>0</v>
      </c>
      <c r="F237" s="125">
        <v>64840.371930000001</v>
      </c>
    </row>
    <row r="238" spans="1:6">
      <c r="A238" s="26" t="s">
        <v>227</v>
      </c>
      <c r="B238" s="125">
        <v>1524535.6574199998</v>
      </c>
      <c r="C238" s="125">
        <v>423856.07557999995</v>
      </c>
      <c r="D238" s="125">
        <v>0</v>
      </c>
      <c r="E238" s="125">
        <v>0</v>
      </c>
      <c r="F238" s="125">
        <v>1948391.7329999998</v>
      </c>
    </row>
    <row r="239" spans="1:6">
      <c r="A239" s="125" t="s">
        <v>228</v>
      </c>
      <c r="B239" s="125">
        <v>751612.11702999996</v>
      </c>
      <c r="C239" s="125">
        <v>91321.209629999998</v>
      </c>
      <c r="D239" s="125">
        <v>0</v>
      </c>
      <c r="E239" s="125">
        <v>0</v>
      </c>
      <c r="F239" s="125">
        <v>842933.32666000002</v>
      </c>
    </row>
    <row r="240" spans="1:6">
      <c r="A240" s="125" t="s">
        <v>229</v>
      </c>
      <c r="B240" s="125">
        <v>0</v>
      </c>
      <c r="C240" s="125">
        <v>0</v>
      </c>
      <c r="D240" s="125">
        <v>0</v>
      </c>
      <c r="E240" s="125">
        <v>0</v>
      </c>
      <c r="F240" s="125">
        <v>0</v>
      </c>
    </row>
    <row r="241" spans="1:6">
      <c r="A241" s="125" t="s">
        <v>230</v>
      </c>
      <c r="B241" s="125">
        <v>264559.61459999997</v>
      </c>
      <c r="C241" s="125">
        <v>22397.504489999999</v>
      </c>
      <c r="D241" s="125">
        <v>0</v>
      </c>
      <c r="E241" s="125">
        <v>0</v>
      </c>
      <c r="F241" s="125">
        <v>286957.11908999999</v>
      </c>
    </row>
    <row r="242" spans="1:6">
      <c r="A242" s="6" t="s">
        <v>231</v>
      </c>
      <c r="B242" s="125">
        <v>65626.421119999999</v>
      </c>
      <c r="C242" s="125">
        <v>3953.86375</v>
      </c>
      <c r="D242" s="125">
        <v>0</v>
      </c>
      <c r="E242" s="125">
        <v>0</v>
      </c>
      <c r="F242" s="125">
        <v>69580.284870000003</v>
      </c>
    </row>
    <row r="243" spans="1:6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</row>
    <row r="244" spans="1:6">
      <c r="A244" s="6" t="s">
        <v>233</v>
      </c>
      <c r="B244" s="125">
        <v>442737.50466999994</v>
      </c>
      <c r="C244" s="125">
        <v>306183.49770999997</v>
      </c>
      <c r="D244" s="125">
        <v>0</v>
      </c>
      <c r="E244" s="125">
        <v>0</v>
      </c>
      <c r="F244" s="125">
        <v>748921.00237999996</v>
      </c>
    </row>
    <row r="245" spans="1:6">
      <c r="A245" s="14" t="s">
        <v>234</v>
      </c>
      <c r="B245" s="125">
        <v>47135.286789999998</v>
      </c>
      <c r="C245" s="125">
        <v>11483.638960000002</v>
      </c>
      <c r="D245" s="125">
        <v>0</v>
      </c>
      <c r="E245" s="125">
        <v>0</v>
      </c>
      <c r="F245" s="125">
        <v>58618.925750000002</v>
      </c>
    </row>
    <row r="246" spans="1:6">
      <c r="A246" s="125" t="s">
        <v>235</v>
      </c>
      <c r="B246" s="125">
        <v>47001.495649999997</v>
      </c>
      <c r="C246" s="125">
        <v>11454.794780000002</v>
      </c>
      <c r="D246" s="125">
        <v>0</v>
      </c>
      <c r="E246" s="125">
        <v>0</v>
      </c>
      <c r="F246" s="125">
        <v>58456.290430000001</v>
      </c>
    </row>
    <row r="247" spans="1:6">
      <c r="A247" s="125" t="s">
        <v>236</v>
      </c>
      <c r="B247" s="125">
        <v>133.79113999999998</v>
      </c>
      <c r="C247" s="125">
        <v>28.844180000000001</v>
      </c>
      <c r="D247" s="125">
        <v>0</v>
      </c>
      <c r="E247" s="125">
        <v>0</v>
      </c>
      <c r="F247" s="125">
        <v>162.63531999999998</v>
      </c>
    </row>
    <row r="248" spans="1:6">
      <c r="A248" s="14" t="s">
        <v>237</v>
      </c>
      <c r="B248" s="125">
        <v>0</v>
      </c>
      <c r="C248" s="125">
        <v>0</v>
      </c>
      <c r="D248" s="125">
        <v>0</v>
      </c>
      <c r="E248" s="125">
        <v>0</v>
      </c>
      <c r="F248" s="125">
        <v>0</v>
      </c>
    </row>
    <row r="249" spans="1:6">
      <c r="A249" s="125" t="s">
        <v>235</v>
      </c>
      <c r="B249" s="125">
        <v>0</v>
      </c>
      <c r="C249" s="125">
        <v>0</v>
      </c>
      <c r="D249" s="125">
        <v>0</v>
      </c>
      <c r="E249" s="125">
        <v>0</v>
      </c>
      <c r="F249" s="125">
        <v>0</v>
      </c>
    </row>
    <row r="250" spans="1:6">
      <c r="A250" s="125" t="s">
        <v>236</v>
      </c>
      <c r="B250" s="125">
        <v>0</v>
      </c>
      <c r="C250" s="125">
        <v>0</v>
      </c>
      <c r="D250" s="125">
        <v>0</v>
      </c>
      <c r="E250" s="125">
        <v>0</v>
      </c>
      <c r="F250" s="125">
        <v>0</v>
      </c>
    </row>
    <row r="251" spans="1:6">
      <c r="A251" s="8" t="s">
        <v>238</v>
      </c>
      <c r="B251" s="128">
        <v>514108.65577000001</v>
      </c>
      <c r="C251" s="128">
        <v>4583.3397200000009</v>
      </c>
      <c r="D251" s="128">
        <v>0</v>
      </c>
      <c r="E251" s="128">
        <v>10.841950000000001</v>
      </c>
      <c r="F251" s="128">
        <v>518702.83743999997</v>
      </c>
    </row>
    <row r="252" spans="1:6">
      <c r="A252" s="125" t="s">
        <v>239</v>
      </c>
      <c r="B252" s="126">
        <v>84.384470000000007</v>
      </c>
      <c r="C252" s="126">
        <v>0.21356</v>
      </c>
      <c r="D252" s="126">
        <v>0</v>
      </c>
      <c r="E252" s="126">
        <v>0</v>
      </c>
      <c r="F252" s="126">
        <v>84.598030000000008</v>
      </c>
    </row>
    <row r="253" spans="1:6">
      <c r="A253" s="125" t="s">
        <v>240</v>
      </c>
      <c r="B253" s="126">
        <v>2010.3952400000001</v>
      </c>
      <c r="C253" s="126">
        <v>513.15643</v>
      </c>
      <c r="D253" s="126">
        <v>0</v>
      </c>
      <c r="E253" s="126">
        <v>0.434</v>
      </c>
      <c r="F253" s="126">
        <v>2523.98567</v>
      </c>
    </row>
    <row r="254" spans="1:6">
      <c r="A254" s="125" t="s">
        <v>241</v>
      </c>
      <c r="B254" s="126">
        <v>477168.54873000004</v>
      </c>
      <c r="C254" s="126">
        <v>3339.9130800000003</v>
      </c>
      <c r="D254" s="126">
        <v>0</v>
      </c>
      <c r="E254" s="126">
        <v>8.9999999999999992E-5</v>
      </c>
      <c r="F254" s="126">
        <v>480508.46190000005</v>
      </c>
    </row>
    <row r="255" spans="1:6">
      <c r="A255" s="125" t="s">
        <v>242</v>
      </c>
      <c r="B255" s="126">
        <v>21132.9565</v>
      </c>
      <c r="C255" s="126">
        <v>195.39797999999999</v>
      </c>
      <c r="D255" s="126">
        <v>0</v>
      </c>
      <c r="E255" s="126">
        <v>0</v>
      </c>
      <c r="F255" s="126">
        <v>21328.354480000002</v>
      </c>
    </row>
    <row r="256" spans="1:6">
      <c r="A256" s="125" t="s">
        <v>243</v>
      </c>
      <c r="B256" s="126">
        <v>4944.8894900000005</v>
      </c>
      <c r="C256" s="126">
        <v>195.76999999999998</v>
      </c>
      <c r="D256" s="126">
        <v>0</v>
      </c>
      <c r="E256" s="126">
        <v>0</v>
      </c>
      <c r="F256" s="126">
        <v>5140.65949</v>
      </c>
    </row>
    <row r="257" spans="1:6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</row>
    <row r="258" spans="1:6">
      <c r="A258" s="125" t="s">
        <v>245</v>
      </c>
      <c r="B258" s="126">
        <v>7664.2501400000001</v>
      </c>
      <c r="C258" s="126">
        <v>58.199400000000004</v>
      </c>
      <c r="D258" s="126">
        <v>0</v>
      </c>
      <c r="E258" s="126">
        <v>0</v>
      </c>
      <c r="F258" s="126">
        <v>7722.4495400000005</v>
      </c>
    </row>
    <row r="259" spans="1:6">
      <c r="A259" s="125" t="s">
        <v>246</v>
      </c>
      <c r="B259" s="126">
        <v>1103.2311999999999</v>
      </c>
      <c r="C259" s="126">
        <v>280.68927000000002</v>
      </c>
      <c r="D259" s="126">
        <v>0</v>
      </c>
      <c r="E259" s="126">
        <v>10.407860000000001</v>
      </c>
      <c r="F259" s="126">
        <v>1394.3283300000001</v>
      </c>
    </row>
    <row r="260" spans="1:6">
      <c r="A260" s="8" t="s">
        <v>247</v>
      </c>
      <c r="B260" s="128">
        <v>186001.69373</v>
      </c>
      <c r="C260" s="128">
        <v>16195.243979999999</v>
      </c>
      <c r="D260" s="128">
        <v>0</v>
      </c>
      <c r="E260" s="128">
        <v>176.9</v>
      </c>
      <c r="F260" s="128">
        <v>202373.83770999999</v>
      </c>
    </row>
    <row r="261" spans="1:6">
      <c r="A261" s="125" t="s">
        <v>248</v>
      </c>
      <c r="B261" s="126">
        <v>131057.77941</v>
      </c>
      <c r="C261" s="126">
        <v>2953.6879899999999</v>
      </c>
      <c r="D261" s="126">
        <v>0</v>
      </c>
      <c r="E261" s="126">
        <v>176.9</v>
      </c>
      <c r="F261" s="126">
        <v>134188.36739999999</v>
      </c>
    </row>
    <row r="262" spans="1:6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</row>
    <row r="263" spans="1:6">
      <c r="A263" s="125" t="s">
        <v>250</v>
      </c>
      <c r="B263" s="126">
        <v>41946.470710000009</v>
      </c>
      <c r="C263" s="126">
        <v>7394.0563000000011</v>
      </c>
      <c r="D263" s="126">
        <v>0</v>
      </c>
      <c r="E263" s="126">
        <v>0</v>
      </c>
      <c r="F263" s="126">
        <v>49340.527010000013</v>
      </c>
    </row>
    <row r="264" spans="1:6">
      <c r="A264" s="125" t="s">
        <v>251</v>
      </c>
      <c r="B264" s="126">
        <v>0</v>
      </c>
      <c r="C264" s="126">
        <v>1.3632200000000001</v>
      </c>
      <c r="D264" s="126">
        <v>0</v>
      </c>
      <c r="E264" s="126">
        <v>0</v>
      </c>
      <c r="F264" s="126">
        <v>1.3632200000000001</v>
      </c>
    </row>
    <row r="265" spans="1:6">
      <c r="A265" s="125" t="s">
        <v>252</v>
      </c>
      <c r="B265" s="126">
        <v>1840.76388</v>
      </c>
      <c r="C265" s="126">
        <v>0</v>
      </c>
      <c r="D265" s="126">
        <v>0</v>
      </c>
      <c r="E265" s="126">
        <v>0</v>
      </c>
      <c r="F265" s="126">
        <v>1840.76388</v>
      </c>
    </row>
    <row r="266" spans="1:6">
      <c r="A266" s="9" t="s">
        <v>253</v>
      </c>
      <c r="B266" s="126">
        <v>733.56538</v>
      </c>
      <c r="C266" s="126">
        <v>5846.1364699999995</v>
      </c>
      <c r="D266" s="126">
        <v>0</v>
      </c>
      <c r="E266" s="126">
        <v>0</v>
      </c>
      <c r="F266" s="126">
        <v>6579.7018499999995</v>
      </c>
    </row>
    <row r="267" spans="1:6">
      <c r="A267" s="9" t="s">
        <v>254</v>
      </c>
      <c r="B267" s="126">
        <v>10423.11435</v>
      </c>
      <c r="C267" s="126">
        <v>0</v>
      </c>
      <c r="D267" s="126">
        <v>0</v>
      </c>
      <c r="E267" s="126">
        <v>0</v>
      </c>
      <c r="F267" s="126">
        <v>10423.11435</v>
      </c>
    </row>
    <row r="268" spans="1:6">
      <c r="A268" s="8" t="s">
        <v>255</v>
      </c>
      <c r="B268" s="128">
        <v>328106.96204000001</v>
      </c>
      <c r="C268" s="128">
        <v>-11611.904259999999</v>
      </c>
      <c r="D268" s="128">
        <v>0</v>
      </c>
      <c r="E268" s="128">
        <v>-166.05805000000001</v>
      </c>
      <c r="F268" s="128">
        <v>316328.99973000004</v>
      </c>
    </row>
    <row r="269" spans="1:6">
      <c r="A269" s="7" t="s">
        <v>256</v>
      </c>
      <c r="B269" s="128">
        <v>57678.286909999995</v>
      </c>
      <c r="C269" s="128">
        <v>4319.1383099999994</v>
      </c>
      <c r="D269" s="128">
        <v>0</v>
      </c>
      <c r="E269" s="128">
        <v>0</v>
      </c>
      <c r="F269" s="128">
        <v>61997.425219999997</v>
      </c>
    </row>
    <row r="270" spans="1:6">
      <c r="A270" s="125" t="s">
        <v>257</v>
      </c>
      <c r="B270" s="126">
        <v>40927.712039999999</v>
      </c>
      <c r="C270" s="126">
        <v>820.07437999999991</v>
      </c>
      <c r="D270" s="126">
        <v>0</v>
      </c>
      <c r="E270" s="126">
        <v>0</v>
      </c>
      <c r="F270" s="126">
        <v>41747.786419999997</v>
      </c>
    </row>
    <row r="271" spans="1:6">
      <c r="A271" s="125" t="s">
        <v>258</v>
      </c>
      <c r="B271" s="126">
        <v>0</v>
      </c>
      <c r="C271" s="126">
        <v>1001.86146</v>
      </c>
      <c r="D271" s="126">
        <v>0</v>
      </c>
      <c r="E271" s="126">
        <v>0</v>
      </c>
      <c r="F271" s="126">
        <v>1001.86146</v>
      </c>
    </row>
    <row r="272" spans="1:6">
      <c r="A272" s="125" t="s">
        <v>259</v>
      </c>
      <c r="B272" s="126">
        <v>15651.70679</v>
      </c>
      <c r="C272" s="126">
        <v>2437.0149999999999</v>
      </c>
      <c r="D272" s="126">
        <v>0</v>
      </c>
      <c r="E272" s="126">
        <v>0</v>
      </c>
      <c r="F272" s="126">
        <v>18088.72179</v>
      </c>
    </row>
    <row r="273" spans="1:6">
      <c r="A273" s="125" t="s">
        <v>260</v>
      </c>
      <c r="B273" s="126">
        <v>0</v>
      </c>
      <c r="C273" s="126">
        <v>0</v>
      </c>
      <c r="D273" s="126">
        <v>0</v>
      </c>
      <c r="E273" s="126">
        <v>0</v>
      </c>
      <c r="F273" s="126">
        <v>0</v>
      </c>
    </row>
    <row r="274" spans="1:6">
      <c r="A274" s="27" t="s">
        <v>261</v>
      </c>
      <c r="B274" s="126">
        <v>1098.8680799999997</v>
      </c>
      <c r="C274" s="126">
        <v>60.187470000000005</v>
      </c>
      <c r="D274" s="126">
        <v>0</v>
      </c>
      <c r="E274" s="126">
        <v>0</v>
      </c>
      <c r="F274" s="126">
        <v>1159.0555499999998</v>
      </c>
    </row>
    <row r="275" spans="1:6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</row>
    <row r="276" spans="1:6">
      <c r="A276" s="8" t="s">
        <v>263</v>
      </c>
      <c r="B276" s="128">
        <v>20521.553449999999</v>
      </c>
      <c r="C276" s="128">
        <v>17303.423930000001</v>
      </c>
      <c r="D276" s="128">
        <v>0</v>
      </c>
      <c r="E276" s="128">
        <v>0.50455000000000005</v>
      </c>
      <c r="F276" s="128">
        <v>37825.481929999994</v>
      </c>
    </row>
    <row r="277" spans="1:6">
      <c r="A277" s="125" t="s">
        <v>257</v>
      </c>
      <c r="B277" s="126">
        <v>3296.9757500000001</v>
      </c>
      <c r="C277" s="126">
        <v>1766.4491500000001</v>
      </c>
      <c r="D277" s="126">
        <v>0</v>
      </c>
      <c r="E277" s="126">
        <v>0.50455000000000005</v>
      </c>
      <c r="F277" s="126">
        <v>5063.9294499999996</v>
      </c>
    </row>
    <row r="278" spans="1:6">
      <c r="A278" s="125" t="s">
        <v>264</v>
      </c>
      <c r="B278" s="126">
        <v>8900.0873599999995</v>
      </c>
      <c r="C278" s="126">
        <v>0</v>
      </c>
      <c r="D278" s="126">
        <v>0</v>
      </c>
      <c r="E278" s="126">
        <v>0</v>
      </c>
      <c r="F278" s="126">
        <v>8900.0873599999995</v>
      </c>
    </row>
    <row r="279" spans="1:6">
      <c r="A279" s="125" t="s">
        <v>265</v>
      </c>
      <c r="B279" s="126">
        <v>4.2889999999999998E-2</v>
      </c>
      <c r="C279" s="126">
        <v>49.14367</v>
      </c>
      <c r="D279" s="126">
        <v>0</v>
      </c>
      <c r="E279" s="126">
        <v>0</v>
      </c>
      <c r="F279" s="126">
        <v>49.18656</v>
      </c>
    </row>
    <row r="280" spans="1:6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  <c r="F280" s="126">
        <v>0</v>
      </c>
    </row>
    <row r="281" spans="1:6">
      <c r="A281" s="9" t="s">
        <v>267</v>
      </c>
      <c r="B281" s="126">
        <v>8324.4474499999997</v>
      </c>
      <c r="C281" s="126">
        <v>15487.831109999999</v>
      </c>
      <c r="D281" s="126">
        <v>0</v>
      </c>
      <c r="E281" s="126">
        <v>0</v>
      </c>
      <c r="F281" s="126">
        <v>23812.278559999999</v>
      </c>
    </row>
    <row r="282" spans="1:6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</row>
    <row r="283" spans="1:6">
      <c r="A283" s="8" t="s">
        <v>269</v>
      </c>
      <c r="B283" s="128">
        <v>365263.69550000003</v>
      </c>
      <c r="C283" s="128">
        <v>-24596.189880000002</v>
      </c>
      <c r="D283" s="128">
        <v>0</v>
      </c>
      <c r="E283" s="128">
        <v>-166.5626</v>
      </c>
      <c r="F283" s="128">
        <v>340500.94302000001</v>
      </c>
    </row>
    <row r="284" spans="1:6">
      <c r="A284" s="125" t="s">
        <v>270</v>
      </c>
      <c r="B284" s="126">
        <v>197196.46537000002</v>
      </c>
      <c r="C284" s="126">
        <v>2259.0832100000002</v>
      </c>
      <c r="D284" s="126">
        <v>0</v>
      </c>
      <c r="E284" s="126">
        <v>0.49870999999999999</v>
      </c>
      <c r="F284" s="126">
        <v>199456.04729000005</v>
      </c>
    </row>
    <row r="285" spans="1:6">
      <c r="A285" s="125" t="s">
        <v>271</v>
      </c>
      <c r="B285" s="126">
        <v>30192.820530000001</v>
      </c>
      <c r="C285" s="126">
        <v>787.31042000000002</v>
      </c>
      <c r="D285" s="126">
        <v>0</v>
      </c>
      <c r="E285" s="126">
        <v>0</v>
      </c>
      <c r="F285" s="126">
        <v>30980.130950000002</v>
      </c>
    </row>
    <row r="286" spans="1:6">
      <c r="A286" s="125" t="s">
        <v>272</v>
      </c>
      <c r="B286" s="126">
        <v>167002.58084000001</v>
      </c>
      <c r="C286" s="126">
        <v>1471.7727900000002</v>
      </c>
      <c r="D286" s="126">
        <v>0</v>
      </c>
      <c r="E286" s="126">
        <v>0.49870999999999999</v>
      </c>
      <c r="F286" s="126">
        <v>168474.85234000001</v>
      </c>
    </row>
    <row r="287" spans="1:6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  <c r="F287" s="126">
        <v>0</v>
      </c>
    </row>
    <row r="288" spans="1:6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</row>
    <row r="289" spans="1:6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</row>
    <row r="290" spans="1:6">
      <c r="A290" s="125" t="s">
        <v>276</v>
      </c>
      <c r="B290" s="126">
        <v>1.0640000000000001</v>
      </c>
      <c r="C290" s="126">
        <v>0</v>
      </c>
      <c r="D290" s="126">
        <v>0</v>
      </c>
      <c r="E290" s="126">
        <v>0</v>
      </c>
      <c r="F290" s="126">
        <v>1.0640000000000001</v>
      </c>
    </row>
    <row r="291" spans="1:6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</row>
    <row r="292" spans="1:6">
      <c r="A292" s="125" t="s">
        <v>278</v>
      </c>
      <c r="B292" s="126">
        <v>308286.90028999996</v>
      </c>
      <c r="C292" s="126">
        <v>1938.9386900000002</v>
      </c>
      <c r="D292" s="126">
        <v>0</v>
      </c>
      <c r="E292" s="126">
        <v>7.7293100000000008</v>
      </c>
      <c r="F292" s="126">
        <v>310233.56828999997</v>
      </c>
    </row>
    <row r="293" spans="1:6">
      <c r="A293" s="125" t="s">
        <v>279</v>
      </c>
      <c r="B293" s="126">
        <v>211623.97995999994</v>
      </c>
      <c r="C293" s="126">
        <v>1134.5708500000001</v>
      </c>
      <c r="D293" s="126">
        <v>0</v>
      </c>
      <c r="E293" s="126">
        <v>0.45504</v>
      </c>
      <c r="F293" s="126">
        <v>212759.00584999993</v>
      </c>
    </row>
    <row r="294" spans="1:6">
      <c r="A294" s="125" t="s">
        <v>280</v>
      </c>
      <c r="B294" s="126">
        <v>0.80037000000000003</v>
      </c>
      <c r="C294" s="126">
        <v>0</v>
      </c>
      <c r="D294" s="126">
        <v>0</v>
      </c>
      <c r="E294" s="126">
        <v>0</v>
      </c>
      <c r="F294" s="126">
        <v>0.80037000000000003</v>
      </c>
    </row>
    <row r="295" spans="1:6">
      <c r="A295" s="9" t="s">
        <v>281</v>
      </c>
      <c r="B295" s="126">
        <v>1199.8904399999999</v>
      </c>
      <c r="C295" s="126">
        <v>0</v>
      </c>
      <c r="D295" s="126">
        <v>0</v>
      </c>
      <c r="E295" s="126">
        <v>0</v>
      </c>
      <c r="F295" s="126">
        <v>1199.8904399999999</v>
      </c>
    </row>
    <row r="296" spans="1:6">
      <c r="A296" s="9" t="s">
        <v>282</v>
      </c>
      <c r="B296" s="126">
        <v>95461.165519999995</v>
      </c>
      <c r="C296" s="126">
        <v>804.36784000000011</v>
      </c>
      <c r="D296" s="126">
        <v>0</v>
      </c>
      <c r="E296" s="126">
        <v>7.2742700000000005</v>
      </c>
      <c r="F296" s="126">
        <v>96272.807629999996</v>
      </c>
    </row>
    <row r="297" spans="1:6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</row>
    <row r="298" spans="1:6">
      <c r="A298" s="9" t="s">
        <v>284</v>
      </c>
      <c r="B298" s="126">
        <v>1.0640000000000001</v>
      </c>
      <c r="C298" s="126">
        <v>0</v>
      </c>
      <c r="D298" s="126">
        <v>0</v>
      </c>
      <c r="E298" s="126">
        <v>0</v>
      </c>
      <c r="F298" s="126">
        <v>1.0640000000000001</v>
      </c>
    </row>
    <row r="299" spans="1:6">
      <c r="A299" s="8" t="s">
        <v>285</v>
      </c>
      <c r="B299" s="128">
        <v>254173.26058000006</v>
      </c>
      <c r="C299" s="128">
        <v>-24276.04536</v>
      </c>
      <c r="D299" s="128">
        <v>0</v>
      </c>
      <c r="E299" s="128">
        <v>-173.79320000000001</v>
      </c>
      <c r="F299" s="128">
        <v>229723.42202000009</v>
      </c>
    </row>
    <row r="300" spans="1:6">
      <c r="A300" s="125" t="s">
        <v>286</v>
      </c>
      <c r="B300" s="126">
        <v>261601.68570999999</v>
      </c>
      <c r="C300" s="126">
        <v>4462.8754400000007</v>
      </c>
      <c r="D300" s="126">
        <v>0</v>
      </c>
      <c r="E300" s="126">
        <v>0</v>
      </c>
      <c r="F300" s="126">
        <v>266064.56114999996</v>
      </c>
    </row>
    <row r="301" spans="1:6">
      <c r="A301" s="125" t="s">
        <v>287</v>
      </c>
      <c r="B301" s="126">
        <v>143265.98811999999</v>
      </c>
      <c r="C301" s="126">
        <v>286.81079999999997</v>
      </c>
      <c r="D301" s="126">
        <v>0</v>
      </c>
      <c r="E301" s="126">
        <v>0</v>
      </c>
      <c r="F301" s="126">
        <v>143552.79892</v>
      </c>
    </row>
    <row r="302" spans="1:6">
      <c r="A302" s="125" t="s">
        <v>288</v>
      </c>
      <c r="B302" s="126">
        <v>26225.457109999996</v>
      </c>
      <c r="C302" s="126">
        <v>1698.3256200000001</v>
      </c>
      <c r="D302" s="126">
        <v>0</v>
      </c>
      <c r="E302" s="126">
        <v>0</v>
      </c>
      <c r="F302" s="126">
        <v>27923.782729999995</v>
      </c>
    </row>
    <row r="303" spans="1:6">
      <c r="A303" s="125" t="s">
        <v>289</v>
      </c>
      <c r="B303" s="126">
        <v>1326.2933899999996</v>
      </c>
      <c r="C303" s="126">
        <v>386.19353000000001</v>
      </c>
      <c r="D303" s="126">
        <v>0</v>
      </c>
      <c r="E303" s="126">
        <v>0</v>
      </c>
      <c r="F303" s="126">
        <v>1712.4869199999996</v>
      </c>
    </row>
    <row r="304" spans="1:6">
      <c r="A304" s="125" t="s">
        <v>290</v>
      </c>
      <c r="B304" s="126">
        <v>9191.0210100000004</v>
      </c>
      <c r="C304" s="126">
        <v>3.8416000000000001</v>
      </c>
      <c r="D304" s="126">
        <v>0</v>
      </c>
      <c r="E304" s="126">
        <v>0</v>
      </c>
      <c r="F304" s="126">
        <v>9194.8626100000001</v>
      </c>
    </row>
    <row r="305" spans="1:6">
      <c r="A305" s="125" t="s">
        <v>291</v>
      </c>
      <c r="B305" s="126">
        <v>21215.591919999999</v>
      </c>
      <c r="C305" s="126">
        <v>0</v>
      </c>
      <c r="D305" s="126">
        <v>0</v>
      </c>
      <c r="E305" s="126">
        <v>0</v>
      </c>
      <c r="F305" s="126">
        <v>21215.591919999999</v>
      </c>
    </row>
    <row r="306" spans="1:6">
      <c r="A306" s="125" t="s">
        <v>292</v>
      </c>
      <c r="B306" s="126">
        <v>5619.0590699999993</v>
      </c>
      <c r="C306" s="126">
        <v>0</v>
      </c>
      <c r="D306" s="126">
        <v>0</v>
      </c>
      <c r="E306" s="126">
        <v>0</v>
      </c>
      <c r="F306" s="126">
        <v>5619.0590699999993</v>
      </c>
    </row>
    <row r="307" spans="1:6">
      <c r="A307" s="125" t="s">
        <v>293</v>
      </c>
      <c r="B307" s="126">
        <v>8751.0338200000006</v>
      </c>
      <c r="C307" s="126">
        <v>0</v>
      </c>
      <c r="D307" s="126">
        <v>0</v>
      </c>
      <c r="E307" s="126">
        <v>0</v>
      </c>
      <c r="F307" s="126">
        <v>8751.0338200000006</v>
      </c>
    </row>
    <row r="308" spans="1:6">
      <c r="A308" s="125" t="s">
        <v>294</v>
      </c>
      <c r="B308" s="126">
        <v>1949.1186</v>
      </c>
      <c r="C308" s="126">
        <v>0</v>
      </c>
      <c r="D308" s="126">
        <v>0</v>
      </c>
      <c r="E308" s="126">
        <v>0</v>
      </c>
      <c r="F308" s="126">
        <v>1949.1186</v>
      </c>
    </row>
    <row r="309" spans="1:6">
      <c r="A309" s="9" t="s">
        <v>295</v>
      </c>
      <c r="B309" s="126">
        <v>44058.122670000004</v>
      </c>
      <c r="C309" s="126">
        <v>2087.7038900000002</v>
      </c>
      <c r="D309" s="126">
        <v>0</v>
      </c>
      <c r="E309" s="126">
        <v>0</v>
      </c>
      <c r="F309" s="126">
        <v>46145.826560000001</v>
      </c>
    </row>
    <row r="310" spans="1:6">
      <c r="A310" s="8" t="s">
        <v>296</v>
      </c>
      <c r="B310" s="128">
        <v>-7428.4251299999305</v>
      </c>
      <c r="C310" s="128">
        <v>-28738.9208</v>
      </c>
      <c r="D310" s="128">
        <v>0</v>
      </c>
      <c r="E310" s="128">
        <v>-173.79320000000001</v>
      </c>
      <c r="F310" s="128">
        <v>-36341.13912999993</v>
      </c>
    </row>
    <row r="311" spans="1:6">
      <c r="A311" s="9" t="s">
        <v>297</v>
      </c>
      <c r="B311" s="126">
        <v>0</v>
      </c>
      <c r="C311" s="126">
        <v>3.9602200000000001</v>
      </c>
      <c r="D311" s="126">
        <v>0</v>
      </c>
      <c r="E311" s="126">
        <v>28.865500000000001</v>
      </c>
      <c r="F311" s="126">
        <v>32.825720000000004</v>
      </c>
    </row>
    <row r="312" spans="1:6">
      <c r="A312" s="9" t="s">
        <v>298</v>
      </c>
      <c r="B312" s="126">
        <v>0</v>
      </c>
      <c r="C312" s="126">
        <v>3.9602200000000001</v>
      </c>
      <c r="D312" s="126">
        <v>0</v>
      </c>
      <c r="E312" s="126">
        <v>0</v>
      </c>
      <c r="F312" s="126">
        <v>3.9602200000000001</v>
      </c>
    </row>
    <row r="313" spans="1:6">
      <c r="A313" s="9" t="s">
        <v>299</v>
      </c>
      <c r="B313" s="126">
        <v>0</v>
      </c>
      <c r="C313" s="126">
        <v>0</v>
      </c>
      <c r="D313" s="126">
        <v>0</v>
      </c>
      <c r="E313" s="126">
        <v>28.865500000000001</v>
      </c>
      <c r="F313" s="126">
        <v>28.865500000000001</v>
      </c>
    </row>
    <row r="314" spans="1:6">
      <c r="A314" s="9" t="s">
        <v>300</v>
      </c>
      <c r="B314" s="126">
        <v>0</v>
      </c>
      <c r="C314" s="126">
        <v>7.1156699999999997</v>
      </c>
      <c r="D314" s="126">
        <v>0</v>
      </c>
      <c r="E314" s="126">
        <v>290.59871999999996</v>
      </c>
      <c r="F314" s="126">
        <v>297.71438999999998</v>
      </c>
    </row>
    <row r="315" spans="1:6">
      <c r="A315" s="9" t="s">
        <v>301</v>
      </c>
      <c r="B315" s="126">
        <v>0</v>
      </c>
      <c r="C315" s="126">
        <v>7.1156699999999997</v>
      </c>
      <c r="D315" s="126">
        <v>0</v>
      </c>
      <c r="E315" s="126">
        <v>0</v>
      </c>
      <c r="F315" s="126">
        <v>7.1156699999999997</v>
      </c>
    </row>
    <row r="316" spans="1:6">
      <c r="A316" s="9" t="s">
        <v>302</v>
      </c>
      <c r="B316" s="126">
        <v>0</v>
      </c>
      <c r="C316" s="126">
        <v>0</v>
      </c>
      <c r="D316" s="126">
        <v>0</v>
      </c>
      <c r="E316" s="126">
        <v>290.59871999999996</v>
      </c>
      <c r="F316" s="126">
        <v>290.59871999999996</v>
      </c>
    </row>
    <row r="317" spans="1:6">
      <c r="A317" s="8" t="s">
        <v>303</v>
      </c>
      <c r="B317" s="128">
        <v>-7428.4251299999305</v>
      </c>
      <c r="C317" s="128">
        <v>-28742.076249999998</v>
      </c>
      <c r="D317" s="128">
        <v>0</v>
      </c>
      <c r="E317" s="128">
        <v>-435.52641999999997</v>
      </c>
      <c r="F317" s="128">
        <v>-36606.027799999931</v>
      </c>
    </row>
    <row r="318" spans="1:6">
      <c r="A318" s="9" t="s">
        <v>304</v>
      </c>
      <c r="B318" s="126">
        <v>229.82836</v>
      </c>
      <c r="C318" s="126">
        <v>0</v>
      </c>
      <c r="D318" s="126">
        <v>0</v>
      </c>
      <c r="E318" s="126">
        <v>0</v>
      </c>
      <c r="F318" s="126">
        <v>229.82836</v>
      </c>
    </row>
    <row r="319" spans="1:6">
      <c r="A319" s="8" t="s">
        <v>305</v>
      </c>
      <c r="B319" s="128">
        <v>-7198.5967699999301</v>
      </c>
      <c r="C319" s="128">
        <v>-28742.076249999998</v>
      </c>
      <c r="D319" s="128">
        <v>0</v>
      </c>
      <c r="E319" s="128">
        <v>-435.52641999999997</v>
      </c>
      <c r="F319" s="128">
        <v>-36376.199439999931</v>
      </c>
    </row>
    <row r="320" spans="1:6">
      <c r="A320" s="9" t="s">
        <v>306</v>
      </c>
      <c r="B320" s="126">
        <v>8394.9659300000003</v>
      </c>
      <c r="C320" s="126">
        <v>23.473210000000005</v>
      </c>
      <c r="D320" s="126">
        <v>0</v>
      </c>
      <c r="E320" s="126">
        <v>0</v>
      </c>
      <c r="F320" s="126">
        <v>8418.4391400000004</v>
      </c>
    </row>
    <row r="321" spans="1:6">
      <c r="A321" s="8" t="s">
        <v>307</v>
      </c>
      <c r="B321" s="128">
        <v>1196.3691600000702</v>
      </c>
      <c r="C321" s="128">
        <v>-28718.603039999998</v>
      </c>
      <c r="D321" s="128">
        <v>0</v>
      </c>
      <c r="E321" s="128">
        <v>-435.52641999999997</v>
      </c>
      <c r="F321" s="128">
        <v>-27957.760299999925</v>
      </c>
    </row>
    <row r="322" spans="1:6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</row>
    <row r="323" spans="1:6">
      <c r="A323" s="8" t="s">
        <v>309</v>
      </c>
      <c r="B323" s="128">
        <v>1196.3691600000702</v>
      </c>
      <c r="C323" s="128">
        <v>-28718.603039999998</v>
      </c>
      <c r="D323" s="128">
        <v>0</v>
      </c>
      <c r="E323" s="128">
        <v>-435.52641999999997</v>
      </c>
      <c r="F323" s="128">
        <v>-27957.760299999925</v>
      </c>
    </row>
    <row r="324" spans="1:6">
      <c r="A324" s="9" t="s">
        <v>310</v>
      </c>
      <c r="B324" s="126">
        <v>0</v>
      </c>
      <c r="C324" s="126">
        <v>0</v>
      </c>
      <c r="D324" s="126">
        <v>0</v>
      </c>
      <c r="E324" s="126">
        <v>0</v>
      </c>
      <c r="F324" s="126">
        <v>0</v>
      </c>
    </row>
    <row r="325" spans="1:6">
      <c r="A325" s="8" t="s">
        <v>311</v>
      </c>
      <c r="B325" s="128">
        <v>1196.3691600000702</v>
      </c>
      <c r="C325" s="128">
        <v>-28718.603039999998</v>
      </c>
      <c r="D325" s="128">
        <v>0</v>
      </c>
      <c r="E325" s="128">
        <v>-435.52641999999997</v>
      </c>
      <c r="F325" s="128">
        <v>-27957.760299999925</v>
      </c>
    </row>
    <row r="326" spans="1:6" ht="3.75" customHeight="1" thickBot="1">
      <c r="A326" s="28"/>
      <c r="B326" s="29"/>
      <c r="C326" s="29"/>
      <c r="D326" s="29"/>
      <c r="E326" s="29"/>
      <c r="F326" s="29"/>
    </row>
    <row r="327" spans="1:6">
      <c r="A327" s="125"/>
      <c r="B327" s="30"/>
      <c r="C327" s="30"/>
      <c r="D327" s="30"/>
      <c r="E327" s="30"/>
      <c r="F327" s="30"/>
    </row>
    <row r="328" spans="1:6">
      <c r="A328" s="17"/>
      <c r="B328" s="30"/>
      <c r="C328" s="30"/>
      <c r="D328" s="30"/>
      <c r="E328" s="30"/>
      <c r="F328" s="30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8"/>
  <sheetViews>
    <sheetView zoomScaleNormal="100" workbookViewId="0">
      <selection sqref="A1:D1"/>
    </sheetView>
  </sheetViews>
  <sheetFormatPr baseColWidth="10" defaultColWidth="8.140625" defaultRowHeight="15"/>
  <cols>
    <col min="1" max="1" width="93.42578125" style="131" customWidth="1"/>
    <col min="2" max="3" width="9.140625" style="131" bestFit="1" customWidth="1"/>
    <col min="4" max="4" width="11.7109375" style="131" bestFit="1" customWidth="1"/>
    <col min="5" max="5" width="11.42578125" style="131" customWidth="1"/>
    <col min="6" max="6" width="10.7109375" style="131" bestFit="1" customWidth="1"/>
    <col min="7" max="246" width="11.42578125" style="131" customWidth="1"/>
    <col min="247" max="247" width="104.42578125" style="131" bestFit="1" customWidth="1"/>
    <col min="248" max="248" width="10.7109375" style="131" bestFit="1" customWidth="1"/>
    <col min="249" max="249" width="11.7109375" style="131" bestFit="1" customWidth="1"/>
    <col min="250" max="251" width="10.7109375" style="131" bestFit="1" customWidth="1"/>
    <col min="252" max="252" width="11.7109375" style="131" bestFit="1" customWidth="1"/>
    <col min="253" max="255" width="10.7109375" style="131" bestFit="1" customWidth="1"/>
    <col min="256" max="256" width="8.140625" style="131"/>
    <col min="257" max="257" width="104.42578125" style="131" bestFit="1" customWidth="1"/>
    <col min="258" max="258" width="10.7109375" style="131" bestFit="1" customWidth="1"/>
    <col min="259" max="260" width="11.7109375" style="131" bestFit="1" customWidth="1"/>
    <col min="261" max="261" width="11.42578125" style="131" customWidth="1"/>
    <col min="262" max="262" width="10.7109375" style="131" bestFit="1" customWidth="1"/>
    <col min="263" max="502" width="11.42578125" style="131" customWidth="1"/>
    <col min="503" max="503" width="104.42578125" style="131" bestFit="1" customWidth="1"/>
    <col min="504" max="504" width="10.7109375" style="131" bestFit="1" customWidth="1"/>
    <col min="505" max="505" width="11.7109375" style="131" bestFit="1" customWidth="1"/>
    <col min="506" max="507" width="10.7109375" style="131" bestFit="1" customWidth="1"/>
    <col min="508" max="508" width="11.7109375" style="131" bestFit="1" customWidth="1"/>
    <col min="509" max="511" width="10.7109375" style="131" bestFit="1" customWidth="1"/>
    <col min="512" max="512" width="8.140625" style="131"/>
    <col min="513" max="513" width="104.42578125" style="131" bestFit="1" customWidth="1"/>
    <col min="514" max="514" width="10.7109375" style="131" bestFit="1" customWidth="1"/>
    <col min="515" max="516" width="11.7109375" style="131" bestFit="1" customWidth="1"/>
    <col min="517" max="517" width="11.42578125" style="131" customWidth="1"/>
    <col min="518" max="518" width="10.7109375" style="131" bestFit="1" customWidth="1"/>
    <col min="519" max="758" width="11.42578125" style="131" customWidth="1"/>
    <col min="759" max="759" width="104.42578125" style="131" bestFit="1" customWidth="1"/>
    <col min="760" max="760" width="10.7109375" style="131" bestFit="1" customWidth="1"/>
    <col min="761" max="761" width="11.7109375" style="131" bestFit="1" customWidth="1"/>
    <col min="762" max="763" width="10.7109375" style="131" bestFit="1" customWidth="1"/>
    <col min="764" max="764" width="11.7109375" style="131" bestFit="1" customWidth="1"/>
    <col min="765" max="767" width="10.7109375" style="131" bestFit="1" customWidth="1"/>
    <col min="768" max="768" width="8.140625" style="131"/>
    <col min="769" max="769" width="104.42578125" style="131" bestFit="1" customWidth="1"/>
    <col min="770" max="770" width="10.7109375" style="131" bestFit="1" customWidth="1"/>
    <col min="771" max="772" width="11.7109375" style="131" bestFit="1" customWidth="1"/>
    <col min="773" max="773" width="11.42578125" style="131" customWidth="1"/>
    <col min="774" max="774" width="10.7109375" style="131" bestFit="1" customWidth="1"/>
    <col min="775" max="1014" width="11.42578125" style="131" customWidth="1"/>
    <col min="1015" max="1015" width="104.42578125" style="131" bestFit="1" customWidth="1"/>
    <col min="1016" max="1016" width="10.7109375" style="131" bestFit="1" customWidth="1"/>
    <col min="1017" max="1017" width="11.7109375" style="131" bestFit="1" customWidth="1"/>
    <col min="1018" max="1019" width="10.7109375" style="131" bestFit="1" customWidth="1"/>
    <col min="1020" max="1020" width="11.7109375" style="131" bestFit="1" customWidth="1"/>
    <col min="1021" max="1023" width="10.7109375" style="131" bestFit="1" customWidth="1"/>
    <col min="1024" max="1024" width="8.140625" style="131"/>
    <col min="1025" max="1025" width="104.42578125" style="131" bestFit="1" customWidth="1"/>
    <col min="1026" max="1026" width="10.7109375" style="131" bestFit="1" customWidth="1"/>
    <col min="1027" max="1028" width="11.7109375" style="131" bestFit="1" customWidth="1"/>
    <col min="1029" max="1029" width="11.42578125" style="131" customWidth="1"/>
    <col min="1030" max="1030" width="10.7109375" style="131" bestFit="1" customWidth="1"/>
    <col min="1031" max="1270" width="11.42578125" style="131" customWidth="1"/>
    <col min="1271" max="1271" width="104.42578125" style="131" bestFit="1" customWidth="1"/>
    <col min="1272" max="1272" width="10.7109375" style="131" bestFit="1" customWidth="1"/>
    <col min="1273" max="1273" width="11.7109375" style="131" bestFit="1" customWidth="1"/>
    <col min="1274" max="1275" width="10.7109375" style="131" bestFit="1" customWidth="1"/>
    <col min="1276" max="1276" width="11.7109375" style="131" bestFit="1" customWidth="1"/>
    <col min="1277" max="1279" width="10.7109375" style="131" bestFit="1" customWidth="1"/>
    <col min="1280" max="1280" width="8.140625" style="131"/>
    <col min="1281" max="1281" width="104.42578125" style="131" bestFit="1" customWidth="1"/>
    <col min="1282" max="1282" width="10.7109375" style="131" bestFit="1" customWidth="1"/>
    <col min="1283" max="1284" width="11.7109375" style="131" bestFit="1" customWidth="1"/>
    <col min="1285" max="1285" width="11.42578125" style="131" customWidth="1"/>
    <col min="1286" max="1286" width="10.7109375" style="131" bestFit="1" customWidth="1"/>
    <col min="1287" max="1526" width="11.42578125" style="131" customWidth="1"/>
    <col min="1527" max="1527" width="104.42578125" style="131" bestFit="1" customWidth="1"/>
    <col min="1528" max="1528" width="10.7109375" style="131" bestFit="1" customWidth="1"/>
    <col min="1529" max="1529" width="11.7109375" style="131" bestFit="1" customWidth="1"/>
    <col min="1530" max="1531" width="10.7109375" style="131" bestFit="1" customWidth="1"/>
    <col min="1532" max="1532" width="11.7109375" style="131" bestFit="1" customWidth="1"/>
    <col min="1533" max="1535" width="10.7109375" style="131" bestFit="1" customWidth="1"/>
    <col min="1536" max="1536" width="8.140625" style="131"/>
    <col min="1537" max="1537" width="104.42578125" style="131" bestFit="1" customWidth="1"/>
    <col min="1538" max="1538" width="10.7109375" style="131" bestFit="1" customWidth="1"/>
    <col min="1539" max="1540" width="11.7109375" style="131" bestFit="1" customWidth="1"/>
    <col min="1541" max="1541" width="11.42578125" style="131" customWidth="1"/>
    <col min="1542" max="1542" width="10.7109375" style="131" bestFit="1" customWidth="1"/>
    <col min="1543" max="1782" width="11.42578125" style="131" customWidth="1"/>
    <col min="1783" max="1783" width="104.42578125" style="131" bestFit="1" customWidth="1"/>
    <col min="1784" max="1784" width="10.7109375" style="131" bestFit="1" customWidth="1"/>
    <col min="1785" max="1785" width="11.7109375" style="131" bestFit="1" customWidth="1"/>
    <col min="1786" max="1787" width="10.7109375" style="131" bestFit="1" customWidth="1"/>
    <col min="1788" max="1788" width="11.7109375" style="131" bestFit="1" customWidth="1"/>
    <col min="1789" max="1791" width="10.7109375" style="131" bestFit="1" customWidth="1"/>
    <col min="1792" max="1792" width="8.140625" style="131"/>
    <col min="1793" max="1793" width="104.42578125" style="131" bestFit="1" customWidth="1"/>
    <col min="1794" max="1794" width="10.7109375" style="131" bestFit="1" customWidth="1"/>
    <col min="1795" max="1796" width="11.7109375" style="131" bestFit="1" customWidth="1"/>
    <col min="1797" max="1797" width="11.42578125" style="131" customWidth="1"/>
    <col min="1798" max="1798" width="10.7109375" style="131" bestFit="1" customWidth="1"/>
    <col min="1799" max="2038" width="11.42578125" style="131" customWidth="1"/>
    <col min="2039" max="2039" width="104.42578125" style="131" bestFit="1" customWidth="1"/>
    <col min="2040" max="2040" width="10.7109375" style="131" bestFit="1" customWidth="1"/>
    <col min="2041" max="2041" width="11.7109375" style="131" bestFit="1" customWidth="1"/>
    <col min="2042" max="2043" width="10.7109375" style="131" bestFit="1" customWidth="1"/>
    <col min="2044" max="2044" width="11.7109375" style="131" bestFit="1" customWidth="1"/>
    <col min="2045" max="2047" width="10.7109375" style="131" bestFit="1" customWidth="1"/>
    <col min="2048" max="2048" width="8.140625" style="131"/>
    <col min="2049" max="2049" width="104.42578125" style="131" bestFit="1" customWidth="1"/>
    <col min="2050" max="2050" width="10.7109375" style="131" bestFit="1" customWidth="1"/>
    <col min="2051" max="2052" width="11.7109375" style="131" bestFit="1" customWidth="1"/>
    <col min="2053" max="2053" width="11.42578125" style="131" customWidth="1"/>
    <col min="2054" max="2054" width="10.7109375" style="131" bestFit="1" customWidth="1"/>
    <col min="2055" max="2294" width="11.42578125" style="131" customWidth="1"/>
    <col min="2295" max="2295" width="104.42578125" style="131" bestFit="1" customWidth="1"/>
    <col min="2296" max="2296" width="10.7109375" style="131" bestFit="1" customWidth="1"/>
    <col min="2297" max="2297" width="11.7109375" style="131" bestFit="1" customWidth="1"/>
    <col min="2298" max="2299" width="10.7109375" style="131" bestFit="1" customWidth="1"/>
    <col min="2300" max="2300" width="11.7109375" style="131" bestFit="1" customWidth="1"/>
    <col min="2301" max="2303" width="10.7109375" style="131" bestFit="1" customWidth="1"/>
    <col min="2304" max="2304" width="8.140625" style="131"/>
    <col min="2305" max="2305" width="104.42578125" style="131" bestFit="1" customWidth="1"/>
    <col min="2306" max="2306" width="10.7109375" style="131" bestFit="1" customWidth="1"/>
    <col min="2307" max="2308" width="11.7109375" style="131" bestFit="1" customWidth="1"/>
    <col min="2309" max="2309" width="11.42578125" style="131" customWidth="1"/>
    <col min="2310" max="2310" width="10.7109375" style="131" bestFit="1" customWidth="1"/>
    <col min="2311" max="2550" width="11.42578125" style="131" customWidth="1"/>
    <col min="2551" max="2551" width="104.42578125" style="131" bestFit="1" customWidth="1"/>
    <col min="2552" max="2552" width="10.7109375" style="131" bestFit="1" customWidth="1"/>
    <col min="2553" max="2553" width="11.7109375" style="131" bestFit="1" customWidth="1"/>
    <col min="2554" max="2555" width="10.7109375" style="131" bestFit="1" customWidth="1"/>
    <col min="2556" max="2556" width="11.7109375" style="131" bestFit="1" customWidth="1"/>
    <col min="2557" max="2559" width="10.7109375" style="131" bestFit="1" customWidth="1"/>
    <col min="2560" max="2560" width="8.140625" style="131"/>
    <col min="2561" max="2561" width="104.42578125" style="131" bestFit="1" customWidth="1"/>
    <col min="2562" max="2562" width="10.7109375" style="131" bestFit="1" customWidth="1"/>
    <col min="2563" max="2564" width="11.7109375" style="131" bestFit="1" customWidth="1"/>
    <col min="2565" max="2565" width="11.42578125" style="131" customWidth="1"/>
    <col min="2566" max="2566" width="10.7109375" style="131" bestFit="1" customWidth="1"/>
    <col min="2567" max="2806" width="11.42578125" style="131" customWidth="1"/>
    <col min="2807" max="2807" width="104.42578125" style="131" bestFit="1" customWidth="1"/>
    <col min="2808" max="2808" width="10.7109375" style="131" bestFit="1" customWidth="1"/>
    <col min="2809" max="2809" width="11.7109375" style="131" bestFit="1" customWidth="1"/>
    <col min="2810" max="2811" width="10.7109375" style="131" bestFit="1" customWidth="1"/>
    <col min="2812" max="2812" width="11.7109375" style="131" bestFit="1" customWidth="1"/>
    <col min="2813" max="2815" width="10.7109375" style="131" bestFit="1" customWidth="1"/>
    <col min="2816" max="2816" width="8.140625" style="131"/>
    <col min="2817" max="2817" width="104.42578125" style="131" bestFit="1" customWidth="1"/>
    <col min="2818" max="2818" width="10.7109375" style="131" bestFit="1" customWidth="1"/>
    <col min="2819" max="2820" width="11.7109375" style="131" bestFit="1" customWidth="1"/>
    <col min="2821" max="2821" width="11.42578125" style="131" customWidth="1"/>
    <col min="2822" max="2822" width="10.7109375" style="131" bestFit="1" customWidth="1"/>
    <col min="2823" max="3062" width="11.42578125" style="131" customWidth="1"/>
    <col min="3063" max="3063" width="104.42578125" style="131" bestFit="1" customWidth="1"/>
    <col min="3064" max="3064" width="10.7109375" style="131" bestFit="1" customWidth="1"/>
    <col min="3065" max="3065" width="11.7109375" style="131" bestFit="1" customWidth="1"/>
    <col min="3066" max="3067" width="10.7109375" style="131" bestFit="1" customWidth="1"/>
    <col min="3068" max="3068" width="11.7109375" style="131" bestFit="1" customWidth="1"/>
    <col min="3069" max="3071" width="10.7109375" style="131" bestFit="1" customWidth="1"/>
    <col min="3072" max="3072" width="8.140625" style="131"/>
    <col min="3073" max="3073" width="104.42578125" style="131" bestFit="1" customWidth="1"/>
    <col min="3074" max="3074" width="10.7109375" style="131" bestFit="1" customWidth="1"/>
    <col min="3075" max="3076" width="11.7109375" style="131" bestFit="1" customWidth="1"/>
    <col min="3077" max="3077" width="11.42578125" style="131" customWidth="1"/>
    <col min="3078" max="3078" width="10.7109375" style="131" bestFit="1" customWidth="1"/>
    <col min="3079" max="3318" width="11.42578125" style="131" customWidth="1"/>
    <col min="3319" max="3319" width="104.42578125" style="131" bestFit="1" customWidth="1"/>
    <col min="3320" max="3320" width="10.7109375" style="131" bestFit="1" customWidth="1"/>
    <col min="3321" max="3321" width="11.7109375" style="131" bestFit="1" customWidth="1"/>
    <col min="3322" max="3323" width="10.7109375" style="131" bestFit="1" customWidth="1"/>
    <col min="3324" max="3324" width="11.7109375" style="131" bestFit="1" customWidth="1"/>
    <col min="3325" max="3327" width="10.7109375" style="131" bestFit="1" customWidth="1"/>
    <col min="3328" max="3328" width="8.140625" style="131"/>
    <col min="3329" max="3329" width="104.42578125" style="131" bestFit="1" customWidth="1"/>
    <col min="3330" max="3330" width="10.7109375" style="131" bestFit="1" customWidth="1"/>
    <col min="3331" max="3332" width="11.7109375" style="131" bestFit="1" customWidth="1"/>
    <col min="3333" max="3333" width="11.42578125" style="131" customWidth="1"/>
    <col min="3334" max="3334" width="10.7109375" style="131" bestFit="1" customWidth="1"/>
    <col min="3335" max="3574" width="11.42578125" style="131" customWidth="1"/>
    <col min="3575" max="3575" width="104.42578125" style="131" bestFit="1" customWidth="1"/>
    <col min="3576" max="3576" width="10.7109375" style="131" bestFit="1" customWidth="1"/>
    <col min="3577" max="3577" width="11.7109375" style="131" bestFit="1" customWidth="1"/>
    <col min="3578" max="3579" width="10.7109375" style="131" bestFit="1" customWidth="1"/>
    <col min="3580" max="3580" width="11.7109375" style="131" bestFit="1" customWidth="1"/>
    <col min="3581" max="3583" width="10.7109375" style="131" bestFit="1" customWidth="1"/>
    <col min="3584" max="3584" width="8.140625" style="131"/>
    <col min="3585" max="3585" width="104.42578125" style="131" bestFit="1" customWidth="1"/>
    <col min="3586" max="3586" width="10.7109375" style="131" bestFit="1" customWidth="1"/>
    <col min="3587" max="3588" width="11.7109375" style="131" bestFit="1" customWidth="1"/>
    <col min="3589" max="3589" width="11.42578125" style="131" customWidth="1"/>
    <col min="3590" max="3590" width="10.7109375" style="131" bestFit="1" customWidth="1"/>
    <col min="3591" max="3830" width="11.42578125" style="131" customWidth="1"/>
    <col min="3831" max="3831" width="104.42578125" style="131" bestFit="1" customWidth="1"/>
    <col min="3832" max="3832" width="10.7109375" style="131" bestFit="1" customWidth="1"/>
    <col min="3833" max="3833" width="11.7109375" style="131" bestFit="1" customWidth="1"/>
    <col min="3834" max="3835" width="10.7109375" style="131" bestFit="1" customWidth="1"/>
    <col min="3836" max="3836" width="11.7109375" style="131" bestFit="1" customWidth="1"/>
    <col min="3837" max="3839" width="10.7109375" style="131" bestFit="1" customWidth="1"/>
    <col min="3840" max="3840" width="8.140625" style="131"/>
    <col min="3841" max="3841" width="104.42578125" style="131" bestFit="1" customWidth="1"/>
    <col min="3842" max="3842" width="10.7109375" style="131" bestFit="1" customWidth="1"/>
    <col min="3843" max="3844" width="11.7109375" style="131" bestFit="1" customWidth="1"/>
    <col min="3845" max="3845" width="11.42578125" style="131" customWidth="1"/>
    <col min="3846" max="3846" width="10.7109375" style="131" bestFit="1" customWidth="1"/>
    <col min="3847" max="4086" width="11.42578125" style="131" customWidth="1"/>
    <col min="4087" max="4087" width="104.42578125" style="131" bestFit="1" customWidth="1"/>
    <col min="4088" max="4088" width="10.7109375" style="131" bestFit="1" customWidth="1"/>
    <col min="4089" max="4089" width="11.7109375" style="131" bestFit="1" customWidth="1"/>
    <col min="4090" max="4091" width="10.7109375" style="131" bestFit="1" customWidth="1"/>
    <col min="4092" max="4092" width="11.7109375" style="131" bestFit="1" customWidth="1"/>
    <col min="4093" max="4095" width="10.7109375" style="131" bestFit="1" customWidth="1"/>
    <col min="4096" max="4096" width="8.140625" style="131"/>
    <col min="4097" max="4097" width="104.42578125" style="131" bestFit="1" customWidth="1"/>
    <col min="4098" max="4098" width="10.7109375" style="131" bestFit="1" customWidth="1"/>
    <col min="4099" max="4100" width="11.7109375" style="131" bestFit="1" customWidth="1"/>
    <col min="4101" max="4101" width="11.42578125" style="131" customWidth="1"/>
    <col min="4102" max="4102" width="10.7109375" style="131" bestFit="1" customWidth="1"/>
    <col min="4103" max="4342" width="11.42578125" style="131" customWidth="1"/>
    <col min="4343" max="4343" width="104.42578125" style="131" bestFit="1" customWidth="1"/>
    <col min="4344" max="4344" width="10.7109375" style="131" bestFit="1" customWidth="1"/>
    <col min="4345" max="4345" width="11.7109375" style="131" bestFit="1" customWidth="1"/>
    <col min="4346" max="4347" width="10.7109375" style="131" bestFit="1" customWidth="1"/>
    <col min="4348" max="4348" width="11.7109375" style="131" bestFit="1" customWidth="1"/>
    <col min="4349" max="4351" width="10.7109375" style="131" bestFit="1" customWidth="1"/>
    <col min="4352" max="4352" width="8.140625" style="131"/>
    <col min="4353" max="4353" width="104.42578125" style="131" bestFit="1" customWidth="1"/>
    <col min="4354" max="4354" width="10.7109375" style="131" bestFit="1" customWidth="1"/>
    <col min="4355" max="4356" width="11.7109375" style="131" bestFit="1" customWidth="1"/>
    <col min="4357" max="4357" width="11.42578125" style="131" customWidth="1"/>
    <col min="4358" max="4358" width="10.7109375" style="131" bestFit="1" customWidth="1"/>
    <col min="4359" max="4598" width="11.42578125" style="131" customWidth="1"/>
    <col min="4599" max="4599" width="104.42578125" style="131" bestFit="1" customWidth="1"/>
    <col min="4600" max="4600" width="10.7109375" style="131" bestFit="1" customWidth="1"/>
    <col min="4601" max="4601" width="11.7109375" style="131" bestFit="1" customWidth="1"/>
    <col min="4602" max="4603" width="10.7109375" style="131" bestFit="1" customWidth="1"/>
    <col min="4604" max="4604" width="11.7109375" style="131" bestFit="1" customWidth="1"/>
    <col min="4605" max="4607" width="10.7109375" style="131" bestFit="1" customWidth="1"/>
    <col min="4608" max="4608" width="8.140625" style="131"/>
    <col min="4609" max="4609" width="104.42578125" style="131" bestFit="1" customWidth="1"/>
    <col min="4610" max="4610" width="10.7109375" style="131" bestFit="1" customWidth="1"/>
    <col min="4611" max="4612" width="11.7109375" style="131" bestFit="1" customWidth="1"/>
    <col min="4613" max="4613" width="11.42578125" style="131" customWidth="1"/>
    <col min="4614" max="4614" width="10.7109375" style="131" bestFit="1" customWidth="1"/>
    <col min="4615" max="4854" width="11.42578125" style="131" customWidth="1"/>
    <col min="4855" max="4855" width="104.42578125" style="131" bestFit="1" customWidth="1"/>
    <col min="4856" max="4856" width="10.7109375" style="131" bestFit="1" customWidth="1"/>
    <col min="4857" max="4857" width="11.7109375" style="131" bestFit="1" customWidth="1"/>
    <col min="4858" max="4859" width="10.7109375" style="131" bestFit="1" customWidth="1"/>
    <col min="4860" max="4860" width="11.7109375" style="131" bestFit="1" customWidth="1"/>
    <col min="4861" max="4863" width="10.7109375" style="131" bestFit="1" customWidth="1"/>
    <col min="4864" max="4864" width="8.140625" style="131"/>
    <col min="4865" max="4865" width="104.42578125" style="131" bestFit="1" customWidth="1"/>
    <col min="4866" max="4866" width="10.7109375" style="131" bestFit="1" customWidth="1"/>
    <col min="4867" max="4868" width="11.7109375" style="131" bestFit="1" customWidth="1"/>
    <col min="4869" max="4869" width="11.42578125" style="131" customWidth="1"/>
    <col min="4870" max="4870" width="10.7109375" style="131" bestFit="1" customWidth="1"/>
    <col min="4871" max="5110" width="11.42578125" style="131" customWidth="1"/>
    <col min="5111" max="5111" width="104.42578125" style="131" bestFit="1" customWidth="1"/>
    <col min="5112" max="5112" width="10.7109375" style="131" bestFit="1" customWidth="1"/>
    <col min="5113" max="5113" width="11.7109375" style="131" bestFit="1" customWidth="1"/>
    <col min="5114" max="5115" width="10.7109375" style="131" bestFit="1" customWidth="1"/>
    <col min="5116" max="5116" width="11.7109375" style="131" bestFit="1" customWidth="1"/>
    <col min="5117" max="5119" width="10.7109375" style="131" bestFit="1" customWidth="1"/>
    <col min="5120" max="5120" width="8.140625" style="131"/>
    <col min="5121" max="5121" width="104.42578125" style="131" bestFit="1" customWidth="1"/>
    <col min="5122" max="5122" width="10.7109375" style="131" bestFit="1" customWidth="1"/>
    <col min="5123" max="5124" width="11.7109375" style="131" bestFit="1" customWidth="1"/>
    <col min="5125" max="5125" width="11.42578125" style="131" customWidth="1"/>
    <col min="5126" max="5126" width="10.7109375" style="131" bestFit="1" customWidth="1"/>
    <col min="5127" max="5366" width="11.42578125" style="131" customWidth="1"/>
    <col min="5367" max="5367" width="104.42578125" style="131" bestFit="1" customWidth="1"/>
    <col min="5368" max="5368" width="10.7109375" style="131" bestFit="1" customWidth="1"/>
    <col min="5369" max="5369" width="11.7109375" style="131" bestFit="1" customWidth="1"/>
    <col min="5370" max="5371" width="10.7109375" style="131" bestFit="1" customWidth="1"/>
    <col min="5372" max="5372" width="11.7109375" style="131" bestFit="1" customWidth="1"/>
    <col min="5373" max="5375" width="10.7109375" style="131" bestFit="1" customWidth="1"/>
    <col min="5376" max="5376" width="8.140625" style="131"/>
    <col min="5377" max="5377" width="104.42578125" style="131" bestFit="1" customWidth="1"/>
    <col min="5378" max="5378" width="10.7109375" style="131" bestFit="1" customWidth="1"/>
    <col min="5379" max="5380" width="11.7109375" style="131" bestFit="1" customWidth="1"/>
    <col min="5381" max="5381" width="11.42578125" style="131" customWidth="1"/>
    <col min="5382" max="5382" width="10.7109375" style="131" bestFit="1" customWidth="1"/>
    <col min="5383" max="5622" width="11.42578125" style="131" customWidth="1"/>
    <col min="5623" max="5623" width="104.42578125" style="131" bestFit="1" customWidth="1"/>
    <col min="5624" max="5624" width="10.7109375" style="131" bestFit="1" customWidth="1"/>
    <col min="5625" max="5625" width="11.7109375" style="131" bestFit="1" customWidth="1"/>
    <col min="5626" max="5627" width="10.7109375" style="131" bestFit="1" customWidth="1"/>
    <col min="5628" max="5628" width="11.7109375" style="131" bestFit="1" customWidth="1"/>
    <col min="5629" max="5631" width="10.7109375" style="131" bestFit="1" customWidth="1"/>
    <col min="5632" max="5632" width="8.140625" style="131"/>
    <col min="5633" max="5633" width="104.42578125" style="131" bestFit="1" customWidth="1"/>
    <col min="5634" max="5634" width="10.7109375" style="131" bestFit="1" customWidth="1"/>
    <col min="5635" max="5636" width="11.7109375" style="131" bestFit="1" customWidth="1"/>
    <col min="5637" max="5637" width="11.42578125" style="131" customWidth="1"/>
    <col min="5638" max="5638" width="10.7109375" style="131" bestFit="1" customWidth="1"/>
    <col min="5639" max="5878" width="11.42578125" style="131" customWidth="1"/>
    <col min="5879" max="5879" width="104.42578125" style="131" bestFit="1" customWidth="1"/>
    <col min="5880" max="5880" width="10.7109375" style="131" bestFit="1" customWidth="1"/>
    <col min="5881" max="5881" width="11.7109375" style="131" bestFit="1" customWidth="1"/>
    <col min="5882" max="5883" width="10.7109375" style="131" bestFit="1" customWidth="1"/>
    <col min="5884" max="5884" width="11.7109375" style="131" bestFit="1" customWidth="1"/>
    <col min="5885" max="5887" width="10.7109375" style="131" bestFit="1" customWidth="1"/>
    <col min="5888" max="5888" width="8.140625" style="131"/>
    <col min="5889" max="5889" width="104.42578125" style="131" bestFit="1" customWidth="1"/>
    <col min="5890" max="5890" width="10.7109375" style="131" bestFit="1" customWidth="1"/>
    <col min="5891" max="5892" width="11.7109375" style="131" bestFit="1" customWidth="1"/>
    <col min="5893" max="5893" width="11.42578125" style="131" customWidth="1"/>
    <col min="5894" max="5894" width="10.7109375" style="131" bestFit="1" customWidth="1"/>
    <col min="5895" max="6134" width="11.42578125" style="131" customWidth="1"/>
    <col min="6135" max="6135" width="104.42578125" style="131" bestFit="1" customWidth="1"/>
    <col min="6136" max="6136" width="10.7109375" style="131" bestFit="1" customWidth="1"/>
    <col min="6137" max="6137" width="11.7109375" style="131" bestFit="1" customWidth="1"/>
    <col min="6138" max="6139" width="10.7109375" style="131" bestFit="1" customWidth="1"/>
    <col min="6140" max="6140" width="11.7109375" style="131" bestFit="1" customWidth="1"/>
    <col min="6141" max="6143" width="10.7109375" style="131" bestFit="1" customWidth="1"/>
    <col min="6144" max="6144" width="8.140625" style="131"/>
    <col min="6145" max="6145" width="104.42578125" style="131" bestFit="1" customWidth="1"/>
    <col min="6146" max="6146" width="10.7109375" style="131" bestFit="1" customWidth="1"/>
    <col min="6147" max="6148" width="11.7109375" style="131" bestFit="1" customWidth="1"/>
    <col min="6149" max="6149" width="11.42578125" style="131" customWidth="1"/>
    <col min="6150" max="6150" width="10.7109375" style="131" bestFit="1" customWidth="1"/>
    <col min="6151" max="6390" width="11.42578125" style="131" customWidth="1"/>
    <col min="6391" max="6391" width="104.42578125" style="131" bestFit="1" customWidth="1"/>
    <col min="6392" max="6392" width="10.7109375" style="131" bestFit="1" customWidth="1"/>
    <col min="6393" max="6393" width="11.7109375" style="131" bestFit="1" customWidth="1"/>
    <col min="6394" max="6395" width="10.7109375" style="131" bestFit="1" customWidth="1"/>
    <col min="6396" max="6396" width="11.7109375" style="131" bestFit="1" customWidth="1"/>
    <col min="6397" max="6399" width="10.7109375" style="131" bestFit="1" customWidth="1"/>
    <col min="6400" max="6400" width="8.140625" style="131"/>
    <col min="6401" max="6401" width="104.42578125" style="131" bestFit="1" customWidth="1"/>
    <col min="6402" max="6402" width="10.7109375" style="131" bestFit="1" customWidth="1"/>
    <col min="6403" max="6404" width="11.7109375" style="131" bestFit="1" customWidth="1"/>
    <col min="6405" max="6405" width="11.42578125" style="131" customWidth="1"/>
    <col min="6406" max="6406" width="10.7109375" style="131" bestFit="1" customWidth="1"/>
    <col min="6407" max="6646" width="11.42578125" style="131" customWidth="1"/>
    <col min="6647" max="6647" width="104.42578125" style="131" bestFit="1" customWidth="1"/>
    <col min="6648" max="6648" width="10.7109375" style="131" bestFit="1" customWidth="1"/>
    <col min="6649" max="6649" width="11.7109375" style="131" bestFit="1" customWidth="1"/>
    <col min="6650" max="6651" width="10.7109375" style="131" bestFit="1" customWidth="1"/>
    <col min="6652" max="6652" width="11.7109375" style="131" bestFit="1" customWidth="1"/>
    <col min="6653" max="6655" width="10.7109375" style="131" bestFit="1" customWidth="1"/>
    <col min="6656" max="6656" width="8.140625" style="131"/>
    <col min="6657" max="6657" width="104.42578125" style="131" bestFit="1" customWidth="1"/>
    <col min="6658" max="6658" width="10.7109375" style="131" bestFit="1" customWidth="1"/>
    <col min="6659" max="6660" width="11.7109375" style="131" bestFit="1" customWidth="1"/>
    <col min="6661" max="6661" width="11.42578125" style="131" customWidth="1"/>
    <col min="6662" max="6662" width="10.7109375" style="131" bestFit="1" customWidth="1"/>
    <col min="6663" max="6902" width="11.42578125" style="131" customWidth="1"/>
    <col min="6903" max="6903" width="104.42578125" style="131" bestFit="1" customWidth="1"/>
    <col min="6904" max="6904" width="10.7109375" style="131" bestFit="1" customWidth="1"/>
    <col min="6905" max="6905" width="11.7109375" style="131" bestFit="1" customWidth="1"/>
    <col min="6906" max="6907" width="10.7109375" style="131" bestFit="1" customWidth="1"/>
    <col min="6908" max="6908" width="11.7109375" style="131" bestFit="1" customWidth="1"/>
    <col min="6909" max="6911" width="10.7109375" style="131" bestFit="1" customWidth="1"/>
    <col min="6912" max="6912" width="8.140625" style="131"/>
    <col min="6913" max="6913" width="104.42578125" style="131" bestFit="1" customWidth="1"/>
    <col min="6914" max="6914" width="10.7109375" style="131" bestFit="1" customWidth="1"/>
    <col min="6915" max="6916" width="11.7109375" style="131" bestFit="1" customWidth="1"/>
    <col min="6917" max="6917" width="11.42578125" style="131" customWidth="1"/>
    <col min="6918" max="6918" width="10.7109375" style="131" bestFit="1" customWidth="1"/>
    <col min="6919" max="7158" width="11.42578125" style="131" customWidth="1"/>
    <col min="7159" max="7159" width="104.42578125" style="131" bestFit="1" customWidth="1"/>
    <col min="7160" max="7160" width="10.7109375" style="131" bestFit="1" customWidth="1"/>
    <col min="7161" max="7161" width="11.7109375" style="131" bestFit="1" customWidth="1"/>
    <col min="7162" max="7163" width="10.7109375" style="131" bestFit="1" customWidth="1"/>
    <col min="7164" max="7164" width="11.7109375" style="131" bestFit="1" customWidth="1"/>
    <col min="7165" max="7167" width="10.7109375" style="131" bestFit="1" customWidth="1"/>
    <col min="7168" max="7168" width="8.140625" style="131"/>
    <col min="7169" max="7169" width="104.42578125" style="131" bestFit="1" customWidth="1"/>
    <col min="7170" max="7170" width="10.7109375" style="131" bestFit="1" customWidth="1"/>
    <col min="7171" max="7172" width="11.7109375" style="131" bestFit="1" customWidth="1"/>
    <col min="7173" max="7173" width="11.42578125" style="131" customWidth="1"/>
    <col min="7174" max="7174" width="10.7109375" style="131" bestFit="1" customWidth="1"/>
    <col min="7175" max="7414" width="11.42578125" style="131" customWidth="1"/>
    <col min="7415" max="7415" width="104.42578125" style="131" bestFit="1" customWidth="1"/>
    <col min="7416" max="7416" width="10.7109375" style="131" bestFit="1" customWidth="1"/>
    <col min="7417" max="7417" width="11.7109375" style="131" bestFit="1" customWidth="1"/>
    <col min="7418" max="7419" width="10.7109375" style="131" bestFit="1" customWidth="1"/>
    <col min="7420" max="7420" width="11.7109375" style="131" bestFit="1" customWidth="1"/>
    <col min="7421" max="7423" width="10.7109375" style="131" bestFit="1" customWidth="1"/>
    <col min="7424" max="7424" width="8.140625" style="131"/>
    <col min="7425" max="7425" width="104.42578125" style="131" bestFit="1" customWidth="1"/>
    <col min="7426" max="7426" width="10.7109375" style="131" bestFit="1" customWidth="1"/>
    <col min="7427" max="7428" width="11.7109375" style="131" bestFit="1" customWidth="1"/>
    <col min="7429" max="7429" width="11.42578125" style="131" customWidth="1"/>
    <col min="7430" max="7430" width="10.7109375" style="131" bestFit="1" customWidth="1"/>
    <col min="7431" max="7670" width="11.42578125" style="131" customWidth="1"/>
    <col min="7671" max="7671" width="104.42578125" style="131" bestFit="1" customWidth="1"/>
    <col min="7672" max="7672" width="10.7109375" style="131" bestFit="1" customWidth="1"/>
    <col min="7673" max="7673" width="11.7109375" style="131" bestFit="1" customWidth="1"/>
    <col min="7674" max="7675" width="10.7109375" style="131" bestFit="1" customWidth="1"/>
    <col min="7676" max="7676" width="11.7109375" style="131" bestFit="1" customWidth="1"/>
    <col min="7677" max="7679" width="10.7109375" style="131" bestFit="1" customWidth="1"/>
    <col min="7680" max="7680" width="8.140625" style="131"/>
    <col min="7681" max="7681" width="104.42578125" style="131" bestFit="1" customWidth="1"/>
    <col min="7682" max="7682" width="10.7109375" style="131" bestFit="1" customWidth="1"/>
    <col min="7683" max="7684" width="11.7109375" style="131" bestFit="1" customWidth="1"/>
    <col min="7685" max="7685" width="11.42578125" style="131" customWidth="1"/>
    <col min="7686" max="7686" width="10.7109375" style="131" bestFit="1" customWidth="1"/>
    <col min="7687" max="7926" width="11.42578125" style="131" customWidth="1"/>
    <col min="7927" max="7927" width="104.42578125" style="131" bestFit="1" customWidth="1"/>
    <col min="7928" max="7928" width="10.7109375" style="131" bestFit="1" customWidth="1"/>
    <col min="7929" max="7929" width="11.7109375" style="131" bestFit="1" customWidth="1"/>
    <col min="7930" max="7931" width="10.7109375" style="131" bestFit="1" customWidth="1"/>
    <col min="7932" max="7932" width="11.7109375" style="131" bestFit="1" customWidth="1"/>
    <col min="7933" max="7935" width="10.7109375" style="131" bestFit="1" customWidth="1"/>
    <col min="7936" max="7936" width="8.140625" style="131"/>
    <col min="7937" max="7937" width="104.42578125" style="131" bestFit="1" customWidth="1"/>
    <col min="7938" max="7938" width="10.7109375" style="131" bestFit="1" customWidth="1"/>
    <col min="7939" max="7940" width="11.7109375" style="131" bestFit="1" customWidth="1"/>
    <col min="7941" max="7941" width="11.42578125" style="131" customWidth="1"/>
    <col min="7942" max="7942" width="10.7109375" style="131" bestFit="1" customWidth="1"/>
    <col min="7943" max="8182" width="11.42578125" style="131" customWidth="1"/>
    <col min="8183" max="8183" width="104.42578125" style="131" bestFit="1" customWidth="1"/>
    <col min="8184" max="8184" width="10.7109375" style="131" bestFit="1" customWidth="1"/>
    <col min="8185" max="8185" width="11.7109375" style="131" bestFit="1" customWidth="1"/>
    <col min="8186" max="8187" width="10.7109375" style="131" bestFit="1" customWidth="1"/>
    <col min="8188" max="8188" width="11.7109375" style="131" bestFit="1" customWidth="1"/>
    <col min="8189" max="8191" width="10.7109375" style="131" bestFit="1" customWidth="1"/>
    <col min="8192" max="8192" width="8.140625" style="131"/>
    <col min="8193" max="8193" width="104.42578125" style="131" bestFit="1" customWidth="1"/>
    <col min="8194" max="8194" width="10.7109375" style="131" bestFit="1" customWidth="1"/>
    <col min="8195" max="8196" width="11.7109375" style="131" bestFit="1" customWidth="1"/>
    <col min="8197" max="8197" width="11.42578125" style="131" customWidth="1"/>
    <col min="8198" max="8198" width="10.7109375" style="131" bestFit="1" customWidth="1"/>
    <col min="8199" max="8438" width="11.42578125" style="131" customWidth="1"/>
    <col min="8439" max="8439" width="104.42578125" style="131" bestFit="1" customWidth="1"/>
    <col min="8440" max="8440" width="10.7109375" style="131" bestFit="1" customWidth="1"/>
    <col min="8441" max="8441" width="11.7109375" style="131" bestFit="1" customWidth="1"/>
    <col min="8442" max="8443" width="10.7109375" style="131" bestFit="1" customWidth="1"/>
    <col min="8444" max="8444" width="11.7109375" style="131" bestFit="1" customWidth="1"/>
    <col min="8445" max="8447" width="10.7109375" style="131" bestFit="1" customWidth="1"/>
    <col min="8448" max="8448" width="8.140625" style="131"/>
    <col min="8449" max="8449" width="104.42578125" style="131" bestFit="1" customWidth="1"/>
    <col min="8450" max="8450" width="10.7109375" style="131" bestFit="1" customWidth="1"/>
    <col min="8451" max="8452" width="11.7109375" style="131" bestFit="1" customWidth="1"/>
    <col min="8453" max="8453" width="11.42578125" style="131" customWidth="1"/>
    <col min="8454" max="8454" width="10.7109375" style="131" bestFit="1" customWidth="1"/>
    <col min="8455" max="8694" width="11.42578125" style="131" customWidth="1"/>
    <col min="8695" max="8695" width="104.42578125" style="131" bestFit="1" customWidth="1"/>
    <col min="8696" max="8696" width="10.7109375" style="131" bestFit="1" customWidth="1"/>
    <col min="8697" max="8697" width="11.7109375" style="131" bestFit="1" customWidth="1"/>
    <col min="8698" max="8699" width="10.7109375" style="131" bestFit="1" customWidth="1"/>
    <col min="8700" max="8700" width="11.7109375" style="131" bestFit="1" customWidth="1"/>
    <col min="8701" max="8703" width="10.7109375" style="131" bestFit="1" customWidth="1"/>
    <col min="8704" max="8704" width="8.140625" style="131"/>
    <col min="8705" max="8705" width="104.42578125" style="131" bestFit="1" customWidth="1"/>
    <col min="8706" max="8706" width="10.7109375" style="131" bestFit="1" customWidth="1"/>
    <col min="8707" max="8708" width="11.7109375" style="131" bestFit="1" customWidth="1"/>
    <col min="8709" max="8709" width="11.42578125" style="131" customWidth="1"/>
    <col min="8710" max="8710" width="10.7109375" style="131" bestFit="1" customWidth="1"/>
    <col min="8711" max="8950" width="11.42578125" style="131" customWidth="1"/>
    <col min="8951" max="8951" width="104.42578125" style="131" bestFit="1" customWidth="1"/>
    <col min="8952" max="8952" width="10.7109375" style="131" bestFit="1" customWidth="1"/>
    <col min="8953" max="8953" width="11.7109375" style="131" bestFit="1" customWidth="1"/>
    <col min="8954" max="8955" width="10.7109375" style="131" bestFit="1" customWidth="1"/>
    <col min="8956" max="8956" width="11.7109375" style="131" bestFit="1" customWidth="1"/>
    <col min="8957" max="8959" width="10.7109375" style="131" bestFit="1" customWidth="1"/>
    <col min="8960" max="8960" width="8.140625" style="131"/>
    <col min="8961" max="8961" width="104.42578125" style="131" bestFit="1" customWidth="1"/>
    <col min="8962" max="8962" width="10.7109375" style="131" bestFit="1" customWidth="1"/>
    <col min="8963" max="8964" width="11.7109375" style="131" bestFit="1" customWidth="1"/>
    <col min="8965" max="8965" width="11.42578125" style="131" customWidth="1"/>
    <col min="8966" max="8966" width="10.7109375" style="131" bestFit="1" customWidth="1"/>
    <col min="8967" max="9206" width="11.42578125" style="131" customWidth="1"/>
    <col min="9207" max="9207" width="104.42578125" style="131" bestFit="1" customWidth="1"/>
    <col min="9208" max="9208" width="10.7109375" style="131" bestFit="1" customWidth="1"/>
    <col min="9209" max="9209" width="11.7109375" style="131" bestFit="1" customWidth="1"/>
    <col min="9210" max="9211" width="10.7109375" style="131" bestFit="1" customWidth="1"/>
    <col min="9212" max="9212" width="11.7109375" style="131" bestFit="1" customWidth="1"/>
    <col min="9213" max="9215" width="10.7109375" style="131" bestFit="1" customWidth="1"/>
    <col min="9216" max="9216" width="8.140625" style="131"/>
    <col min="9217" max="9217" width="104.42578125" style="131" bestFit="1" customWidth="1"/>
    <col min="9218" max="9218" width="10.7109375" style="131" bestFit="1" customWidth="1"/>
    <col min="9219" max="9220" width="11.7109375" style="131" bestFit="1" customWidth="1"/>
    <col min="9221" max="9221" width="11.42578125" style="131" customWidth="1"/>
    <col min="9222" max="9222" width="10.7109375" style="131" bestFit="1" customWidth="1"/>
    <col min="9223" max="9462" width="11.42578125" style="131" customWidth="1"/>
    <col min="9463" max="9463" width="104.42578125" style="131" bestFit="1" customWidth="1"/>
    <col min="9464" max="9464" width="10.7109375" style="131" bestFit="1" customWidth="1"/>
    <col min="9465" max="9465" width="11.7109375" style="131" bestFit="1" customWidth="1"/>
    <col min="9466" max="9467" width="10.7109375" style="131" bestFit="1" customWidth="1"/>
    <col min="9468" max="9468" width="11.7109375" style="131" bestFit="1" customWidth="1"/>
    <col min="9469" max="9471" width="10.7109375" style="131" bestFit="1" customWidth="1"/>
    <col min="9472" max="9472" width="8.140625" style="131"/>
    <col min="9473" max="9473" width="104.42578125" style="131" bestFit="1" customWidth="1"/>
    <col min="9474" max="9474" width="10.7109375" style="131" bestFit="1" customWidth="1"/>
    <col min="9475" max="9476" width="11.7109375" style="131" bestFit="1" customWidth="1"/>
    <col min="9477" max="9477" width="11.42578125" style="131" customWidth="1"/>
    <col min="9478" max="9478" width="10.7109375" style="131" bestFit="1" customWidth="1"/>
    <col min="9479" max="9718" width="11.42578125" style="131" customWidth="1"/>
    <col min="9719" max="9719" width="104.42578125" style="131" bestFit="1" customWidth="1"/>
    <col min="9720" max="9720" width="10.7109375" style="131" bestFit="1" customWidth="1"/>
    <col min="9721" max="9721" width="11.7109375" style="131" bestFit="1" customWidth="1"/>
    <col min="9722" max="9723" width="10.7109375" style="131" bestFit="1" customWidth="1"/>
    <col min="9724" max="9724" width="11.7109375" style="131" bestFit="1" customWidth="1"/>
    <col min="9725" max="9727" width="10.7109375" style="131" bestFit="1" customWidth="1"/>
    <col min="9728" max="9728" width="8.140625" style="131"/>
    <col min="9729" max="9729" width="104.42578125" style="131" bestFit="1" customWidth="1"/>
    <col min="9730" max="9730" width="10.7109375" style="131" bestFit="1" customWidth="1"/>
    <col min="9731" max="9732" width="11.7109375" style="131" bestFit="1" customWidth="1"/>
    <col min="9733" max="9733" width="11.42578125" style="131" customWidth="1"/>
    <col min="9734" max="9734" width="10.7109375" style="131" bestFit="1" customWidth="1"/>
    <col min="9735" max="9974" width="11.42578125" style="131" customWidth="1"/>
    <col min="9975" max="9975" width="104.42578125" style="131" bestFit="1" customWidth="1"/>
    <col min="9976" max="9976" width="10.7109375" style="131" bestFit="1" customWidth="1"/>
    <col min="9977" max="9977" width="11.7109375" style="131" bestFit="1" customWidth="1"/>
    <col min="9978" max="9979" width="10.7109375" style="131" bestFit="1" customWidth="1"/>
    <col min="9980" max="9980" width="11.7109375" style="131" bestFit="1" customWidth="1"/>
    <col min="9981" max="9983" width="10.7109375" style="131" bestFit="1" customWidth="1"/>
    <col min="9984" max="9984" width="8.140625" style="131"/>
    <col min="9985" max="9985" width="104.42578125" style="131" bestFit="1" customWidth="1"/>
    <col min="9986" max="9986" width="10.7109375" style="131" bestFit="1" customWidth="1"/>
    <col min="9987" max="9988" width="11.7109375" style="131" bestFit="1" customWidth="1"/>
    <col min="9989" max="9989" width="11.42578125" style="131" customWidth="1"/>
    <col min="9990" max="9990" width="10.7109375" style="131" bestFit="1" customWidth="1"/>
    <col min="9991" max="10230" width="11.42578125" style="131" customWidth="1"/>
    <col min="10231" max="10231" width="104.42578125" style="131" bestFit="1" customWidth="1"/>
    <col min="10232" max="10232" width="10.7109375" style="131" bestFit="1" customWidth="1"/>
    <col min="10233" max="10233" width="11.7109375" style="131" bestFit="1" customWidth="1"/>
    <col min="10234" max="10235" width="10.7109375" style="131" bestFit="1" customWidth="1"/>
    <col min="10236" max="10236" width="11.7109375" style="131" bestFit="1" customWidth="1"/>
    <col min="10237" max="10239" width="10.7109375" style="131" bestFit="1" customWidth="1"/>
    <col min="10240" max="10240" width="8.140625" style="131"/>
    <col min="10241" max="10241" width="104.42578125" style="131" bestFit="1" customWidth="1"/>
    <col min="10242" max="10242" width="10.7109375" style="131" bestFit="1" customWidth="1"/>
    <col min="10243" max="10244" width="11.7109375" style="131" bestFit="1" customWidth="1"/>
    <col min="10245" max="10245" width="11.42578125" style="131" customWidth="1"/>
    <col min="10246" max="10246" width="10.7109375" style="131" bestFit="1" customWidth="1"/>
    <col min="10247" max="10486" width="11.42578125" style="131" customWidth="1"/>
    <col min="10487" max="10487" width="104.42578125" style="131" bestFit="1" customWidth="1"/>
    <col min="10488" max="10488" width="10.7109375" style="131" bestFit="1" customWidth="1"/>
    <col min="10489" max="10489" width="11.7109375" style="131" bestFit="1" customWidth="1"/>
    <col min="10490" max="10491" width="10.7109375" style="131" bestFit="1" customWidth="1"/>
    <col min="10492" max="10492" width="11.7109375" style="131" bestFit="1" customWidth="1"/>
    <col min="10493" max="10495" width="10.7109375" style="131" bestFit="1" customWidth="1"/>
    <col min="10496" max="10496" width="8.140625" style="131"/>
    <col min="10497" max="10497" width="104.42578125" style="131" bestFit="1" customWidth="1"/>
    <col min="10498" max="10498" width="10.7109375" style="131" bestFit="1" customWidth="1"/>
    <col min="10499" max="10500" width="11.7109375" style="131" bestFit="1" customWidth="1"/>
    <col min="10501" max="10501" width="11.42578125" style="131" customWidth="1"/>
    <col min="10502" max="10502" width="10.7109375" style="131" bestFit="1" customWidth="1"/>
    <col min="10503" max="10742" width="11.42578125" style="131" customWidth="1"/>
    <col min="10743" max="10743" width="104.42578125" style="131" bestFit="1" customWidth="1"/>
    <col min="10744" max="10744" width="10.7109375" style="131" bestFit="1" customWidth="1"/>
    <col min="10745" max="10745" width="11.7109375" style="131" bestFit="1" customWidth="1"/>
    <col min="10746" max="10747" width="10.7109375" style="131" bestFit="1" customWidth="1"/>
    <col min="10748" max="10748" width="11.7109375" style="131" bestFit="1" customWidth="1"/>
    <col min="10749" max="10751" width="10.7109375" style="131" bestFit="1" customWidth="1"/>
    <col min="10752" max="10752" width="8.140625" style="131"/>
    <col min="10753" max="10753" width="104.42578125" style="131" bestFit="1" customWidth="1"/>
    <col min="10754" max="10754" width="10.7109375" style="131" bestFit="1" customWidth="1"/>
    <col min="10755" max="10756" width="11.7109375" style="131" bestFit="1" customWidth="1"/>
    <col min="10757" max="10757" width="11.42578125" style="131" customWidth="1"/>
    <col min="10758" max="10758" width="10.7109375" style="131" bestFit="1" customWidth="1"/>
    <col min="10759" max="10998" width="11.42578125" style="131" customWidth="1"/>
    <col min="10999" max="10999" width="104.42578125" style="131" bestFit="1" customWidth="1"/>
    <col min="11000" max="11000" width="10.7109375" style="131" bestFit="1" customWidth="1"/>
    <col min="11001" max="11001" width="11.7109375" style="131" bestFit="1" customWidth="1"/>
    <col min="11002" max="11003" width="10.7109375" style="131" bestFit="1" customWidth="1"/>
    <col min="11004" max="11004" width="11.7109375" style="131" bestFit="1" customWidth="1"/>
    <col min="11005" max="11007" width="10.7109375" style="131" bestFit="1" customWidth="1"/>
    <col min="11008" max="11008" width="8.140625" style="131"/>
    <col min="11009" max="11009" width="104.42578125" style="131" bestFit="1" customWidth="1"/>
    <col min="11010" max="11010" width="10.7109375" style="131" bestFit="1" customWidth="1"/>
    <col min="11011" max="11012" width="11.7109375" style="131" bestFit="1" customWidth="1"/>
    <col min="11013" max="11013" width="11.42578125" style="131" customWidth="1"/>
    <col min="11014" max="11014" width="10.7109375" style="131" bestFit="1" customWidth="1"/>
    <col min="11015" max="11254" width="11.42578125" style="131" customWidth="1"/>
    <col min="11255" max="11255" width="104.42578125" style="131" bestFit="1" customWidth="1"/>
    <col min="11256" max="11256" width="10.7109375" style="131" bestFit="1" customWidth="1"/>
    <col min="11257" max="11257" width="11.7109375" style="131" bestFit="1" customWidth="1"/>
    <col min="11258" max="11259" width="10.7109375" style="131" bestFit="1" customWidth="1"/>
    <col min="11260" max="11260" width="11.7109375" style="131" bestFit="1" customWidth="1"/>
    <col min="11261" max="11263" width="10.7109375" style="131" bestFit="1" customWidth="1"/>
    <col min="11264" max="11264" width="8.140625" style="131"/>
    <col min="11265" max="11265" width="104.42578125" style="131" bestFit="1" customWidth="1"/>
    <col min="11266" max="11266" width="10.7109375" style="131" bestFit="1" customWidth="1"/>
    <col min="11267" max="11268" width="11.7109375" style="131" bestFit="1" customWidth="1"/>
    <col min="11269" max="11269" width="11.42578125" style="131" customWidth="1"/>
    <col min="11270" max="11270" width="10.7109375" style="131" bestFit="1" customWidth="1"/>
    <col min="11271" max="11510" width="11.42578125" style="131" customWidth="1"/>
    <col min="11511" max="11511" width="104.42578125" style="131" bestFit="1" customWidth="1"/>
    <col min="11512" max="11512" width="10.7109375" style="131" bestFit="1" customWidth="1"/>
    <col min="11513" max="11513" width="11.7109375" style="131" bestFit="1" customWidth="1"/>
    <col min="11514" max="11515" width="10.7109375" style="131" bestFit="1" customWidth="1"/>
    <col min="11516" max="11516" width="11.7109375" style="131" bestFit="1" customWidth="1"/>
    <col min="11517" max="11519" width="10.7109375" style="131" bestFit="1" customWidth="1"/>
    <col min="11520" max="11520" width="8.140625" style="131"/>
    <col min="11521" max="11521" width="104.42578125" style="131" bestFit="1" customWidth="1"/>
    <col min="11522" max="11522" width="10.7109375" style="131" bestFit="1" customWidth="1"/>
    <col min="11523" max="11524" width="11.7109375" style="131" bestFit="1" customWidth="1"/>
    <col min="11525" max="11525" width="11.42578125" style="131" customWidth="1"/>
    <col min="11526" max="11526" width="10.7109375" style="131" bestFit="1" customWidth="1"/>
    <col min="11527" max="11766" width="11.42578125" style="131" customWidth="1"/>
    <col min="11767" max="11767" width="104.42578125" style="131" bestFit="1" customWidth="1"/>
    <col min="11768" max="11768" width="10.7109375" style="131" bestFit="1" customWidth="1"/>
    <col min="11769" max="11769" width="11.7109375" style="131" bestFit="1" customWidth="1"/>
    <col min="11770" max="11771" width="10.7109375" style="131" bestFit="1" customWidth="1"/>
    <col min="11772" max="11772" width="11.7109375" style="131" bestFit="1" customWidth="1"/>
    <col min="11773" max="11775" width="10.7109375" style="131" bestFit="1" customWidth="1"/>
    <col min="11776" max="11776" width="8.140625" style="131"/>
    <col min="11777" max="11777" width="104.42578125" style="131" bestFit="1" customWidth="1"/>
    <col min="11778" max="11778" width="10.7109375" style="131" bestFit="1" customWidth="1"/>
    <col min="11779" max="11780" width="11.7109375" style="131" bestFit="1" customWidth="1"/>
    <col min="11781" max="11781" width="11.42578125" style="131" customWidth="1"/>
    <col min="11782" max="11782" width="10.7109375" style="131" bestFit="1" customWidth="1"/>
    <col min="11783" max="12022" width="11.42578125" style="131" customWidth="1"/>
    <col min="12023" max="12023" width="104.42578125" style="131" bestFit="1" customWidth="1"/>
    <col min="12024" max="12024" width="10.7109375" style="131" bestFit="1" customWidth="1"/>
    <col min="12025" max="12025" width="11.7109375" style="131" bestFit="1" customWidth="1"/>
    <col min="12026" max="12027" width="10.7109375" style="131" bestFit="1" customWidth="1"/>
    <col min="12028" max="12028" width="11.7109375" style="131" bestFit="1" customWidth="1"/>
    <col min="12029" max="12031" width="10.7109375" style="131" bestFit="1" customWidth="1"/>
    <col min="12032" max="12032" width="8.140625" style="131"/>
    <col min="12033" max="12033" width="104.42578125" style="131" bestFit="1" customWidth="1"/>
    <col min="12034" max="12034" width="10.7109375" style="131" bestFit="1" customWidth="1"/>
    <col min="12035" max="12036" width="11.7109375" style="131" bestFit="1" customWidth="1"/>
    <col min="12037" max="12037" width="11.42578125" style="131" customWidth="1"/>
    <col min="12038" max="12038" width="10.7109375" style="131" bestFit="1" customWidth="1"/>
    <col min="12039" max="12278" width="11.42578125" style="131" customWidth="1"/>
    <col min="12279" max="12279" width="104.42578125" style="131" bestFit="1" customWidth="1"/>
    <col min="12280" max="12280" width="10.7109375" style="131" bestFit="1" customWidth="1"/>
    <col min="12281" max="12281" width="11.7109375" style="131" bestFit="1" customWidth="1"/>
    <col min="12282" max="12283" width="10.7109375" style="131" bestFit="1" customWidth="1"/>
    <col min="12284" max="12284" width="11.7109375" style="131" bestFit="1" customWidth="1"/>
    <col min="12285" max="12287" width="10.7109375" style="131" bestFit="1" customWidth="1"/>
    <col min="12288" max="12288" width="8.140625" style="131"/>
    <col min="12289" max="12289" width="104.42578125" style="131" bestFit="1" customWidth="1"/>
    <col min="12290" max="12290" width="10.7109375" style="131" bestFit="1" customWidth="1"/>
    <col min="12291" max="12292" width="11.7109375" style="131" bestFit="1" customWidth="1"/>
    <col min="12293" max="12293" width="11.42578125" style="131" customWidth="1"/>
    <col min="12294" max="12294" width="10.7109375" style="131" bestFit="1" customWidth="1"/>
    <col min="12295" max="12534" width="11.42578125" style="131" customWidth="1"/>
    <col min="12535" max="12535" width="104.42578125" style="131" bestFit="1" customWidth="1"/>
    <col min="12536" max="12536" width="10.7109375" style="131" bestFit="1" customWidth="1"/>
    <col min="12537" max="12537" width="11.7109375" style="131" bestFit="1" customWidth="1"/>
    <col min="12538" max="12539" width="10.7109375" style="131" bestFit="1" customWidth="1"/>
    <col min="12540" max="12540" width="11.7109375" style="131" bestFit="1" customWidth="1"/>
    <col min="12541" max="12543" width="10.7109375" style="131" bestFit="1" customWidth="1"/>
    <col min="12544" max="12544" width="8.140625" style="131"/>
    <col min="12545" max="12545" width="104.42578125" style="131" bestFit="1" customWidth="1"/>
    <col min="12546" max="12546" width="10.7109375" style="131" bestFit="1" customWidth="1"/>
    <col min="12547" max="12548" width="11.7109375" style="131" bestFit="1" customWidth="1"/>
    <col min="12549" max="12549" width="11.42578125" style="131" customWidth="1"/>
    <col min="12550" max="12550" width="10.7109375" style="131" bestFit="1" customWidth="1"/>
    <col min="12551" max="12790" width="11.42578125" style="131" customWidth="1"/>
    <col min="12791" max="12791" width="104.42578125" style="131" bestFit="1" customWidth="1"/>
    <col min="12792" max="12792" width="10.7109375" style="131" bestFit="1" customWidth="1"/>
    <col min="12793" max="12793" width="11.7109375" style="131" bestFit="1" customWidth="1"/>
    <col min="12794" max="12795" width="10.7109375" style="131" bestFit="1" customWidth="1"/>
    <col min="12796" max="12796" width="11.7109375" style="131" bestFit="1" customWidth="1"/>
    <col min="12797" max="12799" width="10.7109375" style="131" bestFit="1" customWidth="1"/>
    <col min="12800" max="12800" width="8.140625" style="131"/>
    <col min="12801" max="12801" width="104.42578125" style="131" bestFit="1" customWidth="1"/>
    <col min="12802" max="12802" width="10.7109375" style="131" bestFit="1" customWidth="1"/>
    <col min="12803" max="12804" width="11.7109375" style="131" bestFit="1" customWidth="1"/>
    <col min="12805" max="12805" width="11.42578125" style="131" customWidth="1"/>
    <col min="12806" max="12806" width="10.7109375" style="131" bestFit="1" customWidth="1"/>
    <col min="12807" max="13046" width="11.42578125" style="131" customWidth="1"/>
    <col min="13047" max="13047" width="104.42578125" style="131" bestFit="1" customWidth="1"/>
    <col min="13048" max="13048" width="10.7109375" style="131" bestFit="1" customWidth="1"/>
    <col min="13049" max="13049" width="11.7109375" style="131" bestFit="1" customWidth="1"/>
    <col min="13050" max="13051" width="10.7109375" style="131" bestFit="1" customWidth="1"/>
    <col min="13052" max="13052" width="11.7109375" style="131" bestFit="1" customWidth="1"/>
    <col min="13053" max="13055" width="10.7109375" style="131" bestFit="1" customWidth="1"/>
    <col min="13056" max="13056" width="8.140625" style="131"/>
    <col min="13057" max="13057" width="104.42578125" style="131" bestFit="1" customWidth="1"/>
    <col min="13058" max="13058" width="10.7109375" style="131" bestFit="1" customWidth="1"/>
    <col min="13059" max="13060" width="11.7109375" style="131" bestFit="1" customWidth="1"/>
    <col min="13061" max="13061" width="11.42578125" style="131" customWidth="1"/>
    <col min="13062" max="13062" width="10.7109375" style="131" bestFit="1" customWidth="1"/>
    <col min="13063" max="13302" width="11.42578125" style="131" customWidth="1"/>
    <col min="13303" max="13303" width="104.42578125" style="131" bestFit="1" customWidth="1"/>
    <col min="13304" max="13304" width="10.7109375" style="131" bestFit="1" customWidth="1"/>
    <col min="13305" max="13305" width="11.7109375" style="131" bestFit="1" customWidth="1"/>
    <col min="13306" max="13307" width="10.7109375" style="131" bestFit="1" customWidth="1"/>
    <col min="13308" max="13308" width="11.7109375" style="131" bestFit="1" customWidth="1"/>
    <col min="13309" max="13311" width="10.7109375" style="131" bestFit="1" customWidth="1"/>
    <col min="13312" max="13312" width="8.140625" style="131"/>
    <col min="13313" max="13313" width="104.42578125" style="131" bestFit="1" customWidth="1"/>
    <col min="13314" max="13314" width="10.7109375" style="131" bestFit="1" customWidth="1"/>
    <col min="13315" max="13316" width="11.7109375" style="131" bestFit="1" customWidth="1"/>
    <col min="13317" max="13317" width="11.42578125" style="131" customWidth="1"/>
    <col min="13318" max="13318" width="10.7109375" style="131" bestFit="1" customWidth="1"/>
    <col min="13319" max="13558" width="11.42578125" style="131" customWidth="1"/>
    <col min="13559" max="13559" width="104.42578125" style="131" bestFit="1" customWidth="1"/>
    <col min="13560" max="13560" width="10.7109375" style="131" bestFit="1" customWidth="1"/>
    <col min="13561" max="13561" width="11.7109375" style="131" bestFit="1" customWidth="1"/>
    <col min="13562" max="13563" width="10.7109375" style="131" bestFit="1" customWidth="1"/>
    <col min="13564" max="13564" width="11.7109375" style="131" bestFit="1" customWidth="1"/>
    <col min="13565" max="13567" width="10.7109375" style="131" bestFit="1" customWidth="1"/>
    <col min="13568" max="13568" width="8.140625" style="131"/>
    <col min="13569" max="13569" width="104.42578125" style="131" bestFit="1" customWidth="1"/>
    <col min="13570" max="13570" width="10.7109375" style="131" bestFit="1" customWidth="1"/>
    <col min="13571" max="13572" width="11.7109375" style="131" bestFit="1" customWidth="1"/>
    <col min="13573" max="13573" width="11.42578125" style="131" customWidth="1"/>
    <col min="13574" max="13574" width="10.7109375" style="131" bestFit="1" customWidth="1"/>
    <col min="13575" max="13814" width="11.42578125" style="131" customWidth="1"/>
    <col min="13815" max="13815" width="104.42578125" style="131" bestFit="1" customWidth="1"/>
    <col min="13816" max="13816" width="10.7109375" style="131" bestFit="1" customWidth="1"/>
    <col min="13817" max="13817" width="11.7109375" style="131" bestFit="1" customWidth="1"/>
    <col min="13818" max="13819" width="10.7109375" style="131" bestFit="1" customWidth="1"/>
    <col min="13820" max="13820" width="11.7109375" style="131" bestFit="1" customWidth="1"/>
    <col min="13821" max="13823" width="10.7109375" style="131" bestFit="1" customWidth="1"/>
    <col min="13824" max="13824" width="8.140625" style="131"/>
    <col min="13825" max="13825" width="104.42578125" style="131" bestFit="1" customWidth="1"/>
    <col min="13826" max="13826" width="10.7109375" style="131" bestFit="1" customWidth="1"/>
    <col min="13827" max="13828" width="11.7109375" style="131" bestFit="1" customWidth="1"/>
    <col min="13829" max="13829" width="11.42578125" style="131" customWidth="1"/>
    <col min="13830" max="13830" width="10.7109375" style="131" bestFit="1" customWidth="1"/>
    <col min="13831" max="14070" width="11.42578125" style="131" customWidth="1"/>
    <col min="14071" max="14071" width="104.42578125" style="131" bestFit="1" customWidth="1"/>
    <col min="14072" max="14072" width="10.7109375" style="131" bestFit="1" customWidth="1"/>
    <col min="14073" max="14073" width="11.7109375" style="131" bestFit="1" customWidth="1"/>
    <col min="14074" max="14075" width="10.7109375" style="131" bestFit="1" customWidth="1"/>
    <col min="14076" max="14076" width="11.7109375" style="131" bestFit="1" customWidth="1"/>
    <col min="14077" max="14079" width="10.7109375" style="131" bestFit="1" customWidth="1"/>
    <col min="14080" max="14080" width="8.140625" style="131"/>
    <col min="14081" max="14081" width="104.42578125" style="131" bestFit="1" customWidth="1"/>
    <col min="14082" max="14082" width="10.7109375" style="131" bestFit="1" customWidth="1"/>
    <col min="14083" max="14084" width="11.7109375" style="131" bestFit="1" customWidth="1"/>
    <col min="14085" max="14085" width="11.42578125" style="131" customWidth="1"/>
    <col min="14086" max="14086" width="10.7109375" style="131" bestFit="1" customWidth="1"/>
    <col min="14087" max="14326" width="11.42578125" style="131" customWidth="1"/>
    <col min="14327" max="14327" width="104.42578125" style="131" bestFit="1" customWidth="1"/>
    <col min="14328" max="14328" width="10.7109375" style="131" bestFit="1" customWidth="1"/>
    <col min="14329" max="14329" width="11.7109375" style="131" bestFit="1" customWidth="1"/>
    <col min="14330" max="14331" width="10.7109375" style="131" bestFit="1" customWidth="1"/>
    <col min="14332" max="14332" width="11.7109375" style="131" bestFit="1" customWidth="1"/>
    <col min="14333" max="14335" width="10.7109375" style="131" bestFit="1" customWidth="1"/>
    <col min="14336" max="14336" width="8.140625" style="131"/>
    <col min="14337" max="14337" width="104.42578125" style="131" bestFit="1" customWidth="1"/>
    <col min="14338" max="14338" width="10.7109375" style="131" bestFit="1" customWidth="1"/>
    <col min="14339" max="14340" width="11.7109375" style="131" bestFit="1" customWidth="1"/>
    <col min="14341" max="14341" width="11.42578125" style="131" customWidth="1"/>
    <col min="14342" max="14342" width="10.7109375" style="131" bestFit="1" customWidth="1"/>
    <col min="14343" max="14582" width="11.42578125" style="131" customWidth="1"/>
    <col min="14583" max="14583" width="104.42578125" style="131" bestFit="1" customWidth="1"/>
    <col min="14584" max="14584" width="10.7109375" style="131" bestFit="1" customWidth="1"/>
    <col min="14585" max="14585" width="11.7109375" style="131" bestFit="1" customWidth="1"/>
    <col min="14586" max="14587" width="10.7109375" style="131" bestFit="1" customWidth="1"/>
    <col min="14588" max="14588" width="11.7109375" style="131" bestFit="1" customWidth="1"/>
    <col min="14589" max="14591" width="10.7109375" style="131" bestFit="1" customWidth="1"/>
    <col min="14592" max="14592" width="8.140625" style="131"/>
    <col min="14593" max="14593" width="104.42578125" style="131" bestFit="1" customWidth="1"/>
    <col min="14594" max="14594" width="10.7109375" style="131" bestFit="1" customWidth="1"/>
    <col min="14595" max="14596" width="11.7109375" style="131" bestFit="1" customWidth="1"/>
    <col min="14597" max="14597" width="11.42578125" style="131" customWidth="1"/>
    <col min="14598" max="14598" width="10.7109375" style="131" bestFit="1" customWidth="1"/>
    <col min="14599" max="14838" width="11.42578125" style="131" customWidth="1"/>
    <col min="14839" max="14839" width="104.42578125" style="131" bestFit="1" customWidth="1"/>
    <col min="14840" max="14840" width="10.7109375" style="131" bestFit="1" customWidth="1"/>
    <col min="14841" max="14841" width="11.7109375" style="131" bestFit="1" customWidth="1"/>
    <col min="14842" max="14843" width="10.7109375" style="131" bestFit="1" customWidth="1"/>
    <col min="14844" max="14844" width="11.7109375" style="131" bestFit="1" customWidth="1"/>
    <col min="14845" max="14847" width="10.7109375" style="131" bestFit="1" customWidth="1"/>
    <col min="14848" max="14848" width="8.140625" style="131"/>
    <col min="14849" max="14849" width="104.42578125" style="131" bestFit="1" customWidth="1"/>
    <col min="14850" max="14850" width="10.7109375" style="131" bestFit="1" customWidth="1"/>
    <col min="14851" max="14852" width="11.7109375" style="131" bestFit="1" customWidth="1"/>
    <col min="14853" max="14853" width="11.42578125" style="131" customWidth="1"/>
    <col min="14854" max="14854" width="10.7109375" style="131" bestFit="1" customWidth="1"/>
    <col min="14855" max="15094" width="11.42578125" style="131" customWidth="1"/>
    <col min="15095" max="15095" width="104.42578125" style="131" bestFit="1" customWidth="1"/>
    <col min="15096" max="15096" width="10.7109375" style="131" bestFit="1" customWidth="1"/>
    <col min="15097" max="15097" width="11.7109375" style="131" bestFit="1" customWidth="1"/>
    <col min="15098" max="15099" width="10.7109375" style="131" bestFit="1" customWidth="1"/>
    <col min="15100" max="15100" width="11.7109375" style="131" bestFit="1" customWidth="1"/>
    <col min="15101" max="15103" width="10.7109375" style="131" bestFit="1" customWidth="1"/>
    <col min="15104" max="15104" width="8.140625" style="131"/>
    <col min="15105" max="15105" width="104.42578125" style="131" bestFit="1" customWidth="1"/>
    <col min="15106" max="15106" width="10.7109375" style="131" bestFit="1" customWidth="1"/>
    <col min="15107" max="15108" width="11.7109375" style="131" bestFit="1" customWidth="1"/>
    <col min="15109" max="15109" width="11.42578125" style="131" customWidth="1"/>
    <col min="15110" max="15110" width="10.7109375" style="131" bestFit="1" customWidth="1"/>
    <col min="15111" max="15350" width="11.42578125" style="131" customWidth="1"/>
    <col min="15351" max="15351" width="104.42578125" style="131" bestFit="1" customWidth="1"/>
    <col min="15352" max="15352" width="10.7109375" style="131" bestFit="1" customWidth="1"/>
    <col min="15353" max="15353" width="11.7109375" style="131" bestFit="1" customWidth="1"/>
    <col min="15354" max="15355" width="10.7109375" style="131" bestFit="1" customWidth="1"/>
    <col min="15356" max="15356" width="11.7109375" style="131" bestFit="1" customWidth="1"/>
    <col min="15357" max="15359" width="10.7109375" style="131" bestFit="1" customWidth="1"/>
    <col min="15360" max="15360" width="8.140625" style="131"/>
    <col min="15361" max="15361" width="104.42578125" style="131" bestFit="1" customWidth="1"/>
    <col min="15362" max="15362" width="10.7109375" style="131" bestFit="1" customWidth="1"/>
    <col min="15363" max="15364" width="11.7109375" style="131" bestFit="1" customWidth="1"/>
    <col min="15365" max="15365" width="11.42578125" style="131" customWidth="1"/>
    <col min="15366" max="15366" width="10.7109375" style="131" bestFit="1" customWidth="1"/>
    <col min="15367" max="15606" width="11.42578125" style="131" customWidth="1"/>
    <col min="15607" max="15607" width="104.42578125" style="131" bestFit="1" customWidth="1"/>
    <col min="15608" max="15608" width="10.7109375" style="131" bestFit="1" customWidth="1"/>
    <col min="15609" max="15609" width="11.7109375" style="131" bestFit="1" customWidth="1"/>
    <col min="15610" max="15611" width="10.7109375" style="131" bestFit="1" customWidth="1"/>
    <col min="15612" max="15612" width="11.7109375" style="131" bestFit="1" customWidth="1"/>
    <col min="15613" max="15615" width="10.7109375" style="131" bestFit="1" customWidth="1"/>
    <col min="15616" max="15616" width="8.140625" style="131"/>
    <col min="15617" max="15617" width="104.42578125" style="131" bestFit="1" customWidth="1"/>
    <col min="15618" max="15618" width="10.7109375" style="131" bestFit="1" customWidth="1"/>
    <col min="15619" max="15620" width="11.7109375" style="131" bestFit="1" customWidth="1"/>
    <col min="15621" max="15621" width="11.42578125" style="131" customWidth="1"/>
    <col min="15622" max="15622" width="10.7109375" style="131" bestFit="1" customWidth="1"/>
    <col min="15623" max="15862" width="11.42578125" style="131" customWidth="1"/>
    <col min="15863" max="15863" width="104.42578125" style="131" bestFit="1" customWidth="1"/>
    <col min="15864" max="15864" width="10.7109375" style="131" bestFit="1" customWidth="1"/>
    <col min="15865" max="15865" width="11.7109375" style="131" bestFit="1" customWidth="1"/>
    <col min="15866" max="15867" width="10.7109375" style="131" bestFit="1" customWidth="1"/>
    <col min="15868" max="15868" width="11.7109375" style="131" bestFit="1" customWidth="1"/>
    <col min="15869" max="15871" width="10.7109375" style="131" bestFit="1" customWidth="1"/>
    <col min="15872" max="15872" width="8.140625" style="131"/>
    <col min="15873" max="15873" width="104.42578125" style="131" bestFit="1" customWidth="1"/>
    <col min="15874" max="15874" width="10.7109375" style="131" bestFit="1" customWidth="1"/>
    <col min="15875" max="15876" width="11.7109375" style="131" bestFit="1" customWidth="1"/>
    <col min="15877" max="15877" width="11.42578125" style="131" customWidth="1"/>
    <col min="15878" max="15878" width="10.7109375" style="131" bestFit="1" customWidth="1"/>
    <col min="15879" max="16118" width="11.42578125" style="131" customWidth="1"/>
    <col min="16119" max="16119" width="104.42578125" style="131" bestFit="1" customWidth="1"/>
    <col min="16120" max="16120" width="10.7109375" style="131" bestFit="1" customWidth="1"/>
    <col min="16121" max="16121" width="11.7109375" style="131" bestFit="1" customWidth="1"/>
    <col min="16122" max="16123" width="10.7109375" style="131" bestFit="1" customWidth="1"/>
    <col min="16124" max="16124" width="11.7109375" style="131" bestFit="1" customWidth="1"/>
    <col min="16125" max="16127" width="10.7109375" style="131" bestFit="1" customWidth="1"/>
    <col min="16128" max="16128" width="8.140625" style="131"/>
    <col min="16129" max="16129" width="104.42578125" style="131" bestFit="1" customWidth="1"/>
    <col min="16130" max="16130" width="10.7109375" style="131" bestFit="1" customWidth="1"/>
    <col min="16131" max="16132" width="11.7109375" style="131" bestFit="1" customWidth="1"/>
    <col min="16133" max="16133" width="11.42578125" style="131" customWidth="1"/>
    <col min="16134" max="16134" width="10.7109375" style="131" bestFit="1" customWidth="1"/>
    <col min="16135" max="16374" width="11.42578125" style="131" customWidth="1"/>
    <col min="16375" max="16375" width="104.42578125" style="131" bestFit="1" customWidth="1"/>
    <col min="16376" max="16376" width="10.7109375" style="131" bestFit="1" customWidth="1"/>
    <col min="16377" max="16377" width="11.7109375" style="131" bestFit="1" customWidth="1"/>
    <col min="16378" max="16379" width="10.7109375" style="131" bestFit="1" customWidth="1"/>
    <col min="16380" max="16380" width="11.7109375" style="131" bestFit="1" customWidth="1"/>
    <col min="16381" max="16383" width="10.7109375" style="131" bestFit="1" customWidth="1"/>
    <col min="16384" max="16384" width="8.140625" style="131"/>
  </cols>
  <sheetData>
    <row r="1" spans="1:6" ht="30" customHeight="1">
      <c r="A1" s="590" t="s">
        <v>325</v>
      </c>
      <c r="B1" s="590"/>
      <c r="C1" s="590"/>
      <c r="D1" s="590"/>
    </row>
    <row r="2" spans="1:6" ht="18">
      <c r="A2" s="591" t="s">
        <v>383</v>
      </c>
      <c r="B2" s="591"/>
      <c r="C2" s="591"/>
      <c r="D2" s="591"/>
    </row>
    <row r="3" spans="1:6" ht="18">
      <c r="A3" s="591" t="s">
        <v>1068</v>
      </c>
      <c r="B3" s="591"/>
      <c r="C3" s="591"/>
      <c r="D3" s="591"/>
    </row>
    <row r="4" spans="1:6" ht="30" customHeight="1">
      <c r="A4" s="592" t="s">
        <v>2</v>
      </c>
      <c r="B4" s="592"/>
      <c r="C4" s="592"/>
      <c r="D4" s="592"/>
    </row>
    <row r="5" spans="1:6" ht="3.75" customHeight="1">
      <c r="A5" s="20"/>
      <c r="B5" s="20"/>
      <c r="C5" s="20"/>
      <c r="D5" s="20"/>
    </row>
    <row r="6" spans="1:6" ht="30" customHeight="1" thickBot="1">
      <c r="A6" s="7"/>
      <c r="B6" s="127" t="s">
        <v>327</v>
      </c>
      <c r="C6" s="127" t="s">
        <v>326</v>
      </c>
      <c r="D6" s="22" t="s">
        <v>384</v>
      </c>
    </row>
    <row r="7" spans="1:6">
      <c r="A7" s="23" t="s">
        <v>8</v>
      </c>
      <c r="B7" s="129">
        <v>5515001.2749299994</v>
      </c>
      <c r="C7" s="129">
        <v>636180.8918199999</v>
      </c>
      <c r="D7" s="129">
        <v>6151182.1667499989</v>
      </c>
      <c r="F7" s="209"/>
    </row>
    <row r="8" spans="1:6">
      <c r="A8" s="8" t="s">
        <v>9</v>
      </c>
      <c r="B8" s="128">
        <v>330280.63091000001</v>
      </c>
      <c r="C8" s="128">
        <v>76323.141460000013</v>
      </c>
      <c r="D8" s="128">
        <v>406603.77237000002</v>
      </c>
      <c r="F8" s="209"/>
    </row>
    <row r="9" spans="1:6">
      <c r="A9" s="125" t="s">
        <v>10</v>
      </c>
      <c r="B9" s="126">
        <v>142738.8327</v>
      </c>
      <c r="C9" s="126">
        <v>19229.17758</v>
      </c>
      <c r="D9" s="126">
        <v>161968.01027999999</v>
      </c>
    </row>
    <row r="10" spans="1:6">
      <c r="A10" s="125" t="s">
        <v>11</v>
      </c>
      <c r="B10" s="126">
        <v>124463.33935999998</v>
      </c>
      <c r="C10" s="126">
        <v>42653.462570000003</v>
      </c>
      <c r="D10" s="126">
        <v>167116.80192999999</v>
      </c>
    </row>
    <row r="11" spans="1:6">
      <c r="A11" s="125" t="s">
        <v>12</v>
      </c>
      <c r="B11" s="126">
        <v>2837.7965999999997</v>
      </c>
      <c r="C11" s="126">
        <v>14440.50131</v>
      </c>
      <c r="D11" s="126">
        <v>17278.297910000001</v>
      </c>
    </row>
    <row r="12" spans="1:6">
      <c r="A12" s="125" t="s">
        <v>13</v>
      </c>
      <c r="B12" s="126">
        <v>0</v>
      </c>
      <c r="C12" s="126">
        <v>0</v>
      </c>
      <c r="D12" s="126">
        <v>0</v>
      </c>
    </row>
    <row r="13" spans="1:6">
      <c r="A13" s="125" t="s">
        <v>14</v>
      </c>
      <c r="B13" s="126">
        <v>4660.1048099999998</v>
      </c>
      <c r="C13" s="126">
        <v>0</v>
      </c>
      <c r="D13" s="126">
        <v>4660.1048099999998</v>
      </c>
    </row>
    <row r="14" spans="1:6">
      <c r="A14" s="6" t="s">
        <v>15</v>
      </c>
      <c r="B14" s="126">
        <v>55580.557439999997</v>
      </c>
      <c r="C14" s="126">
        <v>0</v>
      </c>
      <c r="D14" s="126">
        <v>55580.557439999997</v>
      </c>
    </row>
    <row r="15" spans="1:6">
      <c r="A15" s="125" t="s">
        <v>16</v>
      </c>
      <c r="B15" s="126">
        <v>0</v>
      </c>
      <c r="C15" s="126">
        <v>0</v>
      </c>
      <c r="D15" s="126">
        <v>0</v>
      </c>
    </row>
    <row r="16" spans="1:6">
      <c r="A16" s="125" t="s">
        <v>17</v>
      </c>
      <c r="B16" s="126">
        <v>0</v>
      </c>
      <c r="C16" s="126">
        <v>0</v>
      </c>
      <c r="D16" s="126">
        <v>0</v>
      </c>
    </row>
    <row r="17" spans="1:4">
      <c r="A17" s="8" t="s">
        <v>18</v>
      </c>
      <c r="B17" s="128">
        <v>106319.05807999999</v>
      </c>
      <c r="C17" s="128">
        <v>32699.846230000003</v>
      </c>
      <c r="D17" s="128">
        <v>139018.90430999998</v>
      </c>
    </row>
    <row r="18" spans="1:4">
      <c r="A18" s="125" t="s">
        <v>19</v>
      </c>
      <c r="B18" s="126">
        <v>0</v>
      </c>
      <c r="C18" s="126">
        <v>0</v>
      </c>
      <c r="D18" s="126">
        <v>0</v>
      </c>
    </row>
    <row r="19" spans="1:4">
      <c r="A19" s="125" t="s">
        <v>20</v>
      </c>
      <c r="B19" s="126">
        <v>16005.547989999999</v>
      </c>
      <c r="C19" s="126">
        <v>17875.28973</v>
      </c>
      <c r="D19" s="126">
        <v>33880.837719999996</v>
      </c>
    </row>
    <row r="20" spans="1:4">
      <c r="A20" s="125" t="s">
        <v>21</v>
      </c>
      <c r="B20" s="126">
        <v>0</v>
      </c>
      <c r="C20" s="126">
        <v>0</v>
      </c>
      <c r="D20" s="126">
        <v>0</v>
      </c>
    </row>
    <row r="21" spans="1:4">
      <c r="A21" s="125" t="s">
        <v>22</v>
      </c>
      <c r="B21" s="126">
        <v>0</v>
      </c>
      <c r="C21" s="126">
        <v>0</v>
      </c>
      <c r="D21" s="126">
        <v>0</v>
      </c>
    </row>
    <row r="22" spans="1:4">
      <c r="A22" s="6" t="s">
        <v>23</v>
      </c>
      <c r="B22" s="126">
        <v>26489.409479999998</v>
      </c>
      <c r="C22" s="126">
        <v>4209.2270399999998</v>
      </c>
      <c r="D22" s="126">
        <v>30698.63652</v>
      </c>
    </row>
    <row r="23" spans="1:4">
      <c r="A23" s="125" t="s">
        <v>24</v>
      </c>
      <c r="B23" s="126">
        <v>61724.927920000002</v>
      </c>
      <c r="C23" s="126">
        <v>10615.329460000001</v>
      </c>
      <c r="D23" s="126">
        <v>72340.257379999995</v>
      </c>
    </row>
    <row r="24" spans="1:4">
      <c r="A24" s="125" t="s">
        <v>25</v>
      </c>
      <c r="B24" s="126">
        <v>3132.2252799999997</v>
      </c>
      <c r="C24" s="126">
        <v>0</v>
      </c>
      <c r="D24" s="126">
        <v>3132.2252799999997</v>
      </c>
    </row>
    <row r="25" spans="1:4">
      <c r="A25" s="125" t="s">
        <v>26</v>
      </c>
      <c r="B25" s="126">
        <v>-1033.05259</v>
      </c>
      <c r="C25" s="126">
        <v>0</v>
      </c>
      <c r="D25" s="126">
        <v>-1033.05259</v>
      </c>
    </row>
    <row r="26" spans="1:4">
      <c r="A26" s="8" t="s">
        <v>27</v>
      </c>
      <c r="B26" s="128">
        <v>4297077.3669699999</v>
      </c>
      <c r="C26" s="128">
        <v>465842.17165000003</v>
      </c>
      <c r="D26" s="128">
        <v>4762919.5386199998</v>
      </c>
    </row>
    <row r="27" spans="1:4">
      <c r="A27" s="14" t="s">
        <v>28</v>
      </c>
      <c r="B27" s="126">
        <v>3718307.60017</v>
      </c>
      <c r="C27" s="126">
        <v>405392.57465000002</v>
      </c>
      <c r="D27" s="126">
        <v>4123700.1748199998</v>
      </c>
    </row>
    <row r="28" spans="1:4">
      <c r="A28" s="125" t="s">
        <v>29</v>
      </c>
      <c r="B28" s="126">
        <v>2622317.1967199999</v>
      </c>
      <c r="C28" s="126">
        <v>236588.75731000002</v>
      </c>
      <c r="D28" s="126">
        <v>2858905.9540299997</v>
      </c>
    </row>
    <row r="29" spans="1:4">
      <c r="A29" s="125" t="s">
        <v>805</v>
      </c>
      <c r="B29" s="126">
        <v>1095990.4034500001</v>
      </c>
      <c r="C29" s="126">
        <v>168803.81734000001</v>
      </c>
      <c r="D29" s="126">
        <v>1264794.2207900002</v>
      </c>
    </row>
    <row r="30" spans="1:4">
      <c r="A30" s="14" t="s">
        <v>30</v>
      </c>
      <c r="B30" s="126">
        <v>102821.21009000001</v>
      </c>
      <c r="C30" s="126">
        <v>3523.4050999999999</v>
      </c>
      <c r="D30" s="126">
        <v>106344.61519000001</v>
      </c>
    </row>
    <row r="31" spans="1:4">
      <c r="A31" s="125" t="s">
        <v>31</v>
      </c>
      <c r="B31" s="126">
        <v>71696.425820000004</v>
      </c>
      <c r="C31" s="126">
        <v>686.61197000000004</v>
      </c>
      <c r="D31" s="126">
        <v>72383.037790000002</v>
      </c>
    </row>
    <row r="32" spans="1:4">
      <c r="A32" s="125" t="s">
        <v>806</v>
      </c>
      <c r="B32" s="126">
        <v>31124.78427</v>
      </c>
      <c r="C32" s="126">
        <v>2836.79313</v>
      </c>
      <c r="D32" s="126">
        <v>33961.577400000002</v>
      </c>
    </row>
    <row r="33" spans="1:4">
      <c r="A33" s="14" t="s">
        <v>32</v>
      </c>
      <c r="B33" s="126">
        <v>43013.422829999996</v>
      </c>
      <c r="C33" s="126">
        <v>71722.741110000003</v>
      </c>
      <c r="D33" s="126">
        <v>114736.16394</v>
      </c>
    </row>
    <row r="34" spans="1:4">
      <c r="A34" s="125" t="s">
        <v>33</v>
      </c>
      <c r="B34" s="126">
        <v>35056.275089999996</v>
      </c>
      <c r="C34" s="126">
        <v>22405.90884</v>
      </c>
      <c r="D34" s="126">
        <v>57462.183929999999</v>
      </c>
    </row>
    <row r="35" spans="1:4">
      <c r="A35" s="125" t="s">
        <v>807</v>
      </c>
      <c r="B35" s="126">
        <v>7957.1477400000003</v>
      </c>
      <c r="C35" s="126">
        <v>49316.832269999999</v>
      </c>
      <c r="D35" s="126">
        <v>57273.980009999999</v>
      </c>
    </row>
    <row r="36" spans="1:4">
      <c r="A36" s="14" t="s">
        <v>34</v>
      </c>
      <c r="B36" s="126">
        <v>638599.88624000002</v>
      </c>
      <c r="C36" s="126">
        <v>53768.950559999997</v>
      </c>
      <c r="D36" s="126">
        <v>692368.83680000005</v>
      </c>
    </row>
    <row r="37" spans="1:4">
      <c r="A37" s="9" t="s">
        <v>35</v>
      </c>
      <c r="B37" s="126">
        <v>140767.19876</v>
      </c>
      <c r="C37" s="126">
        <v>4415.4384199999995</v>
      </c>
      <c r="D37" s="126">
        <v>145182.63717999999</v>
      </c>
    </row>
    <row r="38" spans="1:4">
      <c r="A38" s="125" t="s">
        <v>36</v>
      </c>
      <c r="B38" s="126">
        <v>311828.05168000003</v>
      </c>
      <c r="C38" s="126">
        <v>23337.506709999998</v>
      </c>
      <c r="D38" s="126">
        <v>335165.55839000002</v>
      </c>
    </row>
    <row r="39" spans="1:4">
      <c r="A39" s="125" t="s">
        <v>37</v>
      </c>
      <c r="B39" s="126">
        <v>309.47399999999999</v>
      </c>
      <c r="C39" s="126">
        <v>136.79174</v>
      </c>
      <c r="D39" s="126">
        <v>446.26573999999999</v>
      </c>
    </row>
    <row r="40" spans="1:4">
      <c r="A40" s="125" t="s">
        <v>38</v>
      </c>
      <c r="B40" s="126">
        <v>2130.9998900000001</v>
      </c>
      <c r="C40" s="126">
        <v>353.92263000000003</v>
      </c>
      <c r="D40" s="126">
        <v>2484.9225200000001</v>
      </c>
    </row>
    <row r="41" spans="1:4">
      <c r="A41" s="125" t="s">
        <v>39</v>
      </c>
      <c r="B41" s="126">
        <v>0</v>
      </c>
      <c r="C41" s="126">
        <v>0</v>
      </c>
      <c r="D41" s="126">
        <v>0</v>
      </c>
    </row>
    <row r="42" spans="1:4">
      <c r="A42" s="10" t="s">
        <v>40</v>
      </c>
      <c r="B42" s="126">
        <v>73.591449999999995</v>
      </c>
      <c r="C42" s="126">
        <v>0</v>
      </c>
      <c r="D42" s="126">
        <v>73.591449999999995</v>
      </c>
    </row>
    <row r="43" spans="1:4">
      <c r="A43" s="9" t="s">
        <v>41</v>
      </c>
      <c r="B43" s="126">
        <v>60361.25389</v>
      </c>
      <c r="C43" s="126">
        <v>9113.9189499999993</v>
      </c>
      <c r="D43" s="126">
        <v>69475.172839999999</v>
      </c>
    </row>
    <row r="44" spans="1:4">
      <c r="A44" s="125" t="s">
        <v>42</v>
      </c>
      <c r="B44" s="126">
        <v>121880.34421</v>
      </c>
      <c r="C44" s="126">
        <v>16151.798559999999</v>
      </c>
      <c r="D44" s="126">
        <v>138032.14277000001</v>
      </c>
    </row>
    <row r="45" spans="1:4">
      <c r="A45" s="125" t="s">
        <v>43</v>
      </c>
      <c r="B45" s="126">
        <v>299.32454999999999</v>
      </c>
      <c r="C45" s="126">
        <v>54.914940000000001</v>
      </c>
      <c r="D45" s="126">
        <v>354.23948999999999</v>
      </c>
    </row>
    <row r="46" spans="1:4">
      <c r="A46" s="125" t="s">
        <v>44</v>
      </c>
      <c r="B46" s="126">
        <v>913.98375999999996</v>
      </c>
      <c r="C46" s="126">
        <v>204.65860999999998</v>
      </c>
      <c r="D46" s="126">
        <v>1118.64237</v>
      </c>
    </row>
    <row r="47" spans="1:4">
      <c r="A47" s="125" t="s">
        <v>45</v>
      </c>
      <c r="B47" s="126">
        <v>0</v>
      </c>
      <c r="C47" s="126">
        <v>0</v>
      </c>
      <c r="D47" s="126">
        <v>0</v>
      </c>
    </row>
    <row r="48" spans="1:4">
      <c r="A48" s="10" t="s">
        <v>46</v>
      </c>
      <c r="B48" s="126">
        <v>35.664050000000003</v>
      </c>
      <c r="C48" s="126">
        <v>0</v>
      </c>
      <c r="D48" s="126">
        <v>35.664050000000003</v>
      </c>
    </row>
    <row r="49" spans="1:4">
      <c r="A49" s="24" t="s">
        <v>47</v>
      </c>
      <c r="B49" s="126">
        <v>-205664.75236000001</v>
      </c>
      <c r="C49" s="126">
        <v>-68565.499769999995</v>
      </c>
      <c r="D49" s="126">
        <v>-274230.25213000004</v>
      </c>
    </row>
    <row r="50" spans="1:4">
      <c r="A50" s="125" t="s">
        <v>48</v>
      </c>
      <c r="B50" s="126">
        <v>-17766.1666</v>
      </c>
      <c r="C50" s="126">
        <v>-1335.00478</v>
      </c>
      <c r="D50" s="126">
        <v>-19101.17138</v>
      </c>
    </row>
    <row r="51" spans="1:4">
      <c r="A51" s="125" t="s">
        <v>49</v>
      </c>
      <c r="B51" s="126">
        <v>-8070.0606600000001</v>
      </c>
      <c r="C51" s="126">
        <v>-680.71627000000001</v>
      </c>
      <c r="D51" s="126">
        <v>-8750.77693</v>
      </c>
    </row>
    <row r="52" spans="1:4">
      <c r="A52" s="125" t="s">
        <v>50</v>
      </c>
      <c r="B52" s="126">
        <v>-61404.43045</v>
      </c>
      <c r="C52" s="126">
        <v>-226.69696999999999</v>
      </c>
      <c r="D52" s="126">
        <v>-61631.127419999997</v>
      </c>
    </row>
    <row r="53" spans="1:4">
      <c r="A53" s="125" t="s">
        <v>51</v>
      </c>
      <c r="B53" s="126">
        <v>-18151.9342</v>
      </c>
      <c r="C53" s="126">
        <v>-480.77306999999996</v>
      </c>
      <c r="D53" s="126">
        <v>-18632.707269999999</v>
      </c>
    </row>
    <row r="54" spans="1:4">
      <c r="A54" s="125" t="s">
        <v>52</v>
      </c>
      <c r="B54" s="126">
        <v>-26228.667819999999</v>
      </c>
      <c r="C54" s="126">
        <v>-13580.321240000001</v>
      </c>
      <c r="D54" s="126">
        <v>-39808.98906</v>
      </c>
    </row>
    <row r="55" spans="1:4">
      <c r="A55" s="125" t="s">
        <v>53</v>
      </c>
      <c r="B55" s="126">
        <v>-5921.9681399999999</v>
      </c>
      <c r="C55" s="126">
        <v>-29107.095649999999</v>
      </c>
      <c r="D55" s="126">
        <v>-35029.06379</v>
      </c>
    </row>
    <row r="56" spans="1:4">
      <c r="A56" s="125" t="s">
        <v>54</v>
      </c>
      <c r="B56" s="126">
        <v>-55151.632310000001</v>
      </c>
      <c r="C56" s="126">
        <v>-20657.562480000001</v>
      </c>
      <c r="D56" s="126">
        <v>-75809.194790000009</v>
      </c>
    </row>
    <row r="57" spans="1:4">
      <c r="A57" s="125" t="s">
        <v>55</v>
      </c>
      <c r="B57" s="126">
        <v>-4834.2342099999996</v>
      </c>
      <c r="C57" s="126">
        <v>0</v>
      </c>
      <c r="D57" s="126">
        <v>-4834.2342099999996</v>
      </c>
    </row>
    <row r="58" spans="1:4">
      <c r="A58" s="125" t="s">
        <v>56</v>
      </c>
      <c r="B58" s="126">
        <v>0</v>
      </c>
      <c r="C58" s="126">
        <v>0</v>
      </c>
      <c r="D58" s="126">
        <v>0</v>
      </c>
    </row>
    <row r="59" spans="1:4">
      <c r="A59" s="125" t="s">
        <v>57</v>
      </c>
      <c r="B59" s="126">
        <v>0</v>
      </c>
      <c r="C59" s="126">
        <v>0</v>
      </c>
      <c r="D59" s="126">
        <v>0</v>
      </c>
    </row>
    <row r="60" spans="1:4">
      <c r="A60" s="125" t="s">
        <v>58</v>
      </c>
      <c r="B60" s="126">
        <v>0</v>
      </c>
      <c r="C60" s="126">
        <v>0</v>
      </c>
      <c r="D60" s="126">
        <v>0</v>
      </c>
    </row>
    <row r="61" spans="1:4">
      <c r="A61" s="125" t="s">
        <v>59</v>
      </c>
      <c r="B61" s="126">
        <v>0</v>
      </c>
      <c r="C61" s="126">
        <v>0</v>
      </c>
      <c r="D61" s="126">
        <v>0</v>
      </c>
    </row>
    <row r="62" spans="1:4">
      <c r="A62" s="125" t="s">
        <v>60</v>
      </c>
      <c r="B62" s="126">
        <v>-2991.607</v>
      </c>
      <c r="C62" s="126">
        <v>-14.619549999999998</v>
      </c>
      <c r="D62" s="126">
        <v>-3006.2265499999999</v>
      </c>
    </row>
    <row r="63" spans="1:4">
      <c r="A63" s="125" t="s">
        <v>61</v>
      </c>
      <c r="B63" s="126">
        <v>-3861.41536</v>
      </c>
      <c r="C63" s="126">
        <v>-246.56413000000001</v>
      </c>
      <c r="D63" s="126">
        <v>-4107.9794899999997</v>
      </c>
    </row>
    <row r="64" spans="1:4">
      <c r="A64" s="125" t="s">
        <v>62</v>
      </c>
      <c r="B64" s="126">
        <v>-845.49493000000007</v>
      </c>
      <c r="C64" s="126">
        <v>-330.29983000000004</v>
      </c>
      <c r="D64" s="126">
        <v>-1175.7947600000002</v>
      </c>
    </row>
    <row r="65" spans="1:4">
      <c r="A65" s="125" t="s">
        <v>63</v>
      </c>
      <c r="B65" s="126">
        <v>-437.14067999999997</v>
      </c>
      <c r="C65" s="126">
        <v>-1905.8458000000001</v>
      </c>
      <c r="D65" s="126">
        <v>-2342.98648</v>
      </c>
    </row>
    <row r="66" spans="1:4">
      <c r="A66" s="8" t="s">
        <v>64</v>
      </c>
      <c r="B66" s="128">
        <v>109292.39405</v>
      </c>
      <c r="C66" s="128">
        <v>5167.5891300000012</v>
      </c>
      <c r="D66" s="128">
        <v>114459.98318000001</v>
      </c>
    </row>
    <row r="67" spans="1:4">
      <c r="A67" s="125" t="s">
        <v>65</v>
      </c>
      <c r="B67" s="126">
        <v>0</v>
      </c>
      <c r="C67" s="126">
        <v>0</v>
      </c>
      <c r="D67" s="126">
        <v>0</v>
      </c>
    </row>
    <row r="68" spans="1:4">
      <c r="A68" s="125" t="s">
        <v>66</v>
      </c>
      <c r="B68" s="126">
        <v>11766.998899999999</v>
      </c>
      <c r="C68" s="126">
        <v>659.10669999999993</v>
      </c>
      <c r="D68" s="126">
        <v>12426.105599999999</v>
      </c>
    </row>
    <row r="69" spans="1:4">
      <c r="A69" s="125" t="s">
        <v>67</v>
      </c>
      <c r="B69" s="126">
        <v>97525.395149999997</v>
      </c>
      <c r="C69" s="126">
        <v>4508.4824300000009</v>
      </c>
      <c r="D69" s="126">
        <v>102033.87758</v>
      </c>
    </row>
    <row r="70" spans="1:4">
      <c r="A70" s="125" t="s">
        <v>68</v>
      </c>
      <c r="B70" s="126">
        <v>0</v>
      </c>
      <c r="C70" s="126">
        <v>0</v>
      </c>
      <c r="D70" s="126">
        <v>0</v>
      </c>
    </row>
    <row r="71" spans="1:4">
      <c r="A71" s="125" t="s">
        <v>69</v>
      </c>
      <c r="B71" s="126">
        <v>0</v>
      </c>
      <c r="C71" s="126">
        <v>0</v>
      </c>
      <c r="D71" s="126">
        <v>0</v>
      </c>
    </row>
    <row r="72" spans="1:4">
      <c r="A72" s="8" t="s">
        <v>70</v>
      </c>
      <c r="B72" s="128">
        <v>914.72821999999996</v>
      </c>
      <c r="C72" s="128">
        <v>861.60359999999946</v>
      </c>
      <c r="D72" s="128">
        <v>1776.3318199999994</v>
      </c>
    </row>
    <row r="73" spans="1:4">
      <c r="A73" s="125" t="s">
        <v>71</v>
      </c>
      <c r="B73" s="126">
        <v>0</v>
      </c>
      <c r="C73" s="126">
        <v>0</v>
      </c>
      <c r="D73" s="126">
        <v>0</v>
      </c>
    </row>
    <row r="74" spans="1:4">
      <c r="A74" s="125" t="s">
        <v>72</v>
      </c>
      <c r="B74" s="126">
        <v>6944.2085999999999</v>
      </c>
      <c r="C74" s="126">
        <v>5549.4174599999997</v>
      </c>
      <c r="D74" s="126">
        <v>12493.626059999999</v>
      </c>
    </row>
    <row r="75" spans="1:4">
      <c r="A75" s="125" t="s">
        <v>73</v>
      </c>
      <c r="B75" s="126">
        <v>0</v>
      </c>
      <c r="C75" s="126">
        <v>0</v>
      </c>
      <c r="D75" s="126">
        <v>0</v>
      </c>
    </row>
    <row r="76" spans="1:4">
      <c r="A76" s="125" t="s">
        <v>74</v>
      </c>
      <c r="B76" s="126">
        <v>50</v>
      </c>
      <c r="C76" s="126">
        <v>0</v>
      </c>
      <c r="D76" s="126">
        <v>50</v>
      </c>
    </row>
    <row r="77" spans="1:4">
      <c r="A77" s="125" t="s">
        <v>75</v>
      </c>
      <c r="B77" s="126">
        <v>-6079.48038</v>
      </c>
      <c r="C77" s="126">
        <v>-4687.8138600000002</v>
      </c>
      <c r="D77" s="126">
        <v>-10767.294239999999</v>
      </c>
    </row>
    <row r="78" spans="1:4">
      <c r="A78" s="8" t="s">
        <v>76</v>
      </c>
      <c r="B78" s="128">
        <v>547990.84909000003</v>
      </c>
      <c r="C78" s="128">
        <v>43248.589509999998</v>
      </c>
      <c r="D78" s="128">
        <v>591239.43859999999</v>
      </c>
    </row>
    <row r="79" spans="1:4">
      <c r="A79" s="125" t="s">
        <v>19</v>
      </c>
      <c r="B79" s="126">
        <v>0</v>
      </c>
      <c r="C79" s="126">
        <v>0</v>
      </c>
      <c r="D79" s="126">
        <v>0</v>
      </c>
    </row>
    <row r="80" spans="1:4">
      <c r="A80" s="125" t="s">
        <v>20</v>
      </c>
      <c r="B80" s="126">
        <v>13392.16121</v>
      </c>
      <c r="C80" s="126">
        <v>0</v>
      </c>
      <c r="D80" s="126">
        <v>13392.16121</v>
      </c>
    </row>
    <row r="81" spans="1:4">
      <c r="A81" s="125" t="s">
        <v>21</v>
      </c>
      <c r="B81" s="126">
        <v>13720</v>
      </c>
      <c r="C81" s="126">
        <v>0</v>
      </c>
      <c r="D81" s="126">
        <v>13720</v>
      </c>
    </row>
    <row r="82" spans="1:4">
      <c r="A82" s="125" t="s">
        <v>22</v>
      </c>
      <c r="B82" s="126">
        <v>0</v>
      </c>
      <c r="C82" s="126">
        <v>0</v>
      </c>
      <c r="D82" s="126">
        <v>0</v>
      </c>
    </row>
    <row r="83" spans="1:4">
      <c r="A83" s="125" t="s">
        <v>77</v>
      </c>
      <c r="B83" s="126">
        <v>485.54367999999999</v>
      </c>
      <c r="C83" s="126">
        <v>0</v>
      </c>
      <c r="D83" s="126">
        <v>485.54367999999999</v>
      </c>
    </row>
    <row r="84" spans="1:4">
      <c r="A84" s="125" t="s">
        <v>23</v>
      </c>
      <c r="B84" s="126">
        <v>34980.485510000006</v>
      </c>
      <c r="C84" s="126">
        <v>213.346</v>
      </c>
      <c r="D84" s="126">
        <v>35193.831510000004</v>
      </c>
    </row>
    <row r="85" spans="1:4">
      <c r="A85" s="125" t="s">
        <v>24</v>
      </c>
      <c r="B85" s="126">
        <v>455456.88986</v>
      </c>
      <c r="C85" s="126">
        <v>43189.641530000001</v>
      </c>
      <c r="D85" s="126">
        <v>498646.53139000002</v>
      </c>
    </row>
    <row r="86" spans="1:4">
      <c r="A86" s="125" t="s">
        <v>78</v>
      </c>
      <c r="B86" s="126">
        <v>31179.611339999999</v>
      </c>
      <c r="C86" s="126">
        <v>0</v>
      </c>
      <c r="D86" s="126">
        <v>31179.611339999999</v>
      </c>
    </row>
    <row r="87" spans="1:4">
      <c r="A87" s="125" t="s">
        <v>79</v>
      </c>
      <c r="B87" s="126">
        <v>-1223.8425099999999</v>
      </c>
      <c r="C87" s="126">
        <v>-154.39802</v>
      </c>
      <c r="D87" s="126">
        <v>-1378.24053</v>
      </c>
    </row>
    <row r="88" spans="1:4">
      <c r="A88" s="8" t="s">
        <v>80</v>
      </c>
      <c r="B88" s="128">
        <v>116717.58529999998</v>
      </c>
      <c r="C88" s="128">
        <v>11094.459049999999</v>
      </c>
      <c r="D88" s="128">
        <v>127812.04434999998</v>
      </c>
    </row>
    <row r="89" spans="1:4">
      <c r="A89" s="125" t="s">
        <v>81</v>
      </c>
      <c r="B89" s="126">
        <v>23500.36</v>
      </c>
      <c r="C89" s="126">
        <v>3875.84</v>
      </c>
      <c r="D89" s="126">
        <v>27376.2</v>
      </c>
    </row>
    <row r="90" spans="1:4">
      <c r="A90" s="125" t="s">
        <v>82</v>
      </c>
      <c r="B90" s="126">
        <v>75887.075089999998</v>
      </c>
      <c r="C90" s="126">
        <v>6071.1499299999996</v>
      </c>
      <c r="D90" s="126">
        <v>81958.225019999998</v>
      </c>
    </row>
    <row r="91" spans="1:4">
      <c r="A91" s="125" t="s">
        <v>83</v>
      </c>
      <c r="B91" s="126">
        <v>5609.8509299999996</v>
      </c>
      <c r="C91" s="126">
        <v>314.29344999999972</v>
      </c>
      <c r="D91" s="126">
        <v>5924.1443799999997</v>
      </c>
    </row>
    <row r="92" spans="1:4">
      <c r="A92" s="125" t="s">
        <v>84</v>
      </c>
      <c r="B92" s="126">
        <v>3423.1932499999998</v>
      </c>
      <c r="C92" s="126">
        <v>346.28356000000008</v>
      </c>
      <c r="D92" s="126">
        <v>3769.4768100000001</v>
      </c>
    </row>
    <row r="93" spans="1:4">
      <c r="A93" s="125" t="s">
        <v>85</v>
      </c>
      <c r="B93" s="126">
        <v>5953.7758099999946</v>
      </c>
      <c r="C93" s="126">
        <v>470.38024999999999</v>
      </c>
      <c r="D93" s="126">
        <v>6424.1560599999948</v>
      </c>
    </row>
    <row r="94" spans="1:4">
      <c r="A94" s="125" t="s">
        <v>86</v>
      </c>
      <c r="B94" s="126">
        <v>1369.6598000000008</v>
      </c>
      <c r="C94" s="126">
        <v>1.2999999999999999E-2</v>
      </c>
      <c r="D94" s="126">
        <v>1369.6728000000007</v>
      </c>
    </row>
    <row r="95" spans="1:4">
      <c r="A95" s="125" t="s">
        <v>87</v>
      </c>
      <c r="B95" s="126">
        <v>973.67042000000004</v>
      </c>
      <c r="C95" s="126">
        <v>16.498860000000001</v>
      </c>
      <c r="D95" s="126">
        <v>990.16928000000007</v>
      </c>
    </row>
    <row r="96" spans="1:4">
      <c r="A96" s="125" t="s">
        <v>88</v>
      </c>
      <c r="B96" s="126">
        <v>0</v>
      </c>
      <c r="C96" s="126">
        <v>0</v>
      </c>
      <c r="D96" s="126">
        <v>0</v>
      </c>
    </row>
    <row r="97" spans="1:4">
      <c r="A97" s="125" t="s">
        <v>89</v>
      </c>
      <c r="B97" s="126">
        <v>0</v>
      </c>
      <c r="C97" s="126">
        <v>0</v>
      </c>
      <c r="D97" s="126">
        <v>0</v>
      </c>
    </row>
    <row r="98" spans="1:4">
      <c r="A98" s="8" t="s">
        <v>90</v>
      </c>
      <c r="B98" s="128">
        <v>6408.6623099999997</v>
      </c>
      <c r="C98" s="128">
        <v>943.49118999999996</v>
      </c>
      <c r="D98" s="128">
        <v>7352.1534999999994</v>
      </c>
    </row>
    <row r="99" spans="1:4">
      <c r="A99" s="125" t="s">
        <v>91</v>
      </c>
      <c r="B99" s="126">
        <v>2402.4872300000002</v>
      </c>
      <c r="C99" s="126">
        <v>427.00119000000001</v>
      </c>
      <c r="D99" s="126">
        <v>2829.4884200000001</v>
      </c>
    </row>
    <row r="100" spans="1:4">
      <c r="A100" s="125" t="s">
        <v>92</v>
      </c>
      <c r="B100" s="126">
        <v>1819.6635700000002</v>
      </c>
      <c r="C100" s="126">
        <v>210.19499999999999</v>
      </c>
      <c r="D100" s="126">
        <v>2029.8585700000001</v>
      </c>
    </row>
    <row r="101" spans="1:4">
      <c r="A101" s="125" t="s">
        <v>93</v>
      </c>
      <c r="B101" s="126">
        <v>370.92358000000002</v>
      </c>
      <c r="C101" s="126">
        <v>0</v>
      </c>
      <c r="D101" s="126">
        <v>370.92358000000002</v>
      </c>
    </row>
    <row r="102" spans="1:4">
      <c r="A102" s="125" t="s">
        <v>94</v>
      </c>
      <c r="B102" s="126">
        <v>1828.1155100000001</v>
      </c>
      <c r="C102" s="126">
        <v>306.29500000000002</v>
      </c>
      <c r="D102" s="126">
        <v>2134.4105100000002</v>
      </c>
    </row>
    <row r="103" spans="1:4">
      <c r="A103" s="10" t="s">
        <v>95</v>
      </c>
      <c r="B103" s="126">
        <v>-12.52758</v>
      </c>
      <c r="C103" s="126">
        <v>0</v>
      </c>
      <c r="D103" s="126">
        <v>-12.52758</v>
      </c>
    </row>
    <row r="104" spans="1:4">
      <c r="A104" s="8" t="s">
        <v>96</v>
      </c>
      <c r="B104" s="128">
        <v>0</v>
      </c>
      <c r="C104" s="128">
        <v>0</v>
      </c>
      <c r="D104" s="128">
        <v>0</v>
      </c>
    </row>
    <row r="105" spans="1:4">
      <c r="A105" s="125" t="s">
        <v>97</v>
      </c>
      <c r="B105" s="126">
        <v>0</v>
      </c>
      <c r="C105" s="126">
        <v>0</v>
      </c>
      <c r="D105" s="126">
        <v>0</v>
      </c>
    </row>
    <row r="106" spans="1:4">
      <c r="A106" s="125" t="s">
        <v>98</v>
      </c>
      <c r="B106" s="126">
        <v>0</v>
      </c>
      <c r="C106" s="126">
        <v>0</v>
      </c>
      <c r="D106" s="126">
        <v>0</v>
      </c>
    </row>
    <row r="107" spans="1:4">
      <c r="A107" s="125" t="s">
        <v>99</v>
      </c>
      <c r="B107" s="126">
        <v>0</v>
      </c>
      <c r="C107" s="126">
        <v>0</v>
      </c>
      <c r="D107" s="126">
        <v>0</v>
      </c>
    </row>
    <row r="108" spans="1:4">
      <c r="A108" s="125" t="s">
        <v>100</v>
      </c>
      <c r="B108" s="126">
        <v>0</v>
      </c>
      <c r="C108" s="126">
        <v>0</v>
      </c>
      <c r="D108" s="126">
        <v>0</v>
      </c>
    </row>
    <row r="109" spans="1:4">
      <c r="A109" s="125" t="s">
        <v>101</v>
      </c>
      <c r="B109" s="126">
        <v>0</v>
      </c>
      <c r="C109" s="126">
        <v>0</v>
      </c>
      <c r="D109" s="126">
        <v>0</v>
      </c>
    </row>
    <row r="110" spans="1:4">
      <c r="A110" s="125" t="s">
        <v>102</v>
      </c>
      <c r="B110" s="126">
        <v>0</v>
      </c>
      <c r="C110" s="126">
        <v>0</v>
      </c>
      <c r="D110" s="126">
        <v>0</v>
      </c>
    </row>
    <row r="111" spans="1:4">
      <c r="A111" s="8" t="s">
        <v>103</v>
      </c>
      <c r="B111" s="128">
        <v>5086258.4211299988</v>
      </c>
      <c r="C111" s="128">
        <v>586543.76465000003</v>
      </c>
      <c r="D111" s="128">
        <v>5672802.185779999</v>
      </c>
    </row>
    <row r="112" spans="1:4">
      <c r="A112" s="8" t="s">
        <v>104</v>
      </c>
      <c r="B112" s="128">
        <v>3498202.3838399998</v>
      </c>
      <c r="C112" s="128">
        <v>454551.51003999996</v>
      </c>
      <c r="D112" s="128">
        <v>3952753.8938799999</v>
      </c>
    </row>
    <row r="113" spans="1:4">
      <c r="A113" s="125" t="s">
        <v>105</v>
      </c>
      <c r="B113" s="126">
        <v>102693.28926999998</v>
      </c>
      <c r="C113" s="126">
        <v>10154.302020000001</v>
      </c>
      <c r="D113" s="126">
        <v>112847.59128999998</v>
      </c>
    </row>
    <row r="114" spans="1:4">
      <c r="A114" s="125" t="s">
        <v>106</v>
      </c>
      <c r="B114" s="126">
        <v>101846.35069999998</v>
      </c>
      <c r="C114" s="126">
        <v>10094.398570000001</v>
      </c>
      <c r="D114" s="126">
        <v>111940.74926999999</v>
      </c>
    </row>
    <row r="115" spans="1:4">
      <c r="A115" s="125" t="s">
        <v>107</v>
      </c>
      <c r="B115" s="126">
        <v>846.93856999999991</v>
      </c>
      <c r="C115" s="126">
        <v>59.903449999999999</v>
      </c>
      <c r="D115" s="126">
        <v>906.84201999999993</v>
      </c>
    </row>
    <row r="116" spans="1:4">
      <c r="A116" s="125" t="s">
        <v>108</v>
      </c>
      <c r="B116" s="126">
        <v>797793.99231000012</v>
      </c>
      <c r="C116" s="126">
        <v>161526.60331000001</v>
      </c>
      <c r="D116" s="126">
        <v>959320.59562000015</v>
      </c>
    </row>
    <row r="117" spans="1:4">
      <c r="A117" s="125" t="s">
        <v>109</v>
      </c>
      <c r="B117" s="126">
        <v>18.413699999999999</v>
      </c>
      <c r="C117" s="126">
        <v>0</v>
      </c>
      <c r="D117" s="126">
        <v>18.413699999999999</v>
      </c>
    </row>
    <row r="118" spans="1:4">
      <c r="A118" s="9" t="s">
        <v>110</v>
      </c>
      <c r="B118" s="126">
        <v>17.88185</v>
      </c>
      <c r="C118" s="126">
        <v>0</v>
      </c>
      <c r="D118" s="126">
        <v>17.88185</v>
      </c>
    </row>
    <row r="119" spans="1:4">
      <c r="A119" s="10" t="s">
        <v>111</v>
      </c>
      <c r="B119" s="126">
        <v>0.53185000000000004</v>
      </c>
      <c r="C119" s="126">
        <v>0</v>
      </c>
      <c r="D119" s="126">
        <v>0.53185000000000004</v>
      </c>
    </row>
    <row r="120" spans="1:4">
      <c r="A120" s="10" t="s">
        <v>112</v>
      </c>
      <c r="B120" s="126">
        <v>0</v>
      </c>
      <c r="C120" s="126">
        <v>0</v>
      </c>
      <c r="D120" s="126">
        <v>0</v>
      </c>
    </row>
    <row r="121" spans="1:4">
      <c r="A121" s="10" t="s">
        <v>113</v>
      </c>
      <c r="B121" s="126">
        <v>0</v>
      </c>
      <c r="C121" s="126">
        <v>0</v>
      </c>
      <c r="D121" s="126">
        <v>0</v>
      </c>
    </row>
    <row r="122" spans="1:4">
      <c r="A122" s="10" t="s">
        <v>114</v>
      </c>
      <c r="B122" s="126">
        <v>0</v>
      </c>
      <c r="C122" s="126">
        <v>0</v>
      </c>
      <c r="D122" s="126">
        <v>0</v>
      </c>
    </row>
    <row r="123" spans="1:4">
      <c r="A123" s="10" t="s">
        <v>115</v>
      </c>
      <c r="B123" s="126">
        <v>0</v>
      </c>
      <c r="C123" s="126">
        <v>0</v>
      </c>
      <c r="D123" s="126">
        <v>0</v>
      </c>
    </row>
    <row r="124" spans="1:4">
      <c r="A124" s="11" t="s">
        <v>116</v>
      </c>
      <c r="B124" s="126">
        <v>0</v>
      </c>
      <c r="C124" s="126">
        <v>0</v>
      </c>
      <c r="D124" s="126">
        <v>0</v>
      </c>
    </row>
    <row r="125" spans="1:4">
      <c r="A125" s="12" t="s">
        <v>117</v>
      </c>
      <c r="B125" s="126">
        <v>0</v>
      </c>
      <c r="C125" s="126">
        <v>0</v>
      </c>
      <c r="D125" s="126">
        <v>0</v>
      </c>
    </row>
    <row r="126" spans="1:4">
      <c r="A126" s="13" t="s">
        <v>118</v>
      </c>
      <c r="B126" s="126">
        <v>17007.696779999998</v>
      </c>
      <c r="C126" s="126">
        <v>35126.950330000007</v>
      </c>
      <c r="D126" s="126">
        <v>52134.647110000005</v>
      </c>
    </row>
    <row r="127" spans="1:4">
      <c r="A127" s="125" t="s">
        <v>119</v>
      </c>
      <c r="B127" s="126">
        <v>2323276.02134</v>
      </c>
      <c r="C127" s="126">
        <v>227509.93488999997</v>
      </c>
      <c r="D127" s="126">
        <v>2550785.9562300001</v>
      </c>
    </row>
    <row r="128" spans="1:4">
      <c r="A128" s="125" t="s">
        <v>120</v>
      </c>
      <c r="B128" s="126">
        <v>257412.97044</v>
      </c>
      <c r="C128" s="126">
        <v>20233.719489999999</v>
      </c>
      <c r="D128" s="126">
        <v>277646.68992999999</v>
      </c>
    </row>
    <row r="129" spans="1:4">
      <c r="A129" s="8" t="s">
        <v>121</v>
      </c>
      <c r="B129" s="128">
        <v>3.45871</v>
      </c>
      <c r="C129" s="128">
        <v>0</v>
      </c>
      <c r="D129" s="128">
        <v>3.45871</v>
      </c>
    </row>
    <row r="130" spans="1:4">
      <c r="A130" s="8" t="s">
        <v>122</v>
      </c>
      <c r="B130" s="128">
        <v>194317.34818999999</v>
      </c>
      <c r="C130" s="128">
        <v>46514.16087</v>
      </c>
      <c r="D130" s="128">
        <v>240831.50905999998</v>
      </c>
    </row>
    <row r="131" spans="1:4">
      <c r="A131" s="125" t="s">
        <v>123</v>
      </c>
      <c r="B131" s="126">
        <v>0</v>
      </c>
      <c r="C131" s="126">
        <v>0</v>
      </c>
      <c r="D131" s="126">
        <v>0</v>
      </c>
    </row>
    <row r="132" spans="1:4">
      <c r="A132" s="125" t="s">
        <v>124</v>
      </c>
      <c r="B132" s="126">
        <v>194317.34818999999</v>
      </c>
      <c r="C132" s="126">
        <v>51.062690000000003</v>
      </c>
      <c r="D132" s="126">
        <v>194368.41087999998</v>
      </c>
    </row>
    <row r="133" spans="1:4">
      <c r="A133" s="125" t="s">
        <v>125</v>
      </c>
      <c r="B133" s="126">
        <v>0</v>
      </c>
      <c r="C133" s="126">
        <v>0</v>
      </c>
      <c r="D133" s="126">
        <v>0</v>
      </c>
    </row>
    <row r="134" spans="1:4">
      <c r="A134" s="125" t="s">
        <v>126</v>
      </c>
      <c r="B134" s="126">
        <v>0</v>
      </c>
      <c r="C134" s="126">
        <v>0</v>
      </c>
      <c r="D134" s="126">
        <v>0</v>
      </c>
    </row>
    <row r="135" spans="1:4">
      <c r="A135" s="125" t="s">
        <v>127</v>
      </c>
      <c r="B135" s="126">
        <v>0</v>
      </c>
      <c r="C135" s="126">
        <v>40000</v>
      </c>
      <c r="D135" s="126">
        <v>40000</v>
      </c>
    </row>
    <row r="136" spans="1:4">
      <c r="A136" s="125" t="s">
        <v>128</v>
      </c>
      <c r="B136" s="126">
        <v>0</v>
      </c>
      <c r="C136" s="126">
        <v>6463.09818</v>
      </c>
      <c r="D136" s="126">
        <v>6463.09818</v>
      </c>
    </row>
    <row r="137" spans="1:4">
      <c r="A137" s="8" t="s">
        <v>129</v>
      </c>
      <c r="B137" s="128">
        <v>1107220.1159000001</v>
      </c>
      <c r="C137" s="128">
        <v>73498.242750000005</v>
      </c>
      <c r="D137" s="128">
        <v>1180718.3586500001</v>
      </c>
    </row>
    <row r="138" spans="1:4">
      <c r="A138" s="125" t="s">
        <v>130</v>
      </c>
      <c r="B138" s="126">
        <v>8269.3226699999996</v>
      </c>
      <c r="C138" s="126">
        <v>2.0262699999999998</v>
      </c>
      <c r="D138" s="126">
        <v>8271.3489399999999</v>
      </c>
    </row>
    <row r="139" spans="1:4">
      <c r="A139" s="125" t="s">
        <v>131</v>
      </c>
      <c r="B139" s="126">
        <v>285693.25708000007</v>
      </c>
      <c r="C139" s="126">
        <v>42000</v>
      </c>
      <c r="D139" s="126">
        <v>327693.25708000007</v>
      </c>
    </row>
    <row r="140" spans="1:4">
      <c r="A140" s="125" t="s">
        <v>132</v>
      </c>
      <c r="B140" s="126">
        <v>0</v>
      </c>
      <c r="C140" s="126">
        <v>0</v>
      </c>
      <c r="D140" s="126">
        <v>0</v>
      </c>
    </row>
    <row r="141" spans="1:4">
      <c r="A141" s="125" t="s">
        <v>133</v>
      </c>
      <c r="B141" s="126">
        <v>115145.43257999999</v>
      </c>
      <c r="C141" s="126">
        <v>15485.226559999999</v>
      </c>
      <c r="D141" s="126">
        <v>130630.65913999999</v>
      </c>
    </row>
    <row r="142" spans="1:4">
      <c r="A142" s="6" t="s">
        <v>134</v>
      </c>
      <c r="B142" s="126">
        <v>595732.81373000005</v>
      </c>
      <c r="C142" s="126">
        <v>7278.4837099999995</v>
      </c>
      <c r="D142" s="126">
        <v>603011.29743999999</v>
      </c>
    </row>
    <row r="143" spans="1:4">
      <c r="A143" s="125" t="s">
        <v>135</v>
      </c>
      <c r="B143" s="126">
        <v>0</v>
      </c>
      <c r="C143" s="126">
        <v>2766.2869000000001</v>
      </c>
      <c r="D143" s="126">
        <v>2766.2869000000001</v>
      </c>
    </row>
    <row r="144" spans="1:4">
      <c r="A144" s="125" t="s">
        <v>136</v>
      </c>
      <c r="B144" s="126">
        <v>84770.007840000006</v>
      </c>
      <c r="C144" s="126">
        <v>0</v>
      </c>
      <c r="D144" s="126">
        <v>84770.007840000006</v>
      </c>
    </row>
    <row r="145" spans="1:4">
      <c r="A145" s="125" t="s">
        <v>137</v>
      </c>
      <c r="B145" s="126">
        <v>17609.281999999999</v>
      </c>
      <c r="C145" s="126">
        <v>5966.2193099999995</v>
      </c>
      <c r="D145" s="126">
        <v>23575.50131</v>
      </c>
    </row>
    <row r="146" spans="1:4">
      <c r="A146" s="8" t="s">
        <v>138</v>
      </c>
      <c r="B146" s="128">
        <v>124385.68282</v>
      </c>
      <c r="C146" s="128">
        <v>9017.5978799999993</v>
      </c>
      <c r="D146" s="128">
        <v>133403.2807</v>
      </c>
    </row>
    <row r="147" spans="1:4">
      <c r="A147" s="125" t="s">
        <v>65</v>
      </c>
      <c r="B147" s="126">
        <v>43482.6731</v>
      </c>
      <c r="C147" s="126">
        <v>152.80943000000002</v>
      </c>
      <c r="D147" s="126">
        <v>43635.482530000001</v>
      </c>
    </row>
    <row r="148" spans="1:4">
      <c r="A148" s="125" t="s">
        <v>67</v>
      </c>
      <c r="B148" s="126">
        <v>37991.34186</v>
      </c>
      <c r="C148" s="126">
        <v>1781.8639099999998</v>
      </c>
      <c r="D148" s="126">
        <v>39773.20577</v>
      </c>
    </row>
    <row r="149" spans="1:4">
      <c r="A149" s="125" t="s">
        <v>139</v>
      </c>
      <c r="B149" s="126">
        <v>40467.245470000002</v>
      </c>
      <c r="C149" s="126">
        <v>6482.2870399999993</v>
      </c>
      <c r="D149" s="126">
        <v>46949.532510000005</v>
      </c>
    </row>
    <row r="150" spans="1:4">
      <c r="A150" s="125" t="s">
        <v>93</v>
      </c>
      <c r="B150" s="126">
        <v>2444.4223900000002</v>
      </c>
      <c r="C150" s="126">
        <v>600.63750000000005</v>
      </c>
      <c r="D150" s="126">
        <v>3045.0598900000005</v>
      </c>
    </row>
    <row r="151" spans="1:4">
      <c r="A151" s="125" t="s">
        <v>140</v>
      </c>
      <c r="B151" s="126">
        <v>0</v>
      </c>
      <c r="C151" s="126">
        <v>0</v>
      </c>
      <c r="D151" s="126">
        <v>0</v>
      </c>
    </row>
    <row r="152" spans="1:4">
      <c r="A152" s="8" t="s">
        <v>141</v>
      </c>
      <c r="B152" s="128">
        <v>51052.862780000003</v>
      </c>
      <c r="C152" s="128">
        <v>2962.2531099999997</v>
      </c>
      <c r="D152" s="128">
        <v>54015.115890000001</v>
      </c>
    </row>
    <row r="153" spans="1:4">
      <c r="A153" s="125" t="s">
        <v>142</v>
      </c>
      <c r="B153" s="126">
        <v>2210.32168</v>
      </c>
      <c r="C153" s="126">
        <v>112.66874</v>
      </c>
      <c r="D153" s="126">
        <v>2322.9904200000001</v>
      </c>
    </row>
    <row r="154" spans="1:4">
      <c r="A154" s="125" t="s">
        <v>143</v>
      </c>
      <c r="B154" s="126">
        <v>0</v>
      </c>
      <c r="C154" s="126">
        <v>0</v>
      </c>
      <c r="D154" s="126">
        <v>0</v>
      </c>
    </row>
    <row r="155" spans="1:4">
      <c r="A155" s="125" t="s">
        <v>144</v>
      </c>
      <c r="B155" s="126">
        <v>32275.071660000001</v>
      </c>
      <c r="C155" s="126">
        <v>1424.7921899999999</v>
      </c>
      <c r="D155" s="126">
        <v>33699.863850000002</v>
      </c>
    </row>
    <row r="156" spans="1:4">
      <c r="A156" s="125" t="s">
        <v>145</v>
      </c>
      <c r="B156" s="126">
        <v>0</v>
      </c>
      <c r="C156" s="126">
        <v>0</v>
      </c>
      <c r="D156" s="126">
        <v>0</v>
      </c>
    </row>
    <row r="157" spans="1:4">
      <c r="A157" s="125" t="s">
        <v>146</v>
      </c>
      <c r="B157" s="126">
        <v>16567.469440000001</v>
      </c>
      <c r="C157" s="126">
        <v>1424.7921799999999</v>
      </c>
      <c r="D157" s="126">
        <v>17992.261620000001</v>
      </c>
    </row>
    <row r="158" spans="1:4">
      <c r="A158" s="125" t="s">
        <v>147</v>
      </c>
      <c r="B158" s="126">
        <v>0</v>
      </c>
      <c r="C158" s="126">
        <v>0</v>
      </c>
      <c r="D158" s="126">
        <v>0</v>
      </c>
    </row>
    <row r="159" spans="1:4">
      <c r="A159" s="8" t="s">
        <v>148</v>
      </c>
      <c r="B159" s="128">
        <v>20115.555550000001</v>
      </c>
      <c r="C159" s="128">
        <v>0</v>
      </c>
      <c r="D159" s="128">
        <v>20115.555550000001</v>
      </c>
    </row>
    <row r="160" spans="1:4">
      <c r="A160" s="125" t="s">
        <v>149</v>
      </c>
      <c r="B160" s="126">
        <v>20000</v>
      </c>
      <c r="C160" s="126">
        <v>0</v>
      </c>
      <c r="D160" s="126">
        <v>20000</v>
      </c>
    </row>
    <row r="161" spans="1:4">
      <c r="A161" s="125" t="s">
        <v>150</v>
      </c>
      <c r="B161" s="126">
        <v>0</v>
      </c>
      <c r="C161" s="126">
        <v>0</v>
      </c>
      <c r="D161" s="126">
        <v>0</v>
      </c>
    </row>
    <row r="162" spans="1:4">
      <c r="A162" s="6" t="s">
        <v>151</v>
      </c>
      <c r="B162" s="126">
        <v>0</v>
      </c>
      <c r="C162" s="126">
        <v>0</v>
      </c>
      <c r="D162" s="126">
        <v>0</v>
      </c>
    </row>
    <row r="163" spans="1:4">
      <c r="A163" s="125" t="s">
        <v>152</v>
      </c>
      <c r="B163" s="126">
        <v>115.55555</v>
      </c>
      <c r="C163" s="126">
        <v>0</v>
      </c>
      <c r="D163" s="126">
        <v>115.55555</v>
      </c>
    </row>
    <row r="164" spans="1:4">
      <c r="A164" s="8" t="s">
        <v>153</v>
      </c>
      <c r="B164" s="128">
        <v>90961.013340000005</v>
      </c>
      <c r="C164" s="128">
        <v>0</v>
      </c>
      <c r="D164" s="128">
        <v>90961.013340000005</v>
      </c>
    </row>
    <row r="165" spans="1:4">
      <c r="A165" s="125" t="s">
        <v>154</v>
      </c>
      <c r="B165" s="126">
        <v>79898.006340000007</v>
      </c>
      <c r="C165" s="126">
        <v>0</v>
      </c>
      <c r="D165" s="126">
        <v>79898.006340000007</v>
      </c>
    </row>
    <row r="166" spans="1:4">
      <c r="A166" s="125" t="s">
        <v>155</v>
      </c>
      <c r="B166" s="126">
        <v>0</v>
      </c>
      <c r="C166" s="126">
        <v>0</v>
      </c>
      <c r="D166" s="126">
        <v>0</v>
      </c>
    </row>
    <row r="167" spans="1:4">
      <c r="A167" s="125" t="s">
        <v>156</v>
      </c>
      <c r="B167" s="126">
        <v>54.536999999999999</v>
      </c>
      <c r="C167" s="126">
        <v>0</v>
      </c>
      <c r="D167" s="126">
        <v>54.536999999999999</v>
      </c>
    </row>
    <row r="168" spans="1:4">
      <c r="A168" s="125" t="s">
        <v>157</v>
      </c>
      <c r="B168" s="126">
        <v>79843.469340000011</v>
      </c>
      <c r="C168" s="126">
        <v>0</v>
      </c>
      <c r="D168" s="126">
        <v>79843.469340000011</v>
      </c>
    </row>
    <row r="169" spans="1:4">
      <c r="A169" s="125" t="s">
        <v>158</v>
      </c>
      <c r="B169" s="126">
        <v>0</v>
      </c>
      <c r="C169" s="126">
        <v>0</v>
      </c>
      <c r="D169" s="126">
        <v>0</v>
      </c>
    </row>
    <row r="170" spans="1:4">
      <c r="A170" s="125" t="s">
        <v>159</v>
      </c>
      <c r="B170" s="126">
        <v>0</v>
      </c>
      <c r="C170" s="126">
        <v>0</v>
      </c>
      <c r="D170" s="126">
        <v>0</v>
      </c>
    </row>
    <row r="171" spans="1:4">
      <c r="A171" s="125" t="s">
        <v>160</v>
      </c>
      <c r="B171" s="126">
        <v>9030</v>
      </c>
      <c r="C171" s="126">
        <v>0</v>
      </c>
      <c r="D171" s="126">
        <v>9030</v>
      </c>
    </row>
    <row r="172" spans="1:4">
      <c r="A172" s="125" t="s">
        <v>161</v>
      </c>
      <c r="B172" s="126">
        <v>2033.0070000000001</v>
      </c>
      <c r="C172" s="126">
        <v>0</v>
      </c>
      <c r="D172" s="126">
        <v>2033.0070000000001</v>
      </c>
    </row>
    <row r="173" spans="1:4">
      <c r="A173" s="8" t="s">
        <v>162</v>
      </c>
      <c r="B173" s="128">
        <v>428742.85380000004</v>
      </c>
      <c r="C173" s="128">
        <v>49637.127170000007</v>
      </c>
      <c r="D173" s="128">
        <v>478379.98097000003</v>
      </c>
    </row>
    <row r="174" spans="1:4">
      <c r="A174" s="14" t="s">
        <v>163</v>
      </c>
      <c r="B174" s="126">
        <v>396730.6</v>
      </c>
      <c r="C174" s="126">
        <v>60937.2</v>
      </c>
      <c r="D174" s="126">
        <v>457667.8</v>
      </c>
    </row>
    <row r="175" spans="1:4">
      <c r="A175" s="125" t="s">
        <v>164</v>
      </c>
      <c r="B175" s="126">
        <v>396730.6</v>
      </c>
      <c r="C175" s="126">
        <v>60937.2</v>
      </c>
      <c r="D175" s="126">
        <v>457667.8</v>
      </c>
    </row>
    <row r="176" spans="1:4">
      <c r="A176" s="125" t="s">
        <v>165</v>
      </c>
      <c r="B176" s="126">
        <v>0</v>
      </c>
      <c r="C176" s="126">
        <v>0</v>
      </c>
      <c r="D176" s="126">
        <v>0</v>
      </c>
    </row>
    <row r="177" spans="1:4">
      <c r="A177" s="125" t="s">
        <v>166</v>
      </c>
      <c r="B177" s="126">
        <v>0</v>
      </c>
      <c r="C177" s="126">
        <v>0</v>
      </c>
      <c r="D177" s="126">
        <v>0</v>
      </c>
    </row>
    <row r="178" spans="1:4">
      <c r="A178" s="14" t="s">
        <v>167</v>
      </c>
      <c r="B178" s="126">
        <v>6101.0929500000002</v>
      </c>
      <c r="C178" s="126">
        <v>53.625589999999995</v>
      </c>
      <c r="D178" s="126">
        <v>6154.7185399999998</v>
      </c>
    </row>
    <row r="179" spans="1:4">
      <c r="A179" s="125" t="s">
        <v>168</v>
      </c>
      <c r="B179" s="126">
        <v>0</v>
      </c>
      <c r="C179" s="126">
        <v>0</v>
      </c>
      <c r="D179" s="126">
        <v>0</v>
      </c>
    </row>
    <row r="180" spans="1:4">
      <c r="A180" s="125" t="s">
        <v>169</v>
      </c>
      <c r="B180" s="126">
        <v>5218.8070399999997</v>
      </c>
      <c r="C180" s="126">
        <v>53.625589999999995</v>
      </c>
      <c r="D180" s="126">
        <v>5272.4326299999993</v>
      </c>
    </row>
    <row r="181" spans="1:4">
      <c r="A181" s="125" t="s">
        <v>170</v>
      </c>
      <c r="B181" s="126">
        <v>882.28591000000006</v>
      </c>
      <c r="C181" s="126">
        <v>0</v>
      </c>
      <c r="D181" s="126">
        <v>882.28591000000006</v>
      </c>
    </row>
    <row r="182" spans="1:4">
      <c r="A182" s="14" t="s">
        <v>171</v>
      </c>
      <c r="B182" s="126">
        <v>0</v>
      </c>
      <c r="C182" s="126">
        <v>0</v>
      </c>
      <c r="D182" s="126">
        <v>0</v>
      </c>
    </row>
    <row r="183" spans="1:4">
      <c r="A183" s="125" t="s">
        <v>172</v>
      </c>
      <c r="B183" s="126">
        <v>0</v>
      </c>
      <c r="C183" s="126">
        <v>0</v>
      </c>
      <c r="D183" s="126">
        <v>0</v>
      </c>
    </row>
    <row r="184" spans="1:4">
      <c r="A184" s="14" t="s">
        <v>173</v>
      </c>
      <c r="B184" s="126">
        <v>45200.329869999994</v>
      </c>
      <c r="C184" s="126">
        <v>4507.8763600000002</v>
      </c>
      <c r="D184" s="126">
        <v>49708.206229999996</v>
      </c>
    </row>
    <row r="185" spans="1:4">
      <c r="A185" s="125" t="s">
        <v>174</v>
      </c>
      <c r="B185" s="126">
        <v>42257.232389999997</v>
      </c>
      <c r="C185" s="126">
        <v>4507.8763600000002</v>
      </c>
      <c r="D185" s="126">
        <v>46765.108749999999</v>
      </c>
    </row>
    <row r="186" spans="1:4">
      <c r="A186" s="125" t="s">
        <v>175</v>
      </c>
      <c r="B186" s="126">
        <v>2943.0974799999999</v>
      </c>
      <c r="C186" s="126">
        <v>0</v>
      </c>
      <c r="D186" s="126">
        <v>2943.0974799999999</v>
      </c>
    </row>
    <row r="187" spans="1:4">
      <c r="A187" s="125" t="s">
        <v>176</v>
      </c>
      <c r="B187" s="126">
        <v>0</v>
      </c>
      <c r="C187" s="126">
        <v>0</v>
      </c>
      <c r="D187" s="126">
        <v>0</v>
      </c>
    </row>
    <row r="188" spans="1:4">
      <c r="A188" s="14" t="s">
        <v>177</v>
      </c>
      <c r="B188" s="126">
        <v>-19289.169020000001</v>
      </c>
      <c r="C188" s="126">
        <v>-15861.574779999999</v>
      </c>
      <c r="D188" s="126">
        <v>-35150.743799999997</v>
      </c>
    </row>
    <row r="189" spans="1:4">
      <c r="A189" s="125" t="s">
        <v>178</v>
      </c>
      <c r="B189" s="126">
        <v>0</v>
      </c>
      <c r="C189" s="126">
        <v>-7192.9835000000003</v>
      </c>
      <c r="D189" s="126">
        <v>-7192.9835000000003</v>
      </c>
    </row>
    <row r="190" spans="1:4">
      <c r="A190" s="25" t="s">
        <v>179</v>
      </c>
      <c r="B190" s="126">
        <v>-19289.169020000001</v>
      </c>
      <c r="C190" s="126">
        <v>-8668.5912799999987</v>
      </c>
      <c r="D190" s="126">
        <v>-27957.760300000002</v>
      </c>
    </row>
    <row r="191" spans="1:4">
      <c r="A191" s="7" t="s">
        <v>180</v>
      </c>
      <c r="B191" s="128">
        <v>5515001.2749299984</v>
      </c>
      <c r="C191" s="128">
        <v>636180.89182000002</v>
      </c>
      <c r="D191" s="128">
        <v>6151182.1667499989</v>
      </c>
    </row>
    <row r="192" spans="1:4">
      <c r="A192" s="8" t="s">
        <v>181</v>
      </c>
      <c r="B192" s="128">
        <v>30130.370449999999</v>
      </c>
      <c r="C192" s="128">
        <v>39108.334370000004</v>
      </c>
      <c r="D192" s="128">
        <v>69238.704819999999</v>
      </c>
    </row>
    <row r="193" spans="1:4">
      <c r="A193" s="14" t="s">
        <v>182</v>
      </c>
      <c r="B193" s="126">
        <v>0</v>
      </c>
      <c r="C193" s="126">
        <v>0</v>
      </c>
      <c r="D193" s="126">
        <v>0</v>
      </c>
    </row>
    <row r="194" spans="1:4">
      <c r="A194" s="125" t="s">
        <v>183</v>
      </c>
      <c r="B194" s="126">
        <v>0</v>
      </c>
      <c r="C194" s="126">
        <v>0</v>
      </c>
      <c r="D194" s="126">
        <v>0</v>
      </c>
    </row>
    <row r="195" spans="1:4">
      <c r="A195" s="125" t="s">
        <v>184</v>
      </c>
      <c r="B195" s="126">
        <v>0</v>
      </c>
      <c r="C195" s="126">
        <v>0</v>
      </c>
      <c r="D195" s="126">
        <v>0</v>
      </c>
    </row>
    <row r="196" spans="1:4">
      <c r="A196" s="125" t="s">
        <v>185</v>
      </c>
      <c r="B196" s="126">
        <v>0</v>
      </c>
      <c r="C196" s="126">
        <v>0</v>
      </c>
      <c r="D196" s="126">
        <v>0</v>
      </c>
    </row>
    <row r="197" spans="1:4">
      <c r="A197" s="125" t="s">
        <v>186</v>
      </c>
      <c r="B197" s="126">
        <v>0</v>
      </c>
      <c r="C197" s="126">
        <v>0</v>
      </c>
      <c r="D197" s="126">
        <v>0</v>
      </c>
    </row>
    <row r="198" spans="1:4">
      <c r="A198" s="125" t="s">
        <v>187</v>
      </c>
      <c r="B198" s="126">
        <v>0</v>
      </c>
      <c r="C198" s="126">
        <v>0</v>
      </c>
      <c r="D198" s="126">
        <v>0</v>
      </c>
    </row>
    <row r="199" spans="1:4">
      <c r="A199" s="14" t="s">
        <v>188</v>
      </c>
      <c r="B199" s="126">
        <v>0</v>
      </c>
      <c r="C199" s="126">
        <v>36731.705260000002</v>
      </c>
      <c r="D199" s="126">
        <v>36731.705260000002</v>
      </c>
    </row>
    <row r="200" spans="1:4">
      <c r="A200" s="125" t="s">
        <v>189</v>
      </c>
      <c r="B200" s="126">
        <v>0</v>
      </c>
      <c r="C200" s="126">
        <v>0</v>
      </c>
      <c r="D200" s="126">
        <v>0</v>
      </c>
    </row>
    <row r="201" spans="1:4">
      <c r="A201" s="6" t="s">
        <v>190</v>
      </c>
      <c r="B201" s="126">
        <v>0</v>
      </c>
      <c r="C201" s="126">
        <v>0</v>
      </c>
      <c r="D201" s="126">
        <v>0</v>
      </c>
    </row>
    <row r="202" spans="1:4">
      <c r="A202" s="6" t="s">
        <v>191</v>
      </c>
      <c r="B202" s="126">
        <v>0</v>
      </c>
      <c r="C202" s="126">
        <v>4.5650000000000004</v>
      </c>
      <c r="D202" s="126">
        <v>4.5650000000000004</v>
      </c>
    </row>
    <row r="203" spans="1:4">
      <c r="A203" s="6" t="s">
        <v>192</v>
      </c>
      <c r="B203" s="126">
        <v>0</v>
      </c>
      <c r="C203" s="126">
        <v>0</v>
      </c>
      <c r="D203" s="126">
        <v>0</v>
      </c>
    </row>
    <row r="204" spans="1:4">
      <c r="A204" s="6" t="s">
        <v>193</v>
      </c>
      <c r="B204" s="126">
        <v>0</v>
      </c>
      <c r="C204" s="126">
        <v>36727.14026</v>
      </c>
      <c r="D204" s="126">
        <v>36727.14026</v>
      </c>
    </row>
    <row r="205" spans="1:4">
      <c r="A205" s="14" t="s">
        <v>194</v>
      </c>
      <c r="B205" s="126">
        <v>0</v>
      </c>
      <c r="C205" s="126">
        <v>0</v>
      </c>
      <c r="D205" s="126">
        <v>0</v>
      </c>
    </row>
    <row r="206" spans="1:4">
      <c r="A206" s="14" t="s">
        <v>195</v>
      </c>
      <c r="B206" s="126">
        <v>30130.370449999999</v>
      </c>
      <c r="C206" s="126">
        <v>2376.6291099999999</v>
      </c>
      <c r="D206" s="126">
        <v>32506.999559999997</v>
      </c>
    </row>
    <row r="207" spans="1:4">
      <c r="A207" s="125" t="s">
        <v>196</v>
      </c>
      <c r="B207" s="126">
        <v>0</v>
      </c>
      <c r="C207" s="126">
        <v>0</v>
      </c>
      <c r="D207" s="126">
        <v>0</v>
      </c>
    </row>
    <row r="208" spans="1:4">
      <c r="A208" s="125" t="s">
        <v>197</v>
      </c>
      <c r="B208" s="126">
        <v>30130.370449999999</v>
      </c>
      <c r="C208" s="126">
        <v>2376.6291099999999</v>
      </c>
      <c r="D208" s="126">
        <v>32506.999559999997</v>
      </c>
    </row>
    <row r="209" spans="1:4">
      <c r="A209" s="125" t="s">
        <v>198</v>
      </c>
      <c r="B209" s="126">
        <v>0</v>
      </c>
      <c r="C209" s="126">
        <v>0</v>
      </c>
      <c r="D209" s="126">
        <v>0</v>
      </c>
    </row>
    <row r="210" spans="1:4">
      <c r="A210" s="125" t="s">
        <v>199</v>
      </c>
      <c r="B210" s="126">
        <v>0</v>
      </c>
      <c r="C210" s="126">
        <v>0</v>
      </c>
      <c r="D210" s="126">
        <v>0</v>
      </c>
    </row>
    <row r="211" spans="1:4">
      <c r="A211" s="14" t="s">
        <v>200</v>
      </c>
      <c r="B211" s="126">
        <v>0</v>
      </c>
      <c r="C211" s="126">
        <v>0</v>
      </c>
      <c r="D211" s="126">
        <v>0</v>
      </c>
    </row>
    <row r="212" spans="1:4">
      <c r="A212" s="8" t="s">
        <v>201</v>
      </c>
      <c r="B212" s="128">
        <v>5378344.3879699996</v>
      </c>
      <c r="C212" s="128">
        <v>1550405.5252099996</v>
      </c>
      <c r="D212" s="128">
        <v>6928749.9131799992</v>
      </c>
    </row>
    <row r="213" spans="1:4">
      <c r="A213" s="14" t="s">
        <v>202</v>
      </c>
      <c r="B213" s="126">
        <v>0</v>
      </c>
      <c r="C213" s="126">
        <v>0.03</v>
      </c>
      <c r="D213" s="126">
        <v>0.03</v>
      </c>
    </row>
    <row r="214" spans="1:4">
      <c r="A214" s="125" t="s">
        <v>203</v>
      </c>
      <c r="B214" s="126">
        <v>0</v>
      </c>
      <c r="C214" s="126">
        <v>0</v>
      </c>
      <c r="D214" s="126">
        <v>0</v>
      </c>
    </row>
    <row r="215" spans="1:4">
      <c r="A215" s="125" t="s">
        <v>204</v>
      </c>
      <c r="B215" s="126">
        <v>0</v>
      </c>
      <c r="C215" s="126">
        <v>0</v>
      </c>
      <c r="D215" s="126">
        <v>0</v>
      </c>
    </row>
    <row r="216" spans="1:4">
      <c r="A216" s="125" t="s">
        <v>205</v>
      </c>
      <c r="B216" s="126">
        <v>0</v>
      </c>
      <c r="C216" s="126">
        <v>0.03</v>
      </c>
      <c r="D216" s="126">
        <v>0.03</v>
      </c>
    </row>
    <row r="217" spans="1:4">
      <c r="A217" s="14" t="s">
        <v>206</v>
      </c>
      <c r="B217" s="126">
        <v>0</v>
      </c>
      <c r="C217" s="126">
        <v>0</v>
      </c>
      <c r="D217" s="126">
        <v>0</v>
      </c>
    </row>
    <row r="218" spans="1:4">
      <c r="A218" s="9" t="s">
        <v>207</v>
      </c>
      <c r="B218" s="126">
        <v>0</v>
      </c>
      <c r="C218" s="126">
        <v>0</v>
      </c>
      <c r="D218" s="126">
        <v>0</v>
      </c>
    </row>
    <row r="219" spans="1:4">
      <c r="A219" s="125" t="s">
        <v>208</v>
      </c>
      <c r="B219" s="126">
        <v>0</v>
      </c>
      <c r="C219" s="126">
        <v>0</v>
      </c>
      <c r="D219" s="126">
        <v>0</v>
      </c>
    </row>
    <row r="220" spans="1:4">
      <c r="A220" s="125" t="s">
        <v>209</v>
      </c>
      <c r="B220" s="126">
        <v>0</v>
      </c>
      <c r="C220" s="126">
        <v>0</v>
      </c>
      <c r="D220" s="126">
        <v>0</v>
      </c>
    </row>
    <row r="221" spans="1:4">
      <c r="A221" s="125" t="s">
        <v>210</v>
      </c>
      <c r="B221" s="126">
        <v>0</v>
      </c>
      <c r="C221" s="126">
        <v>0</v>
      </c>
      <c r="D221" s="126">
        <v>0</v>
      </c>
    </row>
    <row r="222" spans="1:4">
      <c r="A222" s="125" t="s">
        <v>211</v>
      </c>
      <c r="B222" s="126">
        <v>0</v>
      </c>
      <c r="C222" s="126">
        <v>0</v>
      </c>
      <c r="D222" s="126">
        <v>0</v>
      </c>
    </row>
    <row r="223" spans="1:4">
      <c r="A223" s="14" t="s">
        <v>212</v>
      </c>
      <c r="B223" s="126">
        <v>0</v>
      </c>
      <c r="C223" s="126">
        <v>0</v>
      </c>
      <c r="D223" s="126">
        <v>0</v>
      </c>
    </row>
    <row r="224" spans="1:4">
      <c r="A224" s="125" t="s">
        <v>213</v>
      </c>
      <c r="B224" s="126">
        <v>0</v>
      </c>
      <c r="C224" s="126">
        <v>0</v>
      </c>
      <c r="D224" s="126">
        <v>0</v>
      </c>
    </row>
    <row r="225" spans="1:4">
      <c r="A225" s="125" t="s">
        <v>214</v>
      </c>
      <c r="B225" s="126">
        <v>0</v>
      </c>
      <c r="C225" s="126">
        <v>0</v>
      </c>
      <c r="D225" s="126">
        <v>0</v>
      </c>
    </row>
    <row r="226" spans="1:4">
      <c r="A226" s="14" t="s">
        <v>215</v>
      </c>
      <c r="B226" s="126">
        <v>0</v>
      </c>
      <c r="C226" s="126">
        <v>0</v>
      </c>
      <c r="D226" s="126">
        <v>0</v>
      </c>
    </row>
    <row r="227" spans="1:4">
      <c r="A227" s="125" t="s">
        <v>216</v>
      </c>
      <c r="B227" s="126">
        <v>0</v>
      </c>
      <c r="C227" s="126">
        <v>0</v>
      </c>
      <c r="D227" s="126">
        <v>0</v>
      </c>
    </row>
    <row r="228" spans="1:4">
      <c r="A228" s="125" t="s">
        <v>217</v>
      </c>
      <c r="B228" s="126">
        <v>0</v>
      </c>
      <c r="C228" s="126">
        <v>0</v>
      </c>
      <c r="D228" s="126">
        <v>0</v>
      </c>
    </row>
    <row r="229" spans="1:4">
      <c r="A229" s="14" t="s">
        <v>218</v>
      </c>
      <c r="B229" s="126">
        <v>3556725.6358699999</v>
      </c>
      <c r="C229" s="126">
        <v>1365013.5885599996</v>
      </c>
      <c r="D229" s="126">
        <v>4921739.2244299995</v>
      </c>
    </row>
    <row r="230" spans="1:4">
      <c r="A230" s="125" t="s">
        <v>219</v>
      </c>
      <c r="B230" s="126">
        <v>2385246.1349900002</v>
      </c>
      <c r="C230" s="126">
        <v>1253357.3049399997</v>
      </c>
      <c r="D230" s="126">
        <v>3638603.4399299999</v>
      </c>
    </row>
    <row r="231" spans="1:4">
      <c r="A231" s="125" t="s">
        <v>220</v>
      </c>
      <c r="B231" s="126">
        <v>0</v>
      </c>
      <c r="C231" s="126">
        <v>0</v>
      </c>
      <c r="D231" s="126">
        <v>0</v>
      </c>
    </row>
    <row r="232" spans="1:4">
      <c r="A232" s="125" t="s">
        <v>221</v>
      </c>
      <c r="B232" s="126">
        <v>1108995.4807199999</v>
      </c>
      <c r="C232" s="126">
        <v>78448.963170000003</v>
      </c>
      <c r="D232" s="126">
        <v>1187444.4438899998</v>
      </c>
    </row>
    <row r="233" spans="1:4">
      <c r="A233" s="125" t="s">
        <v>222</v>
      </c>
      <c r="B233" s="126">
        <v>0</v>
      </c>
      <c r="C233" s="126">
        <v>0</v>
      </c>
      <c r="D233" s="126">
        <v>0</v>
      </c>
    </row>
    <row r="234" spans="1:4">
      <c r="A234" s="125" t="s">
        <v>223</v>
      </c>
      <c r="B234" s="125">
        <v>365.78</v>
      </c>
      <c r="C234" s="125">
        <v>30485.188679999999</v>
      </c>
      <c r="D234" s="125">
        <v>30850.968679999998</v>
      </c>
    </row>
    <row r="235" spans="1:4">
      <c r="A235" s="6" t="s">
        <v>224</v>
      </c>
      <c r="B235" s="125">
        <v>0</v>
      </c>
      <c r="C235" s="125">
        <v>0</v>
      </c>
      <c r="D235" s="125">
        <v>0</v>
      </c>
    </row>
    <row r="236" spans="1:4">
      <c r="A236" s="6" t="s">
        <v>225</v>
      </c>
      <c r="B236" s="125">
        <v>0</v>
      </c>
      <c r="C236" s="125">
        <v>0</v>
      </c>
      <c r="D236" s="125">
        <v>0</v>
      </c>
    </row>
    <row r="237" spans="1:4">
      <c r="A237" s="6" t="s">
        <v>226</v>
      </c>
      <c r="B237" s="125">
        <v>62118.240159999994</v>
      </c>
      <c r="C237" s="125">
        <v>2722.13177</v>
      </c>
      <c r="D237" s="125">
        <v>64840.371929999994</v>
      </c>
    </row>
    <row r="238" spans="1:4">
      <c r="A238" s="26" t="s">
        <v>227</v>
      </c>
      <c r="B238" s="125">
        <v>1764122.1230500001</v>
      </c>
      <c r="C238" s="125">
        <v>184269.60995000001</v>
      </c>
      <c r="D238" s="125">
        <v>1948391.733</v>
      </c>
    </row>
    <row r="239" spans="1:4">
      <c r="A239" s="125" t="s">
        <v>228</v>
      </c>
      <c r="B239" s="125">
        <v>722042.42084000004</v>
      </c>
      <c r="C239" s="125">
        <v>120890.90582</v>
      </c>
      <c r="D239" s="125">
        <v>842933.32666000002</v>
      </c>
    </row>
    <row r="240" spans="1:4">
      <c r="A240" s="125" t="s">
        <v>229</v>
      </c>
      <c r="B240" s="125">
        <v>0</v>
      </c>
      <c r="C240" s="125">
        <v>0</v>
      </c>
      <c r="D240" s="125">
        <v>0</v>
      </c>
    </row>
    <row r="241" spans="1:4">
      <c r="A241" s="125" t="s">
        <v>230</v>
      </c>
      <c r="B241" s="125">
        <v>259060.35221000001</v>
      </c>
      <c r="C241" s="125">
        <v>27896.766879999999</v>
      </c>
      <c r="D241" s="125">
        <v>286957.11908999999</v>
      </c>
    </row>
    <row r="242" spans="1:4">
      <c r="A242" s="6" t="s">
        <v>231</v>
      </c>
      <c r="B242" s="125">
        <v>38353.372190000002</v>
      </c>
      <c r="C242" s="125">
        <v>31226.912680000001</v>
      </c>
      <c r="D242" s="125">
        <v>69580.284870000003</v>
      </c>
    </row>
    <row r="243" spans="1:4">
      <c r="A243" s="6" t="s">
        <v>232</v>
      </c>
      <c r="B243" s="125">
        <v>0</v>
      </c>
      <c r="C243" s="125">
        <v>0</v>
      </c>
      <c r="D243" s="125">
        <v>0</v>
      </c>
    </row>
    <row r="244" spans="1:4">
      <c r="A244" s="6" t="s">
        <v>233</v>
      </c>
      <c r="B244" s="125">
        <v>744665.97780999995</v>
      </c>
      <c r="C244" s="125">
        <v>4255.0245700000005</v>
      </c>
      <c r="D244" s="125">
        <v>748921.00237999996</v>
      </c>
    </row>
    <row r="245" spans="1:4">
      <c r="A245" s="14" t="s">
        <v>234</v>
      </c>
      <c r="B245" s="125">
        <v>57496.629049999996</v>
      </c>
      <c r="C245" s="125">
        <v>1122.2966999999999</v>
      </c>
      <c r="D245" s="125">
        <v>58618.925749999995</v>
      </c>
    </row>
    <row r="246" spans="1:4">
      <c r="A246" s="125" t="s">
        <v>235</v>
      </c>
      <c r="B246" s="125">
        <v>57340.378209999995</v>
      </c>
      <c r="C246" s="125">
        <v>1115.9122199999999</v>
      </c>
      <c r="D246" s="125">
        <v>58456.290429999994</v>
      </c>
    </row>
    <row r="247" spans="1:4">
      <c r="A247" s="125" t="s">
        <v>236</v>
      </c>
      <c r="B247" s="125">
        <v>156.25083999999998</v>
      </c>
      <c r="C247" s="125">
        <v>6.3844799999999999</v>
      </c>
      <c r="D247" s="125">
        <v>162.63531999999998</v>
      </c>
    </row>
    <row r="248" spans="1:4">
      <c r="A248" s="14" t="s">
        <v>237</v>
      </c>
      <c r="B248" s="125">
        <v>0</v>
      </c>
      <c r="C248" s="125">
        <v>0</v>
      </c>
      <c r="D248" s="125">
        <v>0</v>
      </c>
    </row>
    <row r="249" spans="1:4">
      <c r="A249" s="125" t="s">
        <v>235</v>
      </c>
      <c r="B249" s="125">
        <v>0</v>
      </c>
      <c r="C249" s="125">
        <v>0</v>
      </c>
      <c r="D249" s="125">
        <v>0</v>
      </c>
    </row>
    <row r="250" spans="1:4">
      <c r="A250" s="125" t="s">
        <v>236</v>
      </c>
      <c r="B250" s="125">
        <v>0</v>
      </c>
      <c r="C250" s="125">
        <v>0</v>
      </c>
      <c r="D250" s="125">
        <v>0</v>
      </c>
    </row>
    <row r="251" spans="1:4">
      <c r="A251" s="8" t="s">
        <v>238</v>
      </c>
      <c r="B251" s="128">
        <v>475765.55688999989</v>
      </c>
      <c r="C251" s="128">
        <v>42937.280550000003</v>
      </c>
      <c r="D251" s="128">
        <v>518702.83743999992</v>
      </c>
    </row>
    <row r="252" spans="1:4">
      <c r="A252" s="125" t="s">
        <v>239</v>
      </c>
      <c r="B252" s="126">
        <v>0</v>
      </c>
      <c r="C252" s="126">
        <v>84.598029999999994</v>
      </c>
      <c r="D252" s="126">
        <v>84.598029999999994</v>
      </c>
    </row>
    <row r="253" spans="1:4">
      <c r="A253" s="125" t="s">
        <v>240</v>
      </c>
      <c r="B253" s="126">
        <v>1852.0331199999998</v>
      </c>
      <c r="C253" s="126">
        <v>671.95255000000009</v>
      </c>
      <c r="D253" s="126">
        <v>2523.98567</v>
      </c>
    </row>
    <row r="254" spans="1:4">
      <c r="A254" s="125" t="s">
        <v>241</v>
      </c>
      <c r="B254" s="126">
        <v>442220.30069999991</v>
      </c>
      <c r="C254" s="126">
        <v>38288.161200000002</v>
      </c>
      <c r="D254" s="126">
        <v>480508.46189999988</v>
      </c>
    </row>
    <row r="255" spans="1:4">
      <c r="A255" s="125" t="s">
        <v>242</v>
      </c>
      <c r="B255" s="126">
        <v>19421.523140000001</v>
      </c>
      <c r="C255" s="126">
        <v>1906.83134</v>
      </c>
      <c r="D255" s="126">
        <v>21328.354480000002</v>
      </c>
    </row>
    <row r="256" spans="1:4">
      <c r="A256" s="125" t="s">
        <v>243</v>
      </c>
      <c r="B256" s="126">
        <v>4490.9459399999996</v>
      </c>
      <c r="C256" s="126">
        <v>649.71355000000005</v>
      </c>
      <c r="D256" s="126">
        <v>5140.65949</v>
      </c>
    </row>
    <row r="257" spans="1:4">
      <c r="A257" s="125" t="s">
        <v>244</v>
      </c>
      <c r="B257" s="126">
        <v>0</v>
      </c>
      <c r="C257" s="126">
        <v>0</v>
      </c>
      <c r="D257" s="126">
        <v>0</v>
      </c>
    </row>
    <row r="258" spans="1:4">
      <c r="A258" s="125" t="s">
        <v>245</v>
      </c>
      <c r="B258" s="126">
        <v>7722.4495399999996</v>
      </c>
      <c r="C258" s="126">
        <v>0</v>
      </c>
      <c r="D258" s="126">
        <v>7722.4495399999996</v>
      </c>
    </row>
    <row r="259" spans="1:4">
      <c r="A259" s="125" t="s">
        <v>246</v>
      </c>
      <c r="B259" s="126">
        <v>58.304449999999996</v>
      </c>
      <c r="C259" s="126">
        <v>1336.0238800000002</v>
      </c>
      <c r="D259" s="126">
        <v>1394.3283300000003</v>
      </c>
    </row>
    <row r="260" spans="1:4">
      <c r="A260" s="8" t="s">
        <v>247</v>
      </c>
      <c r="B260" s="128">
        <v>183954.57736000002</v>
      </c>
      <c r="C260" s="128">
        <v>18419.26035</v>
      </c>
      <c r="D260" s="128">
        <v>202373.83771000002</v>
      </c>
    </row>
    <row r="261" spans="1:4">
      <c r="A261" s="125" t="s">
        <v>248</v>
      </c>
      <c r="B261" s="126">
        <v>120782.01146000001</v>
      </c>
      <c r="C261" s="126">
        <v>13406.355939999999</v>
      </c>
      <c r="D261" s="126">
        <v>134188.36740000002</v>
      </c>
    </row>
    <row r="262" spans="1:4">
      <c r="A262" s="125" t="s">
        <v>249</v>
      </c>
      <c r="B262" s="126">
        <v>0</v>
      </c>
      <c r="C262" s="126">
        <v>0</v>
      </c>
      <c r="D262" s="126">
        <v>0</v>
      </c>
    </row>
    <row r="263" spans="1:4">
      <c r="A263" s="125" t="s">
        <v>250</v>
      </c>
      <c r="B263" s="126">
        <v>45522.571859999996</v>
      </c>
      <c r="C263" s="126">
        <v>3817.9551500000002</v>
      </c>
      <c r="D263" s="126">
        <v>49340.527009999998</v>
      </c>
    </row>
    <row r="264" spans="1:4">
      <c r="A264" s="125" t="s">
        <v>251</v>
      </c>
      <c r="B264" s="126">
        <v>1.3632200000000001</v>
      </c>
      <c r="C264" s="126">
        <v>0</v>
      </c>
      <c r="D264" s="126">
        <v>1.3632200000000001</v>
      </c>
    </row>
    <row r="265" spans="1:4">
      <c r="A265" s="125" t="s">
        <v>252</v>
      </c>
      <c r="B265" s="126">
        <v>1840.76388</v>
      </c>
      <c r="C265" s="126">
        <v>0</v>
      </c>
      <c r="D265" s="126">
        <v>1840.76388</v>
      </c>
    </row>
    <row r="266" spans="1:4">
      <c r="A266" s="9" t="s">
        <v>253</v>
      </c>
      <c r="B266" s="126">
        <v>6579.7018499999995</v>
      </c>
      <c r="C266" s="126">
        <v>0</v>
      </c>
      <c r="D266" s="126">
        <v>6579.7018499999995</v>
      </c>
    </row>
    <row r="267" spans="1:4">
      <c r="A267" s="9" t="s">
        <v>254</v>
      </c>
      <c r="B267" s="126">
        <v>9228.1650900000004</v>
      </c>
      <c r="C267" s="126">
        <v>1194.9492600000001</v>
      </c>
      <c r="D267" s="126">
        <v>10423.11435</v>
      </c>
    </row>
    <row r="268" spans="1:4">
      <c r="A268" s="8" t="s">
        <v>255</v>
      </c>
      <c r="B268" s="128">
        <v>291810.9795299999</v>
      </c>
      <c r="C268" s="128">
        <v>24518.020200000003</v>
      </c>
      <c r="D268" s="128">
        <v>316328.99972999992</v>
      </c>
    </row>
    <row r="269" spans="1:4">
      <c r="A269" s="7" t="s">
        <v>256</v>
      </c>
      <c r="B269" s="128">
        <v>49802.001830000001</v>
      </c>
      <c r="C269" s="128">
        <v>12195.42339</v>
      </c>
      <c r="D269" s="128">
        <v>61997.425220000005</v>
      </c>
    </row>
    <row r="270" spans="1:4">
      <c r="A270" s="125" t="s">
        <v>257</v>
      </c>
      <c r="B270" s="126">
        <v>40396.466370000002</v>
      </c>
      <c r="C270" s="126">
        <v>1351.3200499999998</v>
      </c>
      <c r="D270" s="126">
        <v>41747.786420000004</v>
      </c>
    </row>
    <row r="271" spans="1:4">
      <c r="A271" s="125" t="s">
        <v>258</v>
      </c>
      <c r="B271" s="126">
        <v>710.59455000000003</v>
      </c>
      <c r="C271" s="126">
        <v>291.26691</v>
      </c>
      <c r="D271" s="126">
        <v>1001.8614600000001</v>
      </c>
    </row>
    <row r="272" spans="1:4">
      <c r="A272" s="125" t="s">
        <v>259</v>
      </c>
      <c r="B272" s="126">
        <v>7728.6913600000007</v>
      </c>
      <c r="C272" s="126">
        <v>10360.030429999999</v>
      </c>
      <c r="D272" s="126">
        <v>18088.72179</v>
      </c>
    </row>
    <row r="273" spans="1:4">
      <c r="A273" s="125" t="s">
        <v>260</v>
      </c>
      <c r="B273" s="126">
        <v>0</v>
      </c>
      <c r="C273" s="126">
        <v>0</v>
      </c>
      <c r="D273" s="126">
        <v>0</v>
      </c>
    </row>
    <row r="274" spans="1:4">
      <c r="A274" s="27" t="s">
        <v>261</v>
      </c>
      <c r="B274" s="126">
        <v>966.24954999999989</v>
      </c>
      <c r="C274" s="126">
        <v>192.80600000000001</v>
      </c>
      <c r="D274" s="126">
        <v>1159.0555499999998</v>
      </c>
    </row>
    <row r="275" spans="1:4">
      <c r="A275" s="27" t="s">
        <v>262</v>
      </c>
      <c r="B275" s="126">
        <v>0</v>
      </c>
      <c r="C275" s="126">
        <v>0</v>
      </c>
      <c r="D275" s="126">
        <v>0</v>
      </c>
    </row>
    <row r="276" spans="1:4">
      <c r="A276" s="8" t="s">
        <v>263</v>
      </c>
      <c r="B276" s="128">
        <v>31204.95667</v>
      </c>
      <c r="C276" s="128">
        <v>6620.5252600000003</v>
      </c>
      <c r="D276" s="128">
        <v>37825.481930000002</v>
      </c>
    </row>
    <row r="277" spans="1:4">
      <c r="A277" s="125" t="s">
        <v>257</v>
      </c>
      <c r="B277" s="126">
        <v>4419.4000999999998</v>
      </c>
      <c r="C277" s="126">
        <v>644.52935000000014</v>
      </c>
      <c r="D277" s="126">
        <v>5063.9294499999996</v>
      </c>
    </row>
    <row r="278" spans="1:4">
      <c r="A278" s="125" t="s">
        <v>264</v>
      </c>
      <c r="B278" s="126">
        <v>3956.9330899999995</v>
      </c>
      <c r="C278" s="126">
        <v>4943.15427</v>
      </c>
      <c r="D278" s="126">
        <v>8900.0873599999995</v>
      </c>
    </row>
    <row r="279" spans="1:4">
      <c r="A279" s="125" t="s">
        <v>265</v>
      </c>
      <c r="B279" s="126">
        <v>49.18656</v>
      </c>
      <c r="C279" s="126">
        <v>0</v>
      </c>
      <c r="D279" s="126">
        <v>49.18656</v>
      </c>
    </row>
    <row r="280" spans="1:4">
      <c r="A280" s="125" t="s">
        <v>266</v>
      </c>
      <c r="B280" s="126">
        <v>0</v>
      </c>
      <c r="C280" s="126">
        <v>0</v>
      </c>
      <c r="D280" s="126">
        <v>0</v>
      </c>
    </row>
    <row r="281" spans="1:4">
      <c r="A281" s="9" t="s">
        <v>267</v>
      </c>
      <c r="B281" s="126">
        <v>22779.43692</v>
      </c>
      <c r="C281" s="126">
        <v>1032.8416400000001</v>
      </c>
      <c r="D281" s="126">
        <v>23812.278559999999</v>
      </c>
    </row>
    <row r="282" spans="1:4">
      <c r="A282" s="9" t="s">
        <v>268</v>
      </c>
      <c r="B282" s="126">
        <v>0</v>
      </c>
      <c r="C282" s="126">
        <v>0</v>
      </c>
      <c r="D282" s="126">
        <v>0</v>
      </c>
    </row>
    <row r="283" spans="1:4">
      <c r="A283" s="8" t="s">
        <v>269</v>
      </c>
      <c r="B283" s="128">
        <v>310408.02468999993</v>
      </c>
      <c r="C283" s="128">
        <v>30092.91833</v>
      </c>
      <c r="D283" s="128">
        <v>340500.94301999995</v>
      </c>
    </row>
    <row r="284" spans="1:4">
      <c r="A284" s="125" t="s">
        <v>270</v>
      </c>
      <c r="B284" s="126">
        <v>182009.90414000003</v>
      </c>
      <c r="C284" s="126">
        <v>17446.14315</v>
      </c>
      <c r="D284" s="126">
        <v>199456.04729000002</v>
      </c>
    </row>
    <row r="285" spans="1:4">
      <c r="A285" s="125" t="s">
        <v>271</v>
      </c>
      <c r="B285" s="126">
        <v>30528.95075</v>
      </c>
      <c r="C285" s="126">
        <v>451.18020000000001</v>
      </c>
      <c r="D285" s="126">
        <v>30980.130949999999</v>
      </c>
    </row>
    <row r="286" spans="1:4">
      <c r="A286" s="125" t="s">
        <v>272</v>
      </c>
      <c r="B286" s="126">
        <v>151479.88939000003</v>
      </c>
      <c r="C286" s="126">
        <v>16994.962950000001</v>
      </c>
      <c r="D286" s="126">
        <v>168474.85234000004</v>
      </c>
    </row>
    <row r="287" spans="1:4">
      <c r="A287" s="125" t="s">
        <v>273</v>
      </c>
      <c r="B287" s="126">
        <v>0</v>
      </c>
      <c r="C287" s="126">
        <v>0</v>
      </c>
      <c r="D287" s="126">
        <v>0</v>
      </c>
    </row>
    <row r="288" spans="1:4">
      <c r="A288" s="125" t="s">
        <v>274</v>
      </c>
      <c r="B288" s="126">
        <v>0</v>
      </c>
      <c r="C288" s="126">
        <v>0</v>
      </c>
      <c r="D288" s="126">
        <v>0</v>
      </c>
    </row>
    <row r="289" spans="1:4">
      <c r="A289" s="125" t="s">
        <v>275</v>
      </c>
      <c r="B289" s="126">
        <v>0</v>
      </c>
      <c r="C289" s="126">
        <v>0</v>
      </c>
      <c r="D289" s="126">
        <v>0</v>
      </c>
    </row>
    <row r="290" spans="1:4">
      <c r="A290" s="125" t="s">
        <v>276</v>
      </c>
      <c r="B290" s="126">
        <v>1.0640000000000001</v>
      </c>
      <c r="C290" s="126">
        <v>0</v>
      </c>
      <c r="D290" s="126">
        <v>1.0640000000000001</v>
      </c>
    </row>
    <row r="291" spans="1:4">
      <c r="A291" s="125" t="s">
        <v>277</v>
      </c>
      <c r="B291" s="126">
        <v>0</v>
      </c>
      <c r="C291" s="126">
        <v>0</v>
      </c>
      <c r="D291" s="126">
        <v>0</v>
      </c>
    </row>
    <row r="292" spans="1:4">
      <c r="A292" s="125" t="s">
        <v>278</v>
      </c>
      <c r="B292" s="126">
        <v>289649.15866999998</v>
      </c>
      <c r="C292" s="126">
        <v>20584.409620000002</v>
      </c>
      <c r="D292" s="126">
        <v>310233.56828999997</v>
      </c>
    </row>
    <row r="293" spans="1:4">
      <c r="A293" s="125" t="s">
        <v>279</v>
      </c>
      <c r="B293" s="126">
        <v>195299.30367999998</v>
      </c>
      <c r="C293" s="126">
        <v>17459.70217</v>
      </c>
      <c r="D293" s="126">
        <v>212759.00584999999</v>
      </c>
    </row>
    <row r="294" spans="1:4">
      <c r="A294" s="125" t="s">
        <v>280</v>
      </c>
      <c r="B294" s="126">
        <v>0.80037000000000003</v>
      </c>
      <c r="C294" s="126">
        <v>0</v>
      </c>
      <c r="D294" s="126">
        <v>0.80037000000000003</v>
      </c>
    </row>
    <row r="295" spans="1:4">
      <c r="A295" s="9" t="s">
        <v>281</v>
      </c>
      <c r="B295" s="126">
        <v>1199.8904399999999</v>
      </c>
      <c r="C295" s="126">
        <v>0</v>
      </c>
      <c r="D295" s="126">
        <v>1199.8904399999999</v>
      </c>
    </row>
    <row r="296" spans="1:4">
      <c r="A296" s="9" t="s">
        <v>282</v>
      </c>
      <c r="B296" s="126">
        <v>93148.100179999994</v>
      </c>
      <c r="C296" s="126">
        <v>3124.7074500000003</v>
      </c>
      <c r="D296" s="126">
        <v>96272.807629999996</v>
      </c>
    </row>
    <row r="297" spans="1:4">
      <c r="A297" s="6" t="s">
        <v>283</v>
      </c>
      <c r="B297" s="126">
        <v>0</v>
      </c>
      <c r="C297" s="126">
        <v>0</v>
      </c>
      <c r="D297" s="126">
        <v>0</v>
      </c>
    </row>
    <row r="298" spans="1:4">
      <c r="A298" s="9" t="s">
        <v>284</v>
      </c>
      <c r="B298" s="126">
        <v>1.0640000000000001</v>
      </c>
      <c r="C298" s="126">
        <v>0</v>
      </c>
      <c r="D298" s="126">
        <v>1.0640000000000001</v>
      </c>
    </row>
    <row r="299" spans="1:4">
      <c r="A299" s="8" t="s">
        <v>285</v>
      </c>
      <c r="B299" s="128">
        <v>202768.77016000001</v>
      </c>
      <c r="C299" s="128">
        <v>26954.651860000002</v>
      </c>
      <c r="D299" s="128">
        <v>229723.42202000003</v>
      </c>
    </row>
    <row r="300" spans="1:4">
      <c r="A300" s="125" t="s">
        <v>286</v>
      </c>
      <c r="B300" s="126">
        <v>230237.3279</v>
      </c>
      <c r="C300" s="126">
        <v>35827.233250000005</v>
      </c>
      <c r="D300" s="126">
        <v>266064.56115000002</v>
      </c>
    </row>
    <row r="301" spans="1:4">
      <c r="A301" s="125" t="s">
        <v>287</v>
      </c>
      <c r="B301" s="126">
        <v>122287.87131</v>
      </c>
      <c r="C301" s="126">
        <v>21264.927610000002</v>
      </c>
      <c r="D301" s="126">
        <v>143552.79892</v>
      </c>
    </row>
    <row r="302" spans="1:4">
      <c r="A302" s="125" t="s">
        <v>288</v>
      </c>
      <c r="B302" s="126">
        <v>24324.431549999998</v>
      </c>
      <c r="C302" s="126">
        <v>3599.3511799999997</v>
      </c>
      <c r="D302" s="126">
        <v>27923.782729999999</v>
      </c>
    </row>
    <row r="303" spans="1:4">
      <c r="A303" s="125" t="s">
        <v>289</v>
      </c>
      <c r="B303" s="126">
        <v>1329.1737399999997</v>
      </c>
      <c r="C303" s="126">
        <v>383.31317999999999</v>
      </c>
      <c r="D303" s="126">
        <v>1712.4869199999998</v>
      </c>
    </row>
    <row r="304" spans="1:4">
      <c r="A304" s="125" t="s">
        <v>290</v>
      </c>
      <c r="B304" s="126">
        <v>8171.4444999999987</v>
      </c>
      <c r="C304" s="126">
        <v>1023.4181099999998</v>
      </c>
      <c r="D304" s="126">
        <v>9194.8626099999983</v>
      </c>
    </row>
    <row r="305" spans="1:4">
      <c r="A305" s="125" t="s">
        <v>291</v>
      </c>
      <c r="B305" s="126">
        <v>19238.143629999999</v>
      </c>
      <c r="C305" s="126">
        <v>1977.4482899999998</v>
      </c>
      <c r="D305" s="126">
        <v>21215.591919999999</v>
      </c>
    </row>
    <row r="306" spans="1:4">
      <c r="A306" s="125" t="s">
        <v>292</v>
      </c>
      <c r="B306" s="126">
        <v>5101.7138000000004</v>
      </c>
      <c r="C306" s="126">
        <v>517.34527000000003</v>
      </c>
      <c r="D306" s="126">
        <v>5619.0590700000002</v>
      </c>
    </row>
    <row r="307" spans="1:4">
      <c r="A307" s="125" t="s">
        <v>293</v>
      </c>
      <c r="B307" s="126">
        <v>8041.76325</v>
      </c>
      <c r="C307" s="126">
        <v>709.27057000000002</v>
      </c>
      <c r="D307" s="126">
        <v>8751.0338200000006</v>
      </c>
    </row>
    <row r="308" spans="1:4">
      <c r="A308" s="125" t="s">
        <v>294</v>
      </c>
      <c r="B308" s="126">
        <v>1431.5967900000001</v>
      </c>
      <c r="C308" s="126">
        <v>517.52180999999996</v>
      </c>
      <c r="D308" s="126">
        <v>1949.1186</v>
      </c>
    </row>
    <row r="309" spans="1:4">
      <c r="A309" s="9" t="s">
        <v>295</v>
      </c>
      <c r="B309" s="126">
        <v>40311.189330000001</v>
      </c>
      <c r="C309" s="126">
        <v>5834.6372300000003</v>
      </c>
      <c r="D309" s="126">
        <v>46145.826560000001</v>
      </c>
    </row>
    <row r="310" spans="1:4">
      <c r="A310" s="8" t="s">
        <v>296</v>
      </c>
      <c r="B310" s="128">
        <v>-27468.557739999989</v>
      </c>
      <c r="C310" s="128">
        <v>-8872.581390000003</v>
      </c>
      <c r="D310" s="128">
        <v>-36341.139129999996</v>
      </c>
    </row>
    <row r="311" spans="1:4">
      <c r="A311" s="9" t="s">
        <v>297</v>
      </c>
      <c r="B311" s="126">
        <v>32.503810000000001</v>
      </c>
      <c r="C311" s="126">
        <v>0.32190999999999997</v>
      </c>
      <c r="D311" s="126">
        <v>32.825720000000004</v>
      </c>
    </row>
    <row r="312" spans="1:4">
      <c r="A312" s="9" t="s">
        <v>298</v>
      </c>
      <c r="B312" s="126">
        <v>3.6383100000000002</v>
      </c>
      <c r="C312" s="126">
        <v>0.32190999999999997</v>
      </c>
      <c r="D312" s="126">
        <v>3.9602200000000001</v>
      </c>
    </row>
    <row r="313" spans="1:4">
      <c r="A313" s="9" t="s">
        <v>299</v>
      </c>
      <c r="B313" s="126">
        <v>28.865500000000001</v>
      </c>
      <c r="C313" s="126">
        <v>0</v>
      </c>
      <c r="D313" s="126">
        <v>28.865500000000001</v>
      </c>
    </row>
    <row r="314" spans="1:4">
      <c r="A314" s="9" t="s">
        <v>300</v>
      </c>
      <c r="B314" s="126">
        <v>297.76924000000002</v>
      </c>
      <c r="C314" s="126">
        <v>-5.4849999999999996E-2</v>
      </c>
      <c r="D314" s="126">
        <v>297.71439000000004</v>
      </c>
    </row>
    <row r="315" spans="1:4">
      <c r="A315" s="9" t="s">
        <v>301</v>
      </c>
      <c r="B315" s="126">
        <v>7.1773599999999984</v>
      </c>
      <c r="C315" s="126">
        <v>-6.1689999999999995E-2</v>
      </c>
      <c r="D315" s="126">
        <v>7.1156699999999988</v>
      </c>
    </row>
    <row r="316" spans="1:4">
      <c r="A316" s="9" t="s">
        <v>302</v>
      </c>
      <c r="B316" s="126">
        <v>290.59188</v>
      </c>
      <c r="C316" s="126">
        <v>6.8399999999999997E-3</v>
      </c>
      <c r="D316" s="126">
        <v>290.59872000000001</v>
      </c>
    </row>
    <row r="317" spans="1:4">
      <c r="A317" s="8" t="s">
        <v>303</v>
      </c>
      <c r="B317" s="128">
        <v>-27733.823169999992</v>
      </c>
      <c r="C317" s="128">
        <v>-8872.204630000002</v>
      </c>
      <c r="D317" s="128">
        <v>-36606.027799999996</v>
      </c>
    </row>
    <row r="318" spans="1:4">
      <c r="A318" s="9" t="s">
        <v>304</v>
      </c>
      <c r="B318" s="126">
        <v>229.82836</v>
      </c>
      <c r="C318" s="126">
        <v>0</v>
      </c>
      <c r="D318" s="126">
        <v>229.82836</v>
      </c>
    </row>
    <row r="319" spans="1:4">
      <c r="A319" s="8" t="s">
        <v>305</v>
      </c>
      <c r="B319" s="128">
        <v>-27503.994809999993</v>
      </c>
      <c r="C319" s="128">
        <v>-8872.204630000002</v>
      </c>
      <c r="D319" s="128">
        <v>-36376.199439999997</v>
      </c>
    </row>
    <row r="320" spans="1:4">
      <c r="A320" s="9" t="s">
        <v>306</v>
      </c>
      <c r="B320" s="126">
        <v>8214.8257900000008</v>
      </c>
      <c r="C320" s="126">
        <v>203.61334999999997</v>
      </c>
      <c r="D320" s="126">
        <v>8418.4391400000004</v>
      </c>
    </row>
    <row r="321" spans="1:4">
      <c r="A321" s="8" t="s">
        <v>307</v>
      </c>
      <c r="B321" s="128">
        <v>-19289.169019999994</v>
      </c>
      <c r="C321" s="128">
        <v>-8668.5912800000024</v>
      </c>
      <c r="D321" s="128">
        <v>-27957.760299999994</v>
      </c>
    </row>
    <row r="322" spans="1:4">
      <c r="A322" s="9" t="s">
        <v>308</v>
      </c>
      <c r="B322" s="126">
        <v>0</v>
      </c>
      <c r="C322" s="126">
        <v>0</v>
      </c>
      <c r="D322" s="126">
        <v>0</v>
      </c>
    </row>
    <row r="323" spans="1:4">
      <c r="A323" s="8" t="s">
        <v>309</v>
      </c>
      <c r="B323" s="128">
        <v>-19289.169019999994</v>
      </c>
      <c r="C323" s="128">
        <v>-8668.5912800000024</v>
      </c>
      <c r="D323" s="128">
        <v>-27957.760299999994</v>
      </c>
    </row>
    <row r="324" spans="1:4">
      <c r="A324" s="9" t="s">
        <v>310</v>
      </c>
      <c r="B324" s="126">
        <v>0</v>
      </c>
      <c r="C324" s="126">
        <v>0</v>
      </c>
      <c r="D324" s="126">
        <v>0</v>
      </c>
    </row>
    <row r="325" spans="1:4">
      <c r="A325" s="8" t="s">
        <v>311</v>
      </c>
      <c r="B325" s="128">
        <v>-19289.169019999994</v>
      </c>
      <c r="C325" s="128">
        <v>-8668.5912800000024</v>
      </c>
      <c r="D325" s="128">
        <v>-27957.760299999994</v>
      </c>
    </row>
    <row r="326" spans="1:4" ht="3.75" customHeight="1" thickBot="1">
      <c r="A326" s="28"/>
      <c r="B326" s="29"/>
      <c r="C326" s="29"/>
      <c r="D326" s="29"/>
    </row>
    <row r="327" spans="1:4">
      <c r="A327" s="125"/>
      <c r="B327" s="30"/>
      <c r="C327" s="30"/>
      <c r="D327" s="30"/>
    </row>
    <row r="328" spans="1:4">
      <c r="A328" s="17"/>
      <c r="B328" s="30"/>
      <c r="C328" s="30"/>
      <c r="D328" s="30"/>
    </row>
  </sheetData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6"/>
  <sheetViews>
    <sheetView zoomScaleNormal="100" workbookViewId="0">
      <selection activeCell="B16" sqref="B16"/>
    </sheetView>
  </sheetViews>
  <sheetFormatPr baseColWidth="10" defaultColWidth="9.140625" defaultRowHeight="15"/>
  <cols>
    <col min="247" max="247" width="99.5703125" customWidth="1"/>
    <col min="248" max="249" width="9.140625" customWidth="1"/>
    <col min="250" max="250" width="10.85546875" customWidth="1"/>
    <col min="503" max="503" width="99.5703125" customWidth="1"/>
    <col min="504" max="505" width="9.140625" customWidth="1"/>
    <col min="506" max="506" width="10.85546875" customWidth="1"/>
    <col min="759" max="759" width="99.5703125" customWidth="1"/>
    <col min="760" max="761" width="9.140625" customWidth="1"/>
    <col min="762" max="762" width="10.85546875" customWidth="1"/>
    <col min="1015" max="1015" width="99.5703125" customWidth="1"/>
    <col min="1016" max="1017" width="9.140625" customWidth="1"/>
    <col min="1018" max="1018" width="10.85546875" customWidth="1"/>
    <col min="1271" max="1271" width="99.5703125" customWidth="1"/>
    <col min="1272" max="1273" width="9.140625" customWidth="1"/>
    <col min="1274" max="1274" width="10.85546875" customWidth="1"/>
    <col min="1527" max="1527" width="99.5703125" customWidth="1"/>
    <col min="1528" max="1529" width="9.140625" customWidth="1"/>
    <col min="1530" max="1530" width="10.85546875" customWidth="1"/>
    <col min="1783" max="1783" width="99.5703125" customWidth="1"/>
    <col min="1784" max="1785" width="9.140625" customWidth="1"/>
    <col min="1786" max="1786" width="10.85546875" customWidth="1"/>
    <col min="2039" max="2039" width="99.5703125" customWidth="1"/>
    <col min="2040" max="2041" width="9.140625" customWidth="1"/>
    <col min="2042" max="2042" width="10.85546875" customWidth="1"/>
    <col min="2295" max="2295" width="99.5703125" customWidth="1"/>
    <col min="2296" max="2297" width="9.140625" customWidth="1"/>
    <col min="2298" max="2298" width="10.85546875" customWidth="1"/>
    <col min="2551" max="2551" width="99.5703125" customWidth="1"/>
    <col min="2552" max="2553" width="9.140625" customWidth="1"/>
    <col min="2554" max="2554" width="10.85546875" customWidth="1"/>
    <col min="2807" max="2807" width="99.5703125" customWidth="1"/>
    <col min="2808" max="2809" width="9.140625" customWidth="1"/>
    <col min="2810" max="2810" width="10.85546875" customWidth="1"/>
    <col min="3063" max="3063" width="99.5703125" customWidth="1"/>
    <col min="3064" max="3065" width="9.140625" customWidth="1"/>
    <col min="3066" max="3066" width="10.85546875" customWidth="1"/>
    <col min="3319" max="3319" width="99.5703125" customWidth="1"/>
    <col min="3320" max="3321" width="9.140625" customWidth="1"/>
    <col min="3322" max="3322" width="10.85546875" customWidth="1"/>
    <col min="3575" max="3575" width="99.5703125" customWidth="1"/>
    <col min="3576" max="3577" width="9.140625" customWidth="1"/>
    <col min="3578" max="3578" width="10.85546875" customWidth="1"/>
    <col min="3831" max="3831" width="99.5703125" customWidth="1"/>
    <col min="3832" max="3833" width="9.140625" customWidth="1"/>
    <col min="3834" max="3834" width="10.85546875" customWidth="1"/>
    <col min="4087" max="4087" width="99.5703125" customWidth="1"/>
    <col min="4088" max="4089" width="9.140625" customWidth="1"/>
    <col min="4090" max="4090" width="10.85546875" customWidth="1"/>
    <col min="4343" max="4343" width="99.5703125" customWidth="1"/>
    <col min="4344" max="4345" width="9.140625" customWidth="1"/>
    <col min="4346" max="4346" width="10.85546875" customWidth="1"/>
    <col min="4599" max="4599" width="99.5703125" customWidth="1"/>
    <col min="4600" max="4601" width="9.140625" customWidth="1"/>
    <col min="4602" max="4602" width="10.85546875" customWidth="1"/>
    <col min="4855" max="4855" width="99.5703125" customWidth="1"/>
    <col min="4856" max="4857" width="9.140625" customWidth="1"/>
    <col min="4858" max="4858" width="10.85546875" customWidth="1"/>
    <col min="5111" max="5111" width="99.5703125" customWidth="1"/>
    <col min="5112" max="5113" width="9.140625" customWidth="1"/>
    <col min="5114" max="5114" width="10.85546875" customWidth="1"/>
    <col min="5367" max="5367" width="99.5703125" customWidth="1"/>
    <col min="5368" max="5369" width="9.140625" customWidth="1"/>
    <col min="5370" max="5370" width="10.85546875" customWidth="1"/>
    <col min="5623" max="5623" width="99.5703125" customWidth="1"/>
    <col min="5624" max="5625" width="9.140625" customWidth="1"/>
    <col min="5626" max="5626" width="10.85546875" customWidth="1"/>
    <col min="5879" max="5879" width="99.5703125" customWidth="1"/>
    <col min="5880" max="5881" width="9.140625" customWidth="1"/>
    <col min="5882" max="5882" width="10.85546875" customWidth="1"/>
    <col min="6135" max="6135" width="99.5703125" customWidth="1"/>
    <col min="6136" max="6137" width="9.140625" customWidth="1"/>
    <col min="6138" max="6138" width="10.85546875" customWidth="1"/>
    <col min="6391" max="6391" width="99.5703125" customWidth="1"/>
    <col min="6392" max="6393" width="9.140625" customWidth="1"/>
    <col min="6394" max="6394" width="10.85546875" customWidth="1"/>
    <col min="6647" max="6647" width="99.5703125" customWidth="1"/>
    <col min="6648" max="6649" width="9.140625" customWidth="1"/>
    <col min="6650" max="6650" width="10.85546875" customWidth="1"/>
    <col min="6903" max="6903" width="99.5703125" customWidth="1"/>
    <col min="6904" max="6905" width="9.140625" customWidth="1"/>
    <col min="6906" max="6906" width="10.85546875" customWidth="1"/>
    <col min="7159" max="7159" width="99.5703125" customWidth="1"/>
    <col min="7160" max="7161" width="9.140625" customWidth="1"/>
    <col min="7162" max="7162" width="10.85546875" customWidth="1"/>
    <col min="7415" max="7415" width="99.5703125" customWidth="1"/>
    <col min="7416" max="7417" width="9.140625" customWidth="1"/>
    <col min="7418" max="7418" width="10.85546875" customWidth="1"/>
    <col min="7671" max="7671" width="99.5703125" customWidth="1"/>
    <col min="7672" max="7673" width="9.140625" customWidth="1"/>
    <col min="7674" max="7674" width="10.85546875" customWidth="1"/>
    <col min="7927" max="7927" width="99.5703125" customWidth="1"/>
    <col min="7928" max="7929" width="9.140625" customWidth="1"/>
    <col min="7930" max="7930" width="10.85546875" customWidth="1"/>
    <col min="8183" max="8183" width="99.5703125" customWidth="1"/>
    <col min="8184" max="8185" width="9.140625" customWidth="1"/>
    <col min="8186" max="8186" width="10.85546875" customWidth="1"/>
    <col min="8439" max="8439" width="99.5703125" customWidth="1"/>
    <col min="8440" max="8441" width="9.140625" customWidth="1"/>
    <col min="8442" max="8442" width="10.85546875" customWidth="1"/>
    <col min="8695" max="8695" width="99.5703125" customWidth="1"/>
    <col min="8696" max="8697" width="9.140625" customWidth="1"/>
    <col min="8698" max="8698" width="10.85546875" customWidth="1"/>
    <col min="8951" max="8951" width="99.5703125" customWidth="1"/>
    <col min="8952" max="8953" width="9.140625" customWidth="1"/>
    <col min="8954" max="8954" width="10.85546875" customWidth="1"/>
    <col min="9207" max="9207" width="99.5703125" customWidth="1"/>
    <col min="9208" max="9209" width="9.140625" customWidth="1"/>
    <col min="9210" max="9210" width="10.85546875" customWidth="1"/>
    <col min="9463" max="9463" width="99.5703125" customWidth="1"/>
    <col min="9464" max="9465" width="9.140625" customWidth="1"/>
    <col min="9466" max="9466" width="10.85546875" customWidth="1"/>
    <col min="9719" max="9719" width="99.5703125" customWidth="1"/>
    <col min="9720" max="9721" width="9.140625" customWidth="1"/>
    <col min="9722" max="9722" width="10.85546875" customWidth="1"/>
    <col min="9975" max="9975" width="99.5703125" customWidth="1"/>
    <col min="9976" max="9977" width="9.140625" customWidth="1"/>
    <col min="9978" max="9978" width="10.85546875" customWidth="1"/>
    <col min="10231" max="10231" width="99.5703125" customWidth="1"/>
    <col min="10232" max="10233" width="9.140625" customWidth="1"/>
    <col min="10234" max="10234" width="10.85546875" customWidth="1"/>
    <col min="10487" max="10487" width="99.5703125" customWidth="1"/>
    <col min="10488" max="10489" width="9.140625" customWidth="1"/>
    <col min="10490" max="10490" width="10.85546875" customWidth="1"/>
    <col min="10743" max="10743" width="99.5703125" customWidth="1"/>
    <col min="10744" max="10745" width="9.140625" customWidth="1"/>
    <col min="10746" max="10746" width="10.85546875" customWidth="1"/>
    <col min="10999" max="10999" width="99.5703125" customWidth="1"/>
    <col min="11000" max="11001" width="9.140625" customWidth="1"/>
    <col min="11002" max="11002" width="10.85546875" customWidth="1"/>
    <col min="11255" max="11255" width="99.5703125" customWidth="1"/>
    <col min="11256" max="11257" width="9.140625" customWidth="1"/>
    <col min="11258" max="11258" width="10.85546875" customWidth="1"/>
    <col min="11511" max="11511" width="99.5703125" customWidth="1"/>
    <col min="11512" max="11513" width="9.140625" customWidth="1"/>
    <col min="11514" max="11514" width="10.85546875" customWidth="1"/>
    <col min="11767" max="11767" width="99.5703125" customWidth="1"/>
    <col min="11768" max="11769" width="9.140625" customWidth="1"/>
    <col min="11770" max="11770" width="10.85546875" customWidth="1"/>
    <col min="12023" max="12023" width="99.5703125" customWidth="1"/>
    <col min="12024" max="12025" width="9.140625" customWidth="1"/>
    <col min="12026" max="12026" width="10.85546875" customWidth="1"/>
    <col min="12279" max="12279" width="99.5703125" customWidth="1"/>
    <col min="12280" max="12281" width="9.140625" customWidth="1"/>
    <col min="12282" max="12282" width="10.85546875" customWidth="1"/>
    <col min="12535" max="12535" width="99.5703125" customWidth="1"/>
    <col min="12536" max="12537" width="9.140625" customWidth="1"/>
    <col min="12538" max="12538" width="10.85546875" customWidth="1"/>
    <col min="12791" max="12791" width="99.5703125" customWidth="1"/>
    <col min="12792" max="12793" width="9.140625" customWidth="1"/>
    <col min="12794" max="12794" width="10.85546875" customWidth="1"/>
    <col min="13047" max="13047" width="99.5703125" customWidth="1"/>
    <col min="13048" max="13049" width="9.140625" customWidth="1"/>
    <col min="13050" max="13050" width="10.85546875" customWidth="1"/>
    <col min="13303" max="13303" width="99.5703125" customWidth="1"/>
    <col min="13304" max="13305" width="9.140625" customWidth="1"/>
    <col min="13306" max="13306" width="10.85546875" customWidth="1"/>
    <col min="13559" max="13559" width="99.5703125" customWidth="1"/>
    <col min="13560" max="13561" width="9.140625" customWidth="1"/>
    <col min="13562" max="13562" width="10.85546875" customWidth="1"/>
    <col min="13815" max="13815" width="99.5703125" customWidth="1"/>
    <col min="13816" max="13817" width="9.140625" customWidth="1"/>
    <col min="13818" max="13818" width="10.85546875" customWidth="1"/>
    <col min="14071" max="14071" width="99.5703125" customWidth="1"/>
    <col min="14072" max="14073" width="9.140625" customWidth="1"/>
    <col min="14074" max="14074" width="10.85546875" customWidth="1"/>
    <col min="14327" max="14327" width="99.5703125" customWidth="1"/>
    <col min="14328" max="14329" width="9.140625" customWidth="1"/>
    <col min="14330" max="14330" width="10.85546875" customWidth="1"/>
    <col min="14583" max="14583" width="99.5703125" customWidth="1"/>
    <col min="14584" max="14585" width="9.140625" customWidth="1"/>
    <col min="14586" max="14586" width="10.85546875" customWidth="1"/>
    <col min="14839" max="14839" width="99.5703125" customWidth="1"/>
    <col min="14840" max="14841" width="9.140625" customWidth="1"/>
    <col min="14842" max="14842" width="10.85546875" customWidth="1"/>
    <col min="15095" max="15095" width="99.5703125" customWidth="1"/>
    <col min="15096" max="15097" width="9.140625" customWidth="1"/>
    <col min="15098" max="15098" width="10.85546875" customWidth="1"/>
    <col min="15351" max="15351" width="99.5703125" customWidth="1"/>
    <col min="15352" max="15353" width="9.140625" customWidth="1"/>
    <col min="15354" max="15354" width="10.85546875" customWidth="1"/>
    <col min="15607" max="15607" width="99.5703125" customWidth="1"/>
    <col min="15608" max="15609" width="9.140625" customWidth="1"/>
    <col min="15610" max="15610" width="10.85546875" customWidth="1"/>
    <col min="15863" max="15863" width="99.5703125" customWidth="1"/>
    <col min="15864" max="15865" width="9.140625" customWidth="1"/>
    <col min="15866" max="15866" width="10.85546875" customWidth="1"/>
    <col min="16119" max="16119" width="99.5703125" customWidth="1"/>
    <col min="16120" max="16121" width="9.140625" customWidth="1"/>
    <col min="16122" max="16122" width="10.85546875" customWidth="1"/>
  </cols>
  <sheetData>
    <row r="1" ht="30" customHeight="1"/>
    <row r="3" ht="30" customHeight="1"/>
    <row r="5" s="131" customFormat="1" ht="30" customHeight="1"/>
    <row r="6" s="131" customFormat="1"/>
    <row r="7" s="131" customFormat="1"/>
    <row r="8" s="131" customFormat="1"/>
    <row r="9" s="131" customFormat="1"/>
    <row r="10" s="131" customFormat="1"/>
    <row r="11" s="131" customFormat="1"/>
    <row r="12" s="131" customFormat="1"/>
    <row r="13" s="131" customFormat="1"/>
    <row r="14" s="131" customFormat="1"/>
    <row r="15" s="131" customFormat="1"/>
    <row r="16" s="131" customFormat="1"/>
    <row r="17" s="131" customFormat="1"/>
    <row r="18" s="131" customFormat="1"/>
    <row r="19" s="131" customFormat="1"/>
    <row r="20" s="131" customFormat="1"/>
    <row r="21" s="131" customFormat="1"/>
    <row r="22" s="131" customFormat="1"/>
    <row r="23" s="131" customFormat="1"/>
    <row r="24" s="131" customFormat="1"/>
    <row r="25" s="131" customFormat="1"/>
    <row r="26" s="131" customFormat="1"/>
    <row r="27" s="131" customFormat="1"/>
    <row r="28" s="131" customFormat="1"/>
    <row r="29" s="131" customFormat="1"/>
    <row r="30" s="131" customFormat="1"/>
    <row r="31" s="131" customFormat="1"/>
    <row r="32" s="131" customFormat="1"/>
    <row r="33" s="131" customFormat="1"/>
    <row r="34" s="131" customFormat="1"/>
    <row r="35" s="131" customFormat="1"/>
    <row r="36" s="131" customFormat="1"/>
    <row r="37" s="131" customFormat="1"/>
    <row r="38" s="131" customFormat="1"/>
    <row r="39" s="131" customFormat="1"/>
    <row r="40" s="131" customFormat="1"/>
    <row r="41" s="131" customFormat="1"/>
    <row r="42" s="131" customFormat="1"/>
    <row r="43" s="131" customFormat="1"/>
    <row r="44" s="131" customFormat="1"/>
    <row r="45" s="131" customFormat="1"/>
    <row r="46" s="131" customFormat="1"/>
    <row r="47" s="131" customFormat="1"/>
    <row r="48" s="131" customFormat="1"/>
    <row r="49" s="131" customFormat="1"/>
    <row r="50" s="131" customFormat="1"/>
    <row r="51" s="131" customFormat="1"/>
    <row r="52" s="131" customFormat="1" ht="81" customHeight="1"/>
    <row r="53" s="131" customFormat="1" ht="70.5" customHeight="1"/>
    <row r="54" s="131" customFormat="1"/>
    <row r="55" s="131" customFormat="1"/>
    <row r="56" s="131" customFormat="1" ht="32.25" customHeight="1"/>
    <row r="57" s="131" customFormat="1" ht="30" customHeight="1"/>
    <row r="58" s="131" customFormat="1"/>
    <row r="59" s="131" customFormat="1"/>
    <row r="60" s="131" customFormat="1"/>
    <row r="61" s="131" customFormat="1"/>
    <row r="62" s="131" customFormat="1"/>
    <row r="63" s="131" customFormat="1"/>
    <row r="64" s="131" customFormat="1"/>
    <row r="65" s="131" customFormat="1"/>
    <row r="66" s="131" customFormat="1"/>
    <row r="67" s="131" customFormat="1"/>
    <row r="68" s="131" customFormat="1"/>
    <row r="69" s="131" customFormat="1"/>
    <row r="70" s="131" customFormat="1"/>
    <row r="71" s="131" customFormat="1"/>
    <row r="72" s="131" customFormat="1"/>
    <row r="73" s="131" customFormat="1"/>
    <row r="74" s="131" customFormat="1"/>
    <row r="75" s="131" customFormat="1"/>
    <row r="76" s="131" customFormat="1"/>
    <row r="77" s="131" customFormat="1"/>
    <row r="78" s="131" customFormat="1"/>
    <row r="79" s="131" customFormat="1"/>
    <row r="80" s="131" customFormat="1"/>
    <row r="81" s="131" customFormat="1"/>
    <row r="82" s="131" customFormat="1"/>
    <row r="83" s="131" customFormat="1"/>
    <row r="84" s="131" customFormat="1"/>
    <row r="85" s="131" customFormat="1"/>
    <row r="86" s="131" customFormat="1"/>
    <row r="87" s="131" customFormat="1"/>
    <row r="88" s="131" customFormat="1"/>
    <row r="89" s="131" customFormat="1"/>
    <row r="90" s="131" customFormat="1"/>
    <row r="91" s="131" customFormat="1"/>
    <row r="92" s="131" customFormat="1"/>
    <row r="93" s="131" customFormat="1"/>
    <row r="94" s="131" customFormat="1"/>
    <row r="95" s="131" customFormat="1"/>
    <row r="96" s="131" customFormat="1"/>
    <row r="97" s="131" customFormat="1"/>
    <row r="98" s="131" customFormat="1"/>
    <row r="99" s="131" customFormat="1"/>
    <row r="100" s="131" customFormat="1"/>
    <row r="101" s="131" customFormat="1"/>
    <row r="102" s="131" customFormat="1"/>
    <row r="103" s="131" customFormat="1"/>
    <row r="104" s="131" customFormat="1"/>
    <row r="105" s="131" customFormat="1"/>
    <row r="106" s="131" customFormat="1"/>
    <row r="107" s="131" customFormat="1"/>
    <row r="108" s="131" customFormat="1"/>
    <row r="109" s="131" customFormat="1"/>
    <row r="110" s="131" customFormat="1"/>
    <row r="111" s="131" customFormat="1"/>
    <row r="112" s="131" customFormat="1"/>
    <row r="113" s="131" customFormat="1"/>
    <row r="114" s="131" customFormat="1"/>
    <row r="115" s="131" customFormat="1"/>
    <row r="116" s="131" customFormat="1"/>
    <row r="117" s="131" customFormat="1" ht="3.75" customHeight="1"/>
    <row r="118" s="131" customFormat="1"/>
    <row r="119" s="131" customFormat="1"/>
    <row r="120" s="131" customFormat="1"/>
    <row r="121" s="131" customFormat="1"/>
    <row r="122" s="131" customFormat="1"/>
    <row r="123" s="131" customFormat="1" ht="30" customHeight="1"/>
    <row r="124" s="131" customFormat="1"/>
    <row r="125" s="131" customFormat="1" ht="30" customHeight="1"/>
    <row r="126" s="131" customFormat="1"/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7"/>
  <sheetViews>
    <sheetView zoomScaleNormal="100" workbookViewId="0">
      <selection sqref="A1:M1"/>
    </sheetView>
  </sheetViews>
  <sheetFormatPr baseColWidth="10" defaultColWidth="9.140625" defaultRowHeight="18"/>
  <cols>
    <col min="1" max="1" width="71.42578125" style="211" customWidth="1"/>
    <col min="2" max="4" width="10.7109375" style="211" bestFit="1" customWidth="1"/>
    <col min="5" max="8" width="9.7109375" style="211" bestFit="1" customWidth="1"/>
    <col min="9" max="9" width="9.7109375" style="211" customWidth="1"/>
    <col min="10" max="10" width="9.7109375" style="211" bestFit="1" customWidth="1"/>
    <col min="11" max="12" width="9.7109375" style="211" customWidth="1"/>
    <col min="13" max="13" width="9.7109375" style="235" bestFit="1" customWidth="1"/>
    <col min="14" max="256" width="9.140625" style="211"/>
    <col min="257" max="257" width="71.42578125" style="211" customWidth="1"/>
    <col min="258" max="260" width="10.7109375" style="211" bestFit="1" customWidth="1"/>
    <col min="261" max="264" width="9.7109375" style="211" bestFit="1" customWidth="1"/>
    <col min="265" max="265" width="9.7109375" style="211" customWidth="1"/>
    <col min="266" max="266" width="9.7109375" style="211" bestFit="1" customWidth="1"/>
    <col min="267" max="268" width="9.7109375" style="211" customWidth="1"/>
    <col min="269" max="269" width="9.7109375" style="211" bestFit="1" customWidth="1"/>
    <col min="270" max="512" width="9.140625" style="211"/>
    <col min="513" max="513" width="71.42578125" style="211" customWidth="1"/>
    <col min="514" max="516" width="10.7109375" style="211" bestFit="1" customWidth="1"/>
    <col min="517" max="520" width="9.7109375" style="211" bestFit="1" customWidth="1"/>
    <col min="521" max="521" width="9.7109375" style="211" customWidth="1"/>
    <col min="522" max="522" width="9.7109375" style="211" bestFit="1" customWidth="1"/>
    <col min="523" max="524" width="9.7109375" style="211" customWidth="1"/>
    <col min="525" max="525" width="9.7109375" style="211" bestFit="1" customWidth="1"/>
    <col min="526" max="768" width="9.140625" style="211"/>
    <col min="769" max="769" width="71.42578125" style="211" customWidth="1"/>
    <col min="770" max="772" width="10.7109375" style="211" bestFit="1" customWidth="1"/>
    <col min="773" max="776" width="9.7109375" style="211" bestFit="1" customWidth="1"/>
    <col min="777" max="777" width="9.7109375" style="211" customWidth="1"/>
    <col min="778" max="778" width="9.7109375" style="211" bestFit="1" customWidth="1"/>
    <col min="779" max="780" width="9.7109375" style="211" customWidth="1"/>
    <col min="781" max="781" width="9.7109375" style="211" bestFit="1" customWidth="1"/>
    <col min="782" max="1024" width="9.140625" style="211"/>
    <col min="1025" max="1025" width="71.42578125" style="211" customWidth="1"/>
    <col min="1026" max="1028" width="10.7109375" style="211" bestFit="1" customWidth="1"/>
    <col min="1029" max="1032" width="9.7109375" style="211" bestFit="1" customWidth="1"/>
    <col min="1033" max="1033" width="9.7109375" style="211" customWidth="1"/>
    <col min="1034" max="1034" width="9.7109375" style="211" bestFit="1" customWidth="1"/>
    <col min="1035" max="1036" width="9.7109375" style="211" customWidth="1"/>
    <col min="1037" max="1037" width="9.7109375" style="211" bestFit="1" customWidth="1"/>
    <col min="1038" max="1280" width="9.140625" style="211"/>
    <col min="1281" max="1281" width="71.42578125" style="211" customWidth="1"/>
    <col min="1282" max="1284" width="10.7109375" style="211" bestFit="1" customWidth="1"/>
    <col min="1285" max="1288" width="9.7109375" style="211" bestFit="1" customWidth="1"/>
    <col min="1289" max="1289" width="9.7109375" style="211" customWidth="1"/>
    <col min="1290" max="1290" width="9.7109375" style="211" bestFit="1" customWidth="1"/>
    <col min="1291" max="1292" width="9.7109375" style="211" customWidth="1"/>
    <col min="1293" max="1293" width="9.7109375" style="211" bestFit="1" customWidth="1"/>
    <col min="1294" max="1536" width="9.140625" style="211"/>
    <col min="1537" max="1537" width="71.42578125" style="211" customWidth="1"/>
    <col min="1538" max="1540" width="10.7109375" style="211" bestFit="1" customWidth="1"/>
    <col min="1541" max="1544" width="9.7109375" style="211" bestFit="1" customWidth="1"/>
    <col min="1545" max="1545" width="9.7109375" style="211" customWidth="1"/>
    <col min="1546" max="1546" width="9.7109375" style="211" bestFit="1" customWidth="1"/>
    <col min="1547" max="1548" width="9.7109375" style="211" customWidth="1"/>
    <col min="1549" max="1549" width="9.7109375" style="211" bestFit="1" customWidth="1"/>
    <col min="1550" max="1792" width="9.140625" style="211"/>
    <col min="1793" max="1793" width="71.42578125" style="211" customWidth="1"/>
    <col min="1794" max="1796" width="10.7109375" style="211" bestFit="1" customWidth="1"/>
    <col min="1797" max="1800" width="9.7109375" style="211" bestFit="1" customWidth="1"/>
    <col min="1801" max="1801" width="9.7109375" style="211" customWidth="1"/>
    <col min="1802" max="1802" width="9.7109375" style="211" bestFit="1" customWidth="1"/>
    <col min="1803" max="1804" width="9.7109375" style="211" customWidth="1"/>
    <col min="1805" max="1805" width="9.7109375" style="211" bestFit="1" customWidth="1"/>
    <col min="1806" max="2048" width="9.140625" style="211"/>
    <col min="2049" max="2049" width="71.42578125" style="211" customWidth="1"/>
    <col min="2050" max="2052" width="10.7109375" style="211" bestFit="1" customWidth="1"/>
    <col min="2053" max="2056" width="9.7109375" style="211" bestFit="1" customWidth="1"/>
    <col min="2057" max="2057" width="9.7109375" style="211" customWidth="1"/>
    <col min="2058" max="2058" width="9.7109375" style="211" bestFit="1" customWidth="1"/>
    <col min="2059" max="2060" width="9.7109375" style="211" customWidth="1"/>
    <col min="2061" max="2061" width="9.7109375" style="211" bestFit="1" customWidth="1"/>
    <col min="2062" max="2304" width="9.140625" style="211"/>
    <col min="2305" max="2305" width="71.42578125" style="211" customWidth="1"/>
    <col min="2306" max="2308" width="10.7109375" style="211" bestFit="1" customWidth="1"/>
    <col min="2309" max="2312" width="9.7109375" style="211" bestFit="1" customWidth="1"/>
    <col min="2313" max="2313" width="9.7109375" style="211" customWidth="1"/>
    <col min="2314" max="2314" width="9.7109375" style="211" bestFit="1" customWidth="1"/>
    <col min="2315" max="2316" width="9.7109375" style="211" customWidth="1"/>
    <col min="2317" max="2317" width="9.7109375" style="211" bestFit="1" customWidth="1"/>
    <col min="2318" max="2560" width="9.140625" style="211"/>
    <col min="2561" max="2561" width="71.42578125" style="211" customWidth="1"/>
    <col min="2562" max="2564" width="10.7109375" style="211" bestFit="1" customWidth="1"/>
    <col min="2565" max="2568" width="9.7109375" style="211" bestFit="1" customWidth="1"/>
    <col min="2569" max="2569" width="9.7109375" style="211" customWidth="1"/>
    <col min="2570" max="2570" width="9.7109375" style="211" bestFit="1" customWidth="1"/>
    <col min="2571" max="2572" width="9.7109375" style="211" customWidth="1"/>
    <col min="2573" max="2573" width="9.7109375" style="211" bestFit="1" customWidth="1"/>
    <col min="2574" max="2816" width="9.140625" style="211"/>
    <col min="2817" max="2817" width="71.42578125" style="211" customWidth="1"/>
    <col min="2818" max="2820" width="10.7109375" style="211" bestFit="1" customWidth="1"/>
    <col min="2821" max="2824" width="9.7109375" style="211" bestFit="1" customWidth="1"/>
    <col min="2825" max="2825" width="9.7109375" style="211" customWidth="1"/>
    <col min="2826" max="2826" width="9.7109375" style="211" bestFit="1" customWidth="1"/>
    <col min="2827" max="2828" width="9.7109375" style="211" customWidth="1"/>
    <col min="2829" max="2829" width="9.7109375" style="211" bestFit="1" customWidth="1"/>
    <col min="2830" max="3072" width="9.140625" style="211"/>
    <col min="3073" max="3073" width="71.42578125" style="211" customWidth="1"/>
    <col min="3074" max="3076" width="10.7109375" style="211" bestFit="1" customWidth="1"/>
    <col min="3077" max="3080" width="9.7109375" style="211" bestFit="1" customWidth="1"/>
    <col min="3081" max="3081" width="9.7109375" style="211" customWidth="1"/>
    <col min="3082" max="3082" width="9.7109375" style="211" bestFit="1" customWidth="1"/>
    <col min="3083" max="3084" width="9.7109375" style="211" customWidth="1"/>
    <col min="3085" max="3085" width="9.7109375" style="211" bestFit="1" customWidth="1"/>
    <col min="3086" max="3328" width="9.140625" style="211"/>
    <col min="3329" max="3329" width="71.42578125" style="211" customWidth="1"/>
    <col min="3330" max="3332" width="10.7109375" style="211" bestFit="1" customWidth="1"/>
    <col min="3333" max="3336" width="9.7109375" style="211" bestFit="1" customWidth="1"/>
    <col min="3337" max="3337" width="9.7109375" style="211" customWidth="1"/>
    <col min="3338" max="3338" width="9.7109375" style="211" bestFit="1" customWidth="1"/>
    <col min="3339" max="3340" width="9.7109375" style="211" customWidth="1"/>
    <col min="3341" max="3341" width="9.7109375" style="211" bestFit="1" customWidth="1"/>
    <col min="3342" max="3584" width="9.140625" style="211"/>
    <col min="3585" max="3585" width="71.42578125" style="211" customWidth="1"/>
    <col min="3586" max="3588" width="10.7109375" style="211" bestFit="1" customWidth="1"/>
    <col min="3589" max="3592" width="9.7109375" style="211" bestFit="1" customWidth="1"/>
    <col min="3593" max="3593" width="9.7109375" style="211" customWidth="1"/>
    <col min="3594" max="3594" width="9.7109375" style="211" bestFit="1" customWidth="1"/>
    <col min="3595" max="3596" width="9.7109375" style="211" customWidth="1"/>
    <col min="3597" max="3597" width="9.7109375" style="211" bestFit="1" customWidth="1"/>
    <col min="3598" max="3840" width="9.140625" style="211"/>
    <col min="3841" max="3841" width="71.42578125" style="211" customWidth="1"/>
    <col min="3842" max="3844" width="10.7109375" style="211" bestFit="1" customWidth="1"/>
    <col min="3845" max="3848" width="9.7109375" style="211" bestFit="1" customWidth="1"/>
    <col min="3849" max="3849" width="9.7109375" style="211" customWidth="1"/>
    <col min="3850" max="3850" width="9.7109375" style="211" bestFit="1" customWidth="1"/>
    <col min="3851" max="3852" width="9.7109375" style="211" customWidth="1"/>
    <col min="3853" max="3853" width="9.7109375" style="211" bestFit="1" customWidth="1"/>
    <col min="3854" max="4096" width="9.140625" style="211"/>
    <col min="4097" max="4097" width="71.42578125" style="211" customWidth="1"/>
    <col min="4098" max="4100" width="10.7109375" style="211" bestFit="1" customWidth="1"/>
    <col min="4101" max="4104" width="9.7109375" style="211" bestFit="1" customWidth="1"/>
    <col min="4105" max="4105" width="9.7109375" style="211" customWidth="1"/>
    <col min="4106" max="4106" width="9.7109375" style="211" bestFit="1" customWidth="1"/>
    <col min="4107" max="4108" width="9.7109375" style="211" customWidth="1"/>
    <col min="4109" max="4109" width="9.7109375" style="211" bestFit="1" customWidth="1"/>
    <col min="4110" max="4352" width="9.140625" style="211"/>
    <col min="4353" max="4353" width="71.42578125" style="211" customWidth="1"/>
    <col min="4354" max="4356" width="10.7109375" style="211" bestFit="1" customWidth="1"/>
    <col min="4357" max="4360" width="9.7109375" style="211" bestFit="1" customWidth="1"/>
    <col min="4361" max="4361" width="9.7109375" style="211" customWidth="1"/>
    <col min="4362" max="4362" width="9.7109375" style="211" bestFit="1" customWidth="1"/>
    <col min="4363" max="4364" width="9.7109375" style="211" customWidth="1"/>
    <col min="4365" max="4365" width="9.7109375" style="211" bestFit="1" customWidth="1"/>
    <col min="4366" max="4608" width="9.140625" style="211"/>
    <col min="4609" max="4609" width="71.42578125" style="211" customWidth="1"/>
    <col min="4610" max="4612" width="10.7109375" style="211" bestFit="1" customWidth="1"/>
    <col min="4613" max="4616" width="9.7109375" style="211" bestFit="1" customWidth="1"/>
    <col min="4617" max="4617" width="9.7109375" style="211" customWidth="1"/>
    <col min="4618" max="4618" width="9.7109375" style="211" bestFit="1" customWidth="1"/>
    <col min="4619" max="4620" width="9.7109375" style="211" customWidth="1"/>
    <col min="4621" max="4621" width="9.7109375" style="211" bestFit="1" customWidth="1"/>
    <col min="4622" max="4864" width="9.140625" style="211"/>
    <col min="4865" max="4865" width="71.42578125" style="211" customWidth="1"/>
    <col min="4866" max="4868" width="10.7109375" style="211" bestFit="1" customWidth="1"/>
    <col min="4869" max="4872" width="9.7109375" style="211" bestFit="1" customWidth="1"/>
    <col min="4873" max="4873" width="9.7109375" style="211" customWidth="1"/>
    <col min="4874" max="4874" width="9.7109375" style="211" bestFit="1" customWidth="1"/>
    <col min="4875" max="4876" width="9.7109375" style="211" customWidth="1"/>
    <col min="4877" max="4877" width="9.7109375" style="211" bestFit="1" customWidth="1"/>
    <col min="4878" max="5120" width="9.140625" style="211"/>
    <col min="5121" max="5121" width="71.42578125" style="211" customWidth="1"/>
    <col min="5122" max="5124" width="10.7109375" style="211" bestFit="1" customWidth="1"/>
    <col min="5125" max="5128" width="9.7109375" style="211" bestFit="1" customWidth="1"/>
    <col min="5129" max="5129" width="9.7109375" style="211" customWidth="1"/>
    <col min="5130" max="5130" width="9.7109375" style="211" bestFit="1" customWidth="1"/>
    <col min="5131" max="5132" width="9.7109375" style="211" customWidth="1"/>
    <col min="5133" max="5133" width="9.7109375" style="211" bestFit="1" customWidth="1"/>
    <col min="5134" max="5376" width="9.140625" style="211"/>
    <col min="5377" max="5377" width="71.42578125" style="211" customWidth="1"/>
    <col min="5378" max="5380" width="10.7109375" style="211" bestFit="1" customWidth="1"/>
    <col min="5381" max="5384" width="9.7109375" style="211" bestFit="1" customWidth="1"/>
    <col min="5385" max="5385" width="9.7109375" style="211" customWidth="1"/>
    <col min="5386" max="5386" width="9.7109375" style="211" bestFit="1" customWidth="1"/>
    <col min="5387" max="5388" width="9.7109375" style="211" customWidth="1"/>
    <col min="5389" max="5389" width="9.7109375" style="211" bestFit="1" customWidth="1"/>
    <col min="5390" max="5632" width="9.140625" style="211"/>
    <col min="5633" max="5633" width="71.42578125" style="211" customWidth="1"/>
    <col min="5634" max="5636" width="10.7109375" style="211" bestFit="1" customWidth="1"/>
    <col min="5637" max="5640" width="9.7109375" style="211" bestFit="1" customWidth="1"/>
    <col min="5641" max="5641" width="9.7109375" style="211" customWidth="1"/>
    <col min="5642" max="5642" width="9.7109375" style="211" bestFit="1" customWidth="1"/>
    <col min="5643" max="5644" width="9.7109375" style="211" customWidth="1"/>
    <col min="5645" max="5645" width="9.7109375" style="211" bestFit="1" customWidth="1"/>
    <col min="5646" max="5888" width="9.140625" style="211"/>
    <col min="5889" max="5889" width="71.42578125" style="211" customWidth="1"/>
    <col min="5890" max="5892" width="10.7109375" style="211" bestFit="1" customWidth="1"/>
    <col min="5893" max="5896" width="9.7109375" style="211" bestFit="1" customWidth="1"/>
    <col min="5897" max="5897" width="9.7109375" style="211" customWidth="1"/>
    <col min="5898" max="5898" width="9.7109375" style="211" bestFit="1" customWidth="1"/>
    <col min="5899" max="5900" width="9.7109375" style="211" customWidth="1"/>
    <col min="5901" max="5901" width="9.7109375" style="211" bestFit="1" customWidth="1"/>
    <col min="5902" max="6144" width="9.140625" style="211"/>
    <col min="6145" max="6145" width="71.42578125" style="211" customWidth="1"/>
    <col min="6146" max="6148" width="10.7109375" style="211" bestFit="1" customWidth="1"/>
    <col min="6149" max="6152" width="9.7109375" style="211" bestFit="1" customWidth="1"/>
    <col min="6153" max="6153" width="9.7109375" style="211" customWidth="1"/>
    <col min="6154" max="6154" width="9.7109375" style="211" bestFit="1" customWidth="1"/>
    <col min="6155" max="6156" width="9.7109375" style="211" customWidth="1"/>
    <col min="6157" max="6157" width="9.7109375" style="211" bestFit="1" customWidth="1"/>
    <col min="6158" max="6400" width="9.140625" style="211"/>
    <col min="6401" max="6401" width="71.42578125" style="211" customWidth="1"/>
    <col min="6402" max="6404" width="10.7109375" style="211" bestFit="1" customWidth="1"/>
    <col min="6405" max="6408" width="9.7109375" style="211" bestFit="1" customWidth="1"/>
    <col min="6409" max="6409" width="9.7109375" style="211" customWidth="1"/>
    <col min="6410" max="6410" width="9.7109375" style="211" bestFit="1" customWidth="1"/>
    <col min="6411" max="6412" width="9.7109375" style="211" customWidth="1"/>
    <col min="6413" max="6413" width="9.7109375" style="211" bestFit="1" customWidth="1"/>
    <col min="6414" max="6656" width="9.140625" style="211"/>
    <col min="6657" max="6657" width="71.42578125" style="211" customWidth="1"/>
    <col min="6658" max="6660" width="10.7109375" style="211" bestFit="1" customWidth="1"/>
    <col min="6661" max="6664" width="9.7109375" style="211" bestFit="1" customWidth="1"/>
    <col min="6665" max="6665" width="9.7109375" style="211" customWidth="1"/>
    <col min="6666" max="6666" width="9.7109375" style="211" bestFit="1" customWidth="1"/>
    <col min="6667" max="6668" width="9.7109375" style="211" customWidth="1"/>
    <col min="6669" max="6669" width="9.7109375" style="211" bestFit="1" customWidth="1"/>
    <col min="6670" max="6912" width="9.140625" style="211"/>
    <col min="6913" max="6913" width="71.42578125" style="211" customWidth="1"/>
    <col min="6914" max="6916" width="10.7109375" style="211" bestFit="1" customWidth="1"/>
    <col min="6917" max="6920" width="9.7109375" style="211" bestFit="1" customWidth="1"/>
    <col min="6921" max="6921" width="9.7109375" style="211" customWidth="1"/>
    <col min="6922" max="6922" width="9.7109375" style="211" bestFit="1" customWidth="1"/>
    <col min="6923" max="6924" width="9.7109375" style="211" customWidth="1"/>
    <col min="6925" max="6925" width="9.7109375" style="211" bestFit="1" customWidth="1"/>
    <col min="6926" max="7168" width="9.140625" style="211"/>
    <col min="7169" max="7169" width="71.42578125" style="211" customWidth="1"/>
    <col min="7170" max="7172" width="10.7109375" style="211" bestFit="1" customWidth="1"/>
    <col min="7173" max="7176" width="9.7109375" style="211" bestFit="1" customWidth="1"/>
    <col min="7177" max="7177" width="9.7109375" style="211" customWidth="1"/>
    <col min="7178" max="7178" width="9.7109375" style="211" bestFit="1" customWidth="1"/>
    <col min="7179" max="7180" width="9.7109375" style="211" customWidth="1"/>
    <col min="7181" max="7181" width="9.7109375" style="211" bestFit="1" customWidth="1"/>
    <col min="7182" max="7424" width="9.140625" style="211"/>
    <col min="7425" max="7425" width="71.42578125" style="211" customWidth="1"/>
    <col min="7426" max="7428" width="10.7109375" style="211" bestFit="1" customWidth="1"/>
    <col min="7429" max="7432" width="9.7109375" style="211" bestFit="1" customWidth="1"/>
    <col min="7433" max="7433" width="9.7109375" style="211" customWidth="1"/>
    <col min="7434" max="7434" width="9.7109375" style="211" bestFit="1" customWidth="1"/>
    <col min="7435" max="7436" width="9.7109375" style="211" customWidth="1"/>
    <col min="7437" max="7437" width="9.7109375" style="211" bestFit="1" customWidth="1"/>
    <col min="7438" max="7680" width="9.140625" style="211"/>
    <col min="7681" max="7681" width="71.42578125" style="211" customWidth="1"/>
    <col min="7682" max="7684" width="10.7109375" style="211" bestFit="1" customWidth="1"/>
    <col min="7685" max="7688" width="9.7109375" style="211" bestFit="1" customWidth="1"/>
    <col min="7689" max="7689" width="9.7109375" style="211" customWidth="1"/>
    <col min="7690" max="7690" width="9.7109375" style="211" bestFit="1" customWidth="1"/>
    <col min="7691" max="7692" width="9.7109375" style="211" customWidth="1"/>
    <col min="7693" max="7693" width="9.7109375" style="211" bestFit="1" customWidth="1"/>
    <col min="7694" max="7936" width="9.140625" style="211"/>
    <col min="7937" max="7937" width="71.42578125" style="211" customWidth="1"/>
    <col min="7938" max="7940" width="10.7109375" style="211" bestFit="1" customWidth="1"/>
    <col min="7941" max="7944" width="9.7109375" style="211" bestFit="1" customWidth="1"/>
    <col min="7945" max="7945" width="9.7109375" style="211" customWidth="1"/>
    <col min="7946" max="7946" width="9.7109375" style="211" bestFit="1" customWidth="1"/>
    <col min="7947" max="7948" width="9.7109375" style="211" customWidth="1"/>
    <col min="7949" max="7949" width="9.7109375" style="211" bestFit="1" customWidth="1"/>
    <col min="7950" max="8192" width="9.140625" style="211"/>
    <col min="8193" max="8193" width="71.42578125" style="211" customWidth="1"/>
    <col min="8194" max="8196" width="10.7109375" style="211" bestFit="1" customWidth="1"/>
    <col min="8197" max="8200" width="9.7109375" style="211" bestFit="1" customWidth="1"/>
    <col min="8201" max="8201" width="9.7109375" style="211" customWidth="1"/>
    <col min="8202" max="8202" width="9.7109375" style="211" bestFit="1" customWidth="1"/>
    <col min="8203" max="8204" width="9.7109375" style="211" customWidth="1"/>
    <col min="8205" max="8205" width="9.7109375" style="211" bestFit="1" customWidth="1"/>
    <col min="8206" max="8448" width="9.140625" style="211"/>
    <col min="8449" max="8449" width="71.42578125" style="211" customWidth="1"/>
    <col min="8450" max="8452" width="10.7109375" style="211" bestFit="1" customWidth="1"/>
    <col min="8453" max="8456" width="9.7109375" style="211" bestFit="1" customWidth="1"/>
    <col min="8457" max="8457" width="9.7109375" style="211" customWidth="1"/>
    <col min="8458" max="8458" width="9.7109375" style="211" bestFit="1" customWidth="1"/>
    <col min="8459" max="8460" width="9.7109375" style="211" customWidth="1"/>
    <col min="8461" max="8461" width="9.7109375" style="211" bestFit="1" customWidth="1"/>
    <col min="8462" max="8704" width="9.140625" style="211"/>
    <col min="8705" max="8705" width="71.42578125" style="211" customWidth="1"/>
    <col min="8706" max="8708" width="10.7109375" style="211" bestFit="1" customWidth="1"/>
    <col min="8709" max="8712" width="9.7109375" style="211" bestFit="1" customWidth="1"/>
    <col min="8713" max="8713" width="9.7109375" style="211" customWidth="1"/>
    <col min="8714" max="8714" width="9.7109375" style="211" bestFit="1" customWidth="1"/>
    <col min="8715" max="8716" width="9.7109375" style="211" customWidth="1"/>
    <col min="8717" max="8717" width="9.7109375" style="211" bestFit="1" customWidth="1"/>
    <col min="8718" max="8960" width="9.140625" style="211"/>
    <col min="8961" max="8961" width="71.42578125" style="211" customWidth="1"/>
    <col min="8962" max="8964" width="10.7109375" style="211" bestFit="1" customWidth="1"/>
    <col min="8965" max="8968" width="9.7109375" style="211" bestFit="1" customWidth="1"/>
    <col min="8969" max="8969" width="9.7109375" style="211" customWidth="1"/>
    <col min="8970" max="8970" width="9.7109375" style="211" bestFit="1" customWidth="1"/>
    <col min="8971" max="8972" width="9.7109375" style="211" customWidth="1"/>
    <col min="8973" max="8973" width="9.7109375" style="211" bestFit="1" customWidth="1"/>
    <col min="8974" max="9216" width="9.140625" style="211"/>
    <col min="9217" max="9217" width="71.42578125" style="211" customWidth="1"/>
    <col min="9218" max="9220" width="10.7109375" style="211" bestFit="1" customWidth="1"/>
    <col min="9221" max="9224" width="9.7109375" style="211" bestFit="1" customWidth="1"/>
    <col min="9225" max="9225" width="9.7109375" style="211" customWidth="1"/>
    <col min="9226" max="9226" width="9.7109375" style="211" bestFit="1" customWidth="1"/>
    <col min="9227" max="9228" width="9.7109375" style="211" customWidth="1"/>
    <col min="9229" max="9229" width="9.7109375" style="211" bestFit="1" customWidth="1"/>
    <col min="9230" max="9472" width="9.140625" style="211"/>
    <col min="9473" max="9473" width="71.42578125" style="211" customWidth="1"/>
    <col min="9474" max="9476" width="10.7109375" style="211" bestFit="1" customWidth="1"/>
    <col min="9477" max="9480" width="9.7109375" style="211" bestFit="1" customWidth="1"/>
    <col min="9481" max="9481" width="9.7109375" style="211" customWidth="1"/>
    <col min="9482" max="9482" width="9.7109375" style="211" bestFit="1" customWidth="1"/>
    <col min="9483" max="9484" width="9.7109375" style="211" customWidth="1"/>
    <col min="9485" max="9485" width="9.7109375" style="211" bestFit="1" customWidth="1"/>
    <col min="9486" max="9728" width="9.140625" style="211"/>
    <col min="9729" max="9729" width="71.42578125" style="211" customWidth="1"/>
    <col min="9730" max="9732" width="10.7109375" style="211" bestFit="1" customWidth="1"/>
    <col min="9733" max="9736" width="9.7109375" style="211" bestFit="1" customWidth="1"/>
    <col min="9737" max="9737" width="9.7109375" style="211" customWidth="1"/>
    <col min="9738" max="9738" width="9.7109375" style="211" bestFit="1" customWidth="1"/>
    <col min="9739" max="9740" width="9.7109375" style="211" customWidth="1"/>
    <col min="9741" max="9741" width="9.7109375" style="211" bestFit="1" customWidth="1"/>
    <col min="9742" max="9984" width="9.140625" style="211"/>
    <col min="9985" max="9985" width="71.42578125" style="211" customWidth="1"/>
    <col min="9986" max="9988" width="10.7109375" style="211" bestFit="1" customWidth="1"/>
    <col min="9989" max="9992" width="9.7109375" style="211" bestFit="1" customWidth="1"/>
    <col min="9993" max="9993" width="9.7109375" style="211" customWidth="1"/>
    <col min="9994" max="9994" width="9.7109375" style="211" bestFit="1" customWidth="1"/>
    <col min="9995" max="9996" width="9.7109375" style="211" customWidth="1"/>
    <col min="9997" max="9997" width="9.7109375" style="211" bestFit="1" customWidth="1"/>
    <col min="9998" max="10240" width="9.140625" style="211"/>
    <col min="10241" max="10241" width="71.42578125" style="211" customWidth="1"/>
    <col min="10242" max="10244" width="10.7109375" style="211" bestFit="1" customWidth="1"/>
    <col min="10245" max="10248" width="9.7109375" style="211" bestFit="1" customWidth="1"/>
    <col min="10249" max="10249" width="9.7109375" style="211" customWidth="1"/>
    <col min="10250" max="10250" width="9.7109375" style="211" bestFit="1" customWidth="1"/>
    <col min="10251" max="10252" width="9.7109375" style="211" customWidth="1"/>
    <col min="10253" max="10253" width="9.7109375" style="211" bestFit="1" customWidth="1"/>
    <col min="10254" max="10496" width="9.140625" style="211"/>
    <col min="10497" max="10497" width="71.42578125" style="211" customWidth="1"/>
    <col min="10498" max="10500" width="10.7109375" style="211" bestFit="1" customWidth="1"/>
    <col min="10501" max="10504" width="9.7109375" style="211" bestFit="1" customWidth="1"/>
    <col min="10505" max="10505" width="9.7109375" style="211" customWidth="1"/>
    <col min="10506" max="10506" width="9.7109375" style="211" bestFit="1" customWidth="1"/>
    <col min="10507" max="10508" width="9.7109375" style="211" customWidth="1"/>
    <col min="10509" max="10509" width="9.7109375" style="211" bestFit="1" customWidth="1"/>
    <col min="10510" max="10752" width="9.140625" style="211"/>
    <col min="10753" max="10753" width="71.42578125" style="211" customWidth="1"/>
    <col min="10754" max="10756" width="10.7109375" style="211" bestFit="1" customWidth="1"/>
    <col min="10757" max="10760" width="9.7109375" style="211" bestFit="1" customWidth="1"/>
    <col min="10761" max="10761" width="9.7109375" style="211" customWidth="1"/>
    <col min="10762" max="10762" width="9.7109375" style="211" bestFit="1" customWidth="1"/>
    <col min="10763" max="10764" width="9.7109375" style="211" customWidth="1"/>
    <col min="10765" max="10765" width="9.7109375" style="211" bestFit="1" customWidth="1"/>
    <col min="10766" max="11008" width="9.140625" style="211"/>
    <col min="11009" max="11009" width="71.42578125" style="211" customWidth="1"/>
    <col min="11010" max="11012" width="10.7109375" style="211" bestFit="1" customWidth="1"/>
    <col min="11013" max="11016" width="9.7109375" style="211" bestFit="1" customWidth="1"/>
    <col min="11017" max="11017" width="9.7109375" style="211" customWidth="1"/>
    <col min="11018" max="11018" width="9.7109375" style="211" bestFit="1" customWidth="1"/>
    <col min="11019" max="11020" width="9.7109375" style="211" customWidth="1"/>
    <col min="11021" max="11021" width="9.7109375" style="211" bestFit="1" customWidth="1"/>
    <col min="11022" max="11264" width="9.140625" style="211"/>
    <col min="11265" max="11265" width="71.42578125" style="211" customWidth="1"/>
    <col min="11266" max="11268" width="10.7109375" style="211" bestFit="1" customWidth="1"/>
    <col min="11269" max="11272" width="9.7109375" style="211" bestFit="1" customWidth="1"/>
    <col min="11273" max="11273" width="9.7109375" style="211" customWidth="1"/>
    <col min="11274" max="11274" width="9.7109375" style="211" bestFit="1" customWidth="1"/>
    <col min="11275" max="11276" width="9.7109375" style="211" customWidth="1"/>
    <col min="11277" max="11277" width="9.7109375" style="211" bestFit="1" customWidth="1"/>
    <col min="11278" max="11520" width="9.140625" style="211"/>
    <col min="11521" max="11521" width="71.42578125" style="211" customWidth="1"/>
    <col min="11522" max="11524" width="10.7109375" style="211" bestFit="1" customWidth="1"/>
    <col min="11525" max="11528" width="9.7109375" style="211" bestFit="1" customWidth="1"/>
    <col min="11529" max="11529" width="9.7109375" style="211" customWidth="1"/>
    <col min="11530" max="11530" width="9.7109375" style="211" bestFit="1" customWidth="1"/>
    <col min="11531" max="11532" width="9.7109375" style="211" customWidth="1"/>
    <col min="11533" max="11533" width="9.7109375" style="211" bestFit="1" customWidth="1"/>
    <col min="11534" max="11776" width="9.140625" style="211"/>
    <col min="11777" max="11777" width="71.42578125" style="211" customWidth="1"/>
    <col min="11778" max="11780" width="10.7109375" style="211" bestFit="1" customWidth="1"/>
    <col min="11781" max="11784" width="9.7109375" style="211" bestFit="1" customWidth="1"/>
    <col min="11785" max="11785" width="9.7109375" style="211" customWidth="1"/>
    <col min="11786" max="11786" width="9.7109375" style="211" bestFit="1" customWidth="1"/>
    <col min="11787" max="11788" width="9.7109375" style="211" customWidth="1"/>
    <col min="11789" max="11789" width="9.7109375" style="211" bestFit="1" customWidth="1"/>
    <col min="11790" max="12032" width="9.140625" style="211"/>
    <col min="12033" max="12033" width="71.42578125" style="211" customWidth="1"/>
    <col min="12034" max="12036" width="10.7109375" style="211" bestFit="1" customWidth="1"/>
    <col min="12037" max="12040" width="9.7109375" style="211" bestFit="1" customWidth="1"/>
    <col min="12041" max="12041" width="9.7109375" style="211" customWidth="1"/>
    <col min="12042" max="12042" width="9.7109375" style="211" bestFit="1" customWidth="1"/>
    <col min="12043" max="12044" width="9.7109375" style="211" customWidth="1"/>
    <col min="12045" max="12045" width="9.7109375" style="211" bestFit="1" customWidth="1"/>
    <col min="12046" max="12288" width="9.140625" style="211"/>
    <col min="12289" max="12289" width="71.42578125" style="211" customWidth="1"/>
    <col min="12290" max="12292" width="10.7109375" style="211" bestFit="1" customWidth="1"/>
    <col min="12293" max="12296" width="9.7109375" style="211" bestFit="1" customWidth="1"/>
    <col min="12297" max="12297" width="9.7109375" style="211" customWidth="1"/>
    <col min="12298" max="12298" width="9.7109375" style="211" bestFit="1" customWidth="1"/>
    <col min="12299" max="12300" width="9.7109375" style="211" customWidth="1"/>
    <col min="12301" max="12301" width="9.7109375" style="211" bestFit="1" customWidth="1"/>
    <col min="12302" max="12544" width="9.140625" style="211"/>
    <col min="12545" max="12545" width="71.42578125" style="211" customWidth="1"/>
    <col min="12546" max="12548" width="10.7109375" style="211" bestFit="1" customWidth="1"/>
    <col min="12549" max="12552" width="9.7109375" style="211" bestFit="1" customWidth="1"/>
    <col min="12553" max="12553" width="9.7109375" style="211" customWidth="1"/>
    <col min="12554" max="12554" width="9.7109375" style="211" bestFit="1" customWidth="1"/>
    <col min="12555" max="12556" width="9.7109375" style="211" customWidth="1"/>
    <col min="12557" max="12557" width="9.7109375" style="211" bestFit="1" customWidth="1"/>
    <col min="12558" max="12800" width="9.140625" style="211"/>
    <col min="12801" max="12801" width="71.42578125" style="211" customWidth="1"/>
    <col min="12802" max="12804" width="10.7109375" style="211" bestFit="1" customWidth="1"/>
    <col min="12805" max="12808" width="9.7109375" style="211" bestFit="1" customWidth="1"/>
    <col min="12809" max="12809" width="9.7109375" style="211" customWidth="1"/>
    <col min="12810" max="12810" width="9.7109375" style="211" bestFit="1" customWidth="1"/>
    <col min="12811" max="12812" width="9.7109375" style="211" customWidth="1"/>
    <col min="12813" max="12813" width="9.7109375" style="211" bestFit="1" customWidth="1"/>
    <col min="12814" max="13056" width="9.140625" style="211"/>
    <col min="13057" max="13057" width="71.42578125" style="211" customWidth="1"/>
    <col min="13058" max="13060" width="10.7109375" style="211" bestFit="1" customWidth="1"/>
    <col min="13061" max="13064" width="9.7109375" style="211" bestFit="1" customWidth="1"/>
    <col min="13065" max="13065" width="9.7109375" style="211" customWidth="1"/>
    <col min="13066" max="13066" width="9.7109375" style="211" bestFit="1" customWidth="1"/>
    <col min="13067" max="13068" width="9.7109375" style="211" customWidth="1"/>
    <col min="13069" max="13069" width="9.7109375" style="211" bestFit="1" customWidth="1"/>
    <col min="13070" max="13312" width="9.140625" style="211"/>
    <col min="13313" max="13313" width="71.42578125" style="211" customWidth="1"/>
    <col min="13314" max="13316" width="10.7109375" style="211" bestFit="1" customWidth="1"/>
    <col min="13317" max="13320" width="9.7109375" style="211" bestFit="1" customWidth="1"/>
    <col min="13321" max="13321" width="9.7109375" style="211" customWidth="1"/>
    <col min="13322" max="13322" width="9.7109375" style="211" bestFit="1" customWidth="1"/>
    <col min="13323" max="13324" width="9.7109375" style="211" customWidth="1"/>
    <col min="13325" max="13325" width="9.7109375" style="211" bestFit="1" customWidth="1"/>
    <col min="13326" max="13568" width="9.140625" style="211"/>
    <col min="13569" max="13569" width="71.42578125" style="211" customWidth="1"/>
    <col min="13570" max="13572" width="10.7109375" style="211" bestFit="1" customWidth="1"/>
    <col min="13573" max="13576" width="9.7109375" style="211" bestFit="1" customWidth="1"/>
    <col min="13577" max="13577" width="9.7109375" style="211" customWidth="1"/>
    <col min="13578" max="13578" width="9.7109375" style="211" bestFit="1" customWidth="1"/>
    <col min="13579" max="13580" width="9.7109375" style="211" customWidth="1"/>
    <col min="13581" max="13581" width="9.7109375" style="211" bestFit="1" customWidth="1"/>
    <col min="13582" max="13824" width="9.140625" style="211"/>
    <col min="13825" max="13825" width="71.42578125" style="211" customWidth="1"/>
    <col min="13826" max="13828" width="10.7109375" style="211" bestFit="1" customWidth="1"/>
    <col min="13829" max="13832" width="9.7109375" style="211" bestFit="1" customWidth="1"/>
    <col min="13833" max="13833" width="9.7109375" style="211" customWidth="1"/>
    <col min="13834" max="13834" width="9.7109375" style="211" bestFit="1" customWidth="1"/>
    <col min="13835" max="13836" width="9.7109375" style="211" customWidth="1"/>
    <col min="13837" max="13837" width="9.7109375" style="211" bestFit="1" customWidth="1"/>
    <col min="13838" max="14080" width="9.140625" style="211"/>
    <col min="14081" max="14081" width="71.42578125" style="211" customWidth="1"/>
    <col min="14082" max="14084" width="10.7109375" style="211" bestFit="1" customWidth="1"/>
    <col min="14085" max="14088" width="9.7109375" style="211" bestFit="1" customWidth="1"/>
    <col min="14089" max="14089" width="9.7109375" style="211" customWidth="1"/>
    <col min="14090" max="14090" width="9.7109375" style="211" bestFit="1" customWidth="1"/>
    <col min="14091" max="14092" width="9.7109375" style="211" customWidth="1"/>
    <col min="14093" max="14093" width="9.7109375" style="211" bestFit="1" customWidth="1"/>
    <col min="14094" max="14336" width="9.140625" style="211"/>
    <col min="14337" max="14337" width="71.42578125" style="211" customWidth="1"/>
    <col min="14338" max="14340" width="10.7109375" style="211" bestFit="1" customWidth="1"/>
    <col min="14341" max="14344" width="9.7109375" style="211" bestFit="1" customWidth="1"/>
    <col min="14345" max="14345" width="9.7109375" style="211" customWidth="1"/>
    <col min="14346" max="14346" width="9.7109375" style="211" bestFit="1" customWidth="1"/>
    <col min="14347" max="14348" width="9.7109375" style="211" customWidth="1"/>
    <col min="14349" max="14349" width="9.7109375" style="211" bestFit="1" customWidth="1"/>
    <col min="14350" max="14592" width="9.140625" style="211"/>
    <col min="14593" max="14593" width="71.42578125" style="211" customWidth="1"/>
    <col min="14594" max="14596" width="10.7109375" style="211" bestFit="1" customWidth="1"/>
    <col min="14597" max="14600" width="9.7109375" style="211" bestFit="1" customWidth="1"/>
    <col min="14601" max="14601" width="9.7109375" style="211" customWidth="1"/>
    <col min="14602" max="14602" width="9.7109375" style="211" bestFit="1" customWidth="1"/>
    <col min="14603" max="14604" width="9.7109375" style="211" customWidth="1"/>
    <col min="14605" max="14605" width="9.7109375" style="211" bestFit="1" customWidth="1"/>
    <col min="14606" max="14848" width="9.140625" style="211"/>
    <col min="14849" max="14849" width="71.42578125" style="211" customWidth="1"/>
    <col min="14850" max="14852" width="10.7109375" style="211" bestFit="1" customWidth="1"/>
    <col min="14853" max="14856" width="9.7109375" style="211" bestFit="1" customWidth="1"/>
    <col min="14857" max="14857" width="9.7109375" style="211" customWidth="1"/>
    <col min="14858" max="14858" width="9.7109375" style="211" bestFit="1" customWidth="1"/>
    <col min="14859" max="14860" width="9.7109375" style="211" customWidth="1"/>
    <col min="14861" max="14861" width="9.7109375" style="211" bestFit="1" customWidth="1"/>
    <col min="14862" max="15104" width="9.140625" style="211"/>
    <col min="15105" max="15105" width="71.42578125" style="211" customWidth="1"/>
    <col min="15106" max="15108" width="10.7109375" style="211" bestFit="1" customWidth="1"/>
    <col min="15109" max="15112" width="9.7109375" style="211" bestFit="1" customWidth="1"/>
    <col min="15113" max="15113" width="9.7109375" style="211" customWidth="1"/>
    <col min="15114" max="15114" width="9.7109375" style="211" bestFit="1" customWidth="1"/>
    <col min="15115" max="15116" width="9.7109375" style="211" customWidth="1"/>
    <col min="15117" max="15117" width="9.7109375" style="211" bestFit="1" customWidth="1"/>
    <col min="15118" max="15360" width="9.140625" style="211"/>
    <col min="15361" max="15361" width="71.42578125" style="211" customWidth="1"/>
    <col min="15362" max="15364" width="10.7109375" style="211" bestFit="1" customWidth="1"/>
    <col min="15365" max="15368" width="9.7109375" style="211" bestFit="1" customWidth="1"/>
    <col min="15369" max="15369" width="9.7109375" style="211" customWidth="1"/>
    <col min="15370" max="15370" width="9.7109375" style="211" bestFit="1" customWidth="1"/>
    <col min="15371" max="15372" width="9.7109375" style="211" customWidth="1"/>
    <col min="15373" max="15373" width="9.7109375" style="211" bestFit="1" customWidth="1"/>
    <col min="15374" max="15616" width="9.140625" style="211"/>
    <col min="15617" max="15617" width="71.42578125" style="211" customWidth="1"/>
    <col min="15618" max="15620" width="10.7109375" style="211" bestFit="1" customWidth="1"/>
    <col min="15621" max="15624" width="9.7109375" style="211" bestFit="1" customWidth="1"/>
    <col min="15625" max="15625" width="9.7109375" style="211" customWidth="1"/>
    <col min="15626" max="15626" width="9.7109375" style="211" bestFit="1" customWidth="1"/>
    <col min="15627" max="15628" width="9.7109375" style="211" customWidth="1"/>
    <col min="15629" max="15629" width="9.7109375" style="211" bestFit="1" customWidth="1"/>
    <col min="15630" max="15872" width="9.140625" style="211"/>
    <col min="15873" max="15873" width="71.42578125" style="211" customWidth="1"/>
    <col min="15874" max="15876" width="10.7109375" style="211" bestFit="1" customWidth="1"/>
    <col min="15877" max="15880" width="9.7109375" style="211" bestFit="1" customWidth="1"/>
    <col min="15881" max="15881" width="9.7109375" style="211" customWidth="1"/>
    <col min="15882" max="15882" width="9.7109375" style="211" bestFit="1" customWidth="1"/>
    <col min="15883" max="15884" width="9.7109375" style="211" customWidth="1"/>
    <col min="15885" max="15885" width="9.7109375" style="211" bestFit="1" customWidth="1"/>
    <col min="15886" max="16128" width="9.140625" style="211"/>
    <col min="16129" max="16129" width="71.42578125" style="211" customWidth="1"/>
    <col min="16130" max="16132" width="10.7109375" style="211" bestFit="1" customWidth="1"/>
    <col min="16133" max="16136" width="9.7109375" style="211" bestFit="1" customWidth="1"/>
    <col min="16137" max="16137" width="9.7109375" style="211" customWidth="1"/>
    <col min="16138" max="16138" width="9.7109375" style="211" bestFit="1" customWidth="1"/>
    <col min="16139" max="16140" width="9.7109375" style="211" customWidth="1"/>
    <col min="16141" max="16141" width="9.7109375" style="211" bestFit="1" customWidth="1"/>
    <col min="16142" max="16384" width="9.140625" style="211"/>
  </cols>
  <sheetData>
    <row r="1" spans="1:14" ht="30" customHeight="1">
      <c r="A1" s="593" t="s">
        <v>325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4" ht="30" customHeight="1">
      <c r="A3" s="595" t="s">
        <v>2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4" ht="3.75" customHeight="1" thickBo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14" s="215" customFormat="1" ht="30" customHeight="1" thickTop="1" thickBot="1">
      <c r="A5" s="212"/>
      <c r="B5" s="213" t="s">
        <v>386</v>
      </c>
      <c r="C5" s="213" t="s">
        <v>387</v>
      </c>
      <c r="D5" s="213" t="s">
        <v>388</v>
      </c>
      <c r="E5" s="213" t="s">
        <v>389</v>
      </c>
      <c r="F5" s="213" t="s">
        <v>390</v>
      </c>
      <c r="G5" s="213" t="s">
        <v>391</v>
      </c>
      <c r="H5" s="213" t="s">
        <v>392</v>
      </c>
      <c r="I5" s="213" t="s">
        <v>393</v>
      </c>
      <c r="J5" s="213" t="s">
        <v>394</v>
      </c>
      <c r="K5" s="213" t="s">
        <v>1069</v>
      </c>
      <c r="L5" s="213" t="s">
        <v>395</v>
      </c>
      <c r="M5" s="213" t="s">
        <v>1070</v>
      </c>
    </row>
    <row r="6" spans="1:14" ht="15" customHeight="1" thickTop="1" thickBot="1">
      <c r="A6" s="216" t="s">
        <v>396</v>
      </c>
      <c r="B6" s="217">
        <v>8896442.3254500013</v>
      </c>
      <c r="C6" s="217">
        <v>9192163.6276799999</v>
      </c>
      <c r="D6" s="217">
        <v>9664150.5101800002</v>
      </c>
      <c r="E6" s="217">
        <v>4567661.8962500002</v>
      </c>
      <c r="F6" s="217">
        <v>4804736.9544399995</v>
      </c>
      <c r="G6" s="217">
        <v>4880265.7982700001</v>
      </c>
      <c r="H6" s="217">
        <v>5457575.9155100007</v>
      </c>
      <c r="I6" s="217">
        <v>6114604.8484100001</v>
      </c>
      <c r="J6" s="217">
        <v>6899499.20524</v>
      </c>
      <c r="K6" s="217">
        <v>6372929.7830100004</v>
      </c>
      <c r="L6" s="217">
        <v>6452580.9464499997</v>
      </c>
      <c r="M6" s="217">
        <v>6151182.1667499989</v>
      </c>
      <c r="N6" s="395"/>
    </row>
    <row r="7" spans="1:14" s="220" customFormat="1" ht="15" customHeight="1" thickTop="1">
      <c r="A7" s="218" t="s">
        <v>9</v>
      </c>
      <c r="B7" s="219">
        <v>622325.91596999997</v>
      </c>
      <c r="C7" s="219">
        <v>631234.6936</v>
      </c>
      <c r="D7" s="219">
        <v>731622.4995700001</v>
      </c>
      <c r="E7" s="219">
        <v>332052.26951000001</v>
      </c>
      <c r="F7" s="219">
        <v>388509.67924999999</v>
      </c>
      <c r="G7" s="219">
        <v>401148.05776999996</v>
      </c>
      <c r="H7" s="219">
        <v>360986.55856999999</v>
      </c>
      <c r="I7" s="219">
        <v>553242.99040999997</v>
      </c>
      <c r="J7" s="219">
        <v>625207.22381</v>
      </c>
      <c r="K7" s="219">
        <v>477774.79570999998</v>
      </c>
      <c r="L7" s="219">
        <v>576702.71796000004</v>
      </c>
      <c r="M7" s="219">
        <v>406603.77237000002</v>
      </c>
      <c r="N7" s="395"/>
    </row>
    <row r="8" spans="1:14" s="220" customFormat="1" ht="15" customHeight="1">
      <c r="A8" s="218" t="s">
        <v>18</v>
      </c>
      <c r="B8" s="219">
        <v>954822.59522000002</v>
      </c>
      <c r="C8" s="219">
        <v>855632.23273000005</v>
      </c>
      <c r="D8" s="219">
        <v>803865.61953999999</v>
      </c>
      <c r="E8" s="219">
        <v>225392.47200000001</v>
      </c>
      <c r="F8" s="219">
        <v>158833.47387000002</v>
      </c>
      <c r="G8" s="219">
        <v>125113.11943999999</v>
      </c>
      <c r="H8" s="219">
        <v>217566.33088999998</v>
      </c>
      <c r="I8" s="219">
        <v>290302.24727999995</v>
      </c>
      <c r="J8" s="219">
        <v>152392.39891999998</v>
      </c>
      <c r="K8" s="219">
        <v>193247.56833000001</v>
      </c>
      <c r="L8" s="219">
        <v>217788.04261</v>
      </c>
      <c r="M8" s="219">
        <v>139018.90430999998</v>
      </c>
      <c r="N8" s="395"/>
    </row>
    <row r="9" spans="1:14" s="220" customFormat="1" ht="15" customHeight="1">
      <c r="A9" s="218" t="s">
        <v>27</v>
      </c>
      <c r="B9" s="219">
        <v>7017869.7924499996</v>
      </c>
      <c r="C9" s="219">
        <v>7396124.3019700004</v>
      </c>
      <c r="D9" s="219">
        <v>7776279.2698500007</v>
      </c>
      <c r="E9" s="219">
        <v>3725282.0091900001</v>
      </c>
      <c r="F9" s="219">
        <v>3978259.8328</v>
      </c>
      <c r="G9" s="219">
        <v>4058691.1951100002</v>
      </c>
      <c r="H9" s="219">
        <v>4422837.2223800002</v>
      </c>
      <c r="I9" s="219">
        <v>4732782.3077600002</v>
      </c>
      <c r="J9" s="219">
        <v>5310832.9052200001</v>
      </c>
      <c r="K9" s="219">
        <v>4889675.5696099997</v>
      </c>
      <c r="L9" s="219">
        <v>4840718.8497399995</v>
      </c>
      <c r="M9" s="219">
        <v>4762919.5386199998</v>
      </c>
      <c r="N9" s="395"/>
    </row>
    <row r="10" spans="1:14" s="220" customFormat="1" ht="15" customHeight="1">
      <c r="A10" s="221" t="s">
        <v>397</v>
      </c>
      <c r="B10" s="219">
        <v>7066800.6672499999</v>
      </c>
      <c r="C10" s="219">
        <v>7437917.27018</v>
      </c>
      <c r="D10" s="219">
        <v>7767736.6857000003</v>
      </c>
      <c r="E10" s="219">
        <v>3714714.13901</v>
      </c>
      <c r="F10" s="219">
        <v>3954549.5942600002</v>
      </c>
      <c r="G10" s="219">
        <v>4037972.0836</v>
      </c>
      <c r="H10" s="219">
        <v>4073140.9531</v>
      </c>
      <c r="I10" s="219">
        <v>4184106.1386100003</v>
      </c>
      <c r="J10" s="219">
        <v>4646402.1563500008</v>
      </c>
      <c r="K10" s="219">
        <v>4182289.4981499999</v>
      </c>
      <c r="L10" s="219">
        <v>4156996.2136399997</v>
      </c>
      <c r="M10" s="219">
        <v>4123700.1748199998</v>
      </c>
      <c r="N10" s="395"/>
    </row>
    <row r="11" spans="1:14" s="220" customFormat="1" ht="15" customHeight="1">
      <c r="A11" s="221" t="s">
        <v>398</v>
      </c>
      <c r="B11" s="219">
        <v>6985714.8452099999</v>
      </c>
      <c r="C11" s="219">
        <v>7336520.9377499996</v>
      </c>
      <c r="D11" s="219">
        <v>7609483.82699</v>
      </c>
      <c r="E11" s="219">
        <v>3614988.91194</v>
      </c>
      <c r="F11" s="219">
        <v>3828572.9947800003</v>
      </c>
      <c r="G11" s="219">
        <v>3772181.6703899996</v>
      </c>
      <c r="H11" s="219">
        <v>3807103.1999299997</v>
      </c>
      <c r="I11" s="219">
        <v>3823592.9964800002</v>
      </c>
      <c r="J11" s="219">
        <v>4127504.50618</v>
      </c>
      <c r="K11" s="219">
        <v>3252300.6085700002</v>
      </c>
      <c r="L11" s="219">
        <v>3152603.7900999999</v>
      </c>
      <c r="M11" s="219">
        <v>2858905.9540299997</v>
      </c>
      <c r="N11" s="395"/>
    </row>
    <row r="12" spans="1:14" s="220" customFormat="1" ht="15" customHeight="1">
      <c r="A12" s="221" t="s">
        <v>399</v>
      </c>
      <c r="B12" s="219">
        <v>81085.822040000014</v>
      </c>
      <c r="C12" s="219">
        <v>101396.33243000001</v>
      </c>
      <c r="D12" s="219">
        <v>158252.85871</v>
      </c>
      <c r="E12" s="219">
        <v>99725.227069999994</v>
      </c>
      <c r="F12" s="219">
        <v>125976.59948</v>
      </c>
      <c r="G12" s="219">
        <v>265790.41321000003</v>
      </c>
      <c r="H12" s="219">
        <v>266037.75316999998</v>
      </c>
      <c r="I12" s="219">
        <v>360513.14212999999</v>
      </c>
      <c r="J12" s="219">
        <v>518897.65017000004</v>
      </c>
      <c r="K12" s="219">
        <v>929988.88958000008</v>
      </c>
      <c r="L12" s="219">
        <v>1004392.42354</v>
      </c>
      <c r="M12" s="219">
        <v>1264794.2207900002</v>
      </c>
      <c r="N12" s="395"/>
    </row>
    <row r="13" spans="1:14" s="220" customFormat="1" ht="15" customHeight="1">
      <c r="A13" s="221" t="s">
        <v>400</v>
      </c>
      <c r="B13" s="219">
        <v>36153.330419999998</v>
      </c>
      <c r="C13" s="219">
        <v>43161.160969999997</v>
      </c>
      <c r="D13" s="219">
        <v>61714.799229999997</v>
      </c>
      <c r="E13" s="219">
        <v>19395.220530000002</v>
      </c>
      <c r="F13" s="219">
        <v>37378.692060000001</v>
      </c>
      <c r="G13" s="219">
        <v>37359.380140000001</v>
      </c>
      <c r="H13" s="219">
        <v>22608.420019999998</v>
      </c>
      <c r="I13" s="219">
        <v>14751.315980000001</v>
      </c>
      <c r="J13" s="219">
        <v>40358.958259999999</v>
      </c>
      <c r="K13" s="219">
        <v>90340.958889999994</v>
      </c>
      <c r="L13" s="219">
        <v>101407.14724999999</v>
      </c>
      <c r="M13" s="219">
        <v>106344.61519000001</v>
      </c>
      <c r="N13" s="395"/>
    </row>
    <row r="14" spans="1:14" s="220" customFormat="1" ht="15" customHeight="1">
      <c r="A14" s="221" t="s">
        <v>401</v>
      </c>
      <c r="B14" s="219">
        <v>34286.930090000002</v>
      </c>
      <c r="C14" s="219">
        <v>36131.73429</v>
      </c>
      <c r="D14" s="219">
        <v>42613.050329999998</v>
      </c>
      <c r="E14" s="219">
        <v>18507.94139</v>
      </c>
      <c r="F14" s="219">
        <v>30897.550019999999</v>
      </c>
      <c r="G14" s="219">
        <v>26511.640339999998</v>
      </c>
      <c r="H14" s="219">
        <v>12100.107</v>
      </c>
      <c r="I14" s="219">
        <v>13035.122079999999</v>
      </c>
      <c r="J14" s="219">
        <v>32372.0478</v>
      </c>
      <c r="K14" s="219">
        <v>73769.279599999994</v>
      </c>
      <c r="L14" s="219">
        <v>77400.453299999994</v>
      </c>
      <c r="M14" s="219">
        <v>72383.037790000002</v>
      </c>
      <c r="N14" s="395"/>
    </row>
    <row r="15" spans="1:14" s="220" customFormat="1" ht="15" customHeight="1">
      <c r="A15" s="221" t="s">
        <v>402</v>
      </c>
      <c r="B15" s="219">
        <v>1866.4003300000002</v>
      </c>
      <c r="C15" s="219">
        <v>7029.4266799999996</v>
      </c>
      <c r="D15" s="219">
        <v>19101.748899999999</v>
      </c>
      <c r="E15" s="219">
        <v>887.27913999999998</v>
      </c>
      <c r="F15" s="219">
        <v>6481.1420399999997</v>
      </c>
      <c r="G15" s="219">
        <v>10847.739800000001</v>
      </c>
      <c r="H15" s="219">
        <v>10508.31302</v>
      </c>
      <c r="I15" s="219">
        <v>1716.1939</v>
      </c>
      <c r="J15" s="219">
        <v>7986.9104600000001</v>
      </c>
      <c r="K15" s="219">
        <v>16571.67929</v>
      </c>
      <c r="L15" s="219">
        <v>24006.693950000001</v>
      </c>
      <c r="M15" s="219">
        <v>33961.577400000002</v>
      </c>
      <c r="N15" s="395"/>
    </row>
    <row r="16" spans="1:14" s="220" customFormat="1" ht="15" customHeight="1">
      <c r="A16" s="221" t="s">
        <v>403</v>
      </c>
      <c r="B16" s="219">
        <v>59584.348310000001</v>
      </c>
      <c r="C16" s="219">
        <v>91877.342480000007</v>
      </c>
      <c r="D16" s="219">
        <v>129010.67701</v>
      </c>
      <c r="E16" s="219">
        <v>85329.384669999999</v>
      </c>
      <c r="F16" s="219">
        <v>80786.269260000001</v>
      </c>
      <c r="G16" s="219">
        <v>110361.5361</v>
      </c>
      <c r="H16" s="219">
        <v>122957.74398</v>
      </c>
      <c r="I16" s="219">
        <v>110525.89447</v>
      </c>
      <c r="J16" s="219">
        <v>99701.414599999989</v>
      </c>
      <c r="K16" s="219">
        <v>109114.59233</v>
      </c>
      <c r="L16" s="219">
        <v>109205.55120999999</v>
      </c>
      <c r="M16" s="219">
        <v>114736.16394</v>
      </c>
      <c r="N16" s="395"/>
    </row>
    <row r="17" spans="1:14" s="220" customFormat="1" ht="15" customHeight="1">
      <c r="A17" s="221" t="s">
        <v>404</v>
      </c>
      <c r="B17" s="219">
        <v>57251.58928</v>
      </c>
      <c r="C17" s="219">
        <v>85577.397980000009</v>
      </c>
      <c r="D17" s="219">
        <v>120240.91034</v>
      </c>
      <c r="E17" s="219">
        <v>67837.100659999996</v>
      </c>
      <c r="F17" s="219">
        <v>68028.310649999999</v>
      </c>
      <c r="G17" s="219">
        <v>82926.297890000002</v>
      </c>
      <c r="H17" s="219">
        <v>76234.528189999997</v>
      </c>
      <c r="I17" s="219">
        <v>61636.550049999998</v>
      </c>
      <c r="J17" s="219">
        <v>51266.042990000002</v>
      </c>
      <c r="K17" s="219">
        <v>57154.360529999998</v>
      </c>
      <c r="L17" s="219">
        <v>56116.67727</v>
      </c>
      <c r="M17" s="219">
        <v>57462.183929999999</v>
      </c>
      <c r="N17" s="395"/>
    </row>
    <row r="18" spans="1:14" s="220" customFormat="1" ht="15" customHeight="1">
      <c r="A18" s="221" t="s">
        <v>405</v>
      </c>
      <c r="B18" s="219">
        <v>2332.7590299999997</v>
      </c>
      <c r="C18" s="219">
        <v>6299.9444999999996</v>
      </c>
      <c r="D18" s="219">
        <v>8769.7666699999991</v>
      </c>
      <c r="E18" s="219">
        <v>17492.284010000003</v>
      </c>
      <c r="F18" s="219">
        <v>12757.95861</v>
      </c>
      <c r="G18" s="219">
        <v>27435.23821</v>
      </c>
      <c r="H18" s="219">
        <v>46723.215790000002</v>
      </c>
      <c r="I18" s="219">
        <v>48889.344420000001</v>
      </c>
      <c r="J18" s="219">
        <v>48435.371610000002</v>
      </c>
      <c r="K18" s="219">
        <v>51960.231799999994</v>
      </c>
      <c r="L18" s="219">
        <v>53088.873939999998</v>
      </c>
      <c r="M18" s="219">
        <v>57273.980009999999</v>
      </c>
      <c r="N18" s="395"/>
    </row>
    <row r="19" spans="1:14" s="220" customFormat="1" ht="15" customHeight="1">
      <c r="A19" s="221" t="s">
        <v>34</v>
      </c>
      <c r="B19" s="219">
        <v>88808.425540000011</v>
      </c>
      <c r="C19" s="219">
        <v>87449.688709999988</v>
      </c>
      <c r="D19" s="219">
        <v>90918.891090000005</v>
      </c>
      <c r="E19" s="219">
        <v>54117.098310000001</v>
      </c>
      <c r="F19" s="219">
        <v>54557.941850000003</v>
      </c>
      <c r="G19" s="219">
        <v>56872.08913</v>
      </c>
      <c r="H19" s="219">
        <v>426769.07883999997</v>
      </c>
      <c r="I19" s="219">
        <v>611946.30228999991</v>
      </c>
      <c r="J19" s="219">
        <v>699716.49951999995</v>
      </c>
      <c r="K19" s="219">
        <v>728988.97269000008</v>
      </c>
      <c r="L19" s="219">
        <v>727208.24827999994</v>
      </c>
      <c r="M19" s="219">
        <v>692368.83680000005</v>
      </c>
      <c r="N19" s="395"/>
    </row>
    <row r="20" spans="1:14" s="220" customFormat="1" ht="15" customHeight="1">
      <c r="A20" s="221" t="s">
        <v>406</v>
      </c>
      <c r="B20" s="219">
        <v>-233476.97907</v>
      </c>
      <c r="C20" s="219">
        <v>-264281.16037</v>
      </c>
      <c r="D20" s="219">
        <v>-273101.78318000003</v>
      </c>
      <c r="E20" s="219">
        <v>-148273.83333000002</v>
      </c>
      <c r="F20" s="219">
        <v>-149012.66462999998</v>
      </c>
      <c r="G20" s="219">
        <v>-183873.89386000001</v>
      </c>
      <c r="H20" s="219">
        <v>-222638.97356000001</v>
      </c>
      <c r="I20" s="219">
        <v>-188547.34359</v>
      </c>
      <c r="J20" s="219">
        <v>-175346.12351</v>
      </c>
      <c r="K20" s="219">
        <v>-221058.45244999998</v>
      </c>
      <c r="L20" s="219">
        <v>-254098.31063999998</v>
      </c>
      <c r="M20" s="219">
        <v>-274230.25213000004</v>
      </c>
      <c r="N20" s="395"/>
    </row>
    <row r="21" spans="1:14" s="220" customFormat="1" ht="15" customHeight="1">
      <c r="A21" s="218" t="s">
        <v>64</v>
      </c>
      <c r="B21" s="219">
        <v>54432.92</v>
      </c>
      <c r="C21" s="219">
        <v>53972.29421</v>
      </c>
      <c r="D21" s="219">
        <v>53379.691810000004</v>
      </c>
      <c r="E21" s="219">
        <v>41582.703030000004</v>
      </c>
      <c r="F21" s="219">
        <v>23816.866030000001</v>
      </c>
      <c r="G21" s="219">
        <v>38070.762590000006</v>
      </c>
      <c r="H21" s="219">
        <v>70326.594599999997</v>
      </c>
      <c r="I21" s="219">
        <v>89730.81259999999</v>
      </c>
      <c r="J21" s="219">
        <v>104501.55931</v>
      </c>
      <c r="K21" s="219">
        <v>109634.43848</v>
      </c>
      <c r="L21" s="219">
        <v>117328.75898999999</v>
      </c>
      <c r="M21" s="219">
        <v>114459.98318000001</v>
      </c>
      <c r="N21" s="395"/>
    </row>
    <row r="22" spans="1:14" s="220" customFormat="1" ht="15" customHeight="1">
      <c r="A22" s="218" t="s">
        <v>70</v>
      </c>
      <c r="B22" s="219">
        <v>930.90809000000002</v>
      </c>
      <c r="C22" s="219">
        <v>679.75687000000005</v>
      </c>
      <c r="D22" s="219">
        <v>2842.9652500000002</v>
      </c>
      <c r="E22" s="219">
        <v>8310.1251900000007</v>
      </c>
      <c r="F22" s="219">
        <v>9567.7713199999998</v>
      </c>
      <c r="G22" s="219">
        <v>4260.0505300000004</v>
      </c>
      <c r="H22" s="219">
        <v>3329.7833700000001</v>
      </c>
      <c r="I22" s="219">
        <v>6832.1620199999998</v>
      </c>
      <c r="J22" s="219">
        <v>3238.53316</v>
      </c>
      <c r="K22" s="219">
        <v>3010.7688499999999</v>
      </c>
      <c r="L22" s="219">
        <v>2599.34728</v>
      </c>
      <c r="M22" s="219">
        <v>1776.3318199999994</v>
      </c>
      <c r="N22" s="395"/>
    </row>
    <row r="23" spans="1:14" s="220" customFormat="1" ht="15" customHeight="1">
      <c r="A23" s="218" t="s">
        <v>407</v>
      </c>
      <c r="B23" s="219">
        <v>7073.3669199999995</v>
      </c>
      <c r="C23" s="219">
        <v>12683.60914</v>
      </c>
      <c r="D23" s="219">
        <v>38619.836799999997</v>
      </c>
      <c r="E23" s="219">
        <v>58353.518040000003</v>
      </c>
      <c r="F23" s="219">
        <v>63369.77074</v>
      </c>
      <c r="G23" s="219">
        <v>76501.682870000004</v>
      </c>
      <c r="H23" s="219">
        <v>216953.06081</v>
      </c>
      <c r="I23" s="219">
        <v>289390.64726</v>
      </c>
      <c r="J23" s="219">
        <v>556127.77624000004</v>
      </c>
      <c r="K23" s="219">
        <v>555529.26198000007</v>
      </c>
      <c r="L23" s="219">
        <v>555421.72646999999</v>
      </c>
      <c r="M23" s="219">
        <v>591239.43859999999</v>
      </c>
      <c r="N23" s="395"/>
    </row>
    <row r="24" spans="1:14" s="220" customFormat="1" ht="15" customHeight="1">
      <c r="A24" s="218" t="s">
        <v>80</v>
      </c>
      <c r="B24" s="219">
        <v>198583.61213999998</v>
      </c>
      <c r="C24" s="219">
        <v>204080.97777</v>
      </c>
      <c r="D24" s="219">
        <v>223097.75666999997</v>
      </c>
      <c r="E24" s="219">
        <v>159419.62576</v>
      </c>
      <c r="F24" s="219">
        <v>165811.71284999998</v>
      </c>
      <c r="G24" s="219">
        <v>158030.90150000001</v>
      </c>
      <c r="H24" s="219">
        <v>148979.31539999999</v>
      </c>
      <c r="I24" s="219">
        <v>144447.06594</v>
      </c>
      <c r="J24" s="219">
        <v>138783.49972999998</v>
      </c>
      <c r="K24" s="219">
        <v>136095.73234000002</v>
      </c>
      <c r="L24" s="219">
        <v>134387.12741999998</v>
      </c>
      <c r="M24" s="219">
        <v>127812.04434999998</v>
      </c>
      <c r="N24" s="395"/>
    </row>
    <row r="25" spans="1:14" s="220" customFormat="1" ht="15" customHeight="1">
      <c r="A25" s="218" t="s">
        <v>408</v>
      </c>
      <c r="B25" s="219">
        <v>40403.214659999998</v>
      </c>
      <c r="C25" s="219">
        <v>37755.76139</v>
      </c>
      <c r="D25" s="219">
        <v>34442.870689999996</v>
      </c>
      <c r="E25" s="219">
        <v>17269.17353</v>
      </c>
      <c r="F25" s="219">
        <v>16567.847580000001</v>
      </c>
      <c r="G25" s="219">
        <v>18450.028460000001</v>
      </c>
      <c r="H25" s="219">
        <v>16597.049490000001</v>
      </c>
      <c r="I25" s="219">
        <v>7876.6151399999999</v>
      </c>
      <c r="J25" s="219">
        <v>8415.3088499999994</v>
      </c>
      <c r="K25" s="219">
        <v>7961.6477100000002</v>
      </c>
      <c r="L25" s="219">
        <v>7634.3759800000007</v>
      </c>
      <c r="M25" s="219">
        <v>7352.1534999999994</v>
      </c>
      <c r="N25" s="395"/>
    </row>
    <row r="26" spans="1:14" s="222" customFormat="1" ht="15" customHeight="1" thickBot="1">
      <c r="A26" s="218" t="s">
        <v>96</v>
      </c>
      <c r="B26" s="219">
        <v>0</v>
      </c>
      <c r="C26" s="219">
        <v>0</v>
      </c>
      <c r="D26" s="219">
        <v>0</v>
      </c>
      <c r="E26" s="219">
        <v>0</v>
      </c>
      <c r="F26" s="219">
        <v>0</v>
      </c>
      <c r="G26" s="219">
        <v>0</v>
      </c>
      <c r="H26" s="219">
        <v>0</v>
      </c>
      <c r="I26" s="219">
        <v>0</v>
      </c>
      <c r="J26" s="219">
        <v>0</v>
      </c>
      <c r="K26" s="219">
        <v>0</v>
      </c>
      <c r="L26" s="219">
        <v>0</v>
      </c>
      <c r="M26" s="219">
        <v>0</v>
      </c>
      <c r="N26" s="395"/>
    </row>
    <row r="27" spans="1:14" ht="15" customHeight="1" thickTop="1" thickBot="1">
      <c r="A27" s="216" t="s">
        <v>409</v>
      </c>
      <c r="B27" s="217">
        <v>8039939.0921899993</v>
      </c>
      <c r="C27" s="217">
        <v>8295078.7005600007</v>
      </c>
      <c r="D27" s="217">
        <v>8685501.1842900012</v>
      </c>
      <c r="E27" s="217">
        <v>4236128.3632300003</v>
      </c>
      <c r="F27" s="217">
        <v>4467547.12861</v>
      </c>
      <c r="G27" s="217">
        <v>4491024.4715400003</v>
      </c>
      <c r="H27" s="217">
        <v>5052490.3649599999</v>
      </c>
      <c r="I27" s="217">
        <v>5668289.6209399998</v>
      </c>
      <c r="J27" s="217">
        <v>6438066.9468799997</v>
      </c>
      <c r="K27" s="217">
        <v>5879700.34387</v>
      </c>
      <c r="L27" s="217">
        <v>5958198.0732100001</v>
      </c>
      <c r="M27" s="217">
        <v>5672802.185779999</v>
      </c>
      <c r="N27" s="395"/>
    </row>
    <row r="28" spans="1:14" s="220" customFormat="1" ht="15" customHeight="1" thickTop="1">
      <c r="A28" s="218" t="s">
        <v>410</v>
      </c>
      <c r="B28" s="219">
        <v>6598602.2458999995</v>
      </c>
      <c r="C28" s="219">
        <v>6976619.6497299997</v>
      </c>
      <c r="D28" s="219">
        <v>7406593.7405200005</v>
      </c>
      <c r="E28" s="219">
        <v>3699789.50373</v>
      </c>
      <c r="F28" s="219">
        <v>3853297.8847500002</v>
      </c>
      <c r="G28" s="219">
        <v>3703506.99547</v>
      </c>
      <c r="H28" s="219">
        <v>3583449.0351499999</v>
      </c>
      <c r="I28" s="219">
        <v>4340530.9196999995</v>
      </c>
      <c r="J28" s="219">
        <v>4593800.8664799994</v>
      </c>
      <c r="K28" s="219">
        <v>2447690.7705199998</v>
      </c>
      <c r="L28" s="219">
        <v>2505387.7801599996</v>
      </c>
      <c r="M28" s="219">
        <v>3952753.8938799999</v>
      </c>
      <c r="N28" s="395"/>
    </row>
    <row r="29" spans="1:14" s="220" customFormat="1" ht="15" customHeight="1">
      <c r="A29" s="221" t="s">
        <v>411</v>
      </c>
      <c r="B29" s="219">
        <v>90932.063959999999</v>
      </c>
      <c r="C29" s="219">
        <v>188767.30397000001</v>
      </c>
      <c r="D29" s="219">
        <v>177204.13876</v>
      </c>
      <c r="E29" s="219">
        <v>71468.362549999991</v>
      </c>
      <c r="F29" s="219">
        <v>75340.133069999996</v>
      </c>
      <c r="G29" s="219">
        <v>135779.91971000002</v>
      </c>
      <c r="H29" s="219">
        <v>316526.38574</v>
      </c>
      <c r="I29" s="219">
        <v>431510.72247000004</v>
      </c>
      <c r="J29" s="219">
        <v>402193.99223000003</v>
      </c>
      <c r="K29" s="219">
        <v>168502.24400000001</v>
      </c>
      <c r="L29" s="219">
        <v>117218.5592</v>
      </c>
      <c r="M29" s="219">
        <v>112847.59128999998</v>
      </c>
      <c r="N29" s="395"/>
    </row>
    <row r="30" spans="1:14" s="220" customFormat="1" ht="15" customHeight="1">
      <c r="A30" s="221" t="s">
        <v>412</v>
      </c>
      <c r="B30" s="219">
        <v>1498976.8579200001</v>
      </c>
      <c r="C30" s="219">
        <v>1322722.4246500002</v>
      </c>
      <c r="D30" s="219">
        <v>1288187.4860999999</v>
      </c>
      <c r="E30" s="219">
        <v>544564.09896000009</v>
      </c>
      <c r="F30" s="219">
        <v>623883.85865999991</v>
      </c>
      <c r="G30" s="219">
        <v>631954.57844000007</v>
      </c>
      <c r="H30" s="219">
        <v>881069.44598000008</v>
      </c>
      <c r="I30" s="219">
        <v>1315751.1378199998</v>
      </c>
      <c r="J30" s="219">
        <v>1385038.26997</v>
      </c>
      <c r="K30" s="219">
        <v>841739.44189000002</v>
      </c>
      <c r="L30" s="219">
        <v>881217.68776999996</v>
      </c>
      <c r="M30" s="219">
        <v>959320.59562000015</v>
      </c>
      <c r="N30" s="395"/>
    </row>
    <row r="31" spans="1:14" s="220" customFormat="1" ht="15" customHeight="1">
      <c r="A31" s="221" t="s">
        <v>413</v>
      </c>
      <c r="B31" s="219">
        <v>354998.75831</v>
      </c>
      <c r="C31" s="219">
        <v>120055.78901000001</v>
      </c>
      <c r="D31" s="219">
        <v>16475.338680000001</v>
      </c>
      <c r="E31" s="219">
        <v>5263.5813899999994</v>
      </c>
      <c r="F31" s="219">
        <v>6341.8814900000007</v>
      </c>
      <c r="G31" s="219">
        <v>56974.185530000002</v>
      </c>
      <c r="H31" s="219">
        <v>55525.326700000005</v>
      </c>
      <c r="I31" s="219">
        <v>52459.773179999997</v>
      </c>
      <c r="J31" s="219">
        <v>167.16506000000001</v>
      </c>
      <c r="K31" s="219">
        <v>92.356619999999992</v>
      </c>
      <c r="L31" s="219">
        <v>79.597529999999992</v>
      </c>
      <c r="M31" s="219">
        <v>18.413699999999999</v>
      </c>
      <c r="N31" s="395"/>
    </row>
    <row r="32" spans="1:14" s="220" customFormat="1" ht="15" customHeight="1">
      <c r="A32" s="221" t="s">
        <v>414</v>
      </c>
      <c r="B32" s="219">
        <v>63408.55586</v>
      </c>
      <c r="C32" s="219">
        <v>72355.122049999991</v>
      </c>
      <c r="D32" s="219">
        <v>81295.319329999998</v>
      </c>
      <c r="E32" s="219">
        <v>43007.972549999999</v>
      </c>
      <c r="F32" s="219">
        <v>58931.286650000002</v>
      </c>
      <c r="G32" s="219">
        <v>56373.23285</v>
      </c>
      <c r="H32" s="219">
        <v>39410.279390000003</v>
      </c>
      <c r="I32" s="219">
        <v>35456.256500000003</v>
      </c>
      <c r="J32" s="219">
        <v>40095.355409999996</v>
      </c>
      <c r="K32" s="219">
        <v>45827.199500000002</v>
      </c>
      <c r="L32" s="219">
        <v>47729.255990000005</v>
      </c>
      <c r="M32" s="219">
        <v>52134.647110000005</v>
      </c>
      <c r="N32" s="395"/>
    </row>
    <row r="33" spans="1:14" s="220" customFormat="1" ht="15" customHeight="1">
      <c r="A33" s="221" t="s">
        <v>415</v>
      </c>
      <c r="B33" s="219">
        <v>4343383.9944200004</v>
      </c>
      <c r="C33" s="219">
        <v>4959551.16799</v>
      </c>
      <c r="D33" s="219">
        <v>5460133.89224</v>
      </c>
      <c r="E33" s="219">
        <v>2772120.0762800002</v>
      </c>
      <c r="F33" s="219">
        <v>2775817.4973499998</v>
      </c>
      <c r="G33" s="219">
        <v>2508031.8991300003</v>
      </c>
      <c r="H33" s="219">
        <v>2010001.4794700001</v>
      </c>
      <c r="I33" s="219">
        <v>2203744.3764</v>
      </c>
      <c r="J33" s="219">
        <v>2490853.2798800003</v>
      </c>
      <c r="K33" s="219">
        <v>1342615.6338699998</v>
      </c>
      <c r="L33" s="219">
        <v>1407972.19092</v>
      </c>
      <c r="M33" s="219">
        <v>2550785.9562300001</v>
      </c>
      <c r="N33" s="395"/>
    </row>
    <row r="34" spans="1:14" s="220" customFormat="1" ht="15" customHeight="1">
      <c r="A34" s="221" t="s">
        <v>416</v>
      </c>
      <c r="B34" s="219">
        <v>246902.01543</v>
      </c>
      <c r="C34" s="219">
        <v>313167.84206</v>
      </c>
      <c r="D34" s="219">
        <v>383297.56541000004</v>
      </c>
      <c r="E34" s="219">
        <v>263365.41200000001</v>
      </c>
      <c r="F34" s="219">
        <v>312983.22752999997</v>
      </c>
      <c r="G34" s="219">
        <v>314393.17981</v>
      </c>
      <c r="H34" s="219">
        <v>280916.11787000002</v>
      </c>
      <c r="I34" s="219">
        <v>301608.65333</v>
      </c>
      <c r="J34" s="219">
        <v>275452.80392999999</v>
      </c>
      <c r="K34" s="219">
        <v>48913.894639999999</v>
      </c>
      <c r="L34" s="219">
        <v>51170.488749999997</v>
      </c>
      <c r="M34" s="219">
        <v>277646.68992999999</v>
      </c>
      <c r="N34" s="395"/>
    </row>
    <row r="35" spans="1:14" s="220" customFormat="1" ht="15" customHeight="1">
      <c r="A35" s="218" t="s">
        <v>417</v>
      </c>
      <c r="B35" s="219">
        <v>800.72454000000005</v>
      </c>
      <c r="C35" s="219">
        <v>746.40920999999992</v>
      </c>
      <c r="D35" s="219">
        <v>569.17249000000004</v>
      </c>
      <c r="E35" s="219">
        <v>52.97045</v>
      </c>
      <c r="F35" s="219">
        <v>55.264040000000001</v>
      </c>
      <c r="G35" s="219">
        <v>51.252559999999995</v>
      </c>
      <c r="H35" s="219">
        <v>83.004259999999988</v>
      </c>
      <c r="I35" s="219">
        <v>115.49764</v>
      </c>
      <c r="J35" s="219">
        <v>0</v>
      </c>
      <c r="K35" s="219">
        <v>0</v>
      </c>
      <c r="L35" s="219">
        <v>0</v>
      </c>
      <c r="M35" s="219">
        <v>3.45871</v>
      </c>
      <c r="N35" s="395"/>
    </row>
    <row r="36" spans="1:14" s="220" customFormat="1" ht="15" customHeight="1">
      <c r="A36" s="218" t="s">
        <v>418</v>
      </c>
      <c r="B36" s="219">
        <v>735264.26583000005</v>
      </c>
      <c r="C36" s="219">
        <v>811157.95559999999</v>
      </c>
      <c r="D36" s="219">
        <v>790361.35440999991</v>
      </c>
      <c r="E36" s="219">
        <v>245280.86812999999</v>
      </c>
      <c r="F36" s="219">
        <v>336414.04841000005</v>
      </c>
      <c r="G36" s="219">
        <v>406781.12287999998</v>
      </c>
      <c r="H36" s="219">
        <v>880036.57285999996</v>
      </c>
      <c r="I36" s="219">
        <v>835730.20660000003</v>
      </c>
      <c r="J36" s="219">
        <v>1365365.38206</v>
      </c>
      <c r="K36" s="219">
        <v>1713234.5791</v>
      </c>
      <c r="L36" s="219">
        <v>1764669.9418800001</v>
      </c>
      <c r="M36" s="219">
        <v>1180718.3586500001</v>
      </c>
      <c r="N36" s="395"/>
    </row>
    <row r="37" spans="1:14" s="220" customFormat="1" ht="15" customHeight="1">
      <c r="A37" s="218" t="s">
        <v>419</v>
      </c>
      <c r="B37" s="219">
        <v>174572.63266</v>
      </c>
      <c r="C37" s="219">
        <v>138058.93468000001</v>
      </c>
      <c r="D37" s="219">
        <v>171913.98383000001</v>
      </c>
      <c r="E37" s="219">
        <v>104941.60028</v>
      </c>
      <c r="F37" s="219">
        <v>78020.458910000001</v>
      </c>
      <c r="G37" s="219">
        <v>112464.85876</v>
      </c>
      <c r="H37" s="219">
        <v>144418.70734999998</v>
      </c>
      <c r="I37" s="219">
        <v>176398.81663999998</v>
      </c>
      <c r="J37" s="219">
        <v>166244.85738999999</v>
      </c>
      <c r="K37" s="219">
        <v>149690.91402</v>
      </c>
      <c r="L37" s="219">
        <v>186978.52478000001</v>
      </c>
      <c r="M37" s="219">
        <v>133403.2807</v>
      </c>
      <c r="N37" s="395"/>
    </row>
    <row r="38" spans="1:14" s="220" customFormat="1" ht="15" customHeight="1">
      <c r="A38" s="218" t="s">
        <v>141</v>
      </c>
      <c r="B38" s="219">
        <v>78527.541580000005</v>
      </c>
      <c r="C38" s="219">
        <v>79480.72129999999</v>
      </c>
      <c r="D38" s="219">
        <v>82373.460529999997</v>
      </c>
      <c r="E38" s="219">
        <v>49204.24583</v>
      </c>
      <c r="F38" s="219">
        <v>53704.976430000002</v>
      </c>
      <c r="G38" s="219">
        <v>55870.991280000002</v>
      </c>
      <c r="H38" s="219">
        <v>57238.546689999996</v>
      </c>
      <c r="I38" s="219">
        <v>59716.508150000001</v>
      </c>
      <c r="J38" s="219">
        <v>87744.69313</v>
      </c>
      <c r="K38" s="219">
        <v>82206.716620000007</v>
      </c>
      <c r="L38" s="219">
        <v>59239.395389999998</v>
      </c>
      <c r="M38" s="219">
        <v>54015.115890000001</v>
      </c>
      <c r="N38" s="395"/>
    </row>
    <row r="39" spans="1:14" s="220" customFormat="1" ht="15" customHeight="1">
      <c r="A39" s="218" t="s">
        <v>148</v>
      </c>
      <c r="B39" s="219">
        <v>259842.87028</v>
      </c>
      <c r="C39" s="219">
        <v>187192.84071000002</v>
      </c>
      <c r="D39" s="219">
        <v>111053.94835999999</v>
      </c>
      <c r="E39" s="219">
        <v>21046.708579999999</v>
      </c>
      <c r="F39" s="219">
        <v>14041.048140000001</v>
      </c>
      <c r="G39" s="219">
        <v>7026.4693600000001</v>
      </c>
      <c r="H39" s="219">
        <v>0</v>
      </c>
      <c r="I39" s="219">
        <v>50695.138890000002</v>
      </c>
      <c r="J39" s="219">
        <v>50740.277770000001</v>
      </c>
      <c r="K39" s="219">
        <v>35164.305560000001</v>
      </c>
      <c r="L39" s="219">
        <v>35549.791669999999</v>
      </c>
      <c r="M39" s="219">
        <v>20115.555550000001</v>
      </c>
      <c r="N39" s="395"/>
    </row>
    <row r="40" spans="1:14" s="220" customFormat="1" ht="15" customHeight="1">
      <c r="A40" s="218" t="s">
        <v>420</v>
      </c>
      <c r="B40" s="219">
        <v>78963.064230000004</v>
      </c>
      <c r="C40" s="219">
        <v>77973.20898000001</v>
      </c>
      <c r="D40" s="219">
        <v>105726.71034000001</v>
      </c>
      <c r="E40" s="219">
        <v>115812.46623000001</v>
      </c>
      <c r="F40" s="219">
        <v>132013.44792999999</v>
      </c>
      <c r="G40" s="219">
        <v>112689.02819</v>
      </c>
      <c r="H40" s="219">
        <v>92867.643479999999</v>
      </c>
      <c r="I40" s="219">
        <v>69911.068700000003</v>
      </c>
      <c r="J40" s="219">
        <v>117044.24190000001</v>
      </c>
      <c r="K40" s="219">
        <v>110841.67621999999</v>
      </c>
      <c r="L40" s="219">
        <v>98655.327980000002</v>
      </c>
      <c r="M40" s="219">
        <v>90961.013340000005</v>
      </c>
      <c r="N40" s="395"/>
    </row>
    <row r="41" spans="1:14" s="222" customFormat="1" ht="15" customHeight="1" thickBot="1">
      <c r="A41" s="218" t="s">
        <v>122</v>
      </c>
      <c r="B41" s="219">
        <v>113365.74717</v>
      </c>
      <c r="C41" s="219">
        <v>23848.980350000002</v>
      </c>
      <c r="D41" s="219">
        <v>16908.81381</v>
      </c>
      <c r="E41" s="219">
        <v>0</v>
      </c>
      <c r="F41" s="219">
        <v>0</v>
      </c>
      <c r="G41" s="219">
        <v>92633.753040000011</v>
      </c>
      <c r="H41" s="219">
        <v>294396.85517</v>
      </c>
      <c r="I41" s="219">
        <v>135191.46462000001</v>
      </c>
      <c r="J41" s="219">
        <v>57126.628149999997</v>
      </c>
      <c r="K41" s="219">
        <v>1340871.3818299999</v>
      </c>
      <c r="L41" s="219">
        <v>1307717.3113499999</v>
      </c>
      <c r="M41" s="219">
        <v>240831.50905999998</v>
      </c>
      <c r="N41" s="395"/>
    </row>
    <row r="42" spans="1:14" ht="15" customHeight="1" thickTop="1" thickBot="1">
      <c r="A42" s="216" t="s">
        <v>421</v>
      </c>
      <c r="B42" s="217">
        <v>856503.23311000003</v>
      </c>
      <c r="C42" s="217">
        <v>897084.92703999998</v>
      </c>
      <c r="D42" s="217">
        <v>978649.32589999994</v>
      </c>
      <c r="E42" s="217">
        <v>331533.53301999997</v>
      </c>
      <c r="F42" s="217">
        <v>337189.82582999999</v>
      </c>
      <c r="G42" s="217">
        <v>389241.32673000003</v>
      </c>
      <c r="H42" s="217">
        <v>405085.55054999999</v>
      </c>
      <c r="I42" s="217">
        <v>446315.22747000004</v>
      </c>
      <c r="J42" s="217">
        <v>461432.25836000004</v>
      </c>
      <c r="K42" s="217">
        <v>493229.43916000001</v>
      </c>
      <c r="L42" s="217">
        <v>494382.87325999996</v>
      </c>
      <c r="M42" s="217">
        <v>478379.98097000003</v>
      </c>
      <c r="N42" s="395"/>
    </row>
    <row r="43" spans="1:14" s="220" customFormat="1" ht="15" customHeight="1" thickTop="1">
      <c r="A43" s="218" t="s">
        <v>163</v>
      </c>
      <c r="B43" s="219">
        <v>633306.93999999994</v>
      </c>
      <c r="C43" s="219">
        <v>704093.74</v>
      </c>
      <c r="D43" s="219">
        <v>744288.8</v>
      </c>
      <c r="E43" s="219">
        <v>262736.37</v>
      </c>
      <c r="F43" s="219">
        <v>277154.07</v>
      </c>
      <c r="G43" s="219">
        <v>336498.58</v>
      </c>
      <c r="H43" s="219">
        <v>355224.48</v>
      </c>
      <c r="I43" s="219">
        <v>383631.78</v>
      </c>
      <c r="J43" s="219">
        <v>414570.44</v>
      </c>
      <c r="K43" s="219">
        <v>450214.14</v>
      </c>
      <c r="L43" s="219">
        <v>430483.6</v>
      </c>
      <c r="M43" s="219">
        <v>457667.8</v>
      </c>
      <c r="N43" s="395"/>
    </row>
    <row r="44" spans="1:14" s="220" customFormat="1" ht="15" customHeight="1">
      <c r="A44" s="218" t="s">
        <v>167</v>
      </c>
      <c r="B44" s="219">
        <v>9926.1355399999993</v>
      </c>
      <c r="C44" s="219">
        <v>4620.0710999999992</v>
      </c>
      <c r="D44" s="219">
        <v>4619.98171</v>
      </c>
      <c r="E44" s="219">
        <v>9447.9793000000009</v>
      </c>
      <c r="F44" s="219">
        <v>13439.0355</v>
      </c>
      <c r="G44" s="219">
        <v>1279.88535</v>
      </c>
      <c r="H44" s="219">
        <v>10014.764810000001</v>
      </c>
      <c r="I44" s="219">
        <v>18260.827699999998</v>
      </c>
      <c r="J44" s="219">
        <v>15229.616739999999</v>
      </c>
      <c r="K44" s="219">
        <v>9436.6674199999998</v>
      </c>
      <c r="L44" s="219">
        <v>21645.570670000001</v>
      </c>
      <c r="M44" s="219">
        <v>6154.7185399999998</v>
      </c>
      <c r="N44" s="395"/>
    </row>
    <row r="45" spans="1:14" s="220" customFormat="1" ht="15" customHeight="1">
      <c r="A45" s="218" t="s">
        <v>171</v>
      </c>
      <c r="B45" s="219">
        <v>-2.0000000000000002E-5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  <c r="N45" s="395"/>
    </row>
    <row r="46" spans="1:14" s="220" customFormat="1" ht="15" customHeight="1">
      <c r="A46" s="218" t="s">
        <v>422</v>
      </c>
      <c r="B46" s="219">
        <v>92938.521400000012</v>
      </c>
      <c r="C46" s="219">
        <v>104971.685</v>
      </c>
      <c r="D46" s="219">
        <v>113311.62789</v>
      </c>
      <c r="E46" s="219">
        <v>36626.966369999995</v>
      </c>
      <c r="F46" s="219">
        <v>32789.445110000001</v>
      </c>
      <c r="G46" s="219">
        <v>34170.072319999999</v>
      </c>
      <c r="H46" s="219">
        <v>38547.041239999999</v>
      </c>
      <c r="I46" s="219">
        <v>41703.4326</v>
      </c>
      <c r="J46" s="219">
        <v>45049.158090000004</v>
      </c>
      <c r="K46" s="219">
        <v>48959.486250000002</v>
      </c>
      <c r="L46" s="219">
        <v>48959.486250000002</v>
      </c>
      <c r="M46" s="219">
        <v>49708.206229999996</v>
      </c>
      <c r="N46" s="395"/>
    </row>
    <row r="47" spans="1:14" s="220" customFormat="1" ht="15" customHeight="1">
      <c r="A47" s="218" t="s">
        <v>177</v>
      </c>
      <c r="B47" s="219">
        <v>120331.63619</v>
      </c>
      <c r="C47" s="219">
        <v>83399.430939999991</v>
      </c>
      <c r="D47" s="219">
        <v>116428.9163</v>
      </c>
      <c r="E47" s="219">
        <v>22722.217350000003</v>
      </c>
      <c r="F47" s="219">
        <v>13807.275220000001</v>
      </c>
      <c r="G47" s="219">
        <v>17292.789059999999</v>
      </c>
      <c r="H47" s="219">
        <v>1299.2645</v>
      </c>
      <c r="I47" s="219">
        <v>2719.1871700000002</v>
      </c>
      <c r="J47" s="219">
        <v>-13416.956470000001</v>
      </c>
      <c r="K47" s="219">
        <v>-15380.854509999999</v>
      </c>
      <c r="L47" s="219">
        <v>-6705.7836600000001</v>
      </c>
      <c r="M47" s="219">
        <v>-35150.743799999997</v>
      </c>
      <c r="N47" s="395"/>
    </row>
    <row r="48" spans="1:14" s="220" customFormat="1" ht="15" customHeight="1">
      <c r="A48" s="221" t="s">
        <v>423</v>
      </c>
      <c r="B48" s="219">
        <v>0</v>
      </c>
      <c r="C48" s="219">
        <v>0</v>
      </c>
      <c r="D48" s="219">
        <v>0</v>
      </c>
      <c r="E48" s="219">
        <v>615.80131999999992</v>
      </c>
      <c r="F48" s="219">
        <v>1.0031399999999999</v>
      </c>
      <c r="G48" s="219">
        <v>5.77E-3</v>
      </c>
      <c r="H48" s="219">
        <v>-17387.80125</v>
      </c>
      <c r="I48" s="219">
        <v>-32058.799749999998</v>
      </c>
      <c r="J48" s="219">
        <v>-35043.635110000003</v>
      </c>
      <c r="K48" s="219">
        <v>-7521.6348099999996</v>
      </c>
      <c r="L48" s="219">
        <v>1.9199999999999998E-3</v>
      </c>
      <c r="M48" s="219">
        <v>-7192.9835000000003</v>
      </c>
      <c r="N48" s="395"/>
    </row>
    <row r="49" spans="1:14" s="222" customFormat="1" ht="15" customHeight="1" thickBot="1">
      <c r="A49" s="221" t="s">
        <v>424</v>
      </c>
      <c r="B49" s="219">
        <v>120331.63619</v>
      </c>
      <c r="C49" s="219">
        <v>83399.430939999991</v>
      </c>
      <c r="D49" s="219">
        <v>116428.9163</v>
      </c>
      <c r="E49" s="219">
        <v>22106.41603</v>
      </c>
      <c r="F49" s="219">
        <v>13806.272080000001</v>
      </c>
      <c r="G49" s="219">
        <v>17292.783289999999</v>
      </c>
      <c r="H49" s="219">
        <v>18687.065750000002</v>
      </c>
      <c r="I49" s="219">
        <v>34777.986920000003</v>
      </c>
      <c r="J49" s="219">
        <v>21626.678640000002</v>
      </c>
      <c r="K49" s="219">
        <v>-7859.2197000000006</v>
      </c>
      <c r="L49" s="219">
        <v>-6705.7855799999998</v>
      </c>
      <c r="M49" s="219">
        <v>-27957.760300000002</v>
      </c>
      <c r="N49" s="395"/>
    </row>
    <row r="50" spans="1:14" ht="15" customHeight="1" thickTop="1" thickBot="1">
      <c r="A50" s="216" t="s">
        <v>425</v>
      </c>
      <c r="B50" s="217">
        <v>8896442.3252999987</v>
      </c>
      <c r="C50" s="217">
        <v>9192163.6276000012</v>
      </c>
      <c r="D50" s="217">
        <v>9664150.5101900008</v>
      </c>
      <c r="E50" s="217">
        <v>4567661.8962500002</v>
      </c>
      <c r="F50" s="217">
        <v>4804736.9544399995</v>
      </c>
      <c r="G50" s="217">
        <v>4880265.7982700001</v>
      </c>
      <c r="H50" s="217">
        <v>5457575.9155100007</v>
      </c>
      <c r="I50" s="217">
        <v>6114604.8484100001</v>
      </c>
      <c r="J50" s="217">
        <v>6899499.20524</v>
      </c>
      <c r="K50" s="217">
        <v>6372929.7830299996</v>
      </c>
      <c r="L50" s="217">
        <v>6452580.9464699998</v>
      </c>
      <c r="M50" s="217">
        <v>6151182.1667499989</v>
      </c>
      <c r="N50" s="395"/>
    </row>
    <row r="51" spans="1:14" s="220" customFormat="1" ht="15" customHeight="1" thickTop="1">
      <c r="A51" s="223" t="s">
        <v>426</v>
      </c>
      <c r="B51" s="219">
        <v>84872.874580000003</v>
      </c>
      <c r="C51" s="219">
        <v>80447.576659999992</v>
      </c>
      <c r="D51" s="219">
        <v>85233.749079999994</v>
      </c>
      <c r="E51" s="219">
        <v>95182.570670000001</v>
      </c>
      <c r="F51" s="219">
        <v>80332.851340000008</v>
      </c>
      <c r="G51" s="219">
        <v>80399.431230000002</v>
      </c>
      <c r="H51" s="219">
        <v>65116.229399999997</v>
      </c>
      <c r="I51" s="219">
        <v>85719.868680000014</v>
      </c>
      <c r="J51" s="219">
        <v>71472.191409999999</v>
      </c>
      <c r="K51" s="219">
        <v>66055.286290000004</v>
      </c>
      <c r="L51" s="219">
        <v>70498.285080000001</v>
      </c>
      <c r="M51" s="219">
        <v>69238.704819999999</v>
      </c>
      <c r="N51" s="395"/>
    </row>
    <row r="52" spans="1:14" s="222" customFormat="1" ht="15" customHeight="1">
      <c r="A52" s="221" t="s">
        <v>427</v>
      </c>
      <c r="B52" s="219">
        <v>0</v>
      </c>
      <c r="C52" s="219">
        <v>0</v>
      </c>
      <c r="D52" s="219">
        <v>0</v>
      </c>
      <c r="E52" s="219">
        <v>0</v>
      </c>
      <c r="F52" s="219">
        <v>0</v>
      </c>
      <c r="G52" s="219">
        <v>0</v>
      </c>
      <c r="H52" s="219">
        <v>0</v>
      </c>
      <c r="I52" s="219">
        <v>0</v>
      </c>
      <c r="J52" s="219">
        <v>0</v>
      </c>
      <c r="K52" s="219">
        <v>0</v>
      </c>
      <c r="L52" s="219">
        <v>0</v>
      </c>
      <c r="M52" s="219">
        <v>0</v>
      </c>
      <c r="N52" s="395"/>
    </row>
    <row r="53" spans="1:14" s="222" customFormat="1" ht="15" customHeight="1">
      <c r="A53" s="221" t="s">
        <v>428</v>
      </c>
      <c r="B53" s="219">
        <v>84564.594599999997</v>
      </c>
      <c r="C53" s="219">
        <v>79454.899359999996</v>
      </c>
      <c r="D53" s="219">
        <v>80494.754629999996</v>
      </c>
      <c r="E53" s="219">
        <v>86573.619839999999</v>
      </c>
      <c r="F53" s="219">
        <v>60638.638579999999</v>
      </c>
      <c r="G53" s="219">
        <v>47594.607229999994</v>
      </c>
      <c r="H53" s="219">
        <v>29782.08526</v>
      </c>
      <c r="I53" s="219">
        <v>27785.222739999997</v>
      </c>
      <c r="J53" s="219">
        <v>30476.841960000002</v>
      </c>
      <c r="K53" s="219">
        <v>30902.535800000001</v>
      </c>
      <c r="L53" s="219">
        <v>35085.802280000004</v>
      </c>
      <c r="M53" s="219">
        <v>36731.705260000002</v>
      </c>
      <c r="N53" s="395"/>
    </row>
    <row r="54" spans="1:14" s="222" customFormat="1" ht="15" customHeight="1">
      <c r="A54" s="221" t="s">
        <v>429</v>
      </c>
      <c r="B54" s="219">
        <v>0</v>
      </c>
      <c r="C54" s="219">
        <v>0</v>
      </c>
      <c r="D54" s="219">
        <v>0</v>
      </c>
      <c r="E54" s="219">
        <v>0</v>
      </c>
      <c r="F54" s="219"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9">
        <v>0</v>
      </c>
      <c r="N54" s="395"/>
    </row>
    <row r="55" spans="1:14" s="222" customFormat="1" ht="15" customHeight="1">
      <c r="A55" s="221" t="s">
        <v>430</v>
      </c>
      <c r="B55" s="219">
        <v>308.27997999999997</v>
      </c>
      <c r="C55" s="219">
        <v>992.67730000000006</v>
      </c>
      <c r="D55" s="219">
        <v>4738.9944500000001</v>
      </c>
      <c r="E55" s="219">
        <v>8608.9508299999998</v>
      </c>
      <c r="F55" s="219">
        <v>19694.212760000002</v>
      </c>
      <c r="G55" s="219">
        <v>32804.824000000001</v>
      </c>
      <c r="H55" s="219">
        <v>35334.144140000004</v>
      </c>
      <c r="I55" s="219">
        <v>57934.645939999995</v>
      </c>
      <c r="J55" s="219">
        <v>40995.349450000002</v>
      </c>
      <c r="K55" s="219">
        <v>35152.750489999999</v>
      </c>
      <c r="L55" s="219">
        <v>35412.482799999998</v>
      </c>
      <c r="M55" s="219">
        <v>32506.999559999997</v>
      </c>
      <c r="N55" s="395"/>
    </row>
    <row r="56" spans="1:14" s="222" customFormat="1" ht="15" customHeight="1">
      <c r="A56" s="221" t="s">
        <v>431</v>
      </c>
      <c r="B56" s="219">
        <v>0</v>
      </c>
      <c r="C56" s="219">
        <v>0</v>
      </c>
      <c r="D56" s="219">
        <v>0</v>
      </c>
      <c r="E56" s="219">
        <v>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  <c r="N56" s="395"/>
    </row>
    <row r="57" spans="1:14" s="222" customFormat="1" ht="15" customHeight="1">
      <c r="A57" s="218" t="s">
        <v>432</v>
      </c>
      <c r="B57" s="219">
        <v>13184712.444739999</v>
      </c>
      <c r="C57" s="219">
        <v>14766849.882469999</v>
      </c>
      <c r="D57" s="219">
        <v>16331503.911959998</v>
      </c>
      <c r="E57" s="219">
        <v>7643798.6561000003</v>
      </c>
      <c r="F57" s="219">
        <v>7588929.5845499998</v>
      </c>
      <c r="G57" s="219">
        <v>7910131.4226899995</v>
      </c>
      <c r="H57" s="219">
        <v>7990641.0714099994</v>
      </c>
      <c r="I57" s="219">
        <v>8970860.7262500003</v>
      </c>
      <c r="J57" s="219">
        <v>7799511.6855100002</v>
      </c>
      <c r="K57" s="219">
        <v>7324194.0249899998</v>
      </c>
      <c r="L57" s="219">
        <v>7362027.3588000005</v>
      </c>
      <c r="M57" s="219">
        <v>6928749.9131799992</v>
      </c>
      <c r="N57" s="395"/>
    </row>
    <row r="58" spans="1:14">
      <c r="A58" s="224" t="s">
        <v>433</v>
      </c>
      <c r="B58" s="225">
        <v>1006440.41106</v>
      </c>
      <c r="C58" s="225">
        <v>986939.73254999996</v>
      </c>
      <c r="D58" s="225">
        <v>1013952.96853</v>
      </c>
      <c r="E58" s="225">
        <v>545765.53720000002</v>
      </c>
      <c r="F58" s="225">
        <v>556203.14057000005</v>
      </c>
      <c r="G58" s="225">
        <v>583071.68189999997</v>
      </c>
      <c r="H58" s="225">
        <v>608742.64807</v>
      </c>
      <c r="I58" s="225">
        <v>575361.86297999998</v>
      </c>
      <c r="J58" s="225">
        <v>696038.99685</v>
      </c>
      <c r="K58" s="225">
        <v>554492.35287000006</v>
      </c>
      <c r="L58" s="225">
        <v>658570.99115000002</v>
      </c>
      <c r="M58" s="225">
        <v>518702.83743999992</v>
      </c>
      <c r="N58" s="395"/>
    </row>
    <row r="59" spans="1:14" ht="15" customHeight="1">
      <c r="A59" s="221" t="s">
        <v>434</v>
      </c>
      <c r="B59" s="219">
        <v>-208708.20928000001</v>
      </c>
      <c r="C59" s="219">
        <v>-243892.90233000001</v>
      </c>
      <c r="D59" s="219">
        <v>-238158.29544999998</v>
      </c>
      <c r="E59" s="219">
        <v>-130924.93704999999</v>
      </c>
      <c r="F59" s="219">
        <v>-147003.13816</v>
      </c>
      <c r="G59" s="219">
        <v>-161598.56121000001</v>
      </c>
      <c r="H59" s="219">
        <v>-194827.30564999999</v>
      </c>
      <c r="I59" s="219">
        <v>-224225.47339</v>
      </c>
      <c r="J59" s="219">
        <v>-237648.50771000001</v>
      </c>
      <c r="K59" s="219">
        <v>-199546.85815000001</v>
      </c>
      <c r="L59" s="219">
        <v>-239910.37589</v>
      </c>
      <c r="M59" s="219">
        <v>202373.83771000002</v>
      </c>
      <c r="N59" s="395"/>
    </row>
    <row r="60" spans="1:14" ht="15" customHeight="1">
      <c r="A60" s="218" t="s">
        <v>435</v>
      </c>
      <c r="B60" s="219">
        <v>797732.20178</v>
      </c>
      <c r="C60" s="219">
        <v>743046.83022</v>
      </c>
      <c r="D60" s="219">
        <v>775794.6730800001</v>
      </c>
      <c r="E60" s="219">
        <v>414840.60014999995</v>
      </c>
      <c r="F60" s="219">
        <v>409200.00241000002</v>
      </c>
      <c r="G60" s="219">
        <v>421473.12069000001</v>
      </c>
      <c r="H60" s="219">
        <v>413915.34242</v>
      </c>
      <c r="I60" s="219">
        <v>351136.38958999998</v>
      </c>
      <c r="J60" s="219">
        <v>458390.48913999996</v>
      </c>
      <c r="K60" s="219">
        <v>354945.49472000002</v>
      </c>
      <c r="L60" s="219">
        <v>418660.61525999999</v>
      </c>
      <c r="M60" s="219">
        <v>316328.99972999992</v>
      </c>
      <c r="N60" s="395"/>
    </row>
    <row r="61" spans="1:14" ht="15" customHeight="1">
      <c r="A61" s="226" t="s">
        <v>436</v>
      </c>
      <c r="B61" s="219">
        <v>64133.054710000004</v>
      </c>
      <c r="C61" s="219">
        <v>72168.587510000012</v>
      </c>
      <c r="D61" s="219">
        <v>71883.400010000012</v>
      </c>
      <c r="E61" s="219">
        <v>46519.7353</v>
      </c>
      <c r="F61" s="219">
        <v>73414.840930000006</v>
      </c>
      <c r="G61" s="219">
        <v>89792.161749999999</v>
      </c>
      <c r="H61" s="219">
        <v>42414.005509999995</v>
      </c>
      <c r="I61" s="219">
        <v>61132.360930000003</v>
      </c>
      <c r="J61" s="219">
        <v>66348.26013000001</v>
      </c>
      <c r="K61" s="219">
        <v>53266.550950000004</v>
      </c>
      <c r="L61" s="219">
        <v>67705.142080000005</v>
      </c>
      <c r="M61" s="219">
        <v>61997.425220000005</v>
      </c>
      <c r="N61" s="395"/>
    </row>
    <row r="62" spans="1:14" ht="15" customHeight="1">
      <c r="A62" s="221" t="s">
        <v>437</v>
      </c>
      <c r="B62" s="219">
        <v>-29755.51873</v>
      </c>
      <c r="C62" s="219">
        <v>-38248.057810000006</v>
      </c>
      <c r="D62" s="219">
        <v>-45809.017930000002</v>
      </c>
      <c r="E62" s="219">
        <v>-31836.36465</v>
      </c>
      <c r="F62" s="219">
        <v>-42908.789720000001</v>
      </c>
      <c r="G62" s="219">
        <v>-50354.4012</v>
      </c>
      <c r="H62" s="219">
        <v>-22208.176520000001</v>
      </c>
      <c r="I62" s="219">
        <v>-24500.64014</v>
      </c>
      <c r="J62" s="219">
        <v>-24463.865269999998</v>
      </c>
      <c r="K62" s="219">
        <v>-22235.342949999998</v>
      </c>
      <c r="L62" s="219">
        <v>-28062.899399999998</v>
      </c>
      <c r="M62" s="219">
        <v>37825.481930000002</v>
      </c>
      <c r="N62" s="395"/>
    </row>
    <row r="63" spans="1:14" ht="15" customHeight="1">
      <c r="A63" s="227" t="s">
        <v>438</v>
      </c>
      <c r="B63" s="219">
        <v>832109.73776000005</v>
      </c>
      <c r="C63" s="219">
        <v>776967.35991999996</v>
      </c>
      <c r="D63" s="219">
        <v>801869.05515999999</v>
      </c>
      <c r="E63" s="219">
        <v>429523.97080000001</v>
      </c>
      <c r="F63" s="219">
        <v>439706.05362000002</v>
      </c>
      <c r="G63" s="219">
        <v>460910.88124000002</v>
      </c>
      <c r="H63" s="219">
        <v>434121.17141000001</v>
      </c>
      <c r="I63" s="219">
        <v>387768.11037999997</v>
      </c>
      <c r="J63" s="219">
        <v>500274.88400000002</v>
      </c>
      <c r="K63" s="219">
        <v>385976.70272</v>
      </c>
      <c r="L63" s="219">
        <v>458302.85794000002</v>
      </c>
      <c r="M63" s="219">
        <v>340500.94301999989</v>
      </c>
      <c r="N63" s="395"/>
    </row>
    <row r="64" spans="1:14" ht="15" customHeight="1">
      <c r="A64" s="226" t="s">
        <v>439</v>
      </c>
      <c r="B64" s="219">
        <v>162257.27430000002</v>
      </c>
      <c r="C64" s="219">
        <v>155723.87619000001</v>
      </c>
      <c r="D64" s="219">
        <v>198457.32454</v>
      </c>
      <c r="E64" s="219">
        <v>95116.951950000002</v>
      </c>
      <c r="F64" s="219">
        <v>108838.49643000001</v>
      </c>
      <c r="G64" s="219">
        <v>106951.19843</v>
      </c>
      <c r="H64" s="219">
        <v>177253.74077999999</v>
      </c>
      <c r="I64" s="219">
        <v>115497.52239</v>
      </c>
      <c r="J64" s="219">
        <v>105600.91223</v>
      </c>
      <c r="K64" s="219">
        <v>100216.56440999999</v>
      </c>
      <c r="L64" s="219">
        <v>147232.90304</v>
      </c>
      <c r="M64" s="219">
        <v>199456.04729000002</v>
      </c>
      <c r="N64" s="395"/>
    </row>
    <row r="65" spans="1:14" ht="15" customHeight="1">
      <c r="A65" s="226" t="s">
        <v>440</v>
      </c>
      <c r="B65" s="219">
        <v>-219941.19900999998</v>
      </c>
      <c r="C65" s="219">
        <v>-211618.26509999999</v>
      </c>
      <c r="D65" s="219">
        <v>-248786.67900999999</v>
      </c>
      <c r="E65" s="219">
        <v>-160134.82493</v>
      </c>
      <c r="F65" s="219">
        <v>-171941.42165999999</v>
      </c>
      <c r="G65" s="219">
        <v>-187630.77054</v>
      </c>
      <c r="H65" s="219">
        <v>-241005.48588999998</v>
      </c>
      <c r="I65" s="219">
        <v>-119040.97423000001</v>
      </c>
      <c r="J65" s="219">
        <v>-212838.43144999997</v>
      </c>
      <c r="K65" s="219">
        <v>-201157.05646000002</v>
      </c>
      <c r="L65" s="219">
        <v>-279397.28935000004</v>
      </c>
      <c r="M65" s="219">
        <v>310233.56828999997</v>
      </c>
      <c r="N65" s="395"/>
    </row>
    <row r="66" spans="1:14" ht="15" customHeight="1">
      <c r="A66" s="218" t="s">
        <v>441</v>
      </c>
      <c r="B66" s="219">
        <v>774425.81305</v>
      </c>
      <c r="C66" s="219">
        <v>721072.97100999998</v>
      </c>
      <c r="D66" s="219">
        <v>751539.70069000009</v>
      </c>
      <c r="E66" s="219">
        <v>364506.09781999997</v>
      </c>
      <c r="F66" s="219">
        <v>376603.12838999997</v>
      </c>
      <c r="G66" s="219">
        <v>380231.30913000001</v>
      </c>
      <c r="H66" s="219">
        <v>370369.42629999999</v>
      </c>
      <c r="I66" s="219">
        <v>384224.65854000003</v>
      </c>
      <c r="J66" s="219">
        <v>393037.36477999995</v>
      </c>
      <c r="K66" s="219">
        <v>285036.21067</v>
      </c>
      <c r="L66" s="219">
        <v>326138.47162999999</v>
      </c>
      <c r="M66" s="219">
        <v>229723.42201999994</v>
      </c>
      <c r="N66" s="395"/>
    </row>
    <row r="67" spans="1:14" ht="15" customHeight="1">
      <c r="A67" s="221" t="s">
        <v>442</v>
      </c>
      <c r="B67" s="219">
        <v>-604285.24985000002</v>
      </c>
      <c r="C67" s="219">
        <v>-606043.04603999993</v>
      </c>
      <c r="D67" s="219">
        <v>-567470.04952999996</v>
      </c>
      <c r="E67" s="219">
        <v>-315472.77019999997</v>
      </c>
      <c r="F67" s="219">
        <v>-352805.03912999999</v>
      </c>
      <c r="G67" s="219">
        <v>-336163.56900000002</v>
      </c>
      <c r="H67" s="219">
        <v>-303710.08132</v>
      </c>
      <c r="I67" s="219">
        <v>-304860.72147000005</v>
      </c>
      <c r="J67" s="219">
        <v>-326240.84357999999</v>
      </c>
      <c r="K67" s="219">
        <v>-282813.54006000003</v>
      </c>
      <c r="L67" s="219">
        <v>-320651.40148</v>
      </c>
      <c r="M67" s="219">
        <v>266064.56115000002</v>
      </c>
      <c r="N67" s="395"/>
    </row>
    <row r="68" spans="1:14" ht="15" customHeight="1">
      <c r="A68" s="227" t="s">
        <v>443</v>
      </c>
      <c r="B68" s="219">
        <v>170140.56319999998</v>
      </c>
      <c r="C68" s="219">
        <v>115029.92496999999</v>
      </c>
      <c r="D68" s="219">
        <v>184069.65116000001</v>
      </c>
      <c r="E68" s="219">
        <v>49033.327619999996</v>
      </c>
      <c r="F68" s="219">
        <v>23798.089260000001</v>
      </c>
      <c r="G68" s="219">
        <v>44067.740130000006</v>
      </c>
      <c r="H68" s="219">
        <v>66659.344979999994</v>
      </c>
      <c r="I68" s="219">
        <v>79363.93707</v>
      </c>
      <c r="J68" s="219">
        <v>66796.521200000003</v>
      </c>
      <c r="K68" s="219">
        <v>2222.6706099999997</v>
      </c>
      <c r="L68" s="219">
        <v>5487.0701500000005</v>
      </c>
      <c r="M68" s="219">
        <v>-36341.139130000083</v>
      </c>
      <c r="N68" s="395"/>
    </row>
    <row r="69" spans="1:14" ht="15" customHeight="1">
      <c r="A69" s="227" t="s">
        <v>444</v>
      </c>
      <c r="B69" s="219">
        <v>4475.9388300000001</v>
      </c>
      <c r="C69" s="219">
        <v>2992.1017400000001</v>
      </c>
      <c r="D69" s="219">
        <v>2886.3002299999998</v>
      </c>
      <c r="E69" s="219">
        <v>211.89498</v>
      </c>
      <c r="F69" s="219">
        <v>23.32723</v>
      </c>
      <c r="G69" s="219">
        <v>19.067130000000002</v>
      </c>
      <c r="H69" s="219">
        <v>15.0131</v>
      </c>
      <c r="I69" s="219">
        <v>9.3397000000000006</v>
      </c>
      <c r="J69" s="219">
        <v>15.23732</v>
      </c>
      <c r="K69" s="219">
        <v>33.971350000000001</v>
      </c>
      <c r="L69" s="219">
        <v>39.91771</v>
      </c>
      <c r="M69" s="219">
        <v>32.825720000000004</v>
      </c>
      <c r="N69" s="395"/>
    </row>
    <row r="70" spans="1:14" ht="15" customHeight="1">
      <c r="A70" s="228" t="s">
        <v>445</v>
      </c>
      <c r="B70" s="219">
        <v>60.167149999999999</v>
      </c>
      <c r="C70" s="219">
        <v>-342.80680000000001</v>
      </c>
      <c r="D70" s="219">
        <v>18.41423</v>
      </c>
      <c r="E70" s="219">
        <v>198.94359</v>
      </c>
      <c r="F70" s="219">
        <v>-2.9360999999999997</v>
      </c>
      <c r="G70" s="219">
        <v>-0.30933999999999995</v>
      </c>
      <c r="H70" s="219">
        <v>-0.68092999999999992</v>
      </c>
      <c r="I70" s="219">
        <v>0.37551000000000001</v>
      </c>
      <c r="J70" s="219">
        <v>-1.3500000000000001E-3</v>
      </c>
      <c r="K70" s="219">
        <v>7.16594</v>
      </c>
      <c r="L70" s="219">
        <v>9.594850000000001</v>
      </c>
      <c r="M70" s="219">
        <v>3.9602200000000001</v>
      </c>
      <c r="N70" s="395"/>
    </row>
    <row r="71" spans="1:14" ht="15" customHeight="1">
      <c r="A71" s="228" t="s">
        <v>446</v>
      </c>
      <c r="B71" s="219">
        <v>4415.7716799999998</v>
      </c>
      <c r="C71" s="219">
        <v>3334.9085399999999</v>
      </c>
      <c r="D71" s="219">
        <v>2867.886</v>
      </c>
      <c r="E71" s="219">
        <v>12.95139</v>
      </c>
      <c r="F71" s="219">
        <v>26.263330000000003</v>
      </c>
      <c r="G71" s="219">
        <v>19.376470000000001</v>
      </c>
      <c r="H71" s="219">
        <v>15.694030000000001</v>
      </c>
      <c r="I71" s="219">
        <v>8.9641900000000003</v>
      </c>
      <c r="J71" s="219">
        <v>15.238670000000001</v>
      </c>
      <c r="K71" s="219">
        <v>26.805409999999998</v>
      </c>
      <c r="L71" s="219">
        <v>30.322860000000002</v>
      </c>
      <c r="M71" s="219">
        <v>28.865500000000001</v>
      </c>
      <c r="N71" s="395"/>
    </row>
    <row r="72" spans="1:14" ht="15" customHeight="1">
      <c r="A72" s="218" t="s">
        <v>447</v>
      </c>
      <c r="B72" s="219">
        <v>-4615.7735400000001</v>
      </c>
      <c r="C72" s="219">
        <v>-3367.89624</v>
      </c>
      <c r="D72" s="219">
        <v>-2850.80168</v>
      </c>
      <c r="E72" s="219">
        <v>-12.962290000000001</v>
      </c>
      <c r="F72" s="219">
        <v>-9.9668500000000009</v>
      </c>
      <c r="G72" s="219">
        <v>-0.46364</v>
      </c>
      <c r="H72" s="219">
        <v>-49.473599999999998</v>
      </c>
      <c r="I72" s="219">
        <v>-95.184370000000001</v>
      </c>
      <c r="J72" s="219">
        <v>-501.09361999999999</v>
      </c>
      <c r="K72" s="219">
        <v>-805.34749999999997</v>
      </c>
      <c r="L72" s="219">
        <v>-1026.1993600000001</v>
      </c>
      <c r="M72" s="219">
        <v>297.71439000000004</v>
      </c>
      <c r="N72" s="395"/>
    </row>
    <row r="73" spans="1:14" ht="15" customHeight="1">
      <c r="A73" s="218" t="s">
        <v>448</v>
      </c>
      <c r="B73" s="219">
        <v>-216.28723000000002</v>
      </c>
      <c r="C73" s="219">
        <v>-52.96134</v>
      </c>
      <c r="D73" s="219">
        <v>-3.2969999999999999E-2</v>
      </c>
      <c r="E73" s="219">
        <v>-12.070069999999999</v>
      </c>
      <c r="F73" s="219">
        <v>-9.2730200000000007</v>
      </c>
      <c r="G73" s="219">
        <v>9.9900000000000006E-3</v>
      </c>
      <c r="H73" s="219">
        <v>-1.9673699999999998</v>
      </c>
      <c r="I73" s="219">
        <v>-2.07E-2</v>
      </c>
      <c r="J73" s="219">
        <v>-93.138539999999992</v>
      </c>
      <c r="K73" s="219">
        <v>-44.329010000000004</v>
      </c>
      <c r="L73" s="219">
        <v>-152.31279999999998</v>
      </c>
      <c r="M73" s="219">
        <v>7.1156699999999988</v>
      </c>
      <c r="N73" s="395"/>
    </row>
    <row r="74" spans="1:14" ht="15" customHeight="1">
      <c r="A74" s="221" t="s">
        <v>449</v>
      </c>
      <c r="B74" s="219">
        <v>-4399.4863099999993</v>
      </c>
      <c r="C74" s="219">
        <v>-3314.9348999999997</v>
      </c>
      <c r="D74" s="219">
        <v>-2850.7687099999998</v>
      </c>
      <c r="E74" s="219">
        <v>-0.89222000000000001</v>
      </c>
      <c r="F74" s="219">
        <v>-0.69383000000000006</v>
      </c>
      <c r="G74" s="219">
        <v>-0.47363</v>
      </c>
      <c r="H74" s="219">
        <v>-47.506230000000002</v>
      </c>
      <c r="I74" s="219">
        <v>-95.163669999999996</v>
      </c>
      <c r="J74" s="219">
        <v>-407.95508000000001</v>
      </c>
      <c r="K74" s="219">
        <v>-761.01849000000004</v>
      </c>
      <c r="L74" s="219">
        <v>-873.88656000000003</v>
      </c>
      <c r="M74" s="219">
        <v>290.59872000000001</v>
      </c>
      <c r="N74" s="395"/>
    </row>
    <row r="75" spans="1:14" ht="15" customHeight="1">
      <c r="A75" s="218" t="s">
        <v>450</v>
      </c>
      <c r="B75" s="219">
        <v>170000.72849000001</v>
      </c>
      <c r="C75" s="219">
        <v>114654.13047</v>
      </c>
      <c r="D75" s="219">
        <v>184105.14971</v>
      </c>
      <c r="E75" s="219">
        <v>49232.260310000005</v>
      </c>
      <c r="F75" s="219">
        <v>23811.449639999999</v>
      </c>
      <c r="G75" s="219">
        <v>44086.34362</v>
      </c>
      <c r="H75" s="219">
        <v>66624.884479999993</v>
      </c>
      <c r="I75" s="219">
        <v>79278.092400000009</v>
      </c>
      <c r="J75" s="219">
        <v>66310.664900000003</v>
      </c>
      <c r="K75" s="219">
        <v>1451.2944600000001</v>
      </c>
      <c r="L75" s="219">
        <v>4500.7884999999997</v>
      </c>
      <c r="M75" s="219">
        <v>-36606.027799999996</v>
      </c>
      <c r="N75" s="395"/>
    </row>
    <row r="76" spans="1:14" ht="15" customHeight="1">
      <c r="A76" s="229" t="s">
        <v>451</v>
      </c>
      <c r="B76" s="219">
        <v>232.53843000000001</v>
      </c>
      <c r="C76" s="219">
        <v>118.69692999999999</v>
      </c>
      <c r="D76" s="219">
        <v>205.54554000000002</v>
      </c>
      <c r="E76" s="219">
        <v>5586.2416499999999</v>
      </c>
      <c r="F76" s="219">
        <v>174.64964000000001</v>
      </c>
      <c r="G76" s="219">
        <v>764.08882999999992</v>
      </c>
      <c r="H76" s="219">
        <v>2140.3906499999998</v>
      </c>
      <c r="I76" s="219">
        <v>257.88125000000002</v>
      </c>
      <c r="J76" s="219">
        <v>119.46758</v>
      </c>
      <c r="K76" s="219">
        <v>354.25268</v>
      </c>
      <c r="L76" s="219">
        <v>487.04163</v>
      </c>
      <c r="M76" s="219">
        <v>229.82836</v>
      </c>
      <c r="N76" s="395"/>
    </row>
    <row r="77" spans="1:14" ht="15" customHeight="1">
      <c r="A77" s="227" t="s">
        <v>452</v>
      </c>
      <c r="B77" s="219">
        <v>170233.26691999999</v>
      </c>
      <c r="C77" s="219">
        <v>114772.82740000001</v>
      </c>
      <c r="D77" s="219">
        <v>184310.69524999999</v>
      </c>
      <c r="E77" s="219">
        <v>54818.501960000001</v>
      </c>
      <c r="F77" s="219">
        <v>23986.099280000002</v>
      </c>
      <c r="G77" s="219">
        <v>44850.43245</v>
      </c>
      <c r="H77" s="219">
        <v>68765.275129999995</v>
      </c>
      <c r="I77" s="219">
        <v>79535.97365</v>
      </c>
      <c r="J77" s="219">
        <v>66430.13248</v>
      </c>
      <c r="K77" s="219">
        <v>1805.5471399999999</v>
      </c>
      <c r="L77" s="219">
        <v>4987.8301300000003</v>
      </c>
      <c r="M77" s="219">
        <v>-36376.199439999997</v>
      </c>
      <c r="N77" s="395"/>
    </row>
    <row r="78" spans="1:14" ht="15" customHeight="1">
      <c r="A78" s="226" t="s">
        <v>453</v>
      </c>
      <c r="B78" s="219">
        <v>-208.86847</v>
      </c>
      <c r="C78" s="219">
        <v>670.55535999999995</v>
      </c>
      <c r="D78" s="219">
        <v>-3896.88994</v>
      </c>
      <c r="E78" s="219">
        <v>-777.35993000000008</v>
      </c>
      <c r="F78" s="219">
        <v>-4336.7175099999995</v>
      </c>
      <c r="G78" s="219">
        <v>808.79946999999993</v>
      </c>
      <c r="H78" s="219">
        <v>-185.87868</v>
      </c>
      <c r="I78" s="219">
        <v>1130.2538100000002</v>
      </c>
      <c r="J78" s="219">
        <v>-949.5261999999999</v>
      </c>
      <c r="K78" s="219">
        <v>-1392.3694499999999</v>
      </c>
      <c r="L78" s="219">
        <v>-1452.0191599999998</v>
      </c>
      <c r="M78" s="219">
        <v>8418.4391400000004</v>
      </c>
      <c r="N78" s="395"/>
    </row>
    <row r="79" spans="1:14" ht="15" customHeight="1">
      <c r="A79" s="218" t="s">
        <v>454</v>
      </c>
      <c r="B79" s="219">
        <v>170024.39844999998</v>
      </c>
      <c r="C79" s="219">
        <v>115443.38276000001</v>
      </c>
      <c r="D79" s="219">
        <v>180413.80531</v>
      </c>
      <c r="E79" s="219">
        <v>54041.142030000003</v>
      </c>
      <c r="F79" s="219">
        <v>19649.38177</v>
      </c>
      <c r="G79" s="219">
        <v>45659.231919999998</v>
      </c>
      <c r="H79" s="219">
        <v>68579.39645</v>
      </c>
      <c r="I79" s="219">
        <v>80666.227459999995</v>
      </c>
      <c r="J79" s="219">
        <v>65480.60628</v>
      </c>
      <c r="K79" s="219">
        <v>413.17768999999998</v>
      </c>
      <c r="L79" s="219">
        <v>3535.81097</v>
      </c>
      <c r="M79" s="219">
        <v>-27957.760299999994</v>
      </c>
      <c r="N79" s="395"/>
    </row>
    <row r="80" spans="1:14" ht="15" customHeight="1">
      <c r="A80" s="226" t="s">
        <v>455</v>
      </c>
      <c r="B80" s="219">
        <v>0</v>
      </c>
      <c r="C80" s="219">
        <v>0</v>
      </c>
      <c r="D80" s="219">
        <v>0</v>
      </c>
      <c r="E80" s="219">
        <v>0</v>
      </c>
      <c r="F80" s="219">
        <v>0</v>
      </c>
      <c r="G80" s="219">
        <v>0</v>
      </c>
      <c r="H80" s="219">
        <v>0</v>
      </c>
      <c r="I80" s="219">
        <v>0</v>
      </c>
      <c r="J80" s="219">
        <v>0</v>
      </c>
      <c r="K80" s="219">
        <v>0</v>
      </c>
      <c r="L80" s="219">
        <v>0</v>
      </c>
      <c r="M80" s="219">
        <v>0</v>
      </c>
      <c r="N80" s="395"/>
    </row>
    <row r="81" spans="1:14" ht="15" customHeight="1">
      <c r="A81" s="218" t="s">
        <v>456</v>
      </c>
      <c r="B81" s="219">
        <v>170024.39844999998</v>
      </c>
      <c r="C81" s="219">
        <v>115443.38276000001</v>
      </c>
      <c r="D81" s="219">
        <v>180413.80531</v>
      </c>
      <c r="E81" s="219">
        <v>54041.142030000003</v>
      </c>
      <c r="F81" s="219">
        <v>19649.38177</v>
      </c>
      <c r="G81" s="219">
        <v>45659.231919999998</v>
      </c>
      <c r="H81" s="219">
        <v>68579.39645</v>
      </c>
      <c r="I81" s="219">
        <v>80666.227459999995</v>
      </c>
      <c r="J81" s="219">
        <v>65480.60628</v>
      </c>
      <c r="K81" s="219">
        <v>413.17768999999998</v>
      </c>
      <c r="L81" s="219">
        <v>3535.81097</v>
      </c>
      <c r="M81" s="219">
        <v>-27957.760299999994</v>
      </c>
      <c r="N81" s="395"/>
    </row>
    <row r="82" spans="1:14" ht="15" customHeight="1" thickBot="1">
      <c r="A82" s="226" t="s">
        <v>457</v>
      </c>
      <c r="B82" s="219">
        <v>-49692.76225</v>
      </c>
      <c r="C82" s="219">
        <v>-32043.951820000002</v>
      </c>
      <c r="D82" s="219">
        <v>-63984.889000000003</v>
      </c>
      <c r="E82" s="219">
        <v>-31934.725999999999</v>
      </c>
      <c r="F82" s="219">
        <v>-5843.1096900000002</v>
      </c>
      <c r="G82" s="219">
        <v>-28366.448629999999</v>
      </c>
      <c r="H82" s="219">
        <v>-49892.330700000006</v>
      </c>
      <c r="I82" s="219">
        <v>-45888.240539999999</v>
      </c>
      <c r="J82" s="219">
        <v>-43853.927640000002</v>
      </c>
      <c r="K82" s="219">
        <v>-8272.3973900000001</v>
      </c>
      <c r="L82" s="219">
        <v>-10241.59655</v>
      </c>
      <c r="M82" s="219">
        <v>0</v>
      </c>
      <c r="N82" s="395"/>
    </row>
    <row r="83" spans="1:14" ht="15" customHeight="1" thickTop="1" thickBot="1">
      <c r="A83" s="216" t="s">
        <v>458</v>
      </c>
      <c r="B83" s="217">
        <v>120331.63620000001</v>
      </c>
      <c r="C83" s="217">
        <v>83399.430939999991</v>
      </c>
      <c r="D83" s="217">
        <v>116428.91631</v>
      </c>
      <c r="E83" s="217">
        <v>22106.41603</v>
      </c>
      <c r="F83" s="217">
        <v>13806.272080000001</v>
      </c>
      <c r="G83" s="217">
        <v>17292.783289999999</v>
      </c>
      <c r="H83" s="217">
        <v>18687.065750000002</v>
      </c>
      <c r="I83" s="217">
        <v>34777.986920000003</v>
      </c>
      <c r="J83" s="217">
        <v>21626.678640000002</v>
      </c>
      <c r="K83" s="217">
        <v>-7859.2197000000006</v>
      </c>
      <c r="L83" s="217">
        <v>-6705.7855799999998</v>
      </c>
      <c r="M83" s="217">
        <v>-27957.760299999994</v>
      </c>
      <c r="N83" s="395"/>
    </row>
    <row r="84" spans="1:14" ht="3.75" customHeight="1" thickTop="1" thickBot="1">
      <c r="A84" s="230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4" ht="15" customHeight="1" thickTop="1">
      <c r="A85" s="232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</row>
    <row r="86" spans="1:14" ht="15" customHeight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14" ht="15" customHeight="1">
      <c r="A87" s="221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</row>
  </sheetData>
  <mergeCells count="3">
    <mergeCell ref="A1:M1"/>
    <mergeCell ref="A2:M2"/>
    <mergeCell ref="A3:M3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0"/>
  <sheetViews>
    <sheetView topLeftCell="C1" zoomScaleNormal="100" workbookViewId="0">
      <selection activeCell="R17" sqref="R17"/>
    </sheetView>
  </sheetViews>
  <sheetFormatPr baseColWidth="10" defaultColWidth="9.140625" defaultRowHeight="12.75"/>
  <cols>
    <col min="1" max="1" width="3" style="104" hidden="1" customWidth="1"/>
    <col min="2" max="2" width="6" style="104" hidden="1" customWidth="1"/>
    <col min="3" max="241" width="9.140625" style="104"/>
    <col min="242" max="243" width="0" style="104" hidden="1" customWidth="1"/>
    <col min="244" max="244" width="81.7109375" style="104" customWidth="1"/>
    <col min="245" max="251" width="8.28515625" style="104" bestFit="1" customWidth="1"/>
    <col min="252" max="252" width="8.28515625" style="104" customWidth="1"/>
    <col min="253" max="253" width="8.28515625" style="104" bestFit="1" customWidth="1"/>
    <col min="254" max="255" width="8.28515625" style="104" customWidth="1"/>
    <col min="256" max="256" width="9.140625" style="104" bestFit="1" customWidth="1"/>
    <col min="257" max="497" width="9.140625" style="104"/>
    <col min="498" max="499" width="0" style="104" hidden="1" customWidth="1"/>
    <col min="500" max="500" width="81.7109375" style="104" customWidth="1"/>
    <col min="501" max="507" width="8.28515625" style="104" bestFit="1" customWidth="1"/>
    <col min="508" max="508" width="8.28515625" style="104" customWidth="1"/>
    <col min="509" max="509" width="8.28515625" style="104" bestFit="1" customWidth="1"/>
    <col min="510" max="511" width="8.28515625" style="104" customWidth="1"/>
    <col min="512" max="512" width="9.140625" style="104" bestFit="1" customWidth="1"/>
    <col min="513" max="753" width="9.140625" style="104"/>
    <col min="754" max="755" width="0" style="104" hidden="1" customWidth="1"/>
    <col min="756" max="756" width="81.7109375" style="104" customWidth="1"/>
    <col min="757" max="763" width="8.28515625" style="104" bestFit="1" customWidth="1"/>
    <col min="764" max="764" width="8.28515625" style="104" customWidth="1"/>
    <col min="765" max="765" width="8.28515625" style="104" bestFit="1" customWidth="1"/>
    <col min="766" max="767" width="8.28515625" style="104" customWidth="1"/>
    <col min="768" max="768" width="9.140625" style="104" bestFit="1" customWidth="1"/>
    <col min="769" max="1009" width="9.140625" style="104"/>
    <col min="1010" max="1011" width="0" style="104" hidden="1" customWidth="1"/>
    <col min="1012" max="1012" width="81.7109375" style="104" customWidth="1"/>
    <col min="1013" max="1019" width="8.28515625" style="104" bestFit="1" customWidth="1"/>
    <col min="1020" max="1020" width="8.28515625" style="104" customWidth="1"/>
    <col min="1021" max="1021" width="8.28515625" style="104" bestFit="1" customWidth="1"/>
    <col min="1022" max="1023" width="8.28515625" style="104" customWidth="1"/>
    <col min="1024" max="1024" width="9.140625" style="104" bestFit="1" customWidth="1"/>
    <col min="1025" max="1265" width="9.140625" style="104"/>
    <col min="1266" max="1267" width="0" style="104" hidden="1" customWidth="1"/>
    <col min="1268" max="1268" width="81.7109375" style="104" customWidth="1"/>
    <col min="1269" max="1275" width="8.28515625" style="104" bestFit="1" customWidth="1"/>
    <col min="1276" max="1276" width="8.28515625" style="104" customWidth="1"/>
    <col min="1277" max="1277" width="8.28515625" style="104" bestFit="1" customWidth="1"/>
    <col min="1278" max="1279" width="8.28515625" style="104" customWidth="1"/>
    <col min="1280" max="1280" width="9.140625" style="104" bestFit="1" customWidth="1"/>
    <col min="1281" max="1521" width="9.140625" style="104"/>
    <col min="1522" max="1523" width="0" style="104" hidden="1" customWidth="1"/>
    <col min="1524" max="1524" width="81.7109375" style="104" customWidth="1"/>
    <col min="1525" max="1531" width="8.28515625" style="104" bestFit="1" customWidth="1"/>
    <col min="1532" max="1532" width="8.28515625" style="104" customWidth="1"/>
    <col min="1533" max="1533" width="8.28515625" style="104" bestFit="1" customWidth="1"/>
    <col min="1534" max="1535" width="8.28515625" style="104" customWidth="1"/>
    <col min="1536" max="1536" width="9.140625" style="104" bestFit="1" customWidth="1"/>
    <col min="1537" max="1777" width="9.140625" style="104"/>
    <col min="1778" max="1779" width="0" style="104" hidden="1" customWidth="1"/>
    <col min="1780" max="1780" width="81.7109375" style="104" customWidth="1"/>
    <col min="1781" max="1787" width="8.28515625" style="104" bestFit="1" customWidth="1"/>
    <col min="1788" max="1788" width="8.28515625" style="104" customWidth="1"/>
    <col min="1789" max="1789" width="8.28515625" style="104" bestFit="1" customWidth="1"/>
    <col min="1790" max="1791" width="8.28515625" style="104" customWidth="1"/>
    <col min="1792" max="1792" width="9.140625" style="104" bestFit="1" customWidth="1"/>
    <col min="1793" max="2033" width="9.140625" style="104"/>
    <col min="2034" max="2035" width="0" style="104" hidden="1" customWidth="1"/>
    <col min="2036" max="2036" width="81.7109375" style="104" customWidth="1"/>
    <col min="2037" max="2043" width="8.28515625" style="104" bestFit="1" customWidth="1"/>
    <col min="2044" max="2044" width="8.28515625" style="104" customWidth="1"/>
    <col min="2045" max="2045" width="8.28515625" style="104" bestFit="1" customWidth="1"/>
    <col min="2046" max="2047" width="8.28515625" style="104" customWidth="1"/>
    <col min="2048" max="2048" width="9.140625" style="104" bestFit="1" customWidth="1"/>
    <col min="2049" max="2289" width="9.140625" style="104"/>
    <col min="2290" max="2291" width="0" style="104" hidden="1" customWidth="1"/>
    <col min="2292" max="2292" width="81.7109375" style="104" customWidth="1"/>
    <col min="2293" max="2299" width="8.28515625" style="104" bestFit="1" customWidth="1"/>
    <col min="2300" max="2300" width="8.28515625" style="104" customWidth="1"/>
    <col min="2301" max="2301" width="8.28515625" style="104" bestFit="1" customWidth="1"/>
    <col min="2302" max="2303" width="8.28515625" style="104" customWidth="1"/>
    <col min="2304" max="2304" width="9.140625" style="104" bestFit="1" customWidth="1"/>
    <col min="2305" max="2545" width="9.140625" style="104"/>
    <col min="2546" max="2547" width="0" style="104" hidden="1" customWidth="1"/>
    <col min="2548" max="2548" width="81.7109375" style="104" customWidth="1"/>
    <col min="2549" max="2555" width="8.28515625" style="104" bestFit="1" customWidth="1"/>
    <col min="2556" max="2556" width="8.28515625" style="104" customWidth="1"/>
    <col min="2557" max="2557" width="8.28515625" style="104" bestFit="1" customWidth="1"/>
    <col min="2558" max="2559" width="8.28515625" style="104" customWidth="1"/>
    <col min="2560" max="2560" width="9.140625" style="104" bestFit="1" customWidth="1"/>
    <col min="2561" max="2801" width="9.140625" style="104"/>
    <col min="2802" max="2803" width="0" style="104" hidden="1" customWidth="1"/>
    <col min="2804" max="2804" width="81.7109375" style="104" customWidth="1"/>
    <col min="2805" max="2811" width="8.28515625" style="104" bestFit="1" customWidth="1"/>
    <col min="2812" max="2812" width="8.28515625" style="104" customWidth="1"/>
    <col min="2813" max="2813" width="8.28515625" style="104" bestFit="1" customWidth="1"/>
    <col min="2814" max="2815" width="8.28515625" style="104" customWidth="1"/>
    <col min="2816" max="2816" width="9.140625" style="104" bestFit="1" customWidth="1"/>
    <col min="2817" max="3057" width="9.140625" style="104"/>
    <col min="3058" max="3059" width="0" style="104" hidden="1" customWidth="1"/>
    <col min="3060" max="3060" width="81.7109375" style="104" customWidth="1"/>
    <col min="3061" max="3067" width="8.28515625" style="104" bestFit="1" customWidth="1"/>
    <col min="3068" max="3068" width="8.28515625" style="104" customWidth="1"/>
    <col min="3069" max="3069" width="8.28515625" style="104" bestFit="1" customWidth="1"/>
    <col min="3070" max="3071" width="8.28515625" style="104" customWidth="1"/>
    <col min="3072" max="3072" width="9.140625" style="104" bestFit="1" customWidth="1"/>
    <col min="3073" max="3313" width="9.140625" style="104"/>
    <col min="3314" max="3315" width="0" style="104" hidden="1" customWidth="1"/>
    <col min="3316" max="3316" width="81.7109375" style="104" customWidth="1"/>
    <col min="3317" max="3323" width="8.28515625" style="104" bestFit="1" customWidth="1"/>
    <col min="3324" max="3324" width="8.28515625" style="104" customWidth="1"/>
    <col min="3325" max="3325" width="8.28515625" style="104" bestFit="1" customWidth="1"/>
    <col min="3326" max="3327" width="8.28515625" style="104" customWidth="1"/>
    <col min="3328" max="3328" width="9.140625" style="104" bestFit="1" customWidth="1"/>
    <col min="3329" max="3569" width="9.140625" style="104"/>
    <col min="3570" max="3571" width="0" style="104" hidden="1" customWidth="1"/>
    <col min="3572" max="3572" width="81.7109375" style="104" customWidth="1"/>
    <col min="3573" max="3579" width="8.28515625" style="104" bestFit="1" customWidth="1"/>
    <col min="3580" max="3580" width="8.28515625" style="104" customWidth="1"/>
    <col min="3581" max="3581" width="8.28515625" style="104" bestFit="1" customWidth="1"/>
    <col min="3582" max="3583" width="8.28515625" style="104" customWidth="1"/>
    <col min="3584" max="3584" width="9.140625" style="104" bestFit="1" customWidth="1"/>
    <col min="3585" max="3825" width="9.140625" style="104"/>
    <col min="3826" max="3827" width="0" style="104" hidden="1" customWidth="1"/>
    <col min="3828" max="3828" width="81.7109375" style="104" customWidth="1"/>
    <col min="3829" max="3835" width="8.28515625" style="104" bestFit="1" customWidth="1"/>
    <col min="3836" max="3836" width="8.28515625" style="104" customWidth="1"/>
    <col min="3837" max="3837" width="8.28515625" style="104" bestFit="1" customWidth="1"/>
    <col min="3838" max="3839" width="8.28515625" style="104" customWidth="1"/>
    <col min="3840" max="3840" width="9.140625" style="104" bestFit="1" customWidth="1"/>
    <col min="3841" max="4081" width="9.140625" style="104"/>
    <col min="4082" max="4083" width="0" style="104" hidden="1" customWidth="1"/>
    <col min="4084" max="4084" width="81.7109375" style="104" customWidth="1"/>
    <col min="4085" max="4091" width="8.28515625" style="104" bestFit="1" customWidth="1"/>
    <col min="4092" max="4092" width="8.28515625" style="104" customWidth="1"/>
    <col min="4093" max="4093" width="8.28515625" style="104" bestFit="1" customWidth="1"/>
    <col min="4094" max="4095" width="8.28515625" style="104" customWidth="1"/>
    <col min="4096" max="4096" width="9.140625" style="104" bestFit="1" customWidth="1"/>
    <col min="4097" max="4337" width="9.140625" style="104"/>
    <col min="4338" max="4339" width="0" style="104" hidden="1" customWidth="1"/>
    <col min="4340" max="4340" width="81.7109375" style="104" customWidth="1"/>
    <col min="4341" max="4347" width="8.28515625" style="104" bestFit="1" customWidth="1"/>
    <col min="4348" max="4348" width="8.28515625" style="104" customWidth="1"/>
    <col min="4349" max="4349" width="8.28515625" style="104" bestFit="1" customWidth="1"/>
    <col min="4350" max="4351" width="8.28515625" style="104" customWidth="1"/>
    <col min="4352" max="4352" width="9.140625" style="104" bestFit="1" customWidth="1"/>
    <col min="4353" max="4593" width="9.140625" style="104"/>
    <col min="4594" max="4595" width="0" style="104" hidden="1" customWidth="1"/>
    <col min="4596" max="4596" width="81.7109375" style="104" customWidth="1"/>
    <col min="4597" max="4603" width="8.28515625" style="104" bestFit="1" customWidth="1"/>
    <col min="4604" max="4604" width="8.28515625" style="104" customWidth="1"/>
    <col min="4605" max="4605" width="8.28515625" style="104" bestFit="1" customWidth="1"/>
    <col min="4606" max="4607" width="8.28515625" style="104" customWidth="1"/>
    <col min="4608" max="4608" width="9.140625" style="104" bestFit="1" customWidth="1"/>
    <col min="4609" max="4849" width="9.140625" style="104"/>
    <col min="4850" max="4851" width="0" style="104" hidden="1" customWidth="1"/>
    <col min="4852" max="4852" width="81.7109375" style="104" customWidth="1"/>
    <col min="4853" max="4859" width="8.28515625" style="104" bestFit="1" customWidth="1"/>
    <col min="4860" max="4860" width="8.28515625" style="104" customWidth="1"/>
    <col min="4861" max="4861" width="8.28515625" style="104" bestFit="1" customWidth="1"/>
    <col min="4862" max="4863" width="8.28515625" style="104" customWidth="1"/>
    <col min="4864" max="4864" width="9.140625" style="104" bestFit="1" customWidth="1"/>
    <col min="4865" max="5105" width="9.140625" style="104"/>
    <col min="5106" max="5107" width="0" style="104" hidden="1" customWidth="1"/>
    <col min="5108" max="5108" width="81.7109375" style="104" customWidth="1"/>
    <col min="5109" max="5115" width="8.28515625" style="104" bestFit="1" customWidth="1"/>
    <col min="5116" max="5116" width="8.28515625" style="104" customWidth="1"/>
    <col min="5117" max="5117" width="8.28515625" style="104" bestFit="1" customWidth="1"/>
    <col min="5118" max="5119" width="8.28515625" style="104" customWidth="1"/>
    <col min="5120" max="5120" width="9.140625" style="104" bestFit="1" customWidth="1"/>
    <col min="5121" max="5361" width="9.140625" style="104"/>
    <col min="5362" max="5363" width="0" style="104" hidden="1" customWidth="1"/>
    <col min="5364" max="5364" width="81.7109375" style="104" customWidth="1"/>
    <col min="5365" max="5371" width="8.28515625" style="104" bestFit="1" customWidth="1"/>
    <col min="5372" max="5372" width="8.28515625" style="104" customWidth="1"/>
    <col min="5373" max="5373" width="8.28515625" style="104" bestFit="1" customWidth="1"/>
    <col min="5374" max="5375" width="8.28515625" style="104" customWidth="1"/>
    <col min="5376" max="5376" width="9.140625" style="104" bestFit="1" customWidth="1"/>
    <col min="5377" max="5617" width="9.140625" style="104"/>
    <col min="5618" max="5619" width="0" style="104" hidden="1" customWidth="1"/>
    <col min="5620" max="5620" width="81.7109375" style="104" customWidth="1"/>
    <col min="5621" max="5627" width="8.28515625" style="104" bestFit="1" customWidth="1"/>
    <col min="5628" max="5628" width="8.28515625" style="104" customWidth="1"/>
    <col min="5629" max="5629" width="8.28515625" style="104" bestFit="1" customWidth="1"/>
    <col min="5630" max="5631" width="8.28515625" style="104" customWidth="1"/>
    <col min="5632" max="5632" width="9.140625" style="104" bestFit="1" customWidth="1"/>
    <col min="5633" max="5873" width="9.140625" style="104"/>
    <col min="5874" max="5875" width="0" style="104" hidden="1" customWidth="1"/>
    <col min="5876" max="5876" width="81.7109375" style="104" customWidth="1"/>
    <col min="5877" max="5883" width="8.28515625" style="104" bestFit="1" customWidth="1"/>
    <col min="5884" max="5884" width="8.28515625" style="104" customWidth="1"/>
    <col min="5885" max="5885" width="8.28515625" style="104" bestFit="1" customWidth="1"/>
    <col min="5886" max="5887" width="8.28515625" style="104" customWidth="1"/>
    <col min="5888" max="5888" width="9.140625" style="104" bestFit="1" customWidth="1"/>
    <col min="5889" max="6129" width="9.140625" style="104"/>
    <col min="6130" max="6131" width="0" style="104" hidden="1" customWidth="1"/>
    <col min="6132" max="6132" width="81.7109375" style="104" customWidth="1"/>
    <col min="6133" max="6139" width="8.28515625" style="104" bestFit="1" customWidth="1"/>
    <col min="6140" max="6140" width="8.28515625" style="104" customWidth="1"/>
    <col min="6141" max="6141" width="8.28515625" style="104" bestFit="1" customWidth="1"/>
    <col min="6142" max="6143" width="8.28515625" style="104" customWidth="1"/>
    <col min="6144" max="6144" width="9.140625" style="104" bestFit="1" customWidth="1"/>
    <col min="6145" max="6385" width="9.140625" style="104"/>
    <col min="6386" max="6387" width="0" style="104" hidden="1" customWidth="1"/>
    <col min="6388" max="6388" width="81.7109375" style="104" customWidth="1"/>
    <col min="6389" max="6395" width="8.28515625" style="104" bestFit="1" customWidth="1"/>
    <col min="6396" max="6396" width="8.28515625" style="104" customWidth="1"/>
    <col min="6397" max="6397" width="8.28515625" style="104" bestFit="1" customWidth="1"/>
    <col min="6398" max="6399" width="8.28515625" style="104" customWidth="1"/>
    <col min="6400" max="6400" width="9.140625" style="104" bestFit="1" customWidth="1"/>
    <col min="6401" max="6641" width="9.140625" style="104"/>
    <col min="6642" max="6643" width="0" style="104" hidden="1" customWidth="1"/>
    <col min="6644" max="6644" width="81.7109375" style="104" customWidth="1"/>
    <col min="6645" max="6651" width="8.28515625" style="104" bestFit="1" customWidth="1"/>
    <col min="6652" max="6652" width="8.28515625" style="104" customWidth="1"/>
    <col min="6653" max="6653" width="8.28515625" style="104" bestFit="1" customWidth="1"/>
    <col min="6654" max="6655" width="8.28515625" style="104" customWidth="1"/>
    <col min="6656" max="6656" width="9.140625" style="104" bestFit="1" customWidth="1"/>
    <col min="6657" max="6897" width="9.140625" style="104"/>
    <col min="6898" max="6899" width="0" style="104" hidden="1" customWidth="1"/>
    <col min="6900" max="6900" width="81.7109375" style="104" customWidth="1"/>
    <col min="6901" max="6907" width="8.28515625" style="104" bestFit="1" customWidth="1"/>
    <col min="6908" max="6908" width="8.28515625" style="104" customWidth="1"/>
    <col min="6909" max="6909" width="8.28515625" style="104" bestFit="1" customWidth="1"/>
    <col min="6910" max="6911" width="8.28515625" style="104" customWidth="1"/>
    <col min="6912" max="6912" width="9.140625" style="104" bestFit="1" customWidth="1"/>
    <col min="6913" max="7153" width="9.140625" style="104"/>
    <col min="7154" max="7155" width="0" style="104" hidden="1" customWidth="1"/>
    <col min="7156" max="7156" width="81.7109375" style="104" customWidth="1"/>
    <col min="7157" max="7163" width="8.28515625" style="104" bestFit="1" customWidth="1"/>
    <col min="7164" max="7164" width="8.28515625" style="104" customWidth="1"/>
    <col min="7165" max="7165" width="8.28515625" style="104" bestFit="1" customWidth="1"/>
    <col min="7166" max="7167" width="8.28515625" style="104" customWidth="1"/>
    <col min="7168" max="7168" width="9.140625" style="104" bestFit="1" customWidth="1"/>
    <col min="7169" max="7409" width="9.140625" style="104"/>
    <col min="7410" max="7411" width="0" style="104" hidden="1" customWidth="1"/>
    <col min="7412" max="7412" width="81.7109375" style="104" customWidth="1"/>
    <col min="7413" max="7419" width="8.28515625" style="104" bestFit="1" customWidth="1"/>
    <col min="7420" max="7420" width="8.28515625" style="104" customWidth="1"/>
    <col min="7421" max="7421" width="8.28515625" style="104" bestFit="1" customWidth="1"/>
    <col min="7422" max="7423" width="8.28515625" style="104" customWidth="1"/>
    <col min="7424" max="7424" width="9.140625" style="104" bestFit="1" customWidth="1"/>
    <col min="7425" max="7665" width="9.140625" style="104"/>
    <col min="7666" max="7667" width="0" style="104" hidden="1" customWidth="1"/>
    <col min="7668" max="7668" width="81.7109375" style="104" customWidth="1"/>
    <col min="7669" max="7675" width="8.28515625" style="104" bestFit="1" customWidth="1"/>
    <col min="7676" max="7676" width="8.28515625" style="104" customWidth="1"/>
    <col min="7677" max="7677" width="8.28515625" style="104" bestFit="1" customWidth="1"/>
    <col min="7678" max="7679" width="8.28515625" style="104" customWidth="1"/>
    <col min="7680" max="7680" width="9.140625" style="104" bestFit="1" customWidth="1"/>
    <col min="7681" max="7921" width="9.140625" style="104"/>
    <col min="7922" max="7923" width="0" style="104" hidden="1" customWidth="1"/>
    <col min="7924" max="7924" width="81.7109375" style="104" customWidth="1"/>
    <col min="7925" max="7931" width="8.28515625" style="104" bestFit="1" customWidth="1"/>
    <col min="7932" max="7932" width="8.28515625" style="104" customWidth="1"/>
    <col min="7933" max="7933" width="8.28515625" style="104" bestFit="1" customWidth="1"/>
    <col min="7934" max="7935" width="8.28515625" style="104" customWidth="1"/>
    <col min="7936" max="7936" width="9.140625" style="104" bestFit="1" customWidth="1"/>
    <col min="7937" max="8177" width="9.140625" style="104"/>
    <col min="8178" max="8179" width="0" style="104" hidden="1" customWidth="1"/>
    <col min="8180" max="8180" width="81.7109375" style="104" customWidth="1"/>
    <col min="8181" max="8187" width="8.28515625" style="104" bestFit="1" customWidth="1"/>
    <col min="8188" max="8188" width="8.28515625" style="104" customWidth="1"/>
    <col min="8189" max="8189" width="8.28515625" style="104" bestFit="1" customWidth="1"/>
    <col min="8190" max="8191" width="8.28515625" style="104" customWidth="1"/>
    <col min="8192" max="8192" width="9.140625" style="104" bestFit="1" customWidth="1"/>
    <col min="8193" max="8433" width="9.140625" style="104"/>
    <col min="8434" max="8435" width="0" style="104" hidden="1" customWidth="1"/>
    <col min="8436" max="8436" width="81.7109375" style="104" customWidth="1"/>
    <col min="8437" max="8443" width="8.28515625" style="104" bestFit="1" customWidth="1"/>
    <col min="8444" max="8444" width="8.28515625" style="104" customWidth="1"/>
    <col min="8445" max="8445" width="8.28515625" style="104" bestFit="1" customWidth="1"/>
    <col min="8446" max="8447" width="8.28515625" style="104" customWidth="1"/>
    <col min="8448" max="8448" width="9.140625" style="104" bestFit="1" customWidth="1"/>
    <col min="8449" max="8689" width="9.140625" style="104"/>
    <col min="8690" max="8691" width="0" style="104" hidden="1" customWidth="1"/>
    <col min="8692" max="8692" width="81.7109375" style="104" customWidth="1"/>
    <col min="8693" max="8699" width="8.28515625" style="104" bestFit="1" customWidth="1"/>
    <col min="8700" max="8700" width="8.28515625" style="104" customWidth="1"/>
    <col min="8701" max="8701" width="8.28515625" style="104" bestFit="1" customWidth="1"/>
    <col min="8702" max="8703" width="8.28515625" style="104" customWidth="1"/>
    <col min="8704" max="8704" width="9.140625" style="104" bestFit="1" customWidth="1"/>
    <col min="8705" max="8945" width="9.140625" style="104"/>
    <col min="8946" max="8947" width="0" style="104" hidden="1" customWidth="1"/>
    <col min="8948" max="8948" width="81.7109375" style="104" customWidth="1"/>
    <col min="8949" max="8955" width="8.28515625" style="104" bestFit="1" customWidth="1"/>
    <col min="8956" max="8956" width="8.28515625" style="104" customWidth="1"/>
    <col min="8957" max="8957" width="8.28515625" style="104" bestFit="1" customWidth="1"/>
    <col min="8958" max="8959" width="8.28515625" style="104" customWidth="1"/>
    <col min="8960" max="8960" width="9.140625" style="104" bestFit="1" customWidth="1"/>
    <col min="8961" max="9201" width="9.140625" style="104"/>
    <col min="9202" max="9203" width="0" style="104" hidden="1" customWidth="1"/>
    <col min="9204" max="9204" width="81.7109375" style="104" customWidth="1"/>
    <col min="9205" max="9211" width="8.28515625" style="104" bestFit="1" customWidth="1"/>
    <col min="9212" max="9212" width="8.28515625" style="104" customWidth="1"/>
    <col min="9213" max="9213" width="8.28515625" style="104" bestFit="1" customWidth="1"/>
    <col min="9214" max="9215" width="8.28515625" style="104" customWidth="1"/>
    <col min="9216" max="9216" width="9.140625" style="104" bestFit="1" customWidth="1"/>
    <col min="9217" max="9457" width="9.140625" style="104"/>
    <col min="9458" max="9459" width="0" style="104" hidden="1" customWidth="1"/>
    <col min="9460" max="9460" width="81.7109375" style="104" customWidth="1"/>
    <col min="9461" max="9467" width="8.28515625" style="104" bestFit="1" customWidth="1"/>
    <col min="9468" max="9468" width="8.28515625" style="104" customWidth="1"/>
    <col min="9469" max="9469" width="8.28515625" style="104" bestFit="1" customWidth="1"/>
    <col min="9470" max="9471" width="8.28515625" style="104" customWidth="1"/>
    <col min="9472" max="9472" width="9.140625" style="104" bestFit="1" customWidth="1"/>
    <col min="9473" max="9713" width="9.140625" style="104"/>
    <col min="9714" max="9715" width="0" style="104" hidden="1" customWidth="1"/>
    <col min="9716" max="9716" width="81.7109375" style="104" customWidth="1"/>
    <col min="9717" max="9723" width="8.28515625" style="104" bestFit="1" customWidth="1"/>
    <col min="9724" max="9724" width="8.28515625" style="104" customWidth="1"/>
    <col min="9725" max="9725" width="8.28515625" style="104" bestFit="1" customWidth="1"/>
    <col min="9726" max="9727" width="8.28515625" style="104" customWidth="1"/>
    <col min="9728" max="9728" width="9.140625" style="104" bestFit="1" customWidth="1"/>
    <col min="9729" max="9969" width="9.140625" style="104"/>
    <col min="9970" max="9971" width="0" style="104" hidden="1" customWidth="1"/>
    <col min="9972" max="9972" width="81.7109375" style="104" customWidth="1"/>
    <col min="9973" max="9979" width="8.28515625" style="104" bestFit="1" customWidth="1"/>
    <col min="9980" max="9980" width="8.28515625" style="104" customWidth="1"/>
    <col min="9981" max="9981" width="8.28515625" style="104" bestFit="1" customWidth="1"/>
    <col min="9982" max="9983" width="8.28515625" style="104" customWidth="1"/>
    <col min="9984" max="9984" width="9.140625" style="104" bestFit="1" customWidth="1"/>
    <col min="9985" max="10225" width="9.140625" style="104"/>
    <col min="10226" max="10227" width="0" style="104" hidden="1" customWidth="1"/>
    <col min="10228" max="10228" width="81.7109375" style="104" customWidth="1"/>
    <col min="10229" max="10235" width="8.28515625" style="104" bestFit="1" customWidth="1"/>
    <col min="10236" max="10236" width="8.28515625" style="104" customWidth="1"/>
    <col min="10237" max="10237" width="8.28515625" style="104" bestFit="1" customWidth="1"/>
    <col min="10238" max="10239" width="8.28515625" style="104" customWidth="1"/>
    <col min="10240" max="10240" width="9.140625" style="104" bestFit="1" customWidth="1"/>
    <col min="10241" max="10481" width="9.140625" style="104"/>
    <col min="10482" max="10483" width="0" style="104" hidden="1" customWidth="1"/>
    <col min="10484" max="10484" width="81.7109375" style="104" customWidth="1"/>
    <col min="10485" max="10491" width="8.28515625" style="104" bestFit="1" customWidth="1"/>
    <col min="10492" max="10492" width="8.28515625" style="104" customWidth="1"/>
    <col min="10493" max="10493" width="8.28515625" style="104" bestFit="1" customWidth="1"/>
    <col min="10494" max="10495" width="8.28515625" style="104" customWidth="1"/>
    <col min="10496" max="10496" width="9.140625" style="104" bestFit="1" customWidth="1"/>
    <col min="10497" max="10737" width="9.140625" style="104"/>
    <col min="10738" max="10739" width="0" style="104" hidden="1" customWidth="1"/>
    <col min="10740" max="10740" width="81.7109375" style="104" customWidth="1"/>
    <col min="10741" max="10747" width="8.28515625" style="104" bestFit="1" customWidth="1"/>
    <col min="10748" max="10748" width="8.28515625" style="104" customWidth="1"/>
    <col min="10749" max="10749" width="8.28515625" style="104" bestFit="1" customWidth="1"/>
    <col min="10750" max="10751" width="8.28515625" style="104" customWidth="1"/>
    <col min="10752" max="10752" width="9.140625" style="104" bestFit="1" customWidth="1"/>
    <col min="10753" max="10993" width="9.140625" style="104"/>
    <col min="10994" max="10995" width="0" style="104" hidden="1" customWidth="1"/>
    <col min="10996" max="10996" width="81.7109375" style="104" customWidth="1"/>
    <col min="10997" max="11003" width="8.28515625" style="104" bestFit="1" customWidth="1"/>
    <col min="11004" max="11004" width="8.28515625" style="104" customWidth="1"/>
    <col min="11005" max="11005" width="8.28515625" style="104" bestFit="1" customWidth="1"/>
    <col min="11006" max="11007" width="8.28515625" style="104" customWidth="1"/>
    <col min="11008" max="11008" width="9.140625" style="104" bestFit="1" customWidth="1"/>
    <col min="11009" max="11249" width="9.140625" style="104"/>
    <col min="11250" max="11251" width="0" style="104" hidden="1" customWidth="1"/>
    <col min="11252" max="11252" width="81.7109375" style="104" customWidth="1"/>
    <col min="11253" max="11259" width="8.28515625" style="104" bestFit="1" customWidth="1"/>
    <col min="11260" max="11260" width="8.28515625" style="104" customWidth="1"/>
    <col min="11261" max="11261" width="8.28515625" style="104" bestFit="1" customWidth="1"/>
    <col min="11262" max="11263" width="8.28515625" style="104" customWidth="1"/>
    <col min="11264" max="11264" width="9.140625" style="104" bestFit="1" customWidth="1"/>
    <col min="11265" max="11505" width="9.140625" style="104"/>
    <col min="11506" max="11507" width="0" style="104" hidden="1" customWidth="1"/>
    <col min="11508" max="11508" width="81.7109375" style="104" customWidth="1"/>
    <col min="11509" max="11515" width="8.28515625" style="104" bestFit="1" customWidth="1"/>
    <col min="11516" max="11516" width="8.28515625" style="104" customWidth="1"/>
    <col min="11517" max="11517" width="8.28515625" style="104" bestFit="1" customWidth="1"/>
    <col min="11518" max="11519" width="8.28515625" style="104" customWidth="1"/>
    <col min="11520" max="11520" width="9.140625" style="104" bestFit="1" customWidth="1"/>
    <col min="11521" max="11761" width="9.140625" style="104"/>
    <col min="11762" max="11763" width="0" style="104" hidden="1" customWidth="1"/>
    <col min="11764" max="11764" width="81.7109375" style="104" customWidth="1"/>
    <col min="11765" max="11771" width="8.28515625" style="104" bestFit="1" customWidth="1"/>
    <col min="11772" max="11772" width="8.28515625" style="104" customWidth="1"/>
    <col min="11773" max="11773" width="8.28515625" style="104" bestFit="1" customWidth="1"/>
    <col min="11774" max="11775" width="8.28515625" style="104" customWidth="1"/>
    <col min="11776" max="11776" width="9.140625" style="104" bestFit="1" customWidth="1"/>
    <col min="11777" max="12017" width="9.140625" style="104"/>
    <col min="12018" max="12019" width="0" style="104" hidden="1" customWidth="1"/>
    <col min="12020" max="12020" width="81.7109375" style="104" customWidth="1"/>
    <col min="12021" max="12027" width="8.28515625" style="104" bestFit="1" customWidth="1"/>
    <col min="12028" max="12028" width="8.28515625" style="104" customWidth="1"/>
    <col min="12029" max="12029" width="8.28515625" style="104" bestFit="1" customWidth="1"/>
    <col min="12030" max="12031" width="8.28515625" style="104" customWidth="1"/>
    <col min="12032" max="12032" width="9.140625" style="104" bestFit="1" customWidth="1"/>
    <col min="12033" max="12273" width="9.140625" style="104"/>
    <col min="12274" max="12275" width="0" style="104" hidden="1" customWidth="1"/>
    <col min="12276" max="12276" width="81.7109375" style="104" customWidth="1"/>
    <col min="12277" max="12283" width="8.28515625" style="104" bestFit="1" customWidth="1"/>
    <col min="12284" max="12284" width="8.28515625" style="104" customWidth="1"/>
    <col min="12285" max="12285" width="8.28515625" style="104" bestFit="1" customWidth="1"/>
    <col min="12286" max="12287" width="8.28515625" style="104" customWidth="1"/>
    <col min="12288" max="12288" width="9.140625" style="104" bestFit="1" customWidth="1"/>
    <col min="12289" max="12529" width="9.140625" style="104"/>
    <col min="12530" max="12531" width="0" style="104" hidden="1" customWidth="1"/>
    <col min="12532" max="12532" width="81.7109375" style="104" customWidth="1"/>
    <col min="12533" max="12539" width="8.28515625" style="104" bestFit="1" customWidth="1"/>
    <col min="12540" max="12540" width="8.28515625" style="104" customWidth="1"/>
    <col min="12541" max="12541" width="8.28515625" style="104" bestFit="1" customWidth="1"/>
    <col min="12542" max="12543" width="8.28515625" style="104" customWidth="1"/>
    <col min="12544" max="12544" width="9.140625" style="104" bestFit="1" customWidth="1"/>
    <col min="12545" max="12785" width="9.140625" style="104"/>
    <col min="12786" max="12787" width="0" style="104" hidden="1" customWidth="1"/>
    <col min="12788" max="12788" width="81.7109375" style="104" customWidth="1"/>
    <col min="12789" max="12795" width="8.28515625" style="104" bestFit="1" customWidth="1"/>
    <col min="12796" max="12796" width="8.28515625" style="104" customWidth="1"/>
    <col min="12797" max="12797" width="8.28515625" style="104" bestFit="1" customWidth="1"/>
    <col min="12798" max="12799" width="8.28515625" style="104" customWidth="1"/>
    <col min="12800" max="12800" width="9.140625" style="104" bestFit="1" customWidth="1"/>
    <col min="12801" max="13041" width="9.140625" style="104"/>
    <col min="13042" max="13043" width="0" style="104" hidden="1" customWidth="1"/>
    <col min="13044" max="13044" width="81.7109375" style="104" customWidth="1"/>
    <col min="13045" max="13051" width="8.28515625" style="104" bestFit="1" customWidth="1"/>
    <col min="13052" max="13052" width="8.28515625" style="104" customWidth="1"/>
    <col min="13053" max="13053" width="8.28515625" style="104" bestFit="1" customWidth="1"/>
    <col min="13054" max="13055" width="8.28515625" style="104" customWidth="1"/>
    <col min="13056" max="13056" width="9.140625" style="104" bestFit="1" customWidth="1"/>
    <col min="13057" max="13297" width="9.140625" style="104"/>
    <col min="13298" max="13299" width="0" style="104" hidden="1" customWidth="1"/>
    <col min="13300" max="13300" width="81.7109375" style="104" customWidth="1"/>
    <col min="13301" max="13307" width="8.28515625" style="104" bestFit="1" customWidth="1"/>
    <col min="13308" max="13308" width="8.28515625" style="104" customWidth="1"/>
    <col min="13309" max="13309" width="8.28515625" style="104" bestFit="1" customWidth="1"/>
    <col min="13310" max="13311" width="8.28515625" style="104" customWidth="1"/>
    <col min="13312" max="13312" width="9.140625" style="104" bestFit="1" customWidth="1"/>
    <col min="13313" max="13553" width="9.140625" style="104"/>
    <col min="13554" max="13555" width="0" style="104" hidden="1" customWidth="1"/>
    <col min="13556" max="13556" width="81.7109375" style="104" customWidth="1"/>
    <col min="13557" max="13563" width="8.28515625" style="104" bestFit="1" customWidth="1"/>
    <col min="13564" max="13564" width="8.28515625" style="104" customWidth="1"/>
    <col min="13565" max="13565" width="8.28515625" style="104" bestFit="1" customWidth="1"/>
    <col min="13566" max="13567" width="8.28515625" style="104" customWidth="1"/>
    <col min="13568" max="13568" width="9.140625" style="104" bestFit="1" customWidth="1"/>
    <col min="13569" max="13809" width="9.140625" style="104"/>
    <col min="13810" max="13811" width="0" style="104" hidden="1" customWidth="1"/>
    <col min="13812" max="13812" width="81.7109375" style="104" customWidth="1"/>
    <col min="13813" max="13819" width="8.28515625" style="104" bestFit="1" customWidth="1"/>
    <col min="13820" max="13820" width="8.28515625" style="104" customWidth="1"/>
    <col min="13821" max="13821" width="8.28515625" style="104" bestFit="1" customWidth="1"/>
    <col min="13822" max="13823" width="8.28515625" style="104" customWidth="1"/>
    <col min="13824" max="13824" width="9.140625" style="104" bestFit="1" customWidth="1"/>
    <col min="13825" max="14065" width="9.140625" style="104"/>
    <col min="14066" max="14067" width="0" style="104" hidden="1" customWidth="1"/>
    <col min="14068" max="14068" width="81.7109375" style="104" customWidth="1"/>
    <col min="14069" max="14075" width="8.28515625" style="104" bestFit="1" customWidth="1"/>
    <col min="14076" max="14076" width="8.28515625" style="104" customWidth="1"/>
    <col min="14077" max="14077" width="8.28515625" style="104" bestFit="1" customWidth="1"/>
    <col min="14078" max="14079" width="8.28515625" style="104" customWidth="1"/>
    <col min="14080" max="14080" width="9.140625" style="104" bestFit="1" customWidth="1"/>
    <col min="14081" max="14321" width="9.140625" style="104"/>
    <col min="14322" max="14323" width="0" style="104" hidden="1" customWidth="1"/>
    <col min="14324" max="14324" width="81.7109375" style="104" customWidth="1"/>
    <col min="14325" max="14331" width="8.28515625" style="104" bestFit="1" customWidth="1"/>
    <col min="14332" max="14332" width="8.28515625" style="104" customWidth="1"/>
    <col min="14333" max="14333" width="8.28515625" style="104" bestFit="1" customWidth="1"/>
    <col min="14334" max="14335" width="8.28515625" style="104" customWidth="1"/>
    <col min="14336" max="14336" width="9.140625" style="104" bestFit="1" customWidth="1"/>
    <col min="14337" max="14577" width="9.140625" style="104"/>
    <col min="14578" max="14579" width="0" style="104" hidden="1" customWidth="1"/>
    <col min="14580" max="14580" width="81.7109375" style="104" customWidth="1"/>
    <col min="14581" max="14587" width="8.28515625" style="104" bestFit="1" customWidth="1"/>
    <col min="14588" max="14588" width="8.28515625" style="104" customWidth="1"/>
    <col min="14589" max="14589" width="8.28515625" style="104" bestFit="1" customWidth="1"/>
    <col min="14590" max="14591" width="8.28515625" style="104" customWidth="1"/>
    <col min="14592" max="14592" width="9.140625" style="104" bestFit="1" customWidth="1"/>
    <col min="14593" max="14833" width="9.140625" style="104"/>
    <col min="14834" max="14835" width="0" style="104" hidden="1" customWidth="1"/>
    <col min="14836" max="14836" width="81.7109375" style="104" customWidth="1"/>
    <col min="14837" max="14843" width="8.28515625" style="104" bestFit="1" customWidth="1"/>
    <col min="14844" max="14844" width="8.28515625" style="104" customWidth="1"/>
    <col min="14845" max="14845" width="8.28515625" style="104" bestFit="1" customWidth="1"/>
    <col min="14846" max="14847" width="8.28515625" style="104" customWidth="1"/>
    <col min="14848" max="14848" width="9.140625" style="104" bestFit="1" customWidth="1"/>
    <col min="14849" max="15089" width="9.140625" style="104"/>
    <col min="15090" max="15091" width="0" style="104" hidden="1" customWidth="1"/>
    <col min="15092" max="15092" width="81.7109375" style="104" customWidth="1"/>
    <col min="15093" max="15099" width="8.28515625" style="104" bestFit="1" customWidth="1"/>
    <col min="15100" max="15100" width="8.28515625" style="104" customWidth="1"/>
    <col min="15101" max="15101" width="8.28515625" style="104" bestFit="1" customWidth="1"/>
    <col min="15102" max="15103" width="8.28515625" style="104" customWidth="1"/>
    <col min="15104" max="15104" width="9.140625" style="104" bestFit="1" customWidth="1"/>
    <col min="15105" max="15345" width="9.140625" style="104"/>
    <col min="15346" max="15347" width="0" style="104" hidden="1" customWidth="1"/>
    <col min="15348" max="15348" width="81.7109375" style="104" customWidth="1"/>
    <col min="15349" max="15355" width="8.28515625" style="104" bestFit="1" customWidth="1"/>
    <col min="15356" max="15356" width="8.28515625" style="104" customWidth="1"/>
    <col min="15357" max="15357" width="8.28515625" style="104" bestFit="1" customWidth="1"/>
    <col min="15358" max="15359" width="8.28515625" style="104" customWidth="1"/>
    <col min="15360" max="15360" width="9.140625" style="104" bestFit="1" customWidth="1"/>
    <col min="15361" max="15601" width="9.140625" style="104"/>
    <col min="15602" max="15603" width="0" style="104" hidden="1" customWidth="1"/>
    <col min="15604" max="15604" width="81.7109375" style="104" customWidth="1"/>
    <col min="15605" max="15611" width="8.28515625" style="104" bestFit="1" customWidth="1"/>
    <col min="15612" max="15612" width="8.28515625" style="104" customWidth="1"/>
    <col min="15613" max="15613" width="8.28515625" style="104" bestFit="1" customWidth="1"/>
    <col min="15614" max="15615" width="8.28515625" style="104" customWidth="1"/>
    <col min="15616" max="15616" width="9.140625" style="104" bestFit="1" customWidth="1"/>
    <col min="15617" max="15857" width="9.140625" style="104"/>
    <col min="15858" max="15859" width="0" style="104" hidden="1" customWidth="1"/>
    <col min="15860" max="15860" width="81.7109375" style="104" customWidth="1"/>
    <col min="15861" max="15867" width="8.28515625" style="104" bestFit="1" customWidth="1"/>
    <col min="15868" max="15868" width="8.28515625" style="104" customWidth="1"/>
    <col min="15869" max="15869" width="8.28515625" style="104" bestFit="1" customWidth="1"/>
    <col min="15870" max="15871" width="8.28515625" style="104" customWidth="1"/>
    <col min="15872" max="15872" width="9.140625" style="104" bestFit="1" customWidth="1"/>
    <col min="15873" max="16113" width="9.140625" style="104"/>
    <col min="16114" max="16115" width="0" style="104" hidden="1" customWidth="1"/>
    <col min="16116" max="16116" width="81.7109375" style="104" customWidth="1"/>
    <col min="16117" max="16123" width="8.28515625" style="104" bestFit="1" customWidth="1"/>
    <col min="16124" max="16124" width="8.28515625" style="104" customWidth="1"/>
    <col min="16125" max="16125" width="8.28515625" style="104" bestFit="1" customWidth="1"/>
    <col min="16126" max="16127" width="8.28515625" style="104" customWidth="1"/>
    <col min="16128" max="16128" width="9.140625" style="104" bestFit="1" customWidth="1"/>
    <col min="16129" max="16384" width="9.140625" style="104"/>
  </cols>
  <sheetData>
    <row r="1" spans="1:2" s="99" customFormat="1" ht="15" customHeight="1">
      <c r="A1" s="110"/>
      <c r="B1" s="110"/>
    </row>
    <row r="2" spans="1:2" s="99" customFormat="1" ht="15" customHeight="1">
      <c r="A2" s="596" t="s">
        <v>325</v>
      </c>
      <c r="B2" s="596"/>
    </row>
    <row r="3" spans="1:2" s="99" customFormat="1" ht="15" customHeight="1">
      <c r="A3" s="110"/>
      <c r="B3" s="110"/>
    </row>
    <row r="4" spans="1:2" s="99" customFormat="1" ht="15" customHeight="1">
      <c r="A4" s="597"/>
      <c r="B4" s="596"/>
    </row>
    <row r="5" spans="1:2" s="102" customFormat="1" ht="15" customHeight="1">
      <c r="A5" s="100"/>
      <c r="B5" s="101"/>
    </row>
    <row r="6" spans="1:2" s="2" customFormat="1" ht="30" customHeight="1">
      <c r="A6" s="133"/>
      <c r="B6" s="133"/>
    </row>
    <row r="7" spans="1:2" s="137" customFormat="1" ht="15" customHeight="1">
      <c r="A7" s="133"/>
      <c r="B7" s="133"/>
    </row>
    <row r="8" spans="1:2" s="139" customFormat="1" ht="15" customHeight="1">
      <c r="A8" s="133"/>
      <c r="B8" s="138"/>
    </row>
    <row r="9" spans="1:2" s="137" customFormat="1" ht="15" customHeight="1">
      <c r="A9" s="133" t="s">
        <v>459</v>
      </c>
      <c r="B9" s="34" t="s">
        <v>460</v>
      </c>
    </row>
    <row r="10" spans="1:2" s="137" customFormat="1" ht="15" customHeight="1">
      <c r="A10" s="133" t="s">
        <v>459</v>
      </c>
      <c r="B10" s="34" t="s">
        <v>461</v>
      </c>
    </row>
    <row r="11" spans="1:2" s="140" customFormat="1" ht="15" customHeight="1">
      <c r="A11" s="133"/>
      <c r="B11" s="138"/>
    </row>
    <row r="12" spans="1:2" s="2" customFormat="1" ht="15" customHeight="1">
      <c r="A12" s="133" t="s">
        <v>459</v>
      </c>
      <c r="B12" s="34" t="s">
        <v>462</v>
      </c>
    </row>
    <row r="13" spans="1:2" s="141" customFormat="1" ht="15" customHeight="1">
      <c r="A13" s="133" t="s">
        <v>459</v>
      </c>
      <c r="B13" s="34" t="s">
        <v>463</v>
      </c>
    </row>
    <row r="14" spans="1:2" s="141" customFormat="1" ht="15" customHeight="1">
      <c r="A14" s="133"/>
      <c r="B14" s="34"/>
    </row>
    <row r="15" spans="1:2" s="141" customFormat="1" ht="15" customHeight="1">
      <c r="A15" s="133" t="s">
        <v>459</v>
      </c>
      <c r="B15" s="34" t="s">
        <v>464</v>
      </c>
    </row>
    <row r="16" spans="1:2" s="140" customFormat="1" ht="15" customHeight="1">
      <c r="A16" s="133"/>
      <c r="B16" s="138"/>
    </row>
    <row r="17" spans="1:2" s="2" customFormat="1" ht="15" customHeight="1">
      <c r="A17" s="133" t="s">
        <v>459</v>
      </c>
      <c r="B17" s="34" t="s">
        <v>465</v>
      </c>
    </row>
    <row r="18" spans="1:2" s="141" customFormat="1" ht="15" customHeight="1">
      <c r="A18" s="133" t="s">
        <v>459</v>
      </c>
      <c r="B18" s="34" t="s">
        <v>466</v>
      </c>
    </row>
    <row r="19" spans="1:2" s="141" customFormat="1" ht="15" customHeight="1">
      <c r="A19" s="133" t="s">
        <v>459</v>
      </c>
      <c r="B19" s="34" t="s">
        <v>467</v>
      </c>
    </row>
    <row r="20" spans="1:2" s="140" customFormat="1" ht="15" customHeight="1">
      <c r="A20" s="133"/>
      <c r="B20" s="138"/>
    </row>
    <row r="21" spans="1:2" s="2" customFormat="1" ht="15" customHeight="1">
      <c r="A21" s="133" t="s">
        <v>459</v>
      </c>
      <c r="B21" s="34" t="s">
        <v>468</v>
      </c>
    </row>
    <row r="22" spans="1:2" s="141" customFormat="1" ht="15" customHeight="1">
      <c r="A22" s="133" t="s">
        <v>459</v>
      </c>
      <c r="B22" s="34" t="s">
        <v>469</v>
      </c>
    </row>
    <row r="23" spans="1:2" s="141" customFormat="1" ht="15" customHeight="1">
      <c r="A23" s="133" t="s">
        <v>459</v>
      </c>
      <c r="B23" s="34" t="s">
        <v>470</v>
      </c>
    </row>
    <row r="24" spans="1:2" s="141" customFormat="1" ht="15" customHeight="1">
      <c r="A24" s="133" t="s">
        <v>459</v>
      </c>
      <c r="B24" s="34" t="s">
        <v>471</v>
      </c>
    </row>
    <row r="25" spans="1:2" s="141" customFormat="1" ht="15" customHeight="1">
      <c r="A25" s="133" t="s">
        <v>459</v>
      </c>
      <c r="B25" s="34" t="s">
        <v>472</v>
      </c>
    </row>
    <row r="26" spans="1:2" s="141" customFormat="1" ht="15" customHeight="1">
      <c r="A26" s="133" t="s">
        <v>459</v>
      </c>
      <c r="B26" s="34" t="s">
        <v>473</v>
      </c>
    </row>
    <row r="27" spans="1:2" s="141" customFormat="1" ht="15" customHeight="1">
      <c r="A27" s="133" t="s">
        <v>459</v>
      </c>
      <c r="B27" s="34" t="s">
        <v>474</v>
      </c>
    </row>
    <row r="28" spans="1:2" s="141" customFormat="1" ht="15" customHeight="1">
      <c r="A28" s="133" t="s">
        <v>459</v>
      </c>
      <c r="B28" s="34" t="s">
        <v>475</v>
      </c>
    </row>
    <row r="29" spans="1:2" s="141" customFormat="1" ht="15" customHeight="1">
      <c r="A29" s="133" t="s">
        <v>459</v>
      </c>
      <c r="B29" s="34" t="s">
        <v>476</v>
      </c>
    </row>
    <row r="30" spans="1:2" s="141" customFormat="1" ht="15" customHeight="1">
      <c r="A30" s="133" t="s">
        <v>459</v>
      </c>
      <c r="B30" s="34" t="s">
        <v>477</v>
      </c>
    </row>
    <row r="31" spans="1:2" s="141" customFormat="1" ht="15" customHeight="1">
      <c r="A31" s="133" t="s">
        <v>459</v>
      </c>
      <c r="B31" s="34" t="s">
        <v>478</v>
      </c>
    </row>
    <row r="32" spans="1:2" s="141" customFormat="1" ht="15" customHeight="1">
      <c r="A32" s="133" t="s">
        <v>459</v>
      </c>
      <c r="B32" s="34" t="s">
        <v>479</v>
      </c>
    </row>
    <row r="33" spans="1:2" s="141" customFormat="1" ht="15" customHeight="1">
      <c r="A33" s="133" t="s">
        <v>459</v>
      </c>
      <c r="B33" s="35" t="s">
        <v>480</v>
      </c>
    </row>
    <row r="34" spans="1:2" s="140" customFormat="1" ht="15" customHeight="1">
      <c r="A34" s="133"/>
      <c r="B34" s="138"/>
    </row>
    <row r="35" spans="1:2" s="2" customFormat="1" ht="15" customHeight="1">
      <c r="A35" s="133" t="s">
        <v>459</v>
      </c>
      <c r="B35" s="34" t="s">
        <v>481</v>
      </c>
    </row>
    <row r="36" spans="1:2" s="141" customFormat="1" ht="15" customHeight="1">
      <c r="A36" s="133" t="s">
        <v>459</v>
      </c>
      <c r="B36" s="34" t="s">
        <v>482</v>
      </c>
    </row>
    <row r="37" spans="1:2" s="141" customFormat="1" ht="15" customHeight="1">
      <c r="A37" s="133" t="s">
        <v>459</v>
      </c>
      <c r="B37" s="34" t="s">
        <v>483</v>
      </c>
    </row>
    <row r="38" spans="1:2" s="141" customFormat="1" ht="15" customHeight="1">
      <c r="A38" s="133" t="s">
        <v>459</v>
      </c>
      <c r="B38" s="34" t="s">
        <v>484</v>
      </c>
    </row>
    <row r="39" spans="1:2" s="141" customFormat="1" ht="15" customHeight="1">
      <c r="A39" s="133" t="s">
        <v>459</v>
      </c>
      <c r="B39" s="34" t="s">
        <v>485</v>
      </c>
    </row>
    <row r="40" spans="1:2" s="140" customFormat="1" ht="15" customHeight="1">
      <c r="A40" s="133"/>
      <c r="B40" s="138"/>
    </row>
    <row r="41" spans="1:2" s="2" customFormat="1" ht="15" customHeight="1">
      <c r="A41" s="133" t="s">
        <v>459</v>
      </c>
      <c r="B41" s="34" t="s">
        <v>486</v>
      </c>
    </row>
    <row r="42" spans="1:2" s="141" customFormat="1" ht="15" customHeight="1">
      <c r="A42" s="133" t="s">
        <v>459</v>
      </c>
      <c r="B42" s="34" t="s">
        <v>487</v>
      </c>
    </row>
    <row r="43" spans="1:2" s="141" customFormat="1" ht="15" customHeight="1">
      <c r="A43" s="133" t="s">
        <v>459</v>
      </c>
      <c r="B43" s="34" t="s">
        <v>488</v>
      </c>
    </row>
    <row r="44" spans="1:2" s="141" customFormat="1" ht="15" customHeight="1">
      <c r="A44" s="133" t="s">
        <v>459</v>
      </c>
      <c r="B44" s="34" t="s">
        <v>489</v>
      </c>
    </row>
    <row r="45" spans="1:2" s="141" customFormat="1" ht="15" customHeight="1">
      <c r="A45" s="133" t="s">
        <v>459</v>
      </c>
      <c r="B45" s="34" t="s">
        <v>490</v>
      </c>
    </row>
    <row r="46" spans="1:2" s="141" customFormat="1" ht="15" customHeight="1">
      <c r="A46" s="133" t="s">
        <v>459</v>
      </c>
      <c r="B46" s="34" t="s">
        <v>491</v>
      </c>
    </row>
    <row r="47" spans="1:2" s="139" customFormat="1" ht="15" customHeight="1">
      <c r="A47" s="133"/>
      <c r="B47" s="138"/>
    </row>
    <row r="48" spans="1:2" s="2" customFormat="1" ht="15" customHeight="1">
      <c r="A48" s="133" t="s">
        <v>459</v>
      </c>
      <c r="B48" s="34" t="s">
        <v>492</v>
      </c>
    </row>
    <row r="49" spans="1:2" s="141" customFormat="1" ht="15" customHeight="1">
      <c r="A49" s="133" t="s">
        <v>459</v>
      </c>
      <c r="B49" s="34" t="s">
        <v>493</v>
      </c>
    </row>
    <row r="50" spans="1:2" s="141" customFormat="1" ht="15" customHeight="1">
      <c r="A50" s="133" t="s">
        <v>459</v>
      </c>
      <c r="B50" s="34" t="s">
        <v>494</v>
      </c>
    </row>
    <row r="51" spans="1:2" s="141" customFormat="1" ht="15" customHeight="1">
      <c r="A51" s="133" t="s">
        <v>459</v>
      </c>
      <c r="B51" s="34" t="s">
        <v>495</v>
      </c>
    </row>
    <row r="52" spans="1:2" s="137" customFormat="1" ht="3.75" customHeight="1">
      <c r="A52" s="133"/>
      <c r="B52" s="133"/>
    </row>
    <row r="53" spans="1:2" s="137" customFormat="1" ht="15" customHeight="1">
      <c r="A53" s="142" t="s">
        <v>496</v>
      </c>
      <c r="B53" s="35" t="s">
        <v>496</v>
      </c>
    </row>
    <row r="54" spans="1:2" s="137" customFormat="1" ht="50.25" customHeight="1">
      <c r="A54" s="133"/>
      <c r="B54" s="133"/>
    </row>
    <row r="55" spans="1:2" s="137" customFormat="1" ht="48" customHeight="1">
      <c r="A55" s="133"/>
      <c r="B55" s="133"/>
    </row>
    <row r="56" spans="1:2" s="137" customFormat="1" ht="15" customHeight="1">
      <c r="A56" s="133"/>
      <c r="B56" s="133"/>
    </row>
    <row r="57" spans="1:2" s="137" customFormat="1" ht="15" customHeight="1">
      <c r="A57" s="133"/>
      <c r="B57" s="133"/>
    </row>
    <row r="58" spans="1:2" s="137" customFormat="1" ht="27" customHeight="1">
      <c r="A58" s="133"/>
      <c r="B58" s="133"/>
    </row>
    <row r="59" spans="1:2" s="137" customFormat="1" ht="15" customHeight="1">
      <c r="A59" s="133"/>
      <c r="B59" s="133"/>
    </row>
    <row r="60" spans="1:2" s="137" customFormat="1" ht="15"/>
  </sheetData>
  <mergeCells count="2">
    <mergeCell ref="A2:B2"/>
    <mergeCell ref="A4:B4"/>
  </mergeCells>
  <pageMargins left="0.93" right="0.62" top="0.77" bottom="0.56999999999999995" header="0.5" footer="0.5"/>
  <pageSetup scale="46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6"/>
  <sheetViews>
    <sheetView topLeftCell="C1" zoomScaleNormal="100" workbookViewId="0">
      <selection activeCell="S13" sqref="S13"/>
    </sheetView>
  </sheetViews>
  <sheetFormatPr baseColWidth="10" defaultColWidth="9.140625" defaultRowHeight="12.75"/>
  <cols>
    <col min="1" max="2" width="9.140625" style="109" hidden="1" customWidth="1"/>
    <col min="3" max="240" width="9.140625" style="105"/>
    <col min="241" max="242" width="0" style="105" hidden="1" customWidth="1"/>
    <col min="243" max="243" width="90.28515625" style="105" customWidth="1"/>
    <col min="244" max="250" width="7.28515625" style="105" bestFit="1" customWidth="1"/>
    <col min="251" max="251" width="7.28515625" style="105" customWidth="1"/>
    <col min="252" max="252" width="7.28515625" style="105" bestFit="1" customWidth="1"/>
    <col min="253" max="253" width="7.28515625" style="105" customWidth="1"/>
    <col min="254" max="254" width="7.28515625" style="105" bestFit="1" customWidth="1"/>
    <col min="255" max="255" width="7.85546875" style="105" bestFit="1" customWidth="1"/>
    <col min="256" max="496" width="9.140625" style="105"/>
    <col min="497" max="498" width="0" style="105" hidden="1" customWidth="1"/>
    <col min="499" max="499" width="90.28515625" style="105" customWidth="1"/>
    <col min="500" max="506" width="7.28515625" style="105" bestFit="1" customWidth="1"/>
    <col min="507" max="507" width="7.28515625" style="105" customWidth="1"/>
    <col min="508" max="508" width="7.28515625" style="105" bestFit="1" customWidth="1"/>
    <col min="509" max="509" width="7.28515625" style="105" customWidth="1"/>
    <col min="510" max="510" width="7.28515625" style="105" bestFit="1" customWidth="1"/>
    <col min="511" max="511" width="7.85546875" style="105" bestFit="1" customWidth="1"/>
    <col min="512" max="752" width="9.140625" style="105"/>
    <col min="753" max="754" width="0" style="105" hidden="1" customWidth="1"/>
    <col min="755" max="755" width="90.28515625" style="105" customWidth="1"/>
    <col min="756" max="762" width="7.28515625" style="105" bestFit="1" customWidth="1"/>
    <col min="763" max="763" width="7.28515625" style="105" customWidth="1"/>
    <col min="764" max="764" width="7.28515625" style="105" bestFit="1" customWidth="1"/>
    <col min="765" max="765" width="7.28515625" style="105" customWidth="1"/>
    <col min="766" max="766" width="7.28515625" style="105" bestFit="1" customWidth="1"/>
    <col min="767" max="767" width="7.85546875" style="105" bestFit="1" customWidth="1"/>
    <col min="768" max="1008" width="9.140625" style="105"/>
    <col min="1009" max="1010" width="0" style="105" hidden="1" customWidth="1"/>
    <col min="1011" max="1011" width="90.28515625" style="105" customWidth="1"/>
    <col min="1012" max="1018" width="7.28515625" style="105" bestFit="1" customWidth="1"/>
    <col min="1019" max="1019" width="7.28515625" style="105" customWidth="1"/>
    <col min="1020" max="1020" width="7.28515625" style="105" bestFit="1" customWidth="1"/>
    <col min="1021" max="1021" width="7.28515625" style="105" customWidth="1"/>
    <col min="1022" max="1022" width="7.28515625" style="105" bestFit="1" customWidth="1"/>
    <col min="1023" max="1023" width="7.85546875" style="105" bestFit="1" customWidth="1"/>
    <col min="1024" max="1264" width="9.140625" style="105"/>
    <col min="1265" max="1266" width="0" style="105" hidden="1" customWidth="1"/>
    <col min="1267" max="1267" width="90.28515625" style="105" customWidth="1"/>
    <col min="1268" max="1274" width="7.28515625" style="105" bestFit="1" customWidth="1"/>
    <col min="1275" max="1275" width="7.28515625" style="105" customWidth="1"/>
    <col min="1276" max="1276" width="7.28515625" style="105" bestFit="1" customWidth="1"/>
    <col min="1277" max="1277" width="7.28515625" style="105" customWidth="1"/>
    <col min="1278" max="1278" width="7.28515625" style="105" bestFit="1" customWidth="1"/>
    <col min="1279" max="1279" width="7.85546875" style="105" bestFit="1" customWidth="1"/>
    <col min="1280" max="1520" width="9.140625" style="105"/>
    <col min="1521" max="1522" width="0" style="105" hidden="1" customWidth="1"/>
    <col min="1523" max="1523" width="90.28515625" style="105" customWidth="1"/>
    <col min="1524" max="1530" width="7.28515625" style="105" bestFit="1" customWidth="1"/>
    <col min="1531" max="1531" width="7.28515625" style="105" customWidth="1"/>
    <col min="1532" max="1532" width="7.28515625" style="105" bestFit="1" customWidth="1"/>
    <col min="1533" max="1533" width="7.28515625" style="105" customWidth="1"/>
    <col min="1534" max="1534" width="7.28515625" style="105" bestFit="1" customWidth="1"/>
    <col min="1535" max="1535" width="7.85546875" style="105" bestFit="1" customWidth="1"/>
    <col min="1536" max="1776" width="9.140625" style="105"/>
    <col min="1777" max="1778" width="0" style="105" hidden="1" customWidth="1"/>
    <col min="1779" max="1779" width="90.28515625" style="105" customWidth="1"/>
    <col min="1780" max="1786" width="7.28515625" style="105" bestFit="1" customWidth="1"/>
    <col min="1787" max="1787" width="7.28515625" style="105" customWidth="1"/>
    <col min="1788" max="1788" width="7.28515625" style="105" bestFit="1" customWidth="1"/>
    <col min="1789" max="1789" width="7.28515625" style="105" customWidth="1"/>
    <col min="1790" max="1790" width="7.28515625" style="105" bestFit="1" customWidth="1"/>
    <col min="1791" max="1791" width="7.85546875" style="105" bestFit="1" customWidth="1"/>
    <col min="1792" max="2032" width="9.140625" style="105"/>
    <col min="2033" max="2034" width="0" style="105" hidden="1" customWidth="1"/>
    <col min="2035" max="2035" width="90.28515625" style="105" customWidth="1"/>
    <col min="2036" max="2042" width="7.28515625" style="105" bestFit="1" customWidth="1"/>
    <col min="2043" max="2043" width="7.28515625" style="105" customWidth="1"/>
    <col min="2044" max="2044" width="7.28515625" style="105" bestFit="1" customWidth="1"/>
    <col min="2045" max="2045" width="7.28515625" style="105" customWidth="1"/>
    <col min="2046" max="2046" width="7.28515625" style="105" bestFit="1" customWidth="1"/>
    <col min="2047" max="2047" width="7.85546875" style="105" bestFit="1" customWidth="1"/>
    <col min="2048" max="2288" width="9.140625" style="105"/>
    <col min="2289" max="2290" width="0" style="105" hidden="1" customWidth="1"/>
    <col min="2291" max="2291" width="90.28515625" style="105" customWidth="1"/>
    <col min="2292" max="2298" width="7.28515625" style="105" bestFit="1" customWidth="1"/>
    <col min="2299" max="2299" width="7.28515625" style="105" customWidth="1"/>
    <col min="2300" max="2300" width="7.28515625" style="105" bestFit="1" customWidth="1"/>
    <col min="2301" max="2301" width="7.28515625" style="105" customWidth="1"/>
    <col min="2302" max="2302" width="7.28515625" style="105" bestFit="1" customWidth="1"/>
    <col min="2303" max="2303" width="7.85546875" style="105" bestFit="1" customWidth="1"/>
    <col min="2304" max="2544" width="9.140625" style="105"/>
    <col min="2545" max="2546" width="0" style="105" hidden="1" customWidth="1"/>
    <col min="2547" max="2547" width="90.28515625" style="105" customWidth="1"/>
    <col min="2548" max="2554" width="7.28515625" style="105" bestFit="1" customWidth="1"/>
    <col min="2555" max="2555" width="7.28515625" style="105" customWidth="1"/>
    <col min="2556" max="2556" width="7.28515625" style="105" bestFit="1" customWidth="1"/>
    <col min="2557" max="2557" width="7.28515625" style="105" customWidth="1"/>
    <col min="2558" max="2558" width="7.28515625" style="105" bestFit="1" customWidth="1"/>
    <col min="2559" max="2559" width="7.85546875" style="105" bestFit="1" customWidth="1"/>
    <col min="2560" max="2800" width="9.140625" style="105"/>
    <col min="2801" max="2802" width="0" style="105" hidden="1" customWidth="1"/>
    <col min="2803" max="2803" width="90.28515625" style="105" customWidth="1"/>
    <col min="2804" max="2810" width="7.28515625" style="105" bestFit="1" customWidth="1"/>
    <col min="2811" max="2811" width="7.28515625" style="105" customWidth="1"/>
    <col min="2812" max="2812" width="7.28515625" style="105" bestFit="1" customWidth="1"/>
    <col min="2813" max="2813" width="7.28515625" style="105" customWidth="1"/>
    <col min="2814" max="2814" width="7.28515625" style="105" bestFit="1" customWidth="1"/>
    <col min="2815" max="2815" width="7.85546875" style="105" bestFit="1" customWidth="1"/>
    <col min="2816" max="3056" width="9.140625" style="105"/>
    <col min="3057" max="3058" width="0" style="105" hidden="1" customWidth="1"/>
    <col min="3059" max="3059" width="90.28515625" style="105" customWidth="1"/>
    <col min="3060" max="3066" width="7.28515625" style="105" bestFit="1" customWidth="1"/>
    <col min="3067" max="3067" width="7.28515625" style="105" customWidth="1"/>
    <col min="3068" max="3068" width="7.28515625" style="105" bestFit="1" customWidth="1"/>
    <col min="3069" max="3069" width="7.28515625" style="105" customWidth="1"/>
    <col min="3070" max="3070" width="7.28515625" style="105" bestFit="1" customWidth="1"/>
    <col min="3071" max="3071" width="7.85546875" style="105" bestFit="1" customWidth="1"/>
    <col min="3072" max="3312" width="9.140625" style="105"/>
    <col min="3313" max="3314" width="0" style="105" hidden="1" customWidth="1"/>
    <col min="3315" max="3315" width="90.28515625" style="105" customWidth="1"/>
    <col min="3316" max="3322" width="7.28515625" style="105" bestFit="1" customWidth="1"/>
    <col min="3323" max="3323" width="7.28515625" style="105" customWidth="1"/>
    <col min="3324" max="3324" width="7.28515625" style="105" bestFit="1" customWidth="1"/>
    <col min="3325" max="3325" width="7.28515625" style="105" customWidth="1"/>
    <col min="3326" max="3326" width="7.28515625" style="105" bestFit="1" customWidth="1"/>
    <col min="3327" max="3327" width="7.85546875" style="105" bestFit="1" customWidth="1"/>
    <col min="3328" max="3568" width="9.140625" style="105"/>
    <col min="3569" max="3570" width="0" style="105" hidden="1" customWidth="1"/>
    <col min="3571" max="3571" width="90.28515625" style="105" customWidth="1"/>
    <col min="3572" max="3578" width="7.28515625" style="105" bestFit="1" customWidth="1"/>
    <col min="3579" max="3579" width="7.28515625" style="105" customWidth="1"/>
    <col min="3580" max="3580" width="7.28515625" style="105" bestFit="1" customWidth="1"/>
    <col min="3581" max="3581" width="7.28515625" style="105" customWidth="1"/>
    <col min="3582" max="3582" width="7.28515625" style="105" bestFit="1" customWidth="1"/>
    <col min="3583" max="3583" width="7.85546875" style="105" bestFit="1" customWidth="1"/>
    <col min="3584" max="3824" width="9.140625" style="105"/>
    <col min="3825" max="3826" width="0" style="105" hidden="1" customWidth="1"/>
    <col min="3827" max="3827" width="90.28515625" style="105" customWidth="1"/>
    <col min="3828" max="3834" width="7.28515625" style="105" bestFit="1" customWidth="1"/>
    <col min="3835" max="3835" width="7.28515625" style="105" customWidth="1"/>
    <col min="3836" max="3836" width="7.28515625" style="105" bestFit="1" customWidth="1"/>
    <col min="3837" max="3837" width="7.28515625" style="105" customWidth="1"/>
    <col min="3838" max="3838" width="7.28515625" style="105" bestFit="1" customWidth="1"/>
    <col min="3839" max="3839" width="7.85546875" style="105" bestFit="1" customWidth="1"/>
    <col min="3840" max="4080" width="9.140625" style="105"/>
    <col min="4081" max="4082" width="0" style="105" hidden="1" customWidth="1"/>
    <col min="4083" max="4083" width="90.28515625" style="105" customWidth="1"/>
    <col min="4084" max="4090" width="7.28515625" style="105" bestFit="1" customWidth="1"/>
    <col min="4091" max="4091" width="7.28515625" style="105" customWidth="1"/>
    <col min="4092" max="4092" width="7.28515625" style="105" bestFit="1" customWidth="1"/>
    <col min="4093" max="4093" width="7.28515625" style="105" customWidth="1"/>
    <col min="4094" max="4094" width="7.28515625" style="105" bestFit="1" customWidth="1"/>
    <col min="4095" max="4095" width="7.85546875" style="105" bestFit="1" customWidth="1"/>
    <col min="4096" max="4336" width="9.140625" style="105"/>
    <col min="4337" max="4338" width="0" style="105" hidden="1" customWidth="1"/>
    <col min="4339" max="4339" width="90.28515625" style="105" customWidth="1"/>
    <col min="4340" max="4346" width="7.28515625" style="105" bestFit="1" customWidth="1"/>
    <col min="4347" max="4347" width="7.28515625" style="105" customWidth="1"/>
    <col min="4348" max="4348" width="7.28515625" style="105" bestFit="1" customWidth="1"/>
    <col min="4349" max="4349" width="7.28515625" style="105" customWidth="1"/>
    <col min="4350" max="4350" width="7.28515625" style="105" bestFit="1" customWidth="1"/>
    <col min="4351" max="4351" width="7.85546875" style="105" bestFit="1" customWidth="1"/>
    <col min="4352" max="4592" width="9.140625" style="105"/>
    <col min="4593" max="4594" width="0" style="105" hidden="1" customWidth="1"/>
    <col min="4595" max="4595" width="90.28515625" style="105" customWidth="1"/>
    <col min="4596" max="4602" width="7.28515625" style="105" bestFit="1" customWidth="1"/>
    <col min="4603" max="4603" width="7.28515625" style="105" customWidth="1"/>
    <col min="4604" max="4604" width="7.28515625" style="105" bestFit="1" customWidth="1"/>
    <col min="4605" max="4605" width="7.28515625" style="105" customWidth="1"/>
    <col min="4606" max="4606" width="7.28515625" style="105" bestFit="1" customWidth="1"/>
    <col min="4607" max="4607" width="7.85546875" style="105" bestFit="1" customWidth="1"/>
    <col min="4608" max="4848" width="9.140625" style="105"/>
    <col min="4849" max="4850" width="0" style="105" hidden="1" customWidth="1"/>
    <col min="4851" max="4851" width="90.28515625" style="105" customWidth="1"/>
    <col min="4852" max="4858" width="7.28515625" style="105" bestFit="1" customWidth="1"/>
    <col min="4859" max="4859" width="7.28515625" style="105" customWidth="1"/>
    <col min="4860" max="4860" width="7.28515625" style="105" bestFit="1" customWidth="1"/>
    <col min="4861" max="4861" width="7.28515625" style="105" customWidth="1"/>
    <col min="4862" max="4862" width="7.28515625" style="105" bestFit="1" customWidth="1"/>
    <col min="4863" max="4863" width="7.85546875" style="105" bestFit="1" customWidth="1"/>
    <col min="4864" max="5104" width="9.140625" style="105"/>
    <col min="5105" max="5106" width="0" style="105" hidden="1" customWidth="1"/>
    <col min="5107" max="5107" width="90.28515625" style="105" customWidth="1"/>
    <col min="5108" max="5114" width="7.28515625" style="105" bestFit="1" customWidth="1"/>
    <col min="5115" max="5115" width="7.28515625" style="105" customWidth="1"/>
    <col min="5116" max="5116" width="7.28515625" style="105" bestFit="1" customWidth="1"/>
    <col min="5117" max="5117" width="7.28515625" style="105" customWidth="1"/>
    <col min="5118" max="5118" width="7.28515625" style="105" bestFit="1" customWidth="1"/>
    <col min="5119" max="5119" width="7.85546875" style="105" bestFit="1" customWidth="1"/>
    <col min="5120" max="5360" width="9.140625" style="105"/>
    <col min="5361" max="5362" width="0" style="105" hidden="1" customWidth="1"/>
    <col min="5363" max="5363" width="90.28515625" style="105" customWidth="1"/>
    <col min="5364" max="5370" width="7.28515625" style="105" bestFit="1" customWidth="1"/>
    <col min="5371" max="5371" width="7.28515625" style="105" customWidth="1"/>
    <col min="5372" max="5372" width="7.28515625" style="105" bestFit="1" customWidth="1"/>
    <col min="5373" max="5373" width="7.28515625" style="105" customWidth="1"/>
    <col min="5374" max="5374" width="7.28515625" style="105" bestFit="1" customWidth="1"/>
    <col min="5375" max="5375" width="7.85546875" style="105" bestFit="1" customWidth="1"/>
    <col min="5376" max="5616" width="9.140625" style="105"/>
    <col min="5617" max="5618" width="0" style="105" hidden="1" customWidth="1"/>
    <col min="5619" max="5619" width="90.28515625" style="105" customWidth="1"/>
    <col min="5620" max="5626" width="7.28515625" style="105" bestFit="1" customWidth="1"/>
    <col min="5627" max="5627" width="7.28515625" style="105" customWidth="1"/>
    <col min="5628" max="5628" width="7.28515625" style="105" bestFit="1" customWidth="1"/>
    <col min="5629" max="5629" width="7.28515625" style="105" customWidth="1"/>
    <col min="5630" max="5630" width="7.28515625" style="105" bestFit="1" customWidth="1"/>
    <col min="5631" max="5631" width="7.85546875" style="105" bestFit="1" customWidth="1"/>
    <col min="5632" max="5872" width="9.140625" style="105"/>
    <col min="5873" max="5874" width="0" style="105" hidden="1" customWidth="1"/>
    <col min="5875" max="5875" width="90.28515625" style="105" customWidth="1"/>
    <col min="5876" max="5882" width="7.28515625" style="105" bestFit="1" customWidth="1"/>
    <col min="5883" max="5883" width="7.28515625" style="105" customWidth="1"/>
    <col min="5884" max="5884" width="7.28515625" style="105" bestFit="1" customWidth="1"/>
    <col min="5885" max="5885" width="7.28515625" style="105" customWidth="1"/>
    <col min="5886" max="5886" width="7.28515625" style="105" bestFit="1" customWidth="1"/>
    <col min="5887" max="5887" width="7.85546875" style="105" bestFit="1" customWidth="1"/>
    <col min="5888" max="6128" width="9.140625" style="105"/>
    <col min="6129" max="6130" width="0" style="105" hidden="1" customWidth="1"/>
    <col min="6131" max="6131" width="90.28515625" style="105" customWidth="1"/>
    <col min="6132" max="6138" width="7.28515625" style="105" bestFit="1" customWidth="1"/>
    <col min="6139" max="6139" width="7.28515625" style="105" customWidth="1"/>
    <col min="6140" max="6140" width="7.28515625" style="105" bestFit="1" customWidth="1"/>
    <col min="6141" max="6141" width="7.28515625" style="105" customWidth="1"/>
    <col min="6142" max="6142" width="7.28515625" style="105" bestFit="1" customWidth="1"/>
    <col min="6143" max="6143" width="7.85546875" style="105" bestFit="1" customWidth="1"/>
    <col min="6144" max="6384" width="9.140625" style="105"/>
    <col min="6385" max="6386" width="0" style="105" hidden="1" customWidth="1"/>
    <col min="6387" max="6387" width="90.28515625" style="105" customWidth="1"/>
    <col min="6388" max="6394" width="7.28515625" style="105" bestFit="1" customWidth="1"/>
    <col min="6395" max="6395" width="7.28515625" style="105" customWidth="1"/>
    <col min="6396" max="6396" width="7.28515625" style="105" bestFit="1" customWidth="1"/>
    <col min="6397" max="6397" width="7.28515625" style="105" customWidth="1"/>
    <col min="6398" max="6398" width="7.28515625" style="105" bestFit="1" customWidth="1"/>
    <col min="6399" max="6399" width="7.85546875" style="105" bestFit="1" customWidth="1"/>
    <col min="6400" max="6640" width="9.140625" style="105"/>
    <col min="6641" max="6642" width="0" style="105" hidden="1" customWidth="1"/>
    <col min="6643" max="6643" width="90.28515625" style="105" customWidth="1"/>
    <col min="6644" max="6650" width="7.28515625" style="105" bestFit="1" customWidth="1"/>
    <col min="6651" max="6651" width="7.28515625" style="105" customWidth="1"/>
    <col min="6652" max="6652" width="7.28515625" style="105" bestFit="1" customWidth="1"/>
    <col min="6653" max="6653" width="7.28515625" style="105" customWidth="1"/>
    <col min="6654" max="6654" width="7.28515625" style="105" bestFit="1" customWidth="1"/>
    <col min="6655" max="6655" width="7.85546875" style="105" bestFit="1" customWidth="1"/>
    <col min="6656" max="6896" width="9.140625" style="105"/>
    <col min="6897" max="6898" width="0" style="105" hidden="1" customWidth="1"/>
    <col min="6899" max="6899" width="90.28515625" style="105" customWidth="1"/>
    <col min="6900" max="6906" width="7.28515625" style="105" bestFit="1" customWidth="1"/>
    <col min="6907" max="6907" width="7.28515625" style="105" customWidth="1"/>
    <col min="6908" max="6908" width="7.28515625" style="105" bestFit="1" customWidth="1"/>
    <col min="6909" max="6909" width="7.28515625" style="105" customWidth="1"/>
    <col min="6910" max="6910" width="7.28515625" style="105" bestFit="1" customWidth="1"/>
    <col min="6911" max="6911" width="7.85546875" style="105" bestFit="1" customWidth="1"/>
    <col min="6912" max="7152" width="9.140625" style="105"/>
    <col min="7153" max="7154" width="0" style="105" hidden="1" customWidth="1"/>
    <col min="7155" max="7155" width="90.28515625" style="105" customWidth="1"/>
    <col min="7156" max="7162" width="7.28515625" style="105" bestFit="1" customWidth="1"/>
    <col min="7163" max="7163" width="7.28515625" style="105" customWidth="1"/>
    <col min="7164" max="7164" width="7.28515625" style="105" bestFit="1" customWidth="1"/>
    <col min="7165" max="7165" width="7.28515625" style="105" customWidth="1"/>
    <col min="7166" max="7166" width="7.28515625" style="105" bestFit="1" customWidth="1"/>
    <col min="7167" max="7167" width="7.85546875" style="105" bestFit="1" customWidth="1"/>
    <col min="7168" max="7408" width="9.140625" style="105"/>
    <col min="7409" max="7410" width="0" style="105" hidden="1" customWidth="1"/>
    <col min="7411" max="7411" width="90.28515625" style="105" customWidth="1"/>
    <col min="7412" max="7418" width="7.28515625" style="105" bestFit="1" customWidth="1"/>
    <col min="7419" max="7419" width="7.28515625" style="105" customWidth="1"/>
    <col min="7420" max="7420" width="7.28515625" style="105" bestFit="1" customWidth="1"/>
    <col min="7421" max="7421" width="7.28515625" style="105" customWidth="1"/>
    <col min="7422" max="7422" width="7.28515625" style="105" bestFit="1" customWidth="1"/>
    <col min="7423" max="7423" width="7.85546875" style="105" bestFit="1" customWidth="1"/>
    <col min="7424" max="7664" width="9.140625" style="105"/>
    <col min="7665" max="7666" width="0" style="105" hidden="1" customWidth="1"/>
    <col min="7667" max="7667" width="90.28515625" style="105" customWidth="1"/>
    <col min="7668" max="7674" width="7.28515625" style="105" bestFit="1" customWidth="1"/>
    <col min="7675" max="7675" width="7.28515625" style="105" customWidth="1"/>
    <col min="7676" max="7676" width="7.28515625" style="105" bestFit="1" customWidth="1"/>
    <col min="7677" max="7677" width="7.28515625" style="105" customWidth="1"/>
    <col min="7678" max="7678" width="7.28515625" style="105" bestFit="1" customWidth="1"/>
    <col min="7679" max="7679" width="7.85546875" style="105" bestFit="1" customWidth="1"/>
    <col min="7680" max="7920" width="9.140625" style="105"/>
    <col min="7921" max="7922" width="0" style="105" hidden="1" customWidth="1"/>
    <col min="7923" max="7923" width="90.28515625" style="105" customWidth="1"/>
    <col min="7924" max="7930" width="7.28515625" style="105" bestFit="1" customWidth="1"/>
    <col min="7931" max="7931" width="7.28515625" style="105" customWidth="1"/>
    <col min="7932" max="7932" width="7.28515625" style="105" bestFit="1" customWidth="1"/>
    <col min="7933" max="7933" width="7.28515625" style="105" customWidth="1"/>
    <col min="7934" max="7934" width="7.28515625" style="105" bestFit="1" customWidth="1"/>
    <col min="7935" max="7935" width="7.85546875" style="105" bestFit="1" customWidth="1"/>
    <col min="7936" max="8176" width="9.140625" style="105"/>
    <col min="8177" max="8178" width="0" style="105" hidden="1" customWidth="1"/>
    <col min="8179" max="8179" width="90.28515625" style="105" customWidth="1"/>
    <col min="8180" max="8186" width="7.28515625" style="105" bestFit="1" customWidth="1"/>
    <col min="8187" max="8187" width="7.28515625" style="105" customWidth="1"/>
    <col min="8188" max="8188" width="7.28515625" style="105" bestFit="1" customWidth="1"/>
    <col min="8189" max="8189" width="7.28515625" style="105" customWidth="1"/>
    <col min="8190" max="8190" width="7.28515625" style="105" bestFit="1" customWidth="1"/>
    <col min="8191" max="8191" width="7.85546875" style="105" bestFit="1" customWidth="1"/>
    <col min="8192" max="8432" width="9.140625" style="105"/>
    <col min="8433" max="8434" width="0" style="105" hidden="1" customWidth="1"/>
    <col min="8435" max="8435" width="90.28515625" style="105" customWidth="1"/>
    <col min="8436" max="8442" width="7.28515625" style="105" bestFit="1" customWidth="1"/>
    <col min="8443" max="8443" width="7.28515625" style="105" customWidth="1"/>
    <col min="8444" max="8444" width="7.28515625" style="105" bestFit="1" customWidth="1"/>
    <col min="8445" max="8445" width="7.28515625" style="105" customWidth="1"/>
    <col min="8446" max="8446" width="7.28515625" style="105" bestFit="1" customWidth="1"/>
    <col min="8447" max="8447" width="7.85546875" style="105" bestFit="1" customWidth="1"/>
    <col min="8448" max="8688" width="9.140625" style="105"/>
    <col min="8689" max="8690" width="0" style="105" hidden="1" customWidth="1"/>
    <col min="8691" max="8691" width="90.28515625" style="105" customWidth="1"/>
    <col min="8692" max="8698" width="7.28515625" style="105" bestFit="1" customWidth="1"/>
    <col min="8699" max="8699" width="7.28515625" style="105" customWidth="1"/>
    <col min="8700" max="8700" width="7.28515625" style="105" bestFit="1" customWidth="1"/>
    <col min="8701" max="8701" width="7.28515625" style="105" customWidth="1"/>
    <col min="8702" max="8702" width="7.28515625" style="105" bestFit="1" customWidth="1"/>
    <col min="8703" max="8703" width="7.85546875" style="105" bestFit="1" customWidth="1"/>
    <col min="8704" max="8944" width="9.140625" style="105"/>
    <col min="8945" max="8946" width="0" style="105" hidden="1" customWidth="1"/>
    <col min="8947" max="8947" width="90.28515625" style="105" customWidth="1"/>
    <col min="8948" max="8954" width="7.28515625" style="105" bestFit="1" customWidth="1"/>
    <col min="8955" max="8955" width="7.28515625" style="105" customWidth="1"/>
    <col min="8956" max="8956" width="7.28515625" style="105" bestFit="1" customWidth="1"/>
    <col min="8957" max="8957" width="7.28515625" style="105" customWidth="1"/>
    <col min="8958" max="8958" width="7.28515625" style="105" bestFit="1" customWidth="1"/>
    <col min="8959" max="8959" width="7.85546875" style="105" bestFit="1" customWidth="1"/>
    <col min="8960" max="9200" width="9.140625" style="105"/>
    <col min="9201" max="9202" width="0" style="105" hidden="1" customWidth="1"/>
    <col min="9203" max="9203" width="90.28515625" style="105" customWidth="1"/>
    <col min="9204" max="9210" width="7.28515625" style="105" bestFit="1" customWidth="1"/>
    <col min="9211" max="9211" width="7.28515625" style="105" customWidth="1"/>
    <col min="9212" max="9212" width="7.28515625" style="105" bestFit="1" customWidth="1"/>
    <col min="9213" max="9213" width="7.28515625" style="105" customWidth="1"/>
    <col min="9214" max="9214" width="7.28515625" style="105" bestFit="1" customWidth="1"/>
    <col min="9215" max="9215" width="7.85546875" style="105" bestFit="1" customWidth="1"/>
    <col min="9216" max="9456" width="9.140625" style="105"/>
    <col min="9457" max="9458" width="0" style="105" hidden="1" customWidth="1"/>
    <col min="9459" max="9459" width="90.28515625" style="105" customWidth="1"/>
    <col min="9460" max="9466" width="7.28515625" style="105" bestFit="1" customWidth="1"/>
    <col min="9467" max="9467" width="7.28515625" style="105" customWidth="1"/>
    <col min="9468" max="9468" width="7.28515625" style="105" bestFit="1" customWidth="1"/>
    <col min="9469" max="9469" width="7.28515625" style="105" customWidth="1"/>
    <col min="9470" max="9470" width="7.28515625" style="105" bestFit="1" customWidth="1"/>
    <col min="9471" max="9471" width="7.85546875" style="105" bestFit="1" customWidth="1"/>
    <col min="9472" max="9712" width="9.140625" style="105"/>
    <col min="9713" max="9714" width="0" style="105" hidden="1" customWidth="1"/>
    <col min="9715" max="9715" width="90.28515625" style="105" customWidth="1"/>
    <col min="9716" max="9722" width="7.28515625" style="105" bestFit="1" customWidth="1"/>
    <col min="9723" max="9723" width="7.28515625" style="105" customWidth="1"/>
    <col min="9724" max="9724" width="7.28515625" style="105" bestFit="1" customWidth="1"/>
    <col min="9725" max="9725" width="7.28515625" style="105" customWidth="1"/>
    <col min="9726" max="9726" width="7.28515625" style="105" bestFit="1" customWidth="1"/>
    <col min="9727" max="9727" width="7.85546875" style="105" bestFit="1" customWidth="1"/>
    <col min="9728" max="9968" width="9.140625" style="105"/>
    <col min="9969" max="9970" width="0" style="105" hidden="1" customWidth="1"/>
    <col min="9971" max="9971" width="90.28515625" style="105" customWidth="1"/>
    <col min="9972" max="9978" width="7.28515625" style="105" bestFit="1" customWidth="1"/>
    <col min="9979" max="9979" width="7.28515625" style="105" customWidth="1"/>
    <col min="9980" max="9980" width="7.28515625" style="105" bestFit="1" customWidth="1"/>
    <col min="9981" max="9981" width="7.28515625" style="105" customWidth="1"/>
    <col min="9982" max="9982" width="7.28515625" style="105" bestFit="1" customWidth="1"/>
    <col min="9983" max="9983" width="7.85546875" style="105" bestFit="1" customWidth="1"/>
    <col min="9984" max="10224" width="9.140625" style="105"/>
    <col min="10225" max="10226" width="0" style="105" hidden="1" customWidth="1"/>
    <col min="10227" max="10227" width="90.28515625" style="105" customWidth="1"/>
    <col min="10228" max="10234" width="7.28515625" style="105" bestFit="1" customWidth="1"/>
    <col min="10235" max="10235" width="7.28515625" style="105" customWidth="1"/>
    <col min="10236" max="10236" width="7.28515625" style="105" bestFit="1" customWidth="1"/>
    <col min="10237" max="10237" width="7.28515625" style="105" customWidth="1"/>
    <col min="10238" max="10238" width="7.28515625" style="105" bestFit="1" customWidth="1"/>
    <col min="10239" max="10239" width="7.85546875" style="105" bestFit="1" customWidth="1"/>
    <col min="10240" max="10480" width="9.140625" style="105"/>
    <col min="10481" max="10482" width="0" style="105" hidden="1" customWidth="1"/>
    <col min="10483" max="10483" width="90.28515625" style="105" customWidth="1"/>
    <col min="10484" max="10490" width="7.28515625" style="105" bestFit="1" customWidth="1"/>
    <col min="10491" max="10491" width="7.28515625" style="105" customWidth="1"/>
    <col min="10492" max="10492" width="7.28515625" style="105" bestFit="1" customWidth="1"/>
    <col min="10493" max="10493" width="7.28515625" style="105" customWidth="1"/>
    <col min="10494" max="10494" width="7.28515625" style="105" bestFit="1" customWidth="1"/>
    <col min="10495" max="10495" width="7.85546875" style="105" bestFit="1" customWidth="1"/>
    <col min="10496" max="10736" width="9.140625" style="105"/>
    <col min="10737" max="10738" width="0" style="105" hidden="1" customWidth="1"/>
    <col min="10739" max="10739" width="90.28515625" style="105" customWidth="1"/>
    <col min="10740" max="10746" width="7.28515625" style="105" bestFit="1" customWidth="1"/>
    <col min="10747" max="10747" width="7.28515625" style="105" customWidth="1"/>
    <col min="10748" max="10748" width="7.28515625" style="105" bestFit="1" customWidth="1"/>
    <col min="10749" max="10749" width="7.28515625" style="105" customWidth="1"/>
    <col min="10750" max="10750" width="7.28515625" style="105" bestFit="1" customWidth="1"/>
    <col min="10751" max="10751" width="7.85546875" style="105" bestFit="1" customWidth="1"/>
    <col min="10752" max="10992" width="9.140625" style="105"/>
    <col min="10993" max="10994" width="0" style="105" hidden="1" customWidth="1"/>
    <col min="10995" max="10995" width="90.28515625" style="105" customWidth="1"/>
    <col min="10996" max="11002" width="7.28515625" style="105" bestFit="1" customWidth="1"/>
    <col min="11003" max="11003" width="7.28515625" style="105" customWidth="1"/>
    <col min="11004" max="11004" width="7.28515625" style="105" bestFit="1" customWidth="1"/>
    <col min="11005" max="11005" width="7.28515625" style="105" customWidth="1"/>
    <col min="11006" max="11006" width="7.28515625" style="105" bestFit="1" customWidth="1"/>
    <col min="11007" max="11007" width="7.85546875" style="105" bestFit="1" customWidth="1"/>
    <col min="11008" max="11248" width="9.140625" style="105"/>
    <col min="11249" max="11250" width="0" style="105" hidden="1" customWidth="1"/>
    <col min="11251" max="11251" width="90.28515625" style="105" customWidth="1"/>
    <col min="11252" max="11258" width="7.28515625" style="105" bestFit="1" customWidth="1"/>
    <col min="11259" max="11259" width="7.28515625" style="105" customWidth="1"/>
    <col min="11260" max="11260" width="7.28515625" style="105" bestFit="1" customWidth="1"/>
    <col min="11261" max="11261" width="7.28515625" style="105" customWidth="1"/>
    <col min="11262" max="11262" width="7.28515625" style="105" bestFit="1" customWidth="1"/>
    <col min="11263" max="11263" width="7.85546875" style="105" bestFit="1" customWidth="1"/>
    <col min="11264" max="11504" width="9.140625" style="105"/>
    <col min="11505" max="11506" width="0" style="105" hidden="1" customWidth="1"/>
    <col min="11507" max="11507" width="90.28515625" style="105" customWidth="1"/>
    <col min="11508" max="11514" width="7.28515625" style="105" bestFit="1" customWidth="1"/>
    <col min="11515" max="11515" width="7.28515625" style="105" customWidth="1"/>
    <col min="11516" max="11516" width="7.28515625" style="105" bestFit="1" customWidth="1"/>
    <col min="11517" max="11517" width="7.28515625" style="105" customWidth="1"/>
    <col min="11518" max="11518" width="7.28515625" style="105" bestFit="1" customWidth="1"/>
    <col min="11519" max="11519" width="7.85546875" style="105" bestFit="1" customWidth="1"/>
    <col min="11520" max="11760" width="9.140625" style="105"/>
    <col min="11761" max="11762" width="0" style="105" hidden="1" customWidth="1"/>
    <col min="11763" max="11763" width="90.28515625" style="105" customWidth="1"/>
    <col min="11764" max="11770" width="7.28515625" style="105" bestFit="1" customWidth="1"/>
    <col min="11771" max="11771" width="7.28515625" style="105" customWidth="1"/>
    <col min="11772" max="11772" width="7.28515625" style="105" bestFit="1" customWidth="1"/>
    <col min="11773" max="11773" width="7.28515625" style="105" customWidth="1"/>
    <col min="11774" max="11774" width="7.28515625" style="105" bestFit="1" customWidth="1"/>
    <col min="11775" max="11775" width="7.85546875" style="105" bestFit="1" customWidth="1"/>
    <col min="11776" max="12016" width="9.140625" style="105"/>
    <col min="12017" max="12018" width="0" style="105" hidden="1" customWidth="1"/>
    <col min="12019" max="12019" width="90.28515625" style="105" customWidth="1"/>
    <col min="12020" max="12026" width="7.28515625" style="105" bestFit="1" customWidth="1"/>
    <col min="12027" max="12027" width="7.28515625" style="105" customWidth="1"/>
    <col min="12028" max="12028" width="7.28515625" style="105" bestFit="1" customWidth="1"/>
    <col min="12029" max="12029" width="7.28515625" style="105" customWidth="1"/>
    <col min="12030" max="12030" width="7.28515625" style="105" bestFit="1" customWidth="1"/>
    <col min="12031" max="12031" width="7.85546875" style="105" bestFit="1" customWidth="1"/>
    <col min="12032" max="12272" width="9.140625" style="105"/>
    <col min="12273" max="12274" width="0" style="105" hidden="1" customWidth="1"/>
    <col min="12275" max="12275" width="90.28515625" style="105" customWidth="1"/>
    <col min="12276" max="12282" width="7.28515625" style="105" bestFit="1" customWidth="1"/>
    <col min="12283" max="12283" width="7.28515625" style="105" customWidth="1"/>
    <col min="12284" max="12284" width="7.28515625" style="105" bestFit="1" customWidth="1"/>
    <col min="12285" max="12285" width="7.28515625" style="105" customWidth="1"/>
    <col min="12286" max="12286" width="7.28515625" style="105" bestFit="1" customWidth="1"/>
    <col min="12287" max="12287" width="7.85546875" style="105" bestFit="1" customWidth="1"/>
    <col min="12288" max="12528" width="9.140625" style="105"/>
    <col min="12529" max="12530" width="0" style="105" hidden="1" customWidth="1"/>
    <col min="12531" max="12531" width="90.28515625" style="105" customWidth="1"/>
    <col min="12532" max="12538" width="7.28515625" style="105" bestFit="1" customWidth="1"/>
    <col min="12539" max="12539" width="7.28515625" style="105" customWidth="1"/>
    <col min="12540" max="12540" width="7.28515625" style="105" bestFit="1" customWidth="1"/>
    <col min="12541" max="12541" width="7.28515625" style="105" customWidth="1"/>
    <col min="12542" max="12542" width="7.28515625" style="105" bestFit="1" customWidth="1"/>
    <col min="12543" max="12543" width="7.85546875" style="105" bestFit="1" customWidth="1"/>
    <col min="12544" max="12784" width="9.140625" style="105"/>
    <col min="12785" max="12786" width="0" style="105" hidden="1" customWidth="1"/>
    <col min="12787" max="12787" width="90.28515625" style="105" customWidth="1"/>
    <col min="12788" max="12794" width="7.28515625" style="105" bestFit="1" customWidth="1"/>
    <col min="12795" max="12795" width="7.28515625" style="105" customWidth="1"/>
    <col min="12796" max="12796" width="7.28515625" style="105" bestFit="1" customWidth="1"/>
    <col min="12797" max="12797" width="7.28515625" style="105" customWidth="1"/>
    <col min="12798" max="12798" width="7.28515625" style="105" bestFit="1" customWidth="1"/>
    <col min="12799" max="12799" width="7.85546875" style="105" bestFit="1" customWidth="1"/>
    <col min="12800" max="13040" width="9.140625" style="105"/>
    <col min="13041" max="13042" width="0" style="105" hidden="1" customWidth="1"/>
    <col min="13043" max="13043" width="90.28515625" style="105" customWidth="1"/>
    <col min="13044" max="13050" width="7.28515625" style="105" bestFit="1" customWidth="1"/>
    <col min="13051" max="13051" width="7.28515625" style="105" customWidth="1"/>
    <col min="13052" max="13052" width="7.28515625" style="105" bestFit="1" customWidth="1"/>
    <col min="13053" max="13053" width="7.28515625" style="105" customWidth="1"/>
    <col min="13054" max="13054" width="7.28515625" style="105" bestFit="1" customWidth="1"/>
    <col min="13055" max="13055" width="7.85546875" style="105" bestFit="1" customWidth="1"/>
    <col min="13056" max="13296" width="9.140625" style="105"/>
    <col min="13297" max="13298" width="0" style="105" hidden="1" customWidth="1"/>
    <col min="13299" max="13299" width="90.28515625" style="105" customWidth="1"/>
    <col min="13300" max="13306" width="7.28515625" style="105" bestFit="1" customWidth="1"/>
    <col min="13307" max="13307" width="7.28515625" style="105" customWidth="1"/>
    <col min="13308" max="13308" width="7.28515625" style="105" bestFit="1" customWidth="1"/>
    <col min="13309" max="13309" width="7.28515625" style="105" customWidth="1"/>
    <col min="13310" max="13310" width="7.28515625" style="105" bestFit="1" customWidth="1"/>
    <col min="13311" max="13311" width="7.85546875" style="105" bestFit="1" customWidth="1"/>
    <col min="13312" max="13552" width="9.140625" style="105"/>
    <col min="13553" max="13554" width="0" style="105" hidden="1" customWidth="1"/>
    <col min="13555" max="13555" width="90.28515625" style="105" customWidth="1"/>
    <col min="13556" max="13562" width="7.28515625" style="105" bestFit="1" customWidth="1"/>
    <col min="13563" max="13563" width="7.28515625" style="105" customWidth="1"/>
    <col min="13564" max="13564" width="7.28515625" style="105" bestFit="1" customWidth="1"/>
    <col min="13565" max="13565" width="7.28515625" style="105" customWidth="1"/>
    <col min="13566" max="13566" width="7.28515625" style="105" bestFit="1" customWidth="1"/>
    <col min="13567" max="13567" width="7.85546875" style="105" bestFit="1" customWidth="1"/>
    <col min="13568" max="13808" width="9.140625" style="105"/>
    <col min="13809" max="13810" width="0" style="105" hidden="1" customWidth="1"/>
    <col min="13811" max="13811" width="90.28515625" style="105" customWidth="1"/>
    <col min="13812" max="13818" width="7.28515625" style="105" bestFit="1" customWidth="1"/>
    <col min="13819" max="13819" width="7.28515625" style="105" customWidth="1"/>
    <col min="13820" max="13820" width="7.28515625" style="105" bestFit="1" customWidth="1"/>
    <col min="13821" max="13821" width="7.28515625" style="105" customWidth="1"/>
    <col min="13822" max="13822" width="7.28515625" style="105" bestFit="1" customWidth="1"/>
    <col min="13823" max="13823" width="7.85546875" style="105" bestFit="1" customWidth="1"/>
    <col min="13824" max="14064" width="9.140625" style="105"/>
    <col min="14065" max="14066" width="0" style="105" hidden="1" customWidth="1"/>
    <col min="14067" max="14067" width="90.28515625" style="105" customWidth="1"/>
    <col min="14068" max="14074" width="7.28515625" style="105" bestFit="1" customWidth="1"/>
    <col min="14075" max="14075" width="7.28515625" style="105" customWidth="1"/>
    <col min="14076" max="14076" width="7.28515625" style="105" bestFit="1" customWidth="1"/>
    <col min="14077" max="14077" width="7.28515625" style="105" customWidth="1"/>
    <col min="14078" max="14078" width="7.28515625" style="105" bestFit="1" customWidth="1"/>
    <col min="14079" max="14079" width="7.85546875" style="105" bestFit="1" customWidth="1"/>
    <col min="14080" max="14320" width="9.140625" style="105"/>
    <col min="14321" max="14322" width="0" style="105" hidden="1" customWidth="1"/>
    <col min="14323" max="14323" width="90.28515625" style="105" customWidth="1"/>
    <col min="14324" max="14330" width="7.28515625" style="105" bestFit="1" customWidth="1"/>
    <col min="14331" max="14331" width="7.28515625" style="105" customWidth="1"/>
    <col min="14332" max="14332" width="7.28515625" style="105" bestFit="1" customWidth="1"/>
    <col min="14333" max="14333" width="7.28515625" style="105" customWidth="1"/>
    <col min="14334" max="14334" width="7.28515625" style="105" bestFit="1" customWidth="1"/>
    <col min="14335" max="14335" width="7.85546875" style="105" bestFit="1" customWidth="1"/>
    <col min="14336" max="14576" width="9.140625" style="105"/>
    <col min="14577" max="14578" width="0" style="105" hidden="1" customWidth="1"/>
    <col min="14579" max="14579" width="90.28515625" style="105" customWidth="1"/>
    <col min="14580" max="14586" width="7.28515625" style="105" bestFit="1" customWidth="1"/>
    <col min="14587" max="14587" width="7.28515625" style="105" customWidth="1"/>
    <col min="14588" max="14588" width="7.28515625" style="105" bestFit="1" customWidth="1"/>
    <col min="14589" max="14589" width="7.28515625" style="105" customWidth="1"/>
    <col min="14590" max="14590" width="7.28515625" style="105" bestFit="1" customWidth="1"/>
    <col min="14591" max="14591" width="7.85546875" style="105" bestFit="1" customWidth="1"/>
    <col min="14592" max="14832" width="9.140625" style="105"/>
    <col min="14833" max="14834" width="0" style="105" hidden="1" customWidth="1"/>
    <col min="14835" max="14835" width="90.28515625" style="105" customWidth="1"/>
    <col min="14836" max="14842" width="7.28515625" style="105" bestFit="1" customWidth="1"/>
    <col min="14843" max="14843" width="7.28515625" style="105" customWidth="1"/>
    <col min="14844" max="14844" width="7.28515625" style="105" bestFit="1" customWidth="1"/>
    <col min="14845" max="14845" width="7.28515625" style="105" customWidth="1"/>
    <col min="14846" max="14846" width="7.28515625" style="105" bestFit="1" customWidth="1"/>
    <col min="14847" max="14847" width="7.85546875" style="105" bestFit="1" customWidth="1"/>
    <col min="14848" max="15088" width="9.140625" style="105"/>
    <col min="15089" max="15090" width="0" style="105" hidden="1" customWidth="1"/>
    <col min="15091" max="15091" width="90.28515625" style="105" customWidth="1"/>
    <col min="15092" max="15098" width="7.28515625" style="105" bestFit="1" customWidth="1"/>
    <col min="15099" max="15099" width="7.28515625" style="105" customWidth="1"/>
    <col min="15100" max="15100" width="7.28515625" style="105" bestFit="1" customWidth="1"/>
    <col min="15101" max="15101" width="7.28515625" style="105" customWidth="1"/>
    <col min="15102" max="15102" width="7.28515625" style="105" bestFit="1" customWidth="1"/>
    <col min="15103" max="15103" width="7.85546875" style="105" bestFit="1" customWidth="1"/>
    <col min="15104" max="15344" width="9.140625" style="105"/>
    <col min="15345" max="15346" width="0" style="105" hidden="1" customWidth="1"/>
    <col min="15347" max="15347" width="90.28515625" style="105" customWidth="1"/>
    <col min="15348" max="15354" width="7.28515625" style="105" bestFit="1" customWidth="1"/>
    <col min="15355" max="15355" width="7.28515625" style="105" customWidth="1"/>
    <col min="15356" max="15356" width="7.28515625" style="105" bestFit="1" customWidth="1"/>
    <col min="15357" max="15357" width="7.28515625" style="105" customWidth="1"/>
    <col min="15358" max="15358" width="7.28515625" style="105" bestFit="1" customWidth="1"/>
    <col min="15359" max="15359" width="7.85546875" style="105" bestFit="1" customWidth="1"/>
    <col min="15360" max="15600" width="9.140625" style="105"/>
    <col min="15601" max="15602" width="0" style="105" hidden="1" customWidth="1"/>
    <col min="15603" max="15603" width="90.28515625" style="105" customWidth="1"/>
    <col min="15604" max="15610" width="7.28515625" style="105" bestFit="1" customWidth="1"/>
    <col min="15611" max="15611" width="7.28515625" style="105" customWidth="1"/>
    <col min="15612" max="15612" width="7.28515625" style="105" bestFit="1" customWidth="1"/>
    <col min="15613" max="15613" width="7.28515625" style="105" customWidth="1"/>
    <col min="15614" max="15614" width="7.28515625" style="105" bestFit="1" customWidth="1"/>
    <col min="15615" max="15615" width="7.85546875" style="105" bestFit="1" customWidth="1"/>
    <col min="15616" max="15856" width="9.140625" style="105"/>
    <col min="15857" max="15858" width="0" style="105" hidden="1" customWidth="1"/>
    <col min="15859" max="15859" width="90.28515625" style="105" customWidth="1"/>
    <col min="15860" max="15866" width="7.28515625" style="105" bestFit="1" customWidth="1"/>
    <col min="15867" max="15867" width="7.28515625" style="105" customWidth="1"/>
    <col min="15868" max="15868" width="7.28515625" style="105" bestFit="1" customWidth="1"/>
    <col min="15869" max="15869" width="7.28515625" style="105" customWidth="1"/>
    <col min="15870" max="15870" width="7.28515625" style="105" bestFit="1" customWidth="1"/>
    <col min="15871" max="15871" width="7.85546875" style="105" bestFit="1" customWidth="1"/>
    <col min="15872" max="16112" width="9.140625" style="105"/>
    <col min="16113" max="16114" width="0" style="105" hidden="1" customWidth="1"/>
    <col min="16115" max="16115" width="90.28515625" style="105" customWidth="1"/>
    <col min="16116" max="16122" width="7.28515625" style="105" bestFit="1" customWidth="1"/>
    <col min="16123" max="16123" width="7.28515625" style="105" customWidth="1"/>
    <col min="16124" max="16124" width="7.28515625" style="105" bestFit="1" customWidth="1"/>
    <col min="16125" max="16125" width="7.28515625" style="105" customWidth="1"/>
    <col min="16126" max="16126" width="7.28515625" style="105" bestFit="1" customWidth="1"/>
    <col min="16127" max="16127" width="7.85546875" style="105" bestFit="1" customWidth="1"/>
    <col min="16128" max="16384" width="9.140625" style="105"/>
  </cols>
  <sheetData>
    <row r="1" spans="1:2" ht="15" customHeight="1">
      <c r="A1" s="111"/>
      <c r="B1" s="111"/>
    </row>
    <row r="2" spans="1:2" ht="15" customHeight="1">
      <c r="A2" s="596" t="s">
        <v>325</v>
      </c>
      <c r="B2" s="596"/>
    </row>
    <row r="3" spans="1:2" ht="15" customHeight="1">
      <c r="A3" s="111"/>
      <c r="B3" s="111"/>
    </row>
    <row r="4" spans="1:2" s="106" customFormat="1" ht="15" customHeight="1">
      <c r="A4" s="597"/>
      <c r="B4" s="596"/>
    </row>
    <row r="5" spans="1:2" s="108" customFormat="1" ht="15" customHeight="1">
      <c r="A5" s="107"/>
      <c r="B5" s="107"/>
    </row>
    <row r="6" spans="1:2" s="144" customFormat="1" ht="30" customHeight="1">
      <c r="A6" s="133"/>
      <c r="B6" s="143"/>
    </row>
    <row r="7" spans="1:2" s="144" customFormat="1" ht="15" customHeight="1">
      <c r="A7" s="133"/>
      <c r="B7" s="133"/>
    </row>
    <row r="8" spans="1:2" s="133" customFormat="1" ht="15" customHeight="1">
      <c r="B8" s="138"/>
    </row>
    <row r="9" spans="1:2" s="133" customFormat="1" ht="15" customHeight="1">
      <c r="A9" s="133" t="s">
        <v>459</v>
      </c>
      <c r="B9" s="34" t="s">
        <v>497</v>
      </c>
    </row>
    <row r="10" spans="1:2" s="145" customFormat="1" ht="15" customHeight="1">
      <c r="A10" s="133" t="s">
        <v>459</v>
      </c>
      <c r="B10" s="34" t="s">
        <v>498</v>
      </c>
    </row>
    <row r="11" spans="1:2" s="145" customFormat="1" ht="15" customHeight="1">
      <c r="A11" s="133" t="s">
        <v>459</v>
      </c>
      <c r="B11" s="34" t="s">
        <v>499</v>
      </c>
    </row>
    <row r="12" spans="1:2" s="145" customFormat="1" ht="15" customHeight="1">
      <c r="A12" s="133" t="s">
        <v>459</v>
      </c>
      <c r="B12" s="34" t="s">
        <v>500</v>
      </c>
    </row>
    <row r="13" spans="1:2" s="145" customFormat="1" ht="15" customHeight="1">
      <c r="A13" s="133" t="s">
        <v>459</v>
      </c>
      <c r="B13" s="34" t="s">
        <v>501</v>
      </c>
    </row>
    <row r="14" spans="1:2" s="145" customFormat="1" ht="15" customHeight="1">
      <c r="A14" s="133" t="s">
        <v>459</v>
      </c>
      <c r="B14" s="34" t="s">
        <v>502</v>
      </c>
    </row>
    <row r="15" spans="1:2" s="145" customFormat="1" ht="15" customHeight="1">
      <c r="A15" s="133" t="s">
        <v>459</v>
      </c>
      <c r="B15" s="34" t="s">
        <v>503</v>
      </c>
    </row>
    <row r="16" spans="1:2" s="146" customFormat="1" ht="15" customHeight="1">
      <c r="A16" s="133"/>
      <c r="B16" s="138"/>
    </row>
    <row r="17" spans="1:2" s="133" customFormat="1" ht="15" customHeight="1">
      <c r="A17" s="133" t="s">
        <v>459</v>
      </c>
      <c r="B17" s="34" t="s">
        <v>504</v>
      </c>
    </row>
    <row r="18" spans="1:2" s="145" customFormat="1" ht="15" customHeight="1">
      <c r="A18" s="133" t="s">
        <v>459</v>
      </c>
      <c r="B18" s="34" t="s">
        <v>505</v>
      </c>
    </row>
    <row r="19" spans="1:2" s="145" customFormat="1" ht="15" customHeight="1">
      <c r="A19" s="133" t="s">
        <v>459</v>
      </c>
      <c r="B19" s="34" t="s">
        <v>506</v>
      </c>
    </row>
    <row r="20" spans="1:2" s="145" customFormat="1" ht="15" customHeight="1">
      <c r="A20" s="133" t="s">
        <v>459</v>
      </c>
      <c r="B20" s="34" t="s">
        <v>507</v>
      </c>
    </row>
    <row r="21" spans="1:2" s="145" customFormat="1" ht="15" customHeight="1">
      <c r="A21" s="133" t="s">
        <v>459</v>
      </c>
      <c r="B21" s="34" t="s">
        <v>508</v>
      </c>
    </row>
    <row r="22" spans="1:2" s="145" customFormat="1" ht="15" customHeight="1">
      <c r="A22" s="133" t="s">
        <v>459</v>
      </c>
      <c r="B22" s="34" t="s">
        <v>509</v>
      </c>
    </row>
    <row r="23" spans="1:2" s="145" customFormat="1" ht="15" customHeight="1">
      <c r="A23" s="133" t="s">
        <v>459</v>
      </c>
      <c r="B23" s="34" t="s">
        <v>510</v>
      </c>
    </row>
    <row r="24" spans="1:2" s="145" customFormat="1" ht="15" customHeight="1">
      <c r="A24" s="133" t="s">
        <v>459</v>
      </c>
      <c r="B24" s="34" t="s">
        <v>511</v>
      </c>
    </row>
    <row r="25" spans="1:2" s="145" customFormat="1" ht="15" customHeight="1">
      <c r="A25" s="133" t="s">
        <v>459</v>
      </c>
      <c r="B25" s="34" t="s">
        <v>512</v>
      </c>
    </row>
    <row r="26" spans="1:2" s="146" customFormat="1" ht="15" customHeight="1">
      <c r="A26" s="133"/>
      <c r="B26" s="147"/>
    </row>
    <row r="27" spans="1:2" s="133" customFormat="1" ht="15" customHeight="1">
      <c r="A27" s="133" t="s">
        <v>459</v>
      </c>
      <c r="B27" s="34" t="s">
        <v>513</v>
      </c>
    </row>
    <row r="28" spans="1:2" s="145" customFormat="1" ht="15" customHeight="1">
      <c r="A28" s="133" t="s">
        <v>459</v>
      </c>
      <c r="B28" s="34" t="s">
        <v>514</v>
      </c>
    </row>
    <row r="29" spans="1:2" s="145" customFormat="1" ht="15" customHeight="1">
      <c r="A29" s="133" t="s">
        <v>459</v>
      </c>
      <c r="B29" s="34" t="s">
        <v>515</v>
      </c>
    </row>
    <row r="30" spans="1:2" s="145" customFormat="1" ht="15" customHeight="1">
      <c r="A30" s="133" t="s">
        <v>459</v>
      </c>
      <c r="B30" s="34" t="s">
        <v>516</v>
      </c>
    </row>
    <row r="31" spans="1:2" s="145" customFormat="1" ht="15" customHeight="1">
      <c r="A31" s="133" t="s">
        <v>459</v>
      </c>
      <c r="B31" s="34" t="s">
        <v>517</v>
      </c>
    </row>
    <row r="32" spans="1:2" s="145" customFormat="1" ht="15" customHeight="1">
      <c r="A32" s="133" t="s">
        <v>459</v>
      </c>
      <c r="B32" s="34" t="s">
        <v>518</v>
      </c>
    </row>
    <row r="33" spans="1:2" s="145" customFormat="1" ht="15" customHeight="1">
      <c r="A33" s="133" t="s">
        <v>459</v>
      </c>
      <c r="B33" s="34" t="s">
        <v>519</v>
      </c>
    </row>
    <row r="34" spans="1:2" s="145" customFormat="1" ht="15" customHeight="1">
      <c r="A34" s="133" t="s">
        <v>459</v>
      </c>
      <c r="B34" s="34" t="s">
        <v>520</v>
      </c>
    </row>
    <row r="35" spans="1:2" s="145" customFormat="1" ht="15" customHeight="1">
      <c r="A35" s="133" t="s">
        <v>459</v>
      </c>
      <c r="B35" s="34" t="s">
        <v>521</v>
      </c>
    </row>
    <row r="36" spans="1:2" s="145" customFormat="1" ht="15" customHeight="1">
      <c r="A36" s="133" t="s">
        <v>459</v>
      </c>
      <c r="B36" s="34" t="s">
        <v>522</v>
      </c>
    </row>
    <row r="37" spans="1:2" s="145" customFormat="1" ht="15" customHeight="1">
      <c r="A37" s="133"/>
      <c r="B37" s="34"/>
    </row>
    <row r="38" spans="1:2" s="145" customFormat="1" ht="15" customHeight="1">
      <c r="A38" s="133" t="s">
        <v>459</v>
      </c>
      <c r="B38" s="34" t="s">
        <v>523</v>
      </c>
    </row>
    <row r="39" spans="1:2" s="146" customFormat="1" ht="15" customHeight="1">
      <c r="A39" s="133"/>
      <c r="B39" s="148"/>
    </row>
    <row r="40" spans="1:2" s="146" customFormat="1" ht="15" customHeight="1">
      <c r="A40" s="133"/>
      <c r="B40" s="147"/>
    </row>
    <row r="41" spans="1:2" s="133" customFormat="1" ht="15" customHeight="1">
      <c r="A41" s="133" t="s">
        <v>459</v>
      </c>
      <c r="B41" s="34" t="s">
        <v>524</v>
      </c>
    </row>
    <row r="42" spans="1:2" s="145" customFormat="1" ht="15" customHeight="1">
      <c r="A42" s="133" t="s">
        <v>459</v>
      </c>
      <c r="B42" s="34" t="s">
        <v>525</v>
      </c>
    </row>
    <row r="43" spans="1:2" s="145" customFormat="1" ht="15" customHeight="1">
      <c r="A43" s="133" t="s">
        <v>459</v>
      </c>
      <c r="B43" s="34" t="s">
        <v>526</v>
      </c>
    </row>
    <row r="44" spans="1:2" s="145" customFormat="1" ht="15" customHeight="1">
      <c r="A44" s="133" t="s">
        <v>459</v>
      </c>
      <c r="B44" s="34" t="s">
        <v>527</v>
      </c>
    </row>
    <row r="45" spans="1:2" s="146" customFormat="1" ht="15" customHeight="1">
      <c r="A45" s="133"/>
      <c r="B45" s="147"/>
    </row>
    <row r="46" spans="1:2" s="149" customFormat="1" ht="15" customHeight="1">
      <c r="A46" s="149" t="s">
        <v>459</v>
      </c>
      <c r="B46" s="34" t="s">
        <v>528</v>
      </c>
    </row>
    <row r="47" spans="1:2" s="144" customFormat="1" ht="15" customHeight="1">
      <c r="A47" s="133" t="s">
        <v>459</v>
      </c>
      <c r="B47" s="34" t="s">
        <v>529</v>
      </c>
    </row>
    <row r="48" spans="1:2" s="144" customFormat="1" ht="15" customHeight="1">
      <c r="A48" s="133" t="s">
        <v>459</v>
      </c>
      <c r="B48" s="34" t="s">
        <v>530</v>
      </c>
    </row>
    <row r="49" spans="1:2" s="144" customFormat="1" ht="15" customHeight="1">
      <c r="A49" s="133" t="s">
        <v>459</v>
      </c>
      <c r="B49" s="34" t="s">
        <v>531</v>
      </c>
    </row>
    <row r="50" spans="1:2" s="133" customFormat="1" ht="15" customHeight="1">
      <c r="B50" s="148"/>
    </row>
    <row r="51" spans="1:2" s="133" customFormat="1" ht="15" customHeight="1">
      <c r="A51" s="133" t="s">
        <v>459</v>
      </c>
      <c r="B51" s="34" t="s">
        <v>532</v>
      </c>
    </row>
    <row r="52" spans="1:2" s="133" customFormat="1" ht="15" customHeight="1">
      <c r="A52" s="133" t="s">
        <v>459</v>
      </c>
      <c r="B52" s="34" t="s">
        <v>533</v>
      </c>
    </row>
    <row r="53" spans="1:2" s="133" customFormat="1" ht="15" customHeight="1">
      <c r="A53" s="133" t="s">
        <v>459</v>
      </c>
      <c r="B53" s="34" t="s">
        <v>534</v>
      </c>
    </row>
    <row r="54" spans="1:2" s="133" customFormat="1" ht="15" customHeight="1">
      <c r="A54" s="133" t="s">
        <v>459</v>
      </c>
      <c r="B54" s="34" t="s">
        <v>535</v>
      </c>
    </row>
    <row r="55" spans="1:2" s="133" customFormat="1" ht="15" customHeight="1">
      <c r="A55" s="133" t="s">
        <v>459</v>
      </c>
      <c r="B55" s="34" t="s">
        <v>536</v>
      </c>
    </row>
    <row r="56" spans="1:2" s="133" customFormat="1" ht="15" customHeight="1">
      <c r="A56" s="133" t="s">
        <v>459</v>
      </c>
      <c r="B56" s="34" t="s">
        <v>537</v>
      </c>
    </row>
    <row r="57" spans="1:2" s="133" customFormat="1" ht="15" customHeight="1">
      <c r="A57" s="133" t="s">
        <v>459</v>
      </c>
      <c r="B57" s="34" t="s">
        <v>538</v>
      </c>
    </row>
    <row r="58" spans="1:2" s="146" customFormat="1" ht="15" customHeight="1">
      <c r="A58" s="133"/>
      <c r="B58" s="133"/>
    </row>
    <row r="59" spans="1:2" s="133" customFormat="1" ht="15" customHeight="1">
      <c r="A59" s="133" t="s">
        <v>459</v>
      </c>
      <c r="B59" s="34" t="s">
        <v>532</v>
      </c>
    </row>
    <row r="60" spans="1:2" s="133" customFormat="1" ht="15" customHeight="1">
      <c r="A60" s="133" t="s">
        <v>459</v>
      </c>
      <c r="B60" s="34" t="s">
        <v>539</v>
      </c>
    </row>
    <row r="61" spans="1:2" s="145" customFormat="1" ht="15" customHeight="1">
      <c r="A61" s="133" t="s">
        <v>459</v>
      </c>
      <c r="B61" s="34" t="s">
        <v>540</v>
      </c>
    </row>
    <row r="62" spans="1:2" s="145" customFormat="1" ht="15" customHeight="1">
      <c r="A62" s="133" t="s">
        <v>459</v>
      </c>
      <c r="B62" s="34" t="s">
        <v>541</v>
      </c>
    </row>
    <row r="63" spans="1:2" s="145" customFormat="1" ht="15" customHeight="1">
      <c r="A63" s="133" t="s">
        <v>459</v>
      </c>
      <c r="B63" s="34" t="s">
        <v>542</v>
      </c>
    </row>
    <row r="64" spans="1:2" s="145" customFormat="1" ht="15" customHeight="1">
      <c r="A64" s="133"/>
      <c r="B64" s="34"/>
    </row>
    <row r="65" spans="1:2" s="133" customFormat="1" ht="15" customHeight="1">
      <c r="A65" s="133" t="s">
        <v>459</v>
      </c>
      <c r="B65" s="34" t="s">
        <v>543</v>
      </c>
    </row>
    <row r="66" spans="1:2" s="144" customFormat="1" ht="3.75" customHeight="1" thickBot="1">
      <c r="A66" s="150"/>
      <c r="B66" s="150"/>
    </row>
    <row r="67" spans="1:2" s="144" customFormat="1" ht="15" customHeight="1">
      <c r="A67" s="133"/>
      <c r="B67" s="133"/>
    </row>
    <row r="68" spans="1:2" s="144" customFormat="1" ht="15" customHeight="1">
      <c r="A68" s="133"/>
      <c r="B68" s="133"/>
    </row>
    <row r="69" spans="1:2" s="144" customFormat="1" ht="15" customHeight="1">
      <c r="A69" s="133"/>
      <c r="B69" s="133"/>
    </row>
    <row r="70" spans="1:2" s="144" customFormat="1" ht="15" customHeight="1">
      <c r="A70" s="133"/>
      <c r="B70" s="133"/>
    </row>
    <row r="71" spans="1:2" s="144" customFormat="1" ht="15" customHeight="1">
      <c r="A71" s="133"/>
      <c r="B71" s="133"/>
    </row>
    <row r="72" spans="1:2" s="144" customFormat="1" ht="30" customHeight="1">
      <c r="A72" s="133"/>
      <c r="B72" s="133"/>
    </row>
    <row r="73" spans="1:2" s="144" customFormat="1" ht="15" customHeight="1">
      <c r="A73" s="133"/>
      <c r="B73" s="133"/>
    </row>
    <row r="74" spans="1:2" s="144" customFormat="1" ht="30" customHeight="1">
      <c r="A74" s="133"/>
      <c r="B74" s="133"/>
    </row>
    <row r="75" spans="1:2" s="144" customFormat="1" ht="15" customHeight="1">
      <c r="A75" s="133"/>
      <c r="B75" s="133"/>
    </row>
    <row r="76" spans="1:2" s="144" customFormat="1">
      <c r="A76" s="151"/>
      <c r="B76" s="151"/>
    </row>
  </sheetData>
  <mergeCells count="2">
    <mergeCell ref="A2:B2"/>
    <mergeCell ref="A4:B4"/>
  </mergeCells>
  <pageMargins left="0.93" right="0.42" top="0.69" bottom="0.59" header="0.5" footer="0.5"/>
  <pageSetup scale="3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6"/>
  <sheetViews>
    <sheetView zoomScaleNormal="100" workbookViewId="0">
      <selection activeCell="B14" sqref="B14"/>
    </sheetView>
  </sheetViews>
  <sheetFormatPr baseColWidth="10" defaultColWidth="9.140625" defaultRowHeight="18"/>
  <cols>
    <col min="1" max="1" width="69" style="211" customWidth="1"/>
    <col min="2" max="8" width="9.7109375" style="211" bestFit="1" customWidth="1"/>
    <col min="9" max="9" width="9.7109375" style="211" customWidth="1"/>
    <col min="10" max="10" width="9.7109375" style="211" bestFit="1" customWidth="1"/>
    <col min="11" max="12" width="9.7109375" style="211" customWidth="1"/>
    <col min="13" max="13" width="9.7109375" style="235" bestFit="1" customWidth="1"/>
    <col min="14" max="256" width="9.140625" style="211"/>
    <col min="257" max="257" width="69" style="211" customWidth="1"/>
    <col min="258" max="264" width="9.7109375" style="211" bestFit="1" customWidth="1"/>
    <col min="265" max="265" width="9.7109375" style="211" customWidth="1"/>
    <col min="266" max="266" width="9.7109375" style="211" bestFit="1" customWidth="1"/>
    <col min="267" max="268" width="9.7109375" style="211" customWidth="1"/>
    <col min="269" max="269" width="9.7109375" style="211" bestFit="1" customWidth="1"/>
    <col min="270" max="512" width="9.140625" style="211"/>
    <col min="513" max="513" width="69" style="211" customWidth="1"/>
    <col min="514" max="520" width="9.7109375" style="211" bestFit="1" customWidth="1"/>
    <col min="521" max="521" width="9.7109375" style="211" customWidth="1"/>
    <col min="522" max="522" width="9.7109375" style="211" bestFit="1" customWidth="1"/>
    <col min="523" max="524" width="9.7109375" style="211" customWidth="1"/>
    <col min="525" max="525" width="9.7109375" style="211" bestFit="1" customWidth="1"/>
    <col min="526" max="768" width="9.140625" style="211"/>
    <col min="769" max="769" width="69" style="211" customWidth="1"/>
    <col min="770" max="776" width="9.7109375" style="211" bestFit="1" customWidth="1"/>
    <col min="777" max="777" width="9.7109375" style="211" customWidth="1"/>
    <col min="778" max="778" width="9.7109375" style="211" bestFit="1" customWidth="1"/>
    <col min="779" max="780" width="9.7109375" style="211" customWidth="1"/>
    <col min="781" max="781" width="9.7109375" style="211" bestFit="1" customWidth="1"/>
    <col min="782" max="1024" width="9.140625" style="211"/>
    <col min="1025" max="1025" width="69" style="211" customWidth="1"/>
    <col min="1026" max="1032" width="9.7109375" style="211" bestFit="1" customWidth="1"/>
    <col min="1033" max="1033" width="9.7109375" style="211" customWidth="1"/>
    <col min="1034" max="1034" width="9.7109375" style="211" bestFit="1" customWidth="1"/>
    <col min="1035" max="1036" width="9.7109375" style="211" customWidth="1"/>
    <col min="1037" max="1037" width="9.7109375" style="211" bestFit="1" customWidth="1"/>
    <col min="1038" max="1280" width="9.140625" style="211"/>
    <col min="1281" max="1281" width="69" style="211" customWidth="1"/>
    <col min="1282" max="1288" width="9.7109375" style="211" bestFit="1" customWidth="1"/>
    <col min="1289" max="1289" width="9.7109375" style="211" customWidth="1"/>
    <col min="1290" max="1290" width="9.7109375" style="211" bestFit="1" customWidth="1"/>
    <col min="1291" max="1292" width="9.7109375" style="211" customWidth="1"/>
    <col min="1293" max="1293" width="9.7109375" style="211" bestFit="1" customWidth="1"/>
    <col min="1294" max="1536" width="9.140625" style="211"/>
    <col min="1537" max="1537" width="69" style="211" customWidth="1"/>
    <col min="1538" max="1544" width="9.7109375" style="211" bestFit="1" customWidth="1"/>
    <col min="1545" max="1545" width="9.7109375" style="211" customWidth="1"/>
    <col min="1546" max="1546" width="9.7109375" style="211" bestFit="1" customWidth="1"/>
    <col min="1547" max="1548" width="9.7109375" style="211" customWidth="1"/>
    <col min="1549" max="1549" width="9.7109375" style="211" bestFit="1" customWidth="1"/>
    <col min="1550" max="1792" width="9.140625" style="211"/>
    <col min="1793" max="1793" width="69" style="211" customWidth="1"/>
    <col min="1794" max="1800" width="9.7109375" style="211" bestFit="1" customWidth="1"/>
    <col min="1801" max="1801" width="9.7109375" style="211" customWidth="1"/>
    <col min="1802" max="1802" width="9.7109375" style="211" bestFit="1" customWidth="1"/>
    <col min="1803" max="1804" width="9.7109375" style="211" customWidth="1"/>
    <col min="1805" max="1805" width="9.7109375" style="211" bestFit="1" customWidth="1"/>
    <col min="1806" max="2048" width="9.140625" style="211"/>
    <col min="2049" max="2049" width="69" style="211" customWidth="1"/>
    <col min="2050" max="2056" width="9.7109375" style="211" bestFit="1" customWidth="1"/>
    <col min="2057" max="2057" width="9.7109375" style="211" customWidth="1"/>
    <col min="2058" max="2058" width="9.7109375" style="211" bestFit="1" customWidth="1"/>
    <col min="2059" max="2060" width="9.7109375" style="211" customWidth="1"/>
    <col min="2061" max="2061" width="9.7109375" style="211" bestFit="1" customWidth="1"/>
    <col min="2062" max="2304" width="9.140625" style="211"/>
    <col min="2305" max="2305" width="69" style="211" customWidth="1"/>
    <col min="2306" max="2312" width="9.7109375" style="211" bestFit="1" customWidth="1"/>
    <col min="2313" max="2313" width="9.7109375" style="211" customWidth="1"/>
    <col min="2314" max="2314" width="9.7109375" style="211" bestFit="1" customWidth="1"/>
    <col min="2315" max="2316" width="9.7109375" style="211" customWidth="1"/>
    <col min="2317" max="2317" width="9.7109375" style="211" bestFit="1" customWidth="1"/>
    <col min="2318" max="2560" width="9.140625" style="211"/>
    <col min="2561" max="2561" width="69" style="211" customWidth="1"/>
    <col min="2562" max="2568" width="9.7109375" style="211" bestFit="1" customWidth="1"/>
    <col min="2569" max="2569" width="9.7109375" style="211" customWidth="1"/>
    <col min="2570" max="2570" width="9.7109375" style="211" bestFit="1" customWidth="1"/>
    <col min="2571" max="2572" width="9.7109375" style="211" customWidth="1"/>
    <col min="2573" max="2573" width="9.7109375" style="211" bestFit="1" customWidth="1"/>
    <col min="2574" max="2816" width="9.140625" style="211"/>
    <col min="2817" max="2817" width="69" style="211" customWidth="1"/>
    <col min="2818" max="2824" width="9.7109375" style="211" bestFit="1" customWidth="1"/>
    <col min="2825" max="2825" width="9.7109375" style="211" customWidth="1"/>
    <col min="2826" max="2826" width="9.7109375" style="211" bestFit="1" customWidth="1"/>
    <col min="2827" max="2828" width="9.7109375" style="211" customWidth="1"/>
    <col min="2829" max="2829" width="9.7109375" style="211" bestFit="1" customWidth="1"/>
    <col min="2830" max="3072" width="9.140625" style="211"/>
    <col min="3073" max="3073" width="69" style="211" customWidth="1"/>
    <col min="3074" max="3080" width="9.7109375" style="211" bestFit="1" customWidth="1"/>
    <col min="3081" max="3081" width="9.7109375" style="211" customWidth="1"/>
    <col min="3082" max="3082" width="9.7109375" style="211" bestFit="1" customWidth="1"/>
    <col min="3083" max="3084" width="9.7109375" style="211" customWidth="1"/>
    <col min="3085" max="3085" width="9.7109375" style="211" bestFit="1" customWidth="1"/>
    <col min="3086" max="3328" width="9.140625" style="211"/>
    <col min="3329" max="3329" width="69" style="211" customWidth="1"/>
    <col min="3330" max="3336" width="9.7109375" style="211" bestFit="1" customWidth="1"/>
    <col min="3337" max="3337" width="9.7109375" style="211" customWidth="1"/>
    <col min="3338" max="3338" width="9.7109375" style="211" bestFit="1" customWidth="1"/>
    <col min="3339" max="3340" width="9.7109375" style="211" customWidth="1"/>
    <col min="3341" max="3341" width="9.7109375" style="211" bestFit="1" customWidth="1"/>
    <col min="3342" max="3584" width="9.140625" style="211"/>
    <col min="3585" max="3585" width="69" style="211" customWidth="1"/>
    <col min="3586" max="3592" width="9.7109375" style="211" bestFit="1" customWidth="1"/>
    <col min="3593" max="3593" width="9.7109375" style="211" customWidth="1"/>
    <col min="3594" max="3594" width="9.7109375" style="211" bestFit="1" customWidth="1"/>
    <col min="3595" max="3596" width="9.7109375" style="211" customWidth="1"/>
    <col min="3597" max="3597" width="9.7109375" style="211" bestFit="1" customWidth="1"/>
    <col min="3598" max="3840" width="9.140625" style="211"/>
    <col min="3841" max="3841" width="69" style="211" customWidth="1"/>
    <col min="3842" max="3848" width="9.7109375" style="211" bestFit="1" customWidth="1"/>
    <col min="3849" max="3849" width="9.7109375" style="211" customWidth="1"/>
    <col min="3850" max="3850" width="9.7109375" style="211" bestFit="1" customWidth="1"/>
    <col min="3851" max="3852" width="9.7109375" style="211" customWidth="1"/>
    <col min="3853" max="3853" width="9.7109375" style="211" bestFit="1" customWidth="1"/>
    <col min="3854" max="4096" width="9.140625" style="211"/>
    <col min="4097" max="4097" width="69" style="211" customWidth="1"/>
    <col min="4098" max="4104" width="9.7109375" style="211" bestFit="1" customWidth="1"/>
    <col min="4105" max="4105" width="9.7109375" style="211" customWidth="1"/>
    <col min="4106" max="4106" width="9.7109375" style="211" bestFit="1" customWidth="1"/>
    <col min="4107" max="4108" width="9.7109375" style="211" customWidth="1"/>
    <col min="4109" max="4109" width="9.7109375" style="211" bestFit="1" customWidth="1"/>
    <col min="4110" max="4352" width="9.140625" style="211"/>
    <col min="4353" max="4353" width="69" style="211" customWidth="1"/>
    <col min="4354" max="4360" width="9.7109375" style="211" bestFit="1" customWidth="1"/>
    <col min="4361" max="4361" width="9.7109375" style="211" customWidth="1"/>
    <col min="4362" max="4362" width="9.7109375" style="211" bestFit="1" customWidth="1"/>
    <col min="4363" max="4364" width="9.7109375" style="211" customWidth="1"/>
    <col min="4365" max="4365" width="9.7109375" style="211" bestFit="1" customWidth="1"/>
    <col min="4366" max="4608" width="9.140625" style="211"/>
    <col min="4609" max="4609" width="69" style="211" customWidth="1"/>
    <col min="4610" max="4616" width="9.7109375" style="211" bestFit="1" customWidth="1"/>
    <col min="4617" max="4617" width="9.7109375" style="211" customWidth="1"/>
    <col min="4618" max="4618" width="9.7109375" style="211" bestFit="1" customWidth="1"/>
    <col min="4619" max="4620" width="9.7109375" style="211" customWidth="1"/>
    <col min="4621" max="4621" width="9.7109375" style="211" bestFit="1" customWidth="1"/>
    <col min="4622" max="4864" width="9.140625" style="211"/>
    <col min="4865" max="4865" width="69" style="211" customWidth="1"/>
    <col min="4866" max="4872" width="9.7109375" style="211" bestFit="1" customWidth="1"/>
    <col min="4873" max="4873" width="9.7109375" style="211" customWidth="1"/>
    <col min="4874" max="4874" width="9.7109375" style="211" bestFit="1" customWidth="1"/>
    <col min="4875" max="4876" width="9.7109375" style="211" customWidth="1"/>
    <col min="4877" max="4877" width="9.7109375" style="211" bestFit="1" customWidth="1"/>
    <col min="4878" max="5120" width="9.140625" style="211"/>
    <col min="5121" max="5121" width="69" style="211" customWidth="1"/>
    <col min="5122" max="5128" width="9.7109375" style="211" bestFit="1" customWidth="1"/>
    <col min="5129" max="5129" width="9.7109375" style="211" customWidth="1"/>
    <col min="5130" max="5130" width="9.7109375" style="211" bestFit="1" customWidth="1"/>
    <col min="5131" max="5132" width="9.7109375" style="211" customWidth="1"/>
    <col min="5133" max="5133" width="9.7109375" style="211" bestFit="1" customWidth="1"/>
    <col min="5134" max="5376" width="9.140625" style="211"/>
    <col min="5377" max="5377" width="69" style="211" customWidth="1"/>
    <col min="5378" max="5384" width="9.7109375" style="211" bestFit="1" customWidth="1"/>
    <col min="5385" max="5385" width="9.7109375" style="211" customWidth="1"/>
    <col min="5386" max="5386" width="9.7109375" style="211" bestFit="1" customWidth="1"/>
    <col min="5387" max="5388" width="9.7109375" style="211" customWidth="1"/>
    <col min="5389" max="5389" width="9.7109375" style="211" bestFit="1" customWidth="1"/>
    <col min="5390" max="5632" width="9.140625" style="211"/>
    <col min="5633" max="5633" width="69" style="211" customWidth="1"/>
    <col min="5634" max="5640" width="9.7109375" style="211" bestFit="1" customWidth="1"/>
    <col min="5641" max="5641" width="9.7109375" style="211" customWidth="1"/>
    <col min="5642" max="5642" width="9.7109375" style="211" bestFit="1" customWidth="1"/>
    <col min="5643" max="5644" width="9.7109375" style="211" customWidth="1"/>
    <col min="5645" max="5645" width="9.7109375" style="211" bestFit="1" customWidth="1"/>
    <col min="5646" max="5888" width="9.140625" style="211"/>
    <col min="5889" max="5889" width="69" style="211" customWidth="1"/>
    <col min="5890" max="5896" width="9.7109375" style="211" bestFit="1" customWidth="1"/>
    <col min="5897" max="5897" width="9.7109375" style="211" customWidth="1"/>
    <col min="5898" max="5898" width="9.7109375" style="211" bestFit="1" customWidth="1"/>
    <col min="5899" max="5900" width="9.7109375" style="211" customWidth="1"/>
    <col min="5901" max="5901" width="9.7109375" style="211" bestFit="1" customWidth="1"/>
    <col min="5902" max="6144" width="9.140625" style="211"/>
    <col min="6145" max="6145" width="69" style="211" customWidth="1"/>
    <col min="6146" max="6152" width="9.7109375" style="211" bestFit="1" customWidth="1"/>
    <col min="6153" max="6153" width="9.7109375" style="211" customWidth="1"/>
    <col min="6154" max="6154" width="9.7109375" style="211" bestFit="1" customWidth="1"/>
    <col min="6155" max="6156" width="9.7109375" style="211" customWidth="1"/>
    <col min="6157" max="6157" width="9.7109375" style="211" bestFit="1" customWidth="1"/>
    <col min="6158" max="6400" width="9.140625" style="211"/>
    <col min="6401" max="6401" width="69" style="211" customWidth="1"/>
    <col min="6402" max="6408" width="9.7109375" style="211" bestFit="1" customWidth="1"/>
    <col min="6409" max="6409" width="9.7109375" style="211" customWidth="1"/>
    <col min="6410" max="6410" width="9.7109375" style="211" bestFit="1" customWidth="1"/>
    <col min="6411" max="6412" width="9.7109375" style="211" customWidth="1"/>
    <col min="6413" max="6413" width="9.7109375" style="211" bestFit="1" customWidth="1"/>
    <col min="6414" max="6656" width="9.140625" style="211"/>
    <col min="6657" max="6657" width="69" style="211" customWidth="1"/>
    <col min="6658" max="6664" width="9.7109375" style="211" bestFit="1" customWidth="1"/>
    <col min="6665" max="6665" width="9.7109375" style="211" customWidth="1"/>
    <col min="6666" max="6666" width="9.7109375" style="211" bestFit="1" customWidth="1"/>
    <col min="6667" max="6668" width="9.7109375" style="211" customWidth="1"/>
    <col min="6669" max="6669" width="9.7109375" style="211" bestFit="1" customWidth="1"/>
    <col min="6670" max="6912" width="9.140625" style="211"/>
    <col min="6913" max="6913" width="69" style="211" customWidth="1"/>
    <col min="6914" max="6920" width="9.7109375" style="211" bestFit="1" customWidth="1"/>
    <col min="6921" max="6921" width="9.7109375" style="211" customWidth="1"/>
    <col min="6922" max="6922" width="9.7109375" style="211" bestFit="1" customWidth="1"/>
    <col min="6923" max="6924" width="9.7109375" style="211" customWidth="1"/>
    <col min="6925" max="6925" width="9.7109375" style="211" bestFit="1" customWidth="1"/>
    <col min="6926" max="7168" width="9.140625" style="211"/>
    <col min="7169" max="7169" width="69" style="211" customWidth="1"/>
    <col min="7170" max="7176" width="9.7109375" style="211" bestFit="1" customWidth="1"/>
    <col min="7177" max="7177" width="9.7109375" style="211" customWidth="1"/>
    <col min="7178" max="7178" width="9.7109375" style="211" bestFit="1" customWidth="1"/>
    <col min="7179" max="7180" width="9.7109375" style="211" customWidth="1"/>
    <col min="7181" max="7181" width="9.7109375" style="211" bestFit="1" customWidth="1"/>
    <col min="7182" max="7424" width="9.140625" style="211"/>
    <col min="7425" max="7425" width="69" style="211" customWidth="1"/>
    <col min="7426" max="7432" width="9.7109375" style="211" bestFit="1" customWidth="1"/>
    <col min="7433" max="7433" width="9.7109375" style="211" customWidth="1"/>
    <col min="7434" max="7434" width="9.7109375" style="211" bestFit="1" customWidth="1"/>
    <col min="7435" max="7436" width="9.7109375" style="211" customWidth="1"/>
    <col min="7437" max="7437" width="9.7109375" style="211" bestFit="1" customWidth="1"/>
    <col min="7438" max="7680" width="9.140625" style="211"/>
    <col min="7681" max="7681" width="69" style="211" customWidth="1"/>
    <col min="7682" max="7688" width="9.7109375" style="211" bestFit="1" customWidth="1"/>
    <col min="7689" max="7689" width="9.7109375" style="211" customWidth="1"/>
    <col min="7690" max="7690" width="9.7109375" style="211" bestFit="1" customWidth="1"/>
    <col min="7691" max="7692" width="9.7109375" style="211" customWidth="1"/>
    <col min="7693" max="7693" width="9.7109375" style="211" bestFit="1" customWidth="1"/>
    <col min="7694" max="7936" width="9.140625" style="211"/>
    <col min="7937" max="7937" width="69" style="211" customWidth="1"/>
    <col min="7938" max="7944" width="9.7109375" style="211" bestFit="1" customWidth="1"/>
    <col min="7945" max="7945" width="9.7109375" style="211" customWidth="1"/>
    <col min="7946" max="7946" width="9.7109375" style="211" bestFit="1" customWidth="1"/>
    <col min="7947" max="7948" width="9.7109375" style="211" customWidth="1"/>
    <col min="7949" max="7949" width="9.7109375" style="211" bestFit="1" customWidth="1"/>
    <col min="7950" max="8192" width="9.140625" style="211"/>
    <col min="8193" max="8193" width="69" style="211" customWidth="1"/>
    <col min="8194" max="8200" width="9.7109375" style="211" bestFit="1" customWidth="1"/>
    <col min="8201" max="8201" width="9.7109375" style="211" customWidth="1"/>
    <col min="8202" max="8202" width="9.7109375" style="211" bestFit="1" customWidth="1"/>
    <col min="8203" max="8204" width="9.7109375" style="211" customWidth="1"/>
    <col min="8205" max="8205" width="9.7109375" style="211" bestFit="1" customWidth="1"/>
    <col min="8206" max="8448" width="9.140625" style="211"/>
    <col min="8449" max="8449" width="69" style="211" customWidth="1"/>
    <col min="8450" max="8456" width="9.7109375" style="211" bestFit="1" customWidth="1"/>
    <col min="8457" max="8457" width="9.7109375" style="211" customWidth="1"/>
    <col min="8458" max="8458" width="9.7109375" style="211" bestFit="1" customWidth="1"/>
    <col min="8459" max="8460" width="9.7109375" style="211" customWidth="1"/>
    <col min="8461" max="8461" width="9.7109375" style="211" bestFit="1" customWidth="1"/>
    <col min="8462" max="8704" width="9.140625" style="211"/>
    <col min="8705" max="8705" width="69" style="211" customWidth="1"/>
    <col min="8706" max="8712" width="9.7109375" style="211" bestFit="1" customWidth="1"/>
    <col min="8713" max="8713" width="9.7109375" style="211" customWidth="1"/>
    <col min="8714" max="8714" width="9.7109375" style="211" bestFit="1" customWidth="1"/>
    <col min="8715" max="8716" width="9.7109375" style="211" customWidth="1"/>
    <col min="8717" max="8717" width="9.7109375" style="211" bestFit="1" customWidth="1"/>
    <col min="8718" max="8960" width="9.140625" style="211"/>
    <col min="8961" max="8961" width="69" style="211" customWidth="1"/>
    <col min="8962" max="8968" width="9.7109375" style="211" bestFit="1" customWidth="1"/>
    <col min="8969" max="8969" width="9.7109375" style="211" customWidth="1"/>
    <col min="8970" max="8970" width="9.7109375" style="211" bestFit="1" customWidth="1"/>
    <col min="8971" max="8972" width="9.7109375" style="211" customWidth="1"/>
    <col min="8973" max="8973" width="9.7109375" style="211" bestFit="1" customWidth="1"/>
    <col min="8974" max="9216" width="9.140625" style="211"/>
    <col min="9217" max="9217" width="69" style="211" customWidth="1"/>
    <col min="9218" max="9224" width="9.7109375" style="211" bestFit="1" customWidth="1"/>
    <col min="9225" max="9225" width="9.7109375" style="211" customWidth="1"/>
    <col min="9226" max="9226" width="9.7109375" style="211" bestFit="1" customWidth="1"/>
    <col min="9227" max="9228" width="9.7109375" style="211" customWidth="1"/>
    <col min="9229" max="9229" width="9.7109375" style="211" bestFit="1" customWidth="1"/>
    <col min="9230" max="9472" width="9.140625" style="211"/>
    <col min="9473" max="9473" width="69" style="211" customWidth="1"/>
    <col min="9474" max="9480" width="9.7109375" style="211" bestFit="1" customWidth="1"/>
    <col min="9481" max="9481" width="9.7109375" style="211" customWidth="1"/>
    <col min="9482" max="9482" width="9.7109375" style="211" bestFit="1" customWidth="1"/>
    <col min="9483" max="9484" width="9.7109375" style="211" customWidth="1"/>
    <col min="9485" max="9485" width="9.7109375" style="211" bestFit="1" customWidth="1"/>
    <col min="9486" max="9728" width="9.140625" style="211"/>
    <col min="9729" max="9729" width="69" style="211" customWidth="1"/>
    <col min="9730" max="9736" width="9.7109375" style="211" bestFit="1" customWidth="1"/>
    <col min="9737" max="9737" width="9.7109375" style="211" customWidth="1"/>
    <col min="9738" max="9738" width="9.7109375" style="211" bestFit="1" customWidth="1"/>
    <col min="9739" max="9740" width="9.7109375" style="211" customWidth="1"/>
    <col min="9741" max="9741" width="9.7109375" style="211" bestFit="1" customWidth="1"/>
    <col min="9742" max="9984" width="9.140625" style="211"/>
    <col min="9985" max="9985" width="69" style="211" customWidth="1"/>
    <col min="9986" max="9992" width="9.7109375" style="211" bestFit="1" customWidth="1"/>
    <col min="9993" max="9993" width="9.7109375" style="211" customWidth="1"/>
    <col min="9994" max="9994" width="9.7109375" style="211" bestFit="1" customWidth="1"/>
    <col min="9995" max="9996" width="9.7109375" style="211" customWidth="1"/>
    <col min="9997" max="9997" width="9.7109375" style="211" bestFit="1" customWidth="1"/>
    <col min="9998" max="10240" width="9.140625" style="211"/>
    <col min="10241" max="10241" width="69" style="211" customWidth="1"/>
    <col min="10242" max="10248" width="9.7109375" style="211" bestFit="1" customWidth="1"/>
    <col min="10249" max="10249" width="9.7109375" style="211" customWidth="1"/>
    <col min="10250" max="10250" width="9.7109375" style="211" bestFit="1" customWidth="1"/>
    <col min="10251" max="10252" width="9.7109375" style="211" customWidth="1"/>
    <col min="10253" max="10253" width="9.7109375" style="211" bestFit="1" customWidth="1"/>
    <col min="10254" max="10496" width="9.140625" style="211"/>
    <col min="10497" max="10497" width="69" style="211" customWidth="1"/>
    <col min="10498" max="10504" width="9.7109375" style="211" bestFit="1" customWidth="1"/>
    <col min="10505" max="10505" width="9.7109375" style="211" customWidth="1"/>
    <col min="10506" max="10506" width="9.7109375" style="211" bestFit="1" customWidth="1"/>
    <col min="10507" max="10508" width="9.7109375" style="211" customWidth="1"/>
    <col min="10509" max="10509" width="9.7109375" style="211" bestFit="1" customWidth="1"/>
    <col min="10510" max="10752" width="9.140625" style="211"/>
    <col min="10753" max="10753" width="69" style="211" customWidth="1"/>
    <col min="10754" max="10760" width="9.7109375" style="211" bestFit="1" customWidth="1"/>
    <col min="10761" max="10761" width="9.7109375" style="211" customWidth="1"/>
    <col min="10762" max="10762" width="9.7109375" style="211" bestFit="1" customWidth="1"/>
    <col min="10763" max="10764" width="9.7109375" style="211" customWidth="1"/>
    <col min="10765" max="10765" width="9.7109375" style="211" bestFit="1" customWidth="1"/>
    <col min="10766" max="11008" width="9.140625" style="211"/>
    <col min="11009" max="11009" width="69" style="211" customWidth="1"/>
    <col min="11010" max="11016" width="9.7109375" style="211" bestFit="1" customWidth="1"/>
    <col min="11017" max="11017" width="9.7109375" style="211" customWidth="1"/>
    <col min="11018" max="11018" width="9.7109375" style="211" bestFit="1" customWidth="1"/>
    <col min="11019" max="11020" width="9.7109375" style="211" customWidth="1"/>
    <col min="11021" max="11021" width="9.7109375" style="211" bestFit="1" customWidth="1"/>
    <col min="11022" max="11264" width="9.140625" style="211"/>
    <col min="11265" max="11265" width="69" style="211" customWidth="1"/>
    <col min="11266" max="11272" width="9.7109375" style="211" bestFit="1" customWidth="1"/>
    <col min="11273" max="11273" width="9.7109375" style="211" customWidth="1"/>
    <col min="11274" max="11274" width="9.7109375" style="211" bestFit="1" customWidth="1"/>
    <col min="11275" max="11276" width="9.7109375" style="211" customWidth="1"/>
    <col min="11277" max="11277" width="9.7109375" style="211" bestFit="1" customWidth="1"/>
    <col min="11278" max="11520" width="9.140625" style="211"/>
    <col min="11521" max="11521" width="69" style="211" customWidth="1"/>
    <col min="11522" max="11528" width="9.7109375" style="211" bestFit="1" customWidth="1"/>
    <col min="11529" max="11529" width="9.7109375" style="211" customWidth="1"/>
    <col min="11530" max="11530" width="9.7109375" style="211" bestFit="1" customWidth="1"/>
    <col min="11531" max="11532" width="9.7109375" style="211" customWidth="1"/>
    <col min="11533" max="11533" width="9.7109375" style="211" bestFit="1" customWidth="1"/>
    <col min="11534" max="11776" width="9.140625" style="211"/>
    <col min="11777" max="11777" width="69" style="211" customWidth="1"/>
    <col min="11778" max="11784" width="9.7109375" style="211" bestFit="1" customWidth="1"/>
    <col min="11785" max="11785" width="9.7109375" style="211" customWidth="1"/>
    <col min="11786" max="11786" width="9.7109375" style="211" bestFit="1" customWidth="1"/>
    <col min="11787" max="11788" width="9.7109375" style="211" customWidth="1"/>
    <col min="11789" max="11789" width="9.7109375" style="211" bestFit="1" customWidth="1"/>
    <col min="11790" max="12032" width="9.140625" style="211"/>
    <col min="12033" max="12033" width="69" style="211" customWidth="1"/>
    <col min="12034" max="12040" width="9.7109375" style="211" bestFit="1" customWidth="1"/>
    <col min="12041" max="12041" width="9.7109375" style="211" customWidth="1"/>
    <col min="12042" max="12042" width="9.7109375" style="211" bestFit="1" customWidth="1"/>
    <col min="12043" max="12044" width="9.7109375" style="211" customWidth="1"/>
    <col min="12045" max="12045" width="9.7109375" style="211" bestFit="1" customWidth="1"/>
    <col min="12046" max="12288" width="9.140625" style="211"/>
    <col min="12289" max="12289" width="69" style="211" customWidth="1"/>
    <col min="12290" max="12296" width="9.7109375" style="211" bestFit="1" customWidth="1"/>
    <col min="12297" max="12297" width="9.7109375" style="211" customWidth="1"/>
    <col min="12298" max="12298" width="9.7109375" style="211" bestFit="1" customWidth="1"/>
    <col min="12299" max="12300" width="9.7109375" style="211" customWidth="1"/>
    <col min="12301" max="12301" width="9.7109375" style="211" bestFit="1" customWidth="1"/>
    <col min="12302" max="12544" width="9.140625" style="211"/>
    <col min="12545" max="12545" width="69" style="211" customWidth="1"/>
    <col min="12546" max="12552" width="9.7109375" style="211" bestFit="1" customWidth="1"/>
    <col min="12553" max="12553" width="9.7109375" style="211" customWidth="1"/>
    <col min="12554" max="12554" width="9.7109375" style="211" bestFit="1" customWidth="1"/>
    <col min="12555" max="12556" width="9.7109375" style="211" customWidth="1"/>
    <col min="12557" max="12557" width="9.7109375" style="211" bestFit="1" customWidth="1"/>
    <col min="12558" max="12800" width="9.140625" style="211"/>
    <col min="12801" max="12801" width="69" style="211" customWidth="1"/>
    <col min="12802" max="12808" width="9.7109375" style="211" bestFit="1" customWidth="1"/>
    <col min="12809" max="12809" width="9.7109375" style="211" customWidth="1"/>
    <col min="12810" max="12810" width="9.7109375" style="211" bestFit="1" customWidth="1"/>
    <col min="12811" max="12812" width="9.7109375" style="211" customWidth="1"/>
    <col min="12813" max="12813" width="9.7109375" style="211" bestFit="1" customWidth="1"/>
    <col min="12814" max="13056" width="9.140625" style="211"/>
    <col min="13057" max="13057" width="69" style="211" customWidth="1"/>
    <col min="13058" max="13064" width="9.7109375" style="211" bestFit="1" customWidth="1"/>
    <col min="13065" max="13065" width="9.7109375" style="211" customWidth="1"/>
    <col min="13066" max="13066" width="9.7109375" style="211" bestFit="1" customWidth="1"/>
    <col min="13067" max="13068" width="9.7109375" style="211" customWidth="1"/>
    <col min="13069" max="13069" width="9.7109375" style="211" bestFit="1" customWidth="1"/>
    <col min="13070" max="13312" width="9.140625" style="211"/>
    <col min="13313" max="13313" width="69" style="211" customWidth="1"/>
    <col min="13314" max="13320" width="9.7109375" style="211" bestFit="1" customWidth="1"/>
    <col min="13321" max="13321" width="9.7109375" style="211" customWidth="1"/>
    <col min="13322" max="13322" width="9.7109375" style="211" bestFit="1" customWidth="1"/>
    <col min="13323" max="13324" width="9.7109375" style="211" customWidth="1"/>
    <col min="13325" max="13325" width="9.7109375" style="211" bestFit="1" customWidth="1"/>
    <col min="13326" max="13568" width="9.140625" style="211"/>
    <col min="13569" max="13569" width="69" style="211" customWidth="1"/>
    <col min="13570" max="13576" width="9.7109375" style="211" bestFit="1" customWidth="1"/>
    <col min="13577" max="13577" width="9.7109375" style="211" customWidth="1"/>
    <col min="13578" max="13578" width="9.7109375" style="211" bestFit="1" customWidth="1"/>
    <col min="13579" max="13580" width="9.7109375" style="211" customWidth="1"/>
    <col min="13581" max="13581" width="9.7109375" style="211" bestFit="1" customWidth="1"/>
    <col min="13582" max="13824" width="9.140625" style="211"/>
    <col min="13825" max="13825" width="69" style="211" customWidth="1"/>
    <col min="13826" max="13832" width="9.7109375" style="211" bestFit="1" customWidth="1"/>
    <col min="13833" max="13833" width="9.7109375" style="211" customWidth="1"/>
    <col min="13834" max="13834" width="9.7109375" style="211" bestFit="1" customWidth="1"/>
    <col min="13835" max="13836" width="9.7109375" style="211" customWidth="1"/>
    <col min="13837" max="13837" width="9.7109375" style="211" bestFit="1" customWidth="1"/>
    <col min="13838" max="14080" width="9.140625" style="211"/>
    <col min="14081" max="14081" width="69" style="211" customWidth="1"/>
    <col min="14082" max="14088" width="9.7109375" style="211" bestFit="1" customWidth="1"/>
    <col min="14089" max="14089" width="9.7109375" style="211" customWidth="1"/>
    <col min="14090" max="14090" width="9.7109375" style="211" bestFit="1" customWidth="1"/>
    <col min="14091" max="14092" width="9.7109375" style="211" customWidth="1"/>
    <col min="14093" max="14093" width="9.7109375" style="211" bestFit="1" customWidth="1"/>
    <col min="14094" max="14336" width="9.140625" style="211"/>
    <col min="14337" max="14337" width="69" style="211" customWidth="1"/>
    <col min="14338" max="14344" width="9.7109375" style="211" bestFit="1" customWidth="1"/>
    <col min="14345" max="14345" width="9.7109375" style="211" customWidth="1"/>
    <col min="14346" max="14346" width="9.7109375" style="211" bestFit="1" customWidth="1"/>
    <col min="14347" max="14348" width="9.7109375" style="211" customWidth="1"/>
    <col min="14349" max="14349" width="9.7109375" style="211" bestFit="1" customWidth="1"/>
    <col min="14350" max="14592" width="9.140625" style="211"/>
    <col min="14593" max="14593" width="69" style="211" customWidth="1"/>
    <col min="14594" max="14600" width="9.7109375" style="211" bestFit="1" customWidth="1"/>
    <col min="14601" max="14601" width="9.7109375" style="211" customWidth="1"/>
    <col min="14602" max="14602" width="9.7109375" style="211" bestFit="1" customWidth="1"/>
    <col min="14603" max="14604" width="9.7109375" style="211" customWidth="1"/>
    <col min="14605" max="14605" width="9.7109375" style="211" bestFit="1" customWidth="1"/>
    <col min="14606" max="14848" width="9.140625" style="211"/>
    <col min="14849" max="14849" width="69" style="211" customWidth="1"/>
    <col min="14850" max="14856" width="9.7109375" style="211" bestFit="1" customWidth="1"/>
    <col min="14857" max="14857" width="9.7109375" style="211" customWidth="1"/>
    <col min="14858" max="14858" width="9.7109375" style="211" bestFit="1" customWidth="1"/>
    <col min="14859" max="14860" width="9.7109375" style="211" customWidth="1"/>
    <col min="14861" max="14861" width="9.7109375" style="211" bestFit="1" customWidth="1"/>
    <col min="14862" max="15104" width="9.140625" style="211"/>
    <col min="15105" max="15105" width="69" style="211" customWidth="1"/>
    <col min="15106" max="15112" width="9.7109375" style="211" bestFit="1" customWidth="1"/>
    <col min="15113" max="15113" width="9.7109375" style="211" customWidth="1"/>
    <col min="15114" max="15114" width="9.7109375" style="211" bestFit="1" customWidth="1"/>
    <col min="15115" max="15116" width="9.7109375" style="211" customWidth="1"/>
    <col min="15117" max="15117" width="9.7109375" style="211" bestFit="1" customWidth="1"/>
    <col min="15118" max="15360" width="9.140625" style="211"/>
    <col min="15361" max="15361" width="69" style="211" customWidth="1"/>
    <col min="15362" max="15368" width="9.7109375" style="211" bestFit="1" customWidth="1"/>
    <col min="15369" max="15369" width="9.7109375" style="211" customWidth="1"/>
    <col min="15370" max="15370" width="9.7109375" style="211" bestFit="1" customWidth="1"/>
    <col min="15371" max="15372" width="9.7109375" style="211" customWidth="1"/>
    <col min="15373" max="15373" width="9.7109375" style="211" bestFit="1" customWidth="1"/>
    <col min="15374" max="15616" width="9.140625" style="211"/>
    <col min="15617" max="15617" width="69" style="211" customWidth="1"/>
    <col min="15618" max="15624" width="9.7109375" style="211" bestFit="1" customWidth="1"/>
    <col min="15625" max="15625" width="9.7109375" style="211" customWidth="1"/>
    <col min="15626" max="15626" width="9.7109375" style="211" bestFit="1" customWidth="1"/>
    <col min="15627" max="15628" width="9.7109375" style="211" customWidth="1"/>
    <col min="15629" max="15629" width="9.7109375" style="211" bestFit="1" customWidth="1"/>
    <col min="15630" max="15872" width="9.140625" style="211"/>
    <col min="15873" max="15873" width="69" style="211" customWidth="1"/>
    <col min="15874" max="15880" width="9.7109375" style="211" bestFit="1" customWidth="1"/>
    <col min="15881" max="15881" width="9.7109375" style="211" customWidth="1"/>
    <col min="15882" max="15882" width="9.7109375" style="211" bestFit="1" customWidth="1"/>
    <col min="15883" max="15884" width="9.7109375" style="211" customWidth="1"/>
    <col min="15885" max="15885" width="9.7109375" style="211" bestFit="1" customWidth="1"/>
    <col min="15886" max="16128" width="9.140625" style="211"/>
    <col min="16129" max="16129" width="69" style="211" customWidth="1"/>
    <col min="16130" max="16136" width="9.7109375" style="211" bestFit="1" customWidth="1"/>
    <col min="16137" max="16137" width="9.7109375" style="211" customWidth="1"/>
    <col min="16138" max="16138" width="9.7109375" style="211" bestFit="1" customWidth="1"/>
    <col min="16139" max="16140" width="9.7109375" style="211" customWidth="1"/>
    <col min="16141" max="16141" width="9.7109375" style="211" bestFit="1" customWidth="1"/>
    <col min="16142" max="16384" width="9.140625" style="211"/>
  </cols>
  <sheetData>
    <row r="1" spans="1:13" ht="30" customHeight="1">
      <c r="A1" s="593" t="s">
        <v>325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ht="15" customHeight="1">
      <c r="A3" s="594" t="s">
        <v>696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3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3" ht="15" customHeight="1" thickTop="1" thickBot="1">
      <c r="A7" s="216" t="s">
        <v>396</v>
      </c>
      <c r="B7" s="217">
        <v>869986.88075999997</v>
      </c>
      <c r="C7" s="217">
        <v>960797.49751000002</v>
      </c>
      <c r="D7" s="217">
        <v>1077607.3699100001</v>
      </c>
      <c r="E7" s="217">
        <v>1146905.83018</v>
      </c>
      <c r="F7" s="217">
        <v>1149294.34775</v>
      </c>
      <c r="G7" s="217">
        <v>1008829.3669400001</v>
      </c>
      <c r="H7" s="217">
        <v>917764.62651999993</v>
      </c>
      <c r="I7" s="217">
        <v>896243.99660000007</v>
      </c>
      <c r="J7" s="217">
        <v>831838.81125999999</v>
      </c>
      <c r="K7" s="217">
        <v>728384.20348000003</v>
      </c>
      <c r="L7" s="217">
        <v>697484.51139</v>
      </c>
      <c r="M7" s="217">
        <v>636180.8918199999</v>
      </c>
    </row>
    <row r="8" spans="1:13" s="220" customFormat="1" ht="15" customHeight="1" thickTop="1">
      <c r="A8" s="218" t="s">
        <v>9</v>
      </c>
      <c r="B8" s="219">
        <v>88900.250889999996</v>
      </c>
      <c r="C8" s="219">
        <v>102093.26248999999</v>
      </c>
      <c r="D8" s="219">
        <v>79542.263480000009</v>
      </c>
      <c r="E8" s="219">
        <v>154755.87861000001</v>
      </c>
      <c r="F8" s="219">
        <v>131558.99462000001</v>
      </c>
      <c r="G8" s="219">
        <v>104891.2831</v>
      </c>
      <c r="H8" s="219">
        <v>69128.781589999999</v>
      </c>
      <c r="I8" s="219">
        <v>96305.351559999996</v>
      </c>
      <c r="J8" s="219">
        <v>94721.196680000008</v>
      </c>
      <c r="K8" s="219">
        <v>79661.499230000001</v>
      </c>
      <c r="L8" s="219">
        <v>75362.291750000004</v>
      </c>
      <c r="M8" s="219">
        <v>76323.141460000013</v>
      </c>
    </row>
    <row r="9" spans="1:13" s="220" customFormat="1" ht="15" customHeight="1">
      <c r="A9" s="218" t="s">
        <v>18</v>
      </c>
      <c r="B9" s="219">
        <v>102059.76075</v>
      </c>
      <c r="C9" s="219">
        <v>76951.581730000005</v>
      </c>
      <c r="D9" s="219">
        <v>110583.15398</v>
      </c>
      <c r="E9" s="219">
        <v>72962.954389999999</v>
      </c>
      <c r="F9" s="219">
        <v>97291.176519999994</v>
      </c>
      <c r="G9" s="219">
        <v>43459.716039999999</v>
      </c>
      <c r="H9" s="219">
        <v>26562.549920000001</v>
      </c>
      <c r="I9" s="219">
        <v>48472.654170000002</v>
      </c>
      <c r="J9" s="219">
        <v>33334.894460000003</v>
      </c>
      <c r="K9" s="219">
        <v>33688.621789999997</v>
      </c>
      <c r="L9" s="219">
        <v>31417.156260000003</v>
      </c>
      <c r="M9" s="219">
        <v>32699.846230000003</v>
      </c>
    </row>
    <row r="10" spans="1:13" s="220" customFormat="1" ht="15" customHeight="1">
      <c r="A10" s="218" t="s">
        <v>27</v>
      </c>
      <c r="B10" s="219">
        <v>660292.78154</v>
      </c>
      <c r="C10" s="219">
        <v>764642.0258099999</v>
      </c>
      <c r="D10" s="219">
        <v>860431.86570000008</v>
      </c>
      <c r="E10" s="219">
        <v>886358.31814999995</v>
      </c>
      <c r="F10" s="219">
        <v>880209.61812999996</v>
      </c>
      <c r="G10" s="219">
        <v>815715.58311999997</v>
      </c>
      <c r="H10" s="219">
        <v>767194.80389999994</v>
      </c>
      <c r="I10" s="219">
        <v>694445.37613999995</v>
      </c>
      <c r="J10" s="219">
        <v>640806.88006</v>
      </c>
      <c r="K10" s="219">
        <v>553823.65212999994</v>
      </c>
      <c r="L10" s="219">
        <v>529321.67498999997</v>
      </c>
      <c r="M10" s="219">
        <v>465842.17165000003</v>
      </c>
    </row>
    <row r="11" spans="1:13" s="220" customFormat="1" ht="15" customHeight="1">
      <c r="A11" s="221" t="s">
        <v>397</v>
      </c>
      <c r="B11" s="219">
        <v>661025.72080999997</v>
      </c>
      <c r="C11" s="219">
        <v>756848.56801000005</v>
      </c>
      <c r="D11" s="219">
        <v>856974.87348000007</v>
      </c>
      <c r="E11" s="219">
        <v>884889.16301000002</v>
      </c>
      <c r="F11" s="219">
        <v>877265.31715999998</v>
      </c>
      <c r="G11" s="219">
        <v>802348.88032</v>
      </c>
      <c r="H11" s="219">
        <v>707728.85024000006</v>
      </c>
      <c r="I11" s="219">
        <v>620769.75213000004</v>
      </c>
      <c r="J11" s="219">
        <v>563055.34138999996</v>
      </c>
      <c r="K11" s="219">
        <v>482825.13763000001</v>
      </c>
      <c r="L11" s="219">
        <v>458178.62387000001</v>
      </c>
      <c r="M11" s="219">
        <v>405392.57465000002</v>
      </c>
    </row>
    <row r="12" spans="1:13" s="220" customFormat="1" ht="15" customHeight="1">
      <c r="A12" s="221" t="s">
        <v>398</v>
      </c>
      <c r="B12" s="219">
        <v>647615.78458000009</v>
      </c>
      <c r="C12" s="219">
        <v>740017.62612999999</v>
      </c>
      <c r="D12" s="219">
        <v>809299.57773000002</v>
      </c>
      <c r="E12" s="219">
        <v>824777.24575</v>
      </c>
      <c r="F12" s="219">
        <v>791969.91862999997</v>
      </c>
      <c r="G12" s="219">
        <v>591462.20328000002</v>
      </c>
      <c r="H12" s="219">
        <v>501594.91804000002</v>
      </c>
      <c r="I12" s="219">
        <v>392992.90889999998</v>
      </c>
      <c r="J12" s="219">
        <v>342141.83888</v>
      </c>
      <c r="K12" s="219">
        <v>279344.73852999997</v>
      </c>
      <c r="L12" s="219">
        <v>264539.83308000001</v>
      </c>
      <c r="M12" s="219">
        <v>236588.75731000002</v>
      </c>
    </row>
    <row r="13" spans="1:13" s="220" customFormat="1" ht="15" customHeight="1">
      <c r="A13" s="221" t="s">
        <v>399</v>
      </c>
      <c r="B13" s="219">
        <v>13409.936230000001</v>
      </c>
      <c r="C13" s="219">
        <v>16830.941879999998</v>
      </c>
      <c r="D13" s="219">
        <v>47675.295749999997</v>
      </c>
      <c r="E13" s="219">
        <v>60111.917259999995</v>
      </c>
      <c r="F13" s="219">
        <v>85295.398530000006</v>
      </c>
      <c r="G13" s="219">
        <v>210886.67703999998</v>
      </c>
      <c r="H13" s="219">
        <v>206133.93219999998</v>
      </c>
      <c r="I13" s="219">
        <v>227776.84323</v>
      </c>
      <c r="J13" s="219">
        <v>220913.50250999999</v>
      </c>
      <c r="K13" s="219">
        <v>203480.39909999998</v>
      </c>
      <c r="L13" s="219">
        <v>193638.79079</v>
      </c>
      <c r="M13" s="219">
        <v>168803.81734000001</v>
      </c>
    </row>
    <row r="14" spans="1:13" s="220" customFormat="1" ht="15" customHeight="1">
      <c r="A14" s="221" t="s">
        <v>400</v>
      </c>
      <c r="B14" s="219">
        <v>3887.9335699999997</v>
      </c>
      <c r="C14" s="219">
        <v>13798.99483</v>
      </c>
      <c r="D14" s="219">
        <v>10185.149960000001</v>
      </c>
      <c r="E14" s="219">
        <v>7098.0758399999995</v>
      </c>
      <c r="F14" s="219">
        <v>13867.627689999999</v>
      </c>
      <c r="G14" s="219">
        <v>20624.666570000001</v>
      </c>
      <c r="H14" s="219">
        <v>10172.023720000001</v>
      </c>
      <c r="I14" s="219">
        <v>2679.06673</v>
      </c>
      <c r="J14" s="219">
        <v>8111.8521000000001</v>
      </c>
      <c r="K14" s="219">
        <v>4434.3887000000004</v>
      </c>
      <c r="L14" s="219">
        <v>7454.3281399999996</v>
      </c>
      <c r="M14" s="219">
        <v>3523.4050999999999</v>
      </c>
    </row>
    <row r="15" spans="1:13" s="220" customFormat="1" ht="15" customHeight="1">
      <c r="A15" s="221" t="s">
        <v>401</v>
      </c>
      <c r="B15" s="219">
        <v>3711.2978800000001</v>
      </c>
      <c r="C15" s="219">
        <v>9214.84512</v>
      </c>
      <c r="D15" s="219">
        <v>8483.5791900000004</v>
      </c>
      <c r="E15" s="219">
        <v>6361.4218099999998</v>
      </c>
      <c r="F15" s="219">
        <v>8123.68361</v>
      </c>
      <c r="G15" s="219">
        <v>10110.85259</v>
      </c>
      <c r="H15" s="219">
        <v>170.1</v>
      </c>
      <c r="I15" s="219">
        <v>1360.1322</v>
      </c>
      <c r="J15" s="219">
        <v>1349.4306000000001</v>
      </c>
      <c r="K15" s="219">
        <v>206.10525000000001</v>
      </c>
      <c r="L15" s="219">
        <v>332.36407000000003</v>
      </c>
      <c r="M15" s="219">
        <v>686.61197000000004</v>
      </c>
    </row>
    <row r="16" spans="1:13" s="220" customFormat="1" ht="15" customHeight="1">
      <c r="A16" s="221" t="s">
        <v>402</v>
      </c>
      <c r="B16" s="219">
        <v>176.63569000000001</v>
      </c>
      <c r="C16" s="219">
        <v>4584.1497099999997</v>
      </c>
      <c r="D16" s="219">
        <v>1701.57077</v>
      </c>
      <c r="E16" s="219">
        <v>736.65403000000003</v>
      </c>
      <c r="F16" s="219">
        <v>5743.9440800000002</v>
      </c>
      <c r="G16" s="219">
        <v>10513.813980000001</v>
      </c>
      <c r="H16" s="219">
        <v>10001.923720000001</v>
      </c>
      <c r="I16" s="219">
        <v>1318.93453</v>
      </c>
      <c r="J16" s="219">
        <v>6762.4215000000004</v>
      </c>
      <c r="K16" s="219">
        <v>4228.2834499999999</v>
      </c>
      <c r="L16" s="219">
        <v>7121.96407</v>
      </c>
      <c r="M16" s="219">
        <v>2836.79313</v>
      </c>
    </row>
    <row r="17" spans="1:13" s="220" customFormat="1" ht="15" customHeight="1">
      <c r="A17" s="221" t="s">
        <v>403</v>
      </c>
      <c r="B17" s="219">
        <v>9323.4225800000004</v>
      </c>
      <c r="C17" s="219">
        <v>11105.726500000001</v>
      </c>
      <c r="D17" s="219">
        <v>16675.364799999999</v>
      </c>
      <c r="E17" s="219">
        <v>36800.093249999998</v>
      </c>
      <c r="F17" s="219">
        <v>38830.718500000003</v>
      </c>
      <c r="G17" s="219">
        <v>63137.883470000001</v>
      </c>
      <c r="H17" s="219">
        <v>76381.64615</v>
      </c>
      <c r="I17" s="219">
        <v>70186.320720000003</v>
      </c>
      <c r="J17" s="219">
        <v>70649.028879999998</v>
      </c>
      <c r="K17" s="219">
        <v>71926.402109999995</v>
      </c>
      <c r="L17" s="219">
        <v>72715.176779999994</v>
      </c>
      <c r="M17" s="219">
        <v>71722.741110000003</v>
      </c>
    </row>
    <row r="18" spans="1:13" s="220" customFormat="1" ht="15" customHeight="1">
      <c r="A18" s="221" t="s">
        <v>404</v>
      </c>
      <c r="B18" s="219">
        <v>8998.7048100000011</v>
      </c>
      <c r="C18" s="219">
        <v>10222.497579999999</v>
      </c>
      <c r="D18" s="219">
        <v>13922.001109999999</v>
      </c>
      <c r="E18" s="219">
        <v>22307.757269999998</v>
      </c>
      <c r="F18" s="219">
        <v>27334.36464</v>
      </c>
      <c r="G18" s="219">
        <v>37346.225159999995</v>
      </c>
      <c r="H18" s="219">
        <v>32495.018010000003</v>
      </c>
      <c r="I18" s="219">
        <v>22643.919449999998</v>
      </c>
      <c r="J18" s="219">
        <v>23188.089530000001</v>
      </c>
      <c r="K18" s="219">
        <v>23311.45406</v>
      </c>
      <c r="L18" s="219">
        <v>23166.027129999999</v>
      </c>
      <c r="M18" s="219">
        <v>22405.90884</v>
      </c>
    </row>
    <row r="19" spans="1:13" s="220" customFormat="1" ht="15" customHeight="1">
      <c r="A19" s="221" t="s">
        <v>405</v>
      </c>
      <c r="B19" s="219">
        <v>324.71777000000003</v>
      </c>
      <c r="C19" s="219">
        <v>883.22892000000002</v>
      </c>
      <c r="D19" s="219">
        <v>2753.3636900000001</v>
      </c>
      <c r="E19" s="219">
        <v>14492.33598</v>
      </c>
      <c r="F19" s="219">
        <v>11496.353859999999</v>
      </c>
      <c r="G19" s="219">
        <v>25791.658309999999</v>
      </c>
      <c r="H19" s="219">
        <v>43886.628140000001</v>
      </c>
      <c r="I19" s="219">
        <v>47542.401270000002</v>
      </c>
      <c r="J19" s="219">
        <v>47460.939350000001</v>
      </c>
      <c r="K19" s="219">
        <v>48614.948049999999</v>
      </c>
      <c r="L19" s="219">
        <v>49549.149649999999</v>
      </c>
      <c r="M19" s="219">
        <v>49316.832269999999</v>
      </c>
    </row>
    <row r="20" spans="1:13" s="220" customFormat="1" ht="15" customHeight="1">
      <c r="A20" s="221" t="s">
        <v>34</v>
      </c>
      <c r="B20" s="219">
        <v>8999.5497200000009</v>
      </c>
      <c r="C20" s="219">
        <v>10462.99749</v>
      </c>
      <c r="D20" s="219">
        <v>10933.638060000001</v>
      </c>
      <c r="E20" s="219">
        <v>10289.94636</v>
      </c>
      <c r="F20" s="219">
        <v>8325.9275699999998</v>
      </c>
      <c r="G20" s="219">
        <v>7195.0541800000001</v>
      </c>
      <c r="H20" s="219">
        <v>56592.807380000006</v>
      </c>
      <c r="I20" s="219">
        <v>71360.45981</v>
      </c>
      <c r="J20" s="219">
        <v>67760.242879999991</v>
      </c>
      <c r="K20" s="219">
        <v>62897.754159999997</v>
      </c>
      <c r="L20" s="219">
        <v>60478.009380000003</v>
      </c>
      <c r="M20" s="219">
        <v>53768.950559999997</v>
      </c>
    </row>
    <row r="21" spans="1:13" s="220" customFormat="1" ht="15" customHeight="1">
      <c r="A21" s="221" t="s">
        <v>406</v>
      </c>
      <c r="B21" s="219">
        <v>-22943.845140000001</v>
      </c>
      <c r="C21" s="219">
        <v>-27574.261019999998</v>
      </c>
      <c r="D21" s="219">
        <v>-34337.160600000003</v>
      </c>
      <c r="E21" s="219">
        <v>-52718.960310000002</v>
      </c>
      <c r="F21" s="219">
        <v>-58079.97279</v>
      </c>
      <c r="G21" s="219">
        <v>-77590.901419999995</v>
      </c>
      <c r="H21" s="219">
        <v>-83680.523589999997</v>
      </c>
      <c r="I21" s="219">
        <v>-70550.223249999995</v>
      </c>
      <c r="J21" s="219">
        <v>-68769.585189999998</v>
      </c>
      <c r="K21" s="219">
        <v>-68260.030469999998</v>
      </c>
      <c r="L21" s="219">
        <v>-69504.463180000006</v>
      </c>
      <c r="M21" s="219">
        <v>-68565.499769999995</v>
      </c>
    </row>
    <row r="22" spans="1:13" s="220" customFormat="1" ht="15" customHeight="1">
      <c r="A22" s="218" t="s">
        <v>64</v>
      </c>
      <c r="B22" s="219">
        <v>1825.20363</v>
      </c>
      <c r="C22" s="219">
        <v>1749.2486100000001</v>
      </c>
      <c r="D22" s="219">
        <v>3094.5422100000001</v>
      </c>
      <c r="E22" s="219">
        <v>1679.0757699999999</v>
      </c>
      <c r="F22" s="219">
        <v>1783.0451799999998</v>
      </c>
      <c r="G22" s="219">
        <v>2121.06657</v>
      </c>
      <c r="H22" s="219">
        <v>4797.1598800000002</v>
      </c>
      <c r="I22" s="219">
        <v>4423.6044199999997</v>
      </c>
      <c r="J22" s="219">
        <v>3443.0687900000003</v>
      </c>
      <c r="K22" s="219">
        <v>3278.3104399999997</v>
      </c>
      <c r="L22" s="219">
        <v>3959.0009100000002</v>
      </c>
      <c r="M22" s="219">
        <v>5167.5891300000012</v>
      </c>
    </row>
    <row r="23" spans="1:13" s="220" customFormat="1" ht="15" customHeight="1">
      <c r="A23" s="218" t="s">
        <v>70</v>
      </c>
      <c r="B23" s="219">
        <v>1E-3</v>
      </c>
      <c r="C23" s="219">
        <v>2E-3</v>
      </c>
      <c r="D23" s="219">
        <v>3.3049999999999996E-2</v>
      </c>
      <c r="E23" s="219">
        <v>253.31117</v>
      </c>
      <c r="F23" s="219">
        <v>1536.06681</v>
      </c>
      <c r="G23" s="219">
        <v>940.19150999999999</v>
      </c>
      <c r="H23" s="219">
        <v>1900.1387400000001</v>
      </c>
      <c r="I23" s="219">
        <v>5784.4227599999995</v>
      </c>
      <c r="J23" s="219">
        <v>2564.6144900000004</v>
      </c>
      <c r="K23" s="219">
        <v>1881.03935</v>
      </c>
      <c r="L23" s="219">
        <v>1629.7611200000001</v>
      </c>
      <c r="M23" s="219">
        <v>861.60359999999946</v>
      </c>
    </row>
    <row r="24" spans="1:13" s="220" customFormat="1" ht="15" customHeight="1">
      <c r="A24" s="218" t="s">
        <v>407</v>
      </c>
      <c r="B24" s="219">
        <v>2211.047</v>
      </c>
      <c r="C24" s="219">
        <v>134.55251999999999</v>
      </c>
      <c r="D24" s="219">
        <v>3634.83061</v>
      </c>
      <c r="E24" s="219">
        <v>11295.415800000001</v>
      </c>
      <c r="F24" s="219">
        <v>19550.824700000001</v>
      </c>
      <c r="G24" s="219">
        <v>25116.35339</v>
      </c>
      <c r="H24" s="219">
        <v>33084.513489999998</v>
      </c>
      <c r="I24" s="219">
        <v>33068.913820000002</v>
      </c>
      <c r="J24" s="219">
        <v>43250.2359</v>
      </c>
      <c r="K24" s="219">
        <v>43250.235909999996</v>
      </c>
      <c r="L24" s="219">
        <v>43248.589509999998</v>
      </c>
      <c r="M24" s="219">
        <v>43248.589509999998</v>
      </c>
    </row>
    <row r="25" spans="1:13" s="220" customFormat="1" ht="15" customHeight="1">
      <c r="A25" s="218" t="s">
        <v>80</v>
      </c>
      <c r="B25" s="219">
        <v>13640.736570000001</v>
      </c>
      <c r="C25" s="219">
        <v>14470.801359999999</v>
      </c>
      <c r="D25" s="219">
        <v>19176.621579999999</v>
      </c>
      <c r="E25" s="219">
        <v>18244.227850000003</v>
      </c>
      <c r="F25" s="219">
        <v>16467.824690000001</v>
      </c>
      <c r="G25" s="219">
        <v>15779.85721</v>
      </c>
      <c r="H25" s="219">
        <v>14472.710489999999</v>
      </c>
      <c r="I25" s="219">
        <v>13263.965529999999</v>
      </c>
      <c r="J25" s="219">
        <v>12390.092259999999</v>
      </c>
      <c r="K25" s="219">
        <v>11656.16807</v>
      </c>
      <c r="L25" s="219">
        <v>11580.094230000001</v>
      </c>
      <c r="M25" s="219">
        <v>11094.459049999999</v>
      </c>
    </row>
    <row r="26" spans="1:13" s="220" customFormat="1" ht="15" customHeight="1">
      <c r="A26" s="218" t="s">
        <v>408</v>
      </c>
      <c r="B26" s="219">
        <v>1057.0993799999999</v>
      </c>
      <c r="C26" s="219">
        <v>756.02298999999994</v>
      </c>
      <c r="D26" s="219">
        <v>1144.0593000000001</v>
      </c>
      <c r="E26" s="219">
        <v>1356.6484399999999</v>
      </c>
      <c r="F26" s="219">
        <v>896.7971</v>
      </c>
      <c r="G26" s="219">
        <v>805.31600000000003</v>
      </c>
      <c r="H26" s="219">
        <v>623.96851000000004</v>
      </c>
      <c r="I26" s="219">
        <v>479.70820000000003</v>
      </c>
      <c r="J26" s="219">
        <v>1327.82862</v>
      </c>
      <c r="K26" s="219">
        <v>1144.6765600000001</v>
      </c>
      <c r="L26" s="219">
        <v>965.94262000000003</v>
      </c>
      <c r="M26" s="219">
        <v>943.49118999999996</v>
      </c>
    </row>
    <row r="27" spans="1:13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</row>
    <row r="28" spans="1:13" ht="15" customHeight="1" thickTop="1" thickBot="1">
      <c r="A28" s="216" t="s">
        <v>409</v>
      </c>
      <c r="B28" s="217">
        <v>794768.52842999995</v>
      </c>
      <c r="C28" s="217">
        <v>883590.74641000002</v>
      </c>
      <c r="D28" s="217">
        <v>997033.66949999996</v>
      </c>
      <c r="E28" s="217">
        <v>1064750.7058699999</v>
      </c>
      <c r="F28" s="217">
        <v>1058023.5992399999</v>
      </c>
      <c r="G28" s="217">
        <v>933750.14053999993</v>
      </c>
      <c r="H28" s="217">
        <v>846484.73794000002</v>
      </c>
      <c r="I28" s="217">
        <v>821975.64975999994</v>
      </c>
      <c r="J28" s="217">
        <v>770267.90738999995</v>
      </c>
      <c r="K28" s="217">
        <v>674209.29487999994</v>
      </c>
      <c r="L28" s="217">
        <v>646365.29294000007</v>
      </c>
      <c r="M28" s="217">
        <v>586543.76465000003</v>
      </c>
    </row>
    <row r="29" spans="1:13" s="220" customFormat="1" ht="15" customHeight="1" thickTop="1">
      <c r="A29" s="218" t="s">
        <v>410</v>
      </c>
      <c r="B29" s="219">
        <v>623725.51851999993</v>
      </c>
      <c r="C29" s="219">
        <v>723498.16415999993</v>
      </c>
      <c r="D29" s="219">
        <v>847027.32712999999</v>
      </c>
      <c r="E29" s="219">
        <v>900549.12858999998</v>
      </c>
      <c r="F29" s="219">
        <v>891228.53088999994</v>
      </c>
      <c r="G29" s="219">
        <v>625622.31527000002</v>
      </c>
      <c r="H29" s="219">
        <v>367785.69577999995</v>
      </c>
      <c r="I29" s="219">
        <v>378933.48176</v>
      </c>
      <c r="J29" s="219">
        <v>374066.28106000001</v>
      </c>
      <c r="K29" s="219">
        <v>345118.90282999998</v>
      </c>
      <c r="L29" s="219">
        <v>325742.85113999998</v>
      </c>
      <c r="M29" s="219">
        <v>454551.51003999996</v>
      </c>
    </row>
    <row r="30" spans="1:13" s="220" customFormat="1" ht="15" customHeight="1">
      <c r="A30" s="221" t="s">
        <v>411</v>
      </c>
      <c r="B30" s="219">
        <v>108.907</v>
      </c>
      <c r="C30" s="219">
        <v>4013.1534700000002</v>
      </c>
      <c r="D30" s="219">
        <v>3548.1925699999997</v>
      </c>
      <c r="E30" s="219">
        <v>15703.02051</v>
      </c>
      <c r="F30" s="219">
        <v>9988.5372399999997</v>
      </c>
      <c r="G30" s="219">
        <v>11323.52851</v>
      </c>
      <c r="H30" s="219">
        <v>7238.6809000000003</v>
      </c>
      <c r="I30" s="219">
        <v>9844.7530700000007</v>
      </c>
      <c r="J30" s="219">
        <v>9183.7032200000012</v>
      </c>
      <c r="K30" s="219">
        <v>11984.155220000001</v>
      </c>
      <c r="L30" s="219">
        <v>8204.1744500000004</v>
      </c>
      <c r="M30" s="219">
        <v>10154.302020000001</v>
      </c>
    </row>
    <row r="31" spans="1:13" s="220" customFormat="1" ht="15" customHeight="1">
      <c r="A31" s="221" t="s">
        <v>412</v>
      </c>
      <c r="B31" s="219">
        <v>91107.366469999994</v>
      </c>
      <c r="C31" s="219">
        <v>93981.039519999991</v>
      </c>
      <c r="D31" s="219">
        <v>111271.44803</v>
      </c>
      <c r="E31" s="219">
        <v>135840.63159</v>
      </c>
      <c r="F31" s="219">
        <v>155158.33609</v>
      </c>
      <c r="G31" s="219">
        <v>144639.90556000001</v>
      </c>
      <c r="H31" s="219">
        <v>152741.54313000001</v>
      </c>
      <c r="I31" s="219">
        <v>188535.02447999999</v>
      </c>
      <c r="J31" s="219">
        <v>181576.88329</v>
      </c>
      <c r="K31" s="219">
        <v>177292.58800999998</v>
      </c>
      <c r="L31" s="219">
        <v>159593.11121999999</v>
      </c>
      <c r="M31" s="219">
        <v>161526.60331000001</v>
      </c>
    </row>
    <row r="32" spans="1:13" s="220" customFormat="1" ht="15" customHeight="1">
      <c r="A32" s="221" t="s">
        <v>413</v>
      </c>
      <c r="B32" s="219">
        <v>174888.95856999999</v>
      </c>
      <c r="C32" s="219">
        <v>103669.64323</v>
      </c>
      <c r="D32" s="219">
        <v>10377.21931</v>
      </c>
      <c r="E32" s="219">
        <v>1388.7466499999998</v>
      </c>
      <c r="F32" s="219">
        <v>169.58488</v>
      </c>
      <c r="G32" s="219">
        <v>142.84251</v>
      </c>
      <c r="H32" s="219">
        <v>142.96821</v>
      </c>
      <c r="I32" s="219">
        <v>143.09403</v>
      </c>
      <c r="J32" s="219">
        <v>0</v>
      </c>
      <c r="K32" s="219">
        <v>0</v>
      </c>
      <c r="L32" s="219">
        <v>0</v>
      </c>
      <c r="M32" s="219">
        <v>0</v>
      </c>
    </row>
    <row r="33" spans="1:13" s="220" customFormat="1" ht="15" customHeight="1">
      <c r="A33" s="221" t="s">
        <v>414</v>
      </c>
      <c r="B33" s="219">
        <v>22213.765890000002</v>
      </c>
      <c r="C33" s="219">
        <v>19873.12155</v>
      </c>
      <c r="D33" s="219">
        <v>19428.937480000001</v>
      </c>
      <c r="E33" s="219">
        <v>36908.589319999999</v>
      </c>
      <c r="F33" s="219">
        <v>49512.333549999996</v>
      </c>
      <c r="G33" s="219">
        <v>48801.778490000004</v>
      </c>
      <c r="H33" s="219">
        <v>30222.79754</v>
      </c>
      <c r="I33" s="219">
        <v>24205.090319999999</v>
      </c>
      <c r="J33" s="219">
        <v>27266.041719999997</v>
      </c>
      <c r="K33" s="219">
        <v>32409.770920000003</v>
      </c>
      <c r="L33" s="219">
        <v>31834.041309999997</v>
      </c>
      <c r="M33" s="219">
        <v>35126.950330000007</v>
      </c>
    </row>
    <row r="34" spans="1:13" s="220" customFormat="1" ht="15" customHeight="1">
      <c r="A34" s="221" t="s">
        <v>415</v>
      </c>
      <c r="B34" s="219">
        <v>315441.89562000002</v>
      </c>
      <c r="C34" s="219">
        <v>471146.35100999998</v>
      </c>
      <c r="D34" s="219">
        <v>664215.04774000007</v>
      </c>
      <c r="E34" s="219">
        <v>658552.60109000001</v>
      </c>
      <c r="F34" s="219">
        <v>612497.17790000001</v>
      </c>
      <c r="G34" s="219">
        <v>373012.87148000003</v>
      </c>
      <c r="H34" s="219">
        <v>165430.55544</v>
      </c>
      <c r="I34" s="219">
        <v>147116.20694</v>
      </c>
      <c r="J34" s="219">
        <v>152101.92416</v>
      </c>
      <c r="K34" s="219">
        <v>119811.93119</v>
      </c>
      <c r="L34" s="219">
        <v>122924.497</v>
      </c>
      <c r="M34" s="219">
        <v>227509.93488999997</v>
      </c>
    </row>
    <row r="35" spans="1:13" s="220" customFormat="1" ht="15" customHeight="1">
      <c r="A35" s="221" t="s">
        <v>416</v>
      </c>
      <c r="B35" s="219">
        <v>19964.624969999997</v>
      </c>
      <c r="C35" s="219">
        <v>30814.855379999997</v>
      </c>
      <c r="D35" s="219">
        <v>38186.482000000004</v>
      </c>
      <c r="E35" s="219">
        <v>52155.539429999997</v>
      </c>
      <c r="F35" s="219">
        <v>63902.561229999999</v>
      </c>
      <c r="G35" s="219">
        <v>47701.388719999995</v>
      </c>
      <c r="H35" s="219">
        <v>12009.15056</v>
      </c>
      <c r="I35" s="219">
        <v>9089.3129200000003</v>
      </c>
      <c r="J35" s="219">
        <v>3937.72867</v>
      </c>
      <c r="K35" s="219">
        <v>3620.4574900000002</v>
      </c>
      <c r="L35" s="219">
        <v>3187.0271600000001</v>
      </c>
      <c r="M35" s="219">
        <v>20233.719489999999</v>
      </c>
    </row>
    <row r="36" spans="1:13" s="220" customFormat="1" ht="15" customHeight="1">
      <c r="A36" s="218" t="s">
        <v>417</v>
      </c>
      <c r="B36" s="219">
        <v>0</v>
      </c>
      <c r="C36" s="219">
        <v>0</v>
      </c>
      <c r="D36" s="219">
        <v>0</v>
      </c>
      <c r="E36" s="219">
        <v>2.1077499999999998</v>
      </c>
      <c r="F36" s="219">
        <v>0</v>
      </c>
      <c r="G36" s="219">
        <v>0</v>
      </c>
      <c r="H36" s="219">
        <v>0</v>
      </c>
      <c r="I36" s="219">
        <v>0</v>
      </c>
      <c r="J36" s="219">
        <v>0</v>
      </c>
      <c r="K36" s="219">
        <v>0</v>
      </c>
      <c r="L36" s="219">
        <v>0</v>
      </c>
      <c r="M36" s="219">
        <v>0</v>
      </c>
    </row>
    <row r="37" spans="1:13" s="220" customFormat="1" ht="15" customHeight="1">
      <c r="A37" s="218" t="s">
        <v>418</v>
      </c>
      <c r="B37" s="219">
        <v>157015.70083000002</v>
      </c>
      <c r="C37" s="219">
        <v>144566.50143999999</v>
      </c>
      <c r="D37" s="219">
        <v>99442.711840000004</v>
      </c>
      <c r="E37" s="219">
        <v>116956.35773</v>
      </c>
      <c r="F37" s="219">
        <v>122233.70954000001</v>
      </c>
      <c r="G37" s="219">
        <v>190156.21759000001</v>
      </c>
      <c r="H37" s="219">
        <v>362512.17176</v>
      </c>
      <c r="I37" s="219">
        <v>341051.91357999999</v>
      </c>
      <c r="J37" s="219">
        <v>326872.92180000001</v>
      </c>
      <c r="K37" s="219">
        <v>266923.98084999999</v>
      </c>
      <c r="L37" s="219">
        <v>255811.11930000002</v>
      </c>
      <c r="M37" s="219">
        <v>73498.242750000005</v>
      </c>
    </row>
    <row r="38" spans="1:13" s="220" customFormat="1" ht="15" customHeight="1">
      <c r="A38" s="218" t="s">
        <v>419</v>
      </c>
      <c r="B38" s="219">
        <v>7758.0248499999998</v>
      </c>
      <c r="C38" s="219">
        <v>8941.4936199999993</v>
      </c>
      <c r="D38" s="219">
        <v>13815.508760000001</v>
      </c>
      <c r="E38" s="219">
        <v>13588.708060000001</v>
      </c>
      <c r="F38" s="219">
        <v>15893.422869999999</v>
      </c>
      <c r="G38" s="219">
        <v>9550.3416099999995</v>
      </c>
      <c r="H38" s="219">
        <v>11038.44044</v>
      </c>
      <c r="I38" s="219">
        <v>8794.356029999999</v>
      </c>
      <c r="J38" s="219">
        <v>10850.52822</v>
      </c>
      <c r="K38" s="219">
        <v>10379.37443</v>
      </c>
      <c r="L38" s="219">
        <v>15967.74577</v>
      </c>
      <c r="M38" s="219">
        <v>9017.5978799999993</v>
      </c>
    </row>
    <row r="39" spans="1:13" s="220" customFormat="1" ht="15" customHeight="1">
      <c r="A39" s="218" t="s">
        <v>141</v>
      </c>
      <c r="B39" s="219">
        <v>6269.2842300000002</v>
      </c>
      <c r="C39" s="219">
        <v>6584.5871900000002</v>
      </c>
      <c r="D39" s="219">
        <v>7668.9812199999997</v>
      </c>
      <c r="E39" s="219">
        <v>7261.2170400000005</v>
      </c>
      <c r="F39" s="219">
        <v>7213.5481300000001</v>
      </c>
      <c r="G39" s="219">
        <v>6280.98099</v>
      </c>
      <c r="H39" s="219">
        <v>5634.2800099999995</v>
      </c>
      <c r="I39" s="219">
        <v>4775.57449</v>
      </c>
      <c r="J39" s="219">
        <v>4272.9747500000003</v>
      </c>
      <c r="K39" s="219">
        <v>3499.9770400000002</v>
      </c>
      <c r="L39" s="219">
        <v>3411.6151199999999</v>
      </c>
      <c r="M39" s="219">
        <v>2962.2531099999997</v>
      </c>
    </row>
    <row r="40" spans="1:13" s="220" customFormat="1" ht="15" customHeight="1">
      <c r="A40" s="218" t="s">
        <v>148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9">
        <v>0</v>
      </c>
    </row>
    <row r="41" spans="1:13" s="220" customFormat="1" ht="15" customHeight="1">
      <c r="A41" s="218" t="s">
        <v>420</v>
      </c>
      <c r="B41" s="219">
        <v>0</v>
      </c>
      <c r="C41" s="219">
        <v>0</v>
      </c>
      <c r="D41" s="219">
        <v>29079.14055</v>
      </c>
      <c r="E41" s="219">
        <v>26393.186699999998</v>
      </c>
      <c r="F41" s="219">
        <v>21454.38781</v>
      </c>
      <c r="G41" s="219">
        <v>13797.050080000001</v>
      </c>
      <c r="H41" s="219">
        <v>9152.1510099999996</v>
      </c>
      <c r="I41" s="219">
        <v>4577.1360599999998</v>
      </c>
      <c r="J41" s="219">
        <v>0</v>
      </c>
      <c r="K41" s="219">
        <v>0</v>
      </c>
      <c r="L41" s="219">
        <v>0</v>
      </c>
      <c r="M41" s="219">
        <v>0</v>
      </c>
    </row>
    <row r="42" spans="1:13" s="222" customFormat="1" ht="15" customHeight="1" thickBot="1">
      <c r="A42" s="218" t="s">
        <v>122</v>
      </c>
      <c r="B42" s="219">
        <v>0</v>
      </c>
      <c r="C42" s="219">
        <v>0</v>
      </c>
      <c r="D42" s="219">
        <v>0</v>
      </c>
      <c r="E42" s="219">
        <v>0</v>
      </c>
      <c r="F42" s="219">
        <v>0</v>
      </c>
      <c r="G42" s="219">
        <v>88343.235000000001</v>
      </c>
      <c r="H42" s="219">
        <v>90361.99893999999</v>
      </c>
      <c r="I42" s="219">
        <v>83843.187839999999</v>
      </c>
      <c r="J42" s="219">
        <v>54205.201560000001</v>
      </c>
      <c r="K42" s="219">
        <v>48287.059729999994</v>
      </c>
      <c r="L42" s="219">
        <v>45431.961609999998</v>
      </c>
      <c r="M42" s="219">
        <v>46514.16087</v>
      </c>
    </row>
    <row r="43" spans="1:13" ht="15" customHeight="1" thickTop="1" thickBot="1">
      <c r="A43" s="216" t="s">
        <v>421</v>
      </c>
      <c r="B43" s="217">
        <v>75218.352329999994</v>
      </c>
      <c r="C43" s="217">
        <v>77206.751099999994</v>
      </c>
      <c r="D43" s="217">
        <v>80573.70040999999</v>
      </c>
      <c r="E43" s="217">
        <v>82155.124309999999</v>
      </c>
      <c r="F43" s="217">
        <v>91270.748510000005</v>
      </c>
      <c r="G43" s="217">
        <v>75079.2264</v>
      </c>
      <c r="H43" s="217">
        <v>71279.888579999999</v>
      </c>
      <c r="I43" s="217">
        <v>74268.346839999998</v>
      </c>
      <c r="J43" s="217">
        <v>61570.903869999995</v>
      </c>
      <c r="K43" s="217">
        <v>54174.908600000002</v>
      </c>
      <c r="L43" s="217">
        <v>51119.21845</v>
      </c>
      <c r="M43" s="217">
        <v>49637.127170000007</v>
      </c>
    </row>
    <row r="44" spans="1:13" s="220" customFormat="1" ht="15" customHeight="1" thickTop="1">
      <c r="A44" s="218" t="s">
        <v>163</v>
      </c>
      <c r="B44" s="219">
        <v>56901.64</v>
      </c>
      <c r="C44" s="219">
        <v>64379.44</v>
      </c>
      <c r="D44" s="219">
        <v>66180</v>
      </c>
      <c r="E44" s="219">
        <v>68500.47</v>
      </c>
      <c r="F44" s="219">
        <v>69116.27</v>
      </c>
      <c r="G44" s="219">
        <v>88878.28</v>
      </c>
      <c r="H44" s="219">
        <v>89221.28</v>
      </c>
      <c r="I44" s="219">
        <v>89221.28</v>
      </c>
      <c r="J44" s="219">
        <v>104771.54</v>
      </c>
      <c r="K44" s="219">
        <v>71981.84</v>
      </c>
      <c r="L44" s="219">
        <v>52251.3</v>
      </c>
      <c r="M44" s="219">
        <v>60937.2</v>
      </c>
    </row>
    <row r="45" spans="1:13" s="220" customFormat="1" ht="15" customHeight="1">
      <c r="A45" s="218" t="s">
        <v>167</v>
      </c>
      <c r="B45" s="219">
        <v>5359.5865000000003</v>
      </c>
      <c r="C45" s="219">
        <v>53.62059</v>
      </c>
      <c r="D45" s="219">
        <v>53.625589999999995</v>
      </c>
      <c r="E45" s="219">
        <v>8564.9655899999998</v>
      </c>
      <c r="F45" s="219">
        <v>12556.749589999999</v>
      </c>
      <c r="G45" s="219">
        <v>396.62559000000005</v>
      </c>
      <c r="H45" s="219">
        <v>9131.1355899999999</v>
      </c>
      <c r="I45" s="219">
        <v>15582.82559</v>
      </c>
      <c r="J45" s="219">
        <v>4811.72559</v>
      </c>
      <c r="K45" s="219">
        <v>8553.0255899999993</v>
      </c>
      <c r="L45" s="219">
        <v>8553.0255899999993</v>
      </c>
      <c r="M45" s="219">
        <v>53.625589999999995</v>
      </c>
    </row>
    <row r="46" spans="1:13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</row>
    <row r="47" spans="1:13" s="220" customFormat="1" ht="15" customHeight="1">
      <c r="A47" s="218" t="s">
        <v>422</v>
      </c>
      <c r="B47" s="219">
        <v>10371.609060000001</v>
      </c>
      <c r="C47" s="219">
        <v>10630.160739999999</v>
      </c>
      <c r="D47" s="219">
        <v>10844.513720000001</v>
      </c>
      <c r="E47" s="219">
        <v>11194.06983</v>
      </c>
      <c r="F47" s="219">
        <v>4473.8887199999999</v>
      </c>
      <c r="G47" s="219">
        <v>4986.2727400000003</v>
      </c>
      <c r="H47" s="219">
        <v>4986.2727400000003</v>
      </c>
      <c r="I47" s="219">
        <v>4986.2727400000003</v>
      </c>
      <c r="J47" s="219">
        <v>4507.8763600000002</v>
      </c>
      <c r="K47" s="219">
        <v>4507.8763600000002</v>
      </c>
      <c r="L47" s="219">
        <v>4507.8763600000002</v>
      </c>
      <c r="M47" s="219">
        <v>4507.8763600000002</v>
      </c>
    </row>
    <row r="48" spans="1:13" s="220" customFormat="1" ht="15" customHeight="1">
      <c r="A48" s="218" t="s">
        <v>177</v>
      </c>
      <c r="B48" s="219">
        <v>2585.5167700000002</v>
      </c>
      <c r="C48" s="219">
        <v>2143.5297700000001</v>
      </c>
      <c r="D48" s="219">
        <v>3495.5610999999999</v>
      </c>
      <c r="E48" s="219">
        <v>-6104.3811100000003</v>
      </c>
      <c r="F48" s="219">
        <v>5123.8402000000006</v>
      </c>
      <c r="G48" s="219">
        <v>-19181.951929999999</v>
      </c>
      <c r="H48" s="219">
        <v>-32058.799749999998</v>
      </c>
      <c r="I48" s="219">
        <v>-35522.031490000001</v>
      </c>
      <c r="J48" s="219">
        <v>-52520.238079999996</v>
      </c>
      <c r="K48" s="219">
        <v>-30867.833350000001</v>
      </c>
      <c r="L48" s="219">
        <v>-14192.9835</v>
      </c>
      <c r="M48" s="219">
        <v>-15861.574779999999</v>
      </c>
    </row>
    <row r="49" spans="1:13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615.80131999999992</v>
      </c>
      <c r="F49" s="219">
        <v>0</v>
      </c>
      <c r="G49" s="219">
        <v>5.77E-3</v>
      </c>
      <c r="H49" s="219">
        <v>-19181.951929999999</v>
      </c>
      <c r="I49" s="219">
        <v>-32058.799749999998</v>
      </c>
      <c r="J49" s="219">
        <v>-35043.635110000003</v>
      </c>
      <c r="K49" s="219">
        <v>-19730.538079999998</v>
      </c>
      <c r="L49" s="219">
        <v>1.9199999999999998E-3</v>
      </c>
      <c r="M49" s="219">
        <v>-7192.9835000000003</v>
      </c>
    </row>
    <row r="50" spans="1:13" s="222" customFormat="1" ht="15" customHeight="1" thickBot="1">
      <c r="A50" s="221" t="s">
        <v>424</v>
      </c>
      <c r="B50" s="219">
        <v>2585.5167700000002</v>
      </c>
      <c r="C50" s="219">
        <v>2143.5297700000001</v>
      </c>
      <c r="D50" s="219">
        <v>3495.5610999999999</v>
      </c>
      <c r="E50" s="219">
        <v>-6720.1824299999998</v>
      </c>
      <c r="F50" s="219">
        <v>5123.8402000000006</v>
      </c>
      <c r="G50" s="219">
        <v>-19181.957699999999</v>
      </c>
      <c r="H50" s="219">
        <v>-12876.847820000001</v>
      </c>
      <c r="I50" s="219">
        <v>-3463.2317400000002</v>
      </c>
      <c r="J50" s="219">
        <v>-17476.60297</v>
      </c>
      <c r="K50" s="219">
        <v>-11137.295269999999</v>
      </c>
      <c r="L50" s="219">
        <v>-14192.985419999999</v>
      </c>
      <c r="M50" s="219">
        <v>-8668.5912799999987</v>
      </c>
    </row>
    <row r="51" spans="1:13" ht="15" customHeight="1" thickTop="1" thickBot="1">
      <c r="A51" s="216" t="s">
        <v>425</v>
      </c>
      <c r="B51" s="217">
        <v>869986.88075999997</v>
      </c>
      <c r="C51" s="217">
        <v>960797.49751000002</v>
      </c>
      <c r="D51" s="217">
        <v>1077607.3699100001</v>
      </c>
      <c r="E51" s="217">
        <v>1146905.83018</v>
      </c>
      <c r="F51" s="217">
        <v>1149294.34775</v>
      </c>
      <c r="G51" s="217">
        <v>1008829.3669400001</v>
      </c>
      <c r="H51" s="217">
        <v>917764.62651999993</v>
      </c>
      <c r="I51" s="217">
        <v>896243.99660000007</v>
      </c>
      <c r="J51" s="217">
        <v>831838.81125999999</v>
      </c>
      <c r="K51" s="217">
        <v>728384.20348000003</v>
      </c>
      <c r="L51" s="217">
        <v>697484.51139</v>
      </c>
      <c r="M51" s="217">
        <v>636180.89182000002</v>
      </c>
    </row>
    <row r="52" spans="1:13" s="220" customFormat="1" ht="15" customHeight="1" thickTop="1">
      <c r="A52" s="223" t="s">
        <v>426</v>
      </c>
      <c r="B52" s="219">
        <v>68080.586609999998</v>
      </c>
      <c r="C52" s="219">
        <v>70856.858519999994</v>
      </c>
      <c r="D52" s="219">
        <v>71663.501340000003</v>
      </c>
      <c r="E52" s="219">
        <v>88420.87715</v>
      </c>
      <c r="F52" s="219">
        <v>62750.019700000004</v>
      </c>
      <c r="G52" s="219">
        <v>50553.169259999995</v>
      </c>
      <c r="H52" s="219">
        <v>31952.63898</v>
      </c>
      <c r="I52" s="219">
        <v>29703.61508</v>
      </c>
      <c r="J52" s="219">
        <v>32284.249309999999</v>
      </c>
      <c r="K52" s="219">
        <v>32759.3871</v>
      </c>
      <c r="L52" s="219">
        <v>37018.515009999996</v>
      </c>
      <c r="M52" s="219">
        <v>39108.334370000004</v>
      </c>
    </row>
    <row r="53" spans="1:13" s="222" customFormat="1" ht="15" customHeight="1">
      <c r="A53" s="221" t="s">
        <v>427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</row>
    <row r="54" spans="1:13" s="222" customFormat="1" ht="15" customHeight="1">
      <c r="A54" s="221" t="s">
        <v>428</v>
      </c>
      <c r="B54" s="219">
        <v>67772.306629999992</v>
      </c>
      <c r="C54" s="219">
        <v>70300.586219999997</v>
      </c>
      <c r="D54" s="219">
        <v>70988.70766</v>
      </c>
      <c r="E54" s="219">
        <v>86475.31684</v>
      </c>
      <c r="F54" s="219">
        <v>60634.05558</v>
      </c>
      <c r="G54" s="219">
        <v>47594.607229999994</v>
      </c>
      <c r="H54" s="219">
        <v>29782.08526</v>
      </c>
      <c r="I54" s="219">
        <v>27785.222739999997</v>
      </c>
      <c r="J54" s="219">
        <v>30476.841960000002</v>
      </c>
      <c r="K54" s="219">
        <v>30902.535800000001</v>
      </c>
      <c r="L54" s="219">
        <v>35085.802280000004</v>
      </c>
      <c r="M54" s="219">
        <v>36731.705260000002</v>
      </c>
    </row>
    <row r="55" spans="1:13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</row>
    <row r="56" spans="1:13" s="222" customFormat="1" ht="15" customHeight="1">
      <c r="A56" s="221" t="s">
        <v>430</v>
      </c>
      <c r="B56" s="219">
        <v>308.27997999999997</v>
      </c>
      <c r="C56" s="219">
        <v>556.27230000000009</v>
      </c>
      <c r="D56" s="219">
        <v>674.79367999999999</v>
      </c>
      <c r="E56" s="219">
        <v>1945.5603100000001</v>
      </c>
      <c r="F56" s="219">
        <v>2115.9641200000001</v>
      </c>
      <c r="G56" s="219">
        <v>2958.5620299999996</v>
      </c>
      <c r="H56" s="219">
        <v>2170.5537200000003</v>
      </c>
      <c r="I56" s="219">
        <v>1918.3923400000001</v>
      </c>
      <c r="J56" s="219">
        <v>1807.4073500000002</v>
      </c>
      <c r="K56" s="219">
        <v>1856.8513</v>
      </c>
      <c r="L56" s="219">
        <v>1932.71273</v>
      </c>
      <c r="M56" s="219">
        <v>2376.6291099999999</v>
      </c>
    </row>
    <row r="57" spans="1:13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</row>
    <row r="58" spans="1:13" s="222" customFormat="1" ht="15" customHeight="1">
      <c r="A58" s="218" t="s">
        <v>432</v>
      </c>
      <c r="B58" s="219">
        <v>1658071.6937299999</v>
      </c>
      <c r="C58" s="219">
        <v>1921947.83663</v>
      </c>
      <c r="D58" s="219">
        <v>2216462.4696</v>
      </c>
      <c r="E58" s="219">
        <v>2335798.3624499999</v>
      </c>
      <c r="F58" s="219">
        <v>2342579.9192199996</v>
      </c>
      <c r="G58" s="219">
        <v>2295465.7046500002</v>
      </c>
      <c r="H58" s="219">
        <v>2137419.4205100001</v>
      </c>
      <c r="I58" s="219">
        <v>1873973.4613399999</v>
      </c>
      <c r="J58" s="219">
        <v>1856898.3158100001</v>
      </c>
      <c r="K58" s="219">
        <v>1740885.9461500002</v>
      </c>
      <c r="L58" s="219">
        <v>1713079.23618</v>
      </c>
      <c r="M58" s="219">
        <v>1550405.5252099996</v>
      </c>
    </row>
    <row r="59" spans="1:13">
      <c r="A59" s="224" t="s">
        <v>433</v>
      </c>
      <c r="B59" s="225">
        <v>80590.710560000007</v>
      </c>
      <c r="C59" s="225">
        <v>90654.960730000006</v>
      </c>
      <c r="D59" s="225">
        <v>102494.93459999999</v>
      </c>
      <c r="E59" s="225">
        <v>112902.21595999999</v>
      </c>
      <c r="F59" s="225">
        <v>111377.8023</v>
      </c>
      <c r="G59" s="225">
        <v>103585.6482</v>
      </c>
      <c r="H59" s="225">
        <v>84033.367249999996</v>
      </c>
      <c r="I59" s="225">
        <v>70865.887170000002</v>
      </c>
      <c r="J59" s="225">
        <v>66215.858590000003</v>
      </c>
      <c r="K59" s="225">
        <v>52712.32043</v>
      </c>
      <c r="L59" s="225">
        <v>62024.526210000004</v>
      </c>
      <c r="M59" s="225">
        <v>42937.280550000003</v>
      </c>
    </row>
    <row r="60" spans="1:13" ht="15" customHeight="1">
      <c r="A60" s="221" t="s">
        <v>434</v>
      </c>
      <c r="B60" s="219">
        <v>-26932.675510000001</v>
      </c>
      <c r="C60" s="219">
        <v>-32502.58122</v>
      </c>
      <c r="D60" s="219">
        <v>-35662.804349999999</v>
      </c>
      <c r="E60" s="219">
        <v>-35351.749469999995</v>
      </c>
      <c r="F60" s="219">
        <v>-37127.260439999998</v>
      </c>
      <c r="G60" s="219">
        <v>-34707.238950000006</v>
      </c>
      <c r="H60" s="219">
        <v>-29993.969269999998</v>
      </c>
      <c r="I60" s="219">
        <v>-28101.720329999996</v>
      </c>
      <c r="J60" s="219">
        <v>-27259.887269999999</v>
      </c>
      <c r="K60" s="219">
        <v>-20894.875230000001</v>
      </c>
      <c r="L60" s="219">
        <v>-24685.81552</v>
      </c>
      <c r="M60" s="219">
        <v>18419.26035</v>
      </c>
    </row>
    <row r="61" spans="1:13" ht="15" customHeight="1">
      <c r="A61" s="218" t="s">
        <v>435</v>
      </c>
      <c r="B61" s="219">
        <v>53658.035049999999</v>
      </c>
      <c r="C61" s="219">
        <v>58152.379509999999</v>
      </c>
      <c r="D61" s="219">
        <v>66832.130250000002</v>
      </c>
      <c r="E61" s="219">
        <v>77550.466489999992</v>
      </c>
      <c r="F61" s="219">
        <v>74250.541859999998</v>
      </c>
      <c r="G61" s="219">
        <v>68878.409249999997</v>
      </c>
      <c r="H61" s="219">
        <v>54039.397979999994</v>
      </c>
      <c r="I61" s="219">
        <v>42764.166840000005</v>
      </c>
      <c r="J61" s="219">
        <v>38955.971319999997</v>
      </c>
      <c r="K61" s="219">
        <v>31817.445199999998</v>
      </c>
      <c r="L61" s="219">
        <v>37338.71069</v>
      </c>
      <c r="M61" s="219">
        <v>24518.020200000003</v>
      </c>
    </row>
    <row r="62" spans="1:13" ht="15" customHeight="1">
      <c r="A62" s="226" t="s">
        <v>436</v>
      </c>
      <c r="B62" s="219">
        <v>3722.33104</v>
      </c>
      <c r="C62" s="219">
        <v>5487.1685700000007</v>
      </c>
      <c r="D62" s="219">
        <v>7783.9442800000006</v>
      </c>
      <c r="E62" s="219">
        <v>7855.2120100000002</v>
      </c>
      <c r="F62" s="219">
        <v>19457.31523</v>
      </c>
      <c r="G62" s="219">
        <v>11910.43894</v>
      </c>
      <c r="H62" s="219">
        <v>4196.8964699999997</v>
      </c>
      <c r="I62" s="219">
        <v>12459.55126</v>
      </c>
      <c r="J62" s="219">
        <v>9677.0661999999993</v>
      </c>
      <c r="K62" s="219">
        <v>8364.0858499999995</v>
      </c>
      <c r="L62" s="219">
        <v>10534.56263</v>
      </c>
      <c r="M62" s="219">
        <v>12195.42339</v>
      </c>
    </row>
    <row r="63" spans="1:13" ht="15" customHeight="1">
      <c r="A63" s="221" t="s">
        <v>437</v>
      </c>
      <c r="B63" s="219">
        <v>-1668.8838799999999</v>
      </c>
      <c r="C63" s="219">
        <v>-1828.36303</v>
      </c>
      <c r="D63" s="219">
        <v>-4076.27288</v>
      </c>
      <c r="E63" s="219">
        <v>-5508.0469599999997</v>
      </c>
      <c r="F63" s="219">
        <v>-6791.42065</v>
      </c>
      <c r="G63" s="219">
        <v>-7499.1151799999998</v>
      </c>
      <c r="H63" s="219">
        <v>-3198.9636700000001</v>
      </c>
      <c r="I63" s="219">
        <v>-8277.5778200000004</v>
      </c>
      <c r="J63" s="219">
        <v>-8886.1510699999999</v>
      </c>
      <c r="K63" s="219">
        <v>-7546.0340700000006</v>
      </c>
      <c r="L63" s="219">
        <v>-8320.1729500000001</v>
      </c>
      <c r="M63" s="219">
        <v>6620.5252600000003</v>
      </c>
    </row>
    <row r="64" spans="1:13" ht="15" customHeight="1">
      <c r="A64" s="227" t="s">
        <v>438</v>
      </c>
      <c r="B64" s="219">
        <v>55711.482210000002</v>
      </c>
      <c r="C64" s="219">
        <v>61811.18505</v>
      </c>
      <c r="D64" s="219">
        <v>70539.801650000009</v>
      </c>
      <c r="E64" s="219">
        <v>79897.631540000002</v>
      </c>
      <c r="F64" s="219">
        <v>86916.43643999999</v>
      </c>
      <c r="G64" s="219">
        <v>73289.733010000011</v>
      </c>
      <c r="H64" s="219">
        <v>55037.330780000004</v>
      </c>
      <c r="I64" s="219">
        <v>46946.14028</v>
      </c>
      <c r="J64" s="219">
        <v>39746.886450000005</v>
      </c>
      <c r="K64" s="219">
        <v>32635.49698</v>
      </c>
      <c r="L64" s="219">
        <v>39553.10037</v>
      </c>
      <c r="M64" s="219">
        <v>30092.91833</v>
      </c>
    </row>
    <row r="65" spans="1:13" ht="15" customHeight="1">
      <c r="A65" s="226" t="s">
        <v>439</v>
      </c>
      <c r="B65" s="219">
        <v>9421.7871799999994</v>
      </c>
      <c r="C65" s="219">
        <v>5039.2596700000004</v>
      </c>
      <c r="D65" s="219">
        <v>18600.295320000001</v>
      </c>
      <c r="E65" s="219">
        <v>20160.938329999997</v>
      </c>
      <c r="F65" s="219">
        <v>19463.320350000002</v>
      </c>
      <c r="G65" s="219">
        <v>25190.381239999999</v>
      </c>
      <c r="H65" s="219">
        <v>119014.91899999999</v>
      </c>
      <c r="I65" s="219">
        <v>37305.74265</v>
      </c>
      <c r="J65" s="219">
        <v>28286.152100000003</v>
      </c>
      <c r="K65" s="219">
        <v>20757.302520000001</v>
      </c>
      <c r="L65" s="219">
        <v>23041.758679999999</v>
      </c>
      <c r="M65" s="219">
        <v>17446.14315</v>
      </c>
    </row>
    <row r="66" spans="1:13" ht="15" customHeight="1">
      <c r="A66" s="226" t="s">
        <v>440</v>
      </c>
      <c r="B66" s="219">
        <v>-20152.789980000001</v>
      </c>
      <c r="C66" s="219">
        <v>-12949.760330000001</v>
      </c>
      <c r="D66" s="219">
        <v>-29105.785620000002</v>
      </c>
      <c r="E66" s="219">
        <v>-43072.585610000002</v>
      </c>
      <c r="F66" s="219">
        <v>-34572.346700000002</v>
      </c>
      <c r="G66" s="219">
        <v>-56257.572950000002</v>
      </c>
      <c r="H66" s="219">
        <v>-132822.49454000001</v>
      </c>
      <c r="I66" s="219">
        <v>-35975.366259999995</v>
      </c>
      <c r="J66" s="219">
        <v>-36008.653409999999</v>
      </c>
      <c r="K66" s="219">
        <v>-28937.895379999998</v>
      </c>
      <c r="L66" s="219">
        <v>-33729.765030000002</v>
      </c>
      <c r="M66" s="219">
        <v>20584.409620000002</v>
      </c>
    </row>
    <row r="67" spans="1:13" ht="15" customHeight="1">
      <c r="A67" s="218" t="s">
        <v>441</v>
      </c>
      <c r="B67" s="219">
        <v>44980.47941</v>
      </c>
      <c r="C67" s="219">
        <v>53900.684390000002</v>
      </c>
      <c r="D67" s="219">
        <v>60034.311350000004</v>
      </c>
      <c r="E67" s="219">
        <v>56985.984259999997</v>
      </c>
      <c r="F67" s="219">
        <v>71807.410090000005</v>
      </c>
      <c r="G67" s="219">
        <v>42222.541299999997</v>
      </c>
      <c r="H67" s="219">
        <v>41229.755239999999</v>
      </c>
      <c r="I67" s="219">
        <v>48276.516670000005</v>
      </c>
      <c r="J67" s="219">
        <v>32024.385140000002</v>
      </c>
      <c r="K67" s="219">
        <v>24454.904119999999</v>
      </c>
      <c r="L67" s="219">
        <v>28865.09402</v>
      </c>
      <c r="M67" s="219">
        <v>26954.651860000002</v>
      </c>
    </row>
    <row r="68" spans="1:13" ht="15" customHeight="1">
      <c r="A68" s="221" t="s">
        <v>442</v>
      </c>
      <c r="B68" s="219">
        <v>-41959.99381</v>
      </c>
      <c r="C68" s="219">
        <v>-51734.626109999997</v>
      </c>
      <c r="D68" s="219">
        <v>-56667.239520000003</v>
      </c>
      <c r="E68" s="219">
        <v>-63709.406000000003</v>
      </c>
      <c r="F68" s="219">
        <v>-66310.685420000009</v>
      </c>
      <c r="G68" s="219">
        <v>-61442.752829999998</v>
      </c>
      <c r="H68" s="219">
        <v>-53529.128320000003</v>
      </c>
      <c r="I68" s="219">
        <v>-51872.264289999999</v>
      </c>
      <c r="J68" s="219">
        <v>-49516.255709999998</v>
      </c>
      <c r="K68" s="219">
        <v>-35713.609710000004</v>
      </c>
      <c r="L68" s="219">
        <v>-43176.527990000002</v>
      </c>
      <c r="M68" s="219">
        <v>35827.233250000005</v>
      </c>
    </row>
    <row r="69" spans="1:13" ht="15" customHeight="1">
      <c r="A69" s="227" t="s">
        <v>443</v>
      </c>
      <c r="B69" s="219">
        <v>3020.4856</v>
      </c>
      <c r="C69" s="219">
        <v>2166.0582799999997</v>
      </c>
      <c r="D69" s="219">
        <v>3367.0718299999999</v>
      </c>
      <c r="E69" s="219">
        <v>-6723.4217399999998</v>
      </c>
      <c r="F69" s="219">
        <v>5496.7246699999996</v>
      </c>
      <c r="G69" s="219">
        <v>-19220.21153</v>
      </c>
      <c r="H69" s="219">
        <v>-12299.373079999999</v>
      </c>
      <c r="I69" s="219">
        <v>-3595.7476200000001</v>
      </c>
      <c r="J69" s="219">
        <v>-17491.870569999999</v>
      </c>
      <c r="K69" s="219">
        <v>-11258.70559</v>
      </c>
      <c r="L69" s="219">
        <v>-14311.43397</v>
      </c>
      <c r="M69" s="219">
        <v>-8872.581390000003</v>
      </c>
    </row>
    <row r="70" spans="1:13" ht="15" customHeight="1">
      <c r="A70" s="227" t="s">
        <v>444</v>
      </c>
      <c r="B70" s="219">
        <v>-1.9599999999999999E-3</v>
      </c>
      <c r="C70" s="219">
        <v>-5.8E-4</v>
      </c>
      <c r="D70" s="219">
        <v>-2.1160000000000002E-2</v>
      </c>
      <c r="E70" s="219">
        <v>-5.9100000000000003E-3</v>
      </c>
      <c r="F70" s="219">
        <v>2.9999999999999997E-4</v>
      </c>
      <c r="G70" s="219">
        <v>4.8999999999999998E-4</v>
      </c>
      <c r="H70" s="219">
        <v>2.9999999999999997E-4</v>
      </c>
      <c r="I70" s="219">
        <v>5.0000000000000002E-5</v>
      </c>
      <c r="J70" s="219">
        <v>4.0000000000000003E-5</v>
      </c>
      <c r="K70" s="219">
        <v>-8.1000000000000006E-4</v>
      </c>
      <c r="L70" s="219">
        <v>-7.1999999999999994E-4</v>
      </c>
      <c r="M70" s="219">
        <v>0.32190999999999997</v>
      </c>
    </row>
    <row r="71" spans="1:13" ht="15" customHeight="1">
      <c r="A71" s="228" t="s">
        <v>445</v>
      </c>
      <c r="B71" s="219">
        <v>-1.9599999999999999E-3</v>
      </c>
      <c r="C71" s="219">
        <v>-5.8E-4</v>
      </c>
      <c r="D71" s="219">
        <v>-2.1160000000000002E-2</v>
      </c>
      <c r="E71" s="219">
        <v>-5.9100000000000003E-3</v>
      </c>
      <c r="F71" s="219">
        <v>2.9999999999999997E-4</v>
      </c>
      <c r="G71" s="219">
        <v>4.8999999999999998E-4</v>
      </c>
      <c r="H71" s="219">
        <v>2.9999999999999997E-4</v>
      </c>
      <c r="I71" s="219">
        <v>5.0000000000000002E-5</v>
      </c>
      <c r="J71" s="219">
        <v>4.0000000000000003E-5</v>
      </c>
      <c r="K71" s="219">
        <v>-8.1000000000000006E-4</v>
      </c>
      <c r="L71" s="219">
        <v>-7.1999999999999994E-4</v>
      </c>
      <c r="M71" s="219">
        <v>0.32190999999999997</v>
      </c>
    </row>
    <row r="72" spans="1:13" ht="15" customHeight="1">
      <c r="A72" s="228" t="s">
        <v>446</v>
      </c>
      <c r="B72" s="219">
        <v>0</v>
      </c>
      <c r="C72" s="219">
        <v>0</v>
      </c>
      <c r="D72" s="219">
        <v>0</v>
      </c>
      <c r="E72" s="219">
        <v>0</v>
      </c>
      <c r="F72" s="219">
        <v>0</v>
      </c>
      <c r="G72" s="219">
        <v>0</v>
      </c>
      <c r="H72" s="219">
        <v>0</v>
      </c>
      <c r="I72" s="219">
        <v>0</v>
      </c>
      <c r="J72" s="219">
        <v>0</v>
      </c>
      <c r="K72" s="219">
        <v>0</v>
      </c>
      <c r="L72" s="219">
        <v>0</v>
      </c>
      <c r="M72" s="219">
        <v>0</v>
      </c>
    </row>
    <row r="73" spans="1:13" ht="15" customHeight="1">
      <c r="A73" s="218" t="s">
        <v>447</v>
      </c>
      <c r="B73" s="219">
        <v>-0.17263999999999999</v>
      </c>
      <c r="C73" s="219">
        <v>-0.13641</v>
      </c>
      <c r="D73" s="219">
        <v>-0.25264999999999999</v>
      </c>
      <c r="E73" s="219">
        <v>-3.39418</v>
      </c>
      <c r="F73" s="219">
        <v>-0.17911000000000002</v>
      </c>
      <c r="G73" s="219">
        <v>-7.4150000000000008E-2</v>
      </c>
      <c r="H73" s="219">
        <v>-1.32E-2</v>
      </c>
      <c r="I73" s="219">
        <v>-3.0899999999999999E-3</v>
      </c>
      <c r="J73" s="219">
        <v>0.46350000000000002</v>
      </c>
      <c r="K73" s="219">
        <v>0.93979000000000001</v>
      </c>
      <c r="L73" s="219">
        <v>1.1453599999999999</v>
      </c>
      <c r="M73" s="219">
        <v>-5.4849999999999996E-2</v>
      </c>
    </row>
    <row r="74" spans="1:13" ht="15" customHeight="1">
      <c r="A74" s="218" t="s">
        <v>545</v>
      </c>
      <c r="B74" s="219">
        <v>6.9800000000000001E-3</v>
      </c>
      <c r="C74" s="219">
        <v>1.0230000000000001E-2</v>
      </c>
      <c r="D74" s="219">
        <v>-5.3699999999999998E-3</v>
      </c>
      <c r="E74" s="219">
        <v>-3.2856900000000002</v>
      </c>
      <c r="F74" s="219">
        <v>-3.9900000000000005E-3</v>
      </c>
      <c r="G74" s="219">
        <v>-4.2729999999999997E-2</v>
      </c>
      <c r="H74" s="219">
        <v>-1.32E-2</v>
      </c>
      <c r="I74" s="219">
        <v>-2.98E-3</v>
      </c>
      <c r="J74" s="219">
        <v>0.46373000000000003</v>
      </c>
      <c r="K74" s="219">
        <v>0.93979000000000001</v>
      </c>
      <c r="L74" s="219">
        <v>1.1453599999999999</v>
      </c>
      <c r="M74" s="219">
        <v>-6.1689999999999995E-2</v>
      </c>
    </row>
    <row r="75" spans="1:13" ht="15" customHeight="1">
      <c r="A75" s="221" t="s">
        <v>302</v>
      </c>
      <c r="B75" s="219">
        <v>-0.17962</v>
      </c>
      <c r="C75" s="219">
        <v>-0.14663999999999999</v>
      </c>
      <c r="D75" s="219">
        <v>-0.24728</v>
      </c>
      <c r="E75" s="219">
        <v>-0.10848999999999999</v>
      </c>
      <c r="F75" s="219">
        <v>-0.17512</v>
      </c>
      <c r="G75" s="219">
        <v>-3.1420000000000003E-2</v>
      </c>
      <c r="H75" s="219">
        <v>0</v>
      </c>
      <c r="I75" s="219">
        <v>-1.1E-4</v>
      </c>
      <c r="J75" s="219">
        <v>-2.3000000000000001E-4</v>
      </c>
      <c r="K75" s="219">
        <v>0</v>
      </c>
      <c r="L75" s="219">
        <v>0</v>
      </c>
      <c r="M75" s="219">
        <v>6.8399999999999997E-3</v>
      </c>
    </row>
    <row r="76" spans="1:13" ht="15" customHeight="1">
      <c r="A76" s="218" t="s">
        <v>450</v>
      </c>
      <c r="B76" s="219">
        <v>3020.3110000000001</v>
      </c>
      <c r="C76" s="219">
        <v>2165.9212900000002</v>
      </c>
      <c r="D76" s="219">
        <v>3366.7980200000002</v>
      </c>
      <c r="E76" s="219">
        <v>-6726.8218299999999</v>
      </c>
      <c r="F76" s="219">
        <v>5496.5458600000002</v>
      </c>
      <c r="G76" s="219">
        <v>-19220.285190000002</v>
      </c>
      <c r="H76" s="219">
        <v>-12299.385980000001</v>
      </c>
      <c r="I76" s="219">
        <v>-3595.7506600000002</v>
      </c>
      <c r="J76" s="219">
        <v>-17491.407030000002</v>
      </c>
      <c r="K76" s="219">
        <v>-11257.766609999999</v>
      </c>
      <c r="L76" s="219">
        <v>-14310.28933</v>
      </c>
      <c r="M76" s="219">
        <v>-8872.204630000002</v>
      </c>
    </row>
    <row r="77" spans="1:13" ht="15" customHeight="1">
      <c r="A77" s="229" t="s">
        <v>451</v>
      </c>
      <c r="B77" s="219">
        <v>3.0449999999999999</v>
      </c>
      <c r="C77" s="219">
        <v>0.13</v>
      </c>
      <c r="D77" s="219">
        <v>0</v>
      </c>
      <c r="E77" s="219">
        <v>0</v>
      </c>
      <c r="F77" s="219">
        <v>0</v>
      </c>
      <c r="G77" s="219">
        <v>0</v>
      </c>
      <c r="H77" s="219">
        <v>0</v>
      </c>
      <c r="I77" s="219">
        <v>0</v>
      </c>
      <c r="J77" s="219">
        <v>0</v>
      </c>
      <c r="K77" s="219">
        <v>0</v>
      </c>
      <c r="L77" s="219">
        <v>0</v>
      </c>
      <c r="M77" s="219">
        <v>0</v>
      </c>
    </row>
    <row r="78" spans="1:13" ht="15" customHeight="1">
      <c r="A78" s="227" t="s">
        <v>452</v>
      </c>
      <c r="B78" s="219">
        <v>3023.3560000000002</v>
      </c>
      <c r="C78" s="219">
        <v>2166.0512899999999</v>
      </c>
      <c r="D78" s="219">
        <v>3366.7980200000002</v>
      </c>
      <c r="E78" s="219">
        <v>-6726.8218299999999</v>
      </c>
      <c r="F78" s="219">
        <v>5496.5458600000002</v>
      </c>
      <c r="G78" s="219">
        <v>-19220.285190000002</v>
      </c>
      <c r="H78" s="219">
        <v>-12299.385980000001</v>
      </c>
      <c r="I78" s="219">
        <v>-3595.7506600000002</v>
      </c>
      <c r="J78" s="219">
        <v>-17491.407030000002</v>
      </c>
      <c r="K78" s="219">
        <v>-11257.766609999999</v>
      </c>
      <c r="L78" s="219">
        <v>-14310.28933</v>
      </c>
      <c r="M78" s="219">
        <v>-8872.204630000002</v>
      </c>
    </row>
    <row r="79" spans="1:13" ht="15" customHeight="1">
      <c r="A79" s="226" t="s">
        <v>453</v>
      </c>
      <c r="B79" s="219">
        <v>-437.83922999999999</v>
      </c>
      <c r="C79" s="219">
        <v>-22.521519999999999</v>
      </c>
      <c r="D79" s="219">
        <v>128.76308</v>
      </c>
      <c r="E79" s="219">
        <v>6.6393999999999993</v>
      </c>
      <c r="F79" s="219">
        <v>-372.70565999999997</v>
      </c>
      <c r="G79" s="219">
        <v>38.327489999999997</v>
      </c>
      <c r="H79" s="219">
        <v>-577.46183999999994</v>
      </c>
      <c r="I79" s="219">
        <v>132.51892000000001</v>
      </c>
      <c r="J79" s="219">
        <v>14.80406</v>
      </c>
      <c r="K79" s="219">
        <v>120.47134</v>
      </c>
      <c r="L79" s="219">
        <v>117.30391</v>
      </c>
      <c r="M79" s="219">
        <v>203.61334999999997</v>
      </c>
    </row>
    <row r="80" spans="1:13" ht="15" customHeight="1">
      <c r="A80" s="218" t="s">
        <v>454</v>
      </c>
      <c r="B80" s="219">
        <v>2585.5167700000002</v>
      </c>
      <c r="C80" s="219">
        <v>2143.5297700000001</v>
      </c>
      <c r="D80" s="219">
        <v>3495.5610999999999</v>
      </c>
      <c r="E80" s="219">
        <v>-6720.1824299999998</v>
      </c>
      <c r="F80" s="219">
        <v>5123.8402000000006</v>
      </c>
      <c r="G80" s="219">
        <v>-19181.957699999999</v>
      </c>
      <c r="H80" s="219">
        <v>-12876.847820000001</v>
      </c>
      <c r="I80" s="219">
        <v>-3463.2317400000002</v>
      </c>
      <c r="J80" s="219">
        <v>-17476.60297</v>
      </c>
      <c r="K80" s="219">
        <v>-11137.295269999999</v>
      </c>
      <c r="L80" s="219">
        <v>-14192.985419999999</v>
      </c>
      <c r="M80" s="219">
        <v>-8668.5912800000024</v>
      </c>
    </row>
    <row r="81" spans="1:13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</row>
    <row r="82" spans="1:13" ht="15" customHeight="1">
      <c r="A82" s="218" t="s">
        <v>456</v>
      </c>
      <c r="B82" s="219">
        <v>2585.5167700000002</v>
      </c>
      <c r="C82" s="219">
        <v>2143.5297700000001</v>
      </c>
      <c r="D82" s="219">
        <v>3495.5610999999999</v>
      </c>
      <c r="E82" s="219">
        <v>-6720.1824299999998</v>
      </c>
      <c r="F82" s="219">
        <v>5123.8402000000006</v>
      </c>
      <c r="G82" s="219">
        <v>-19181.957699999999</v>
      </c>
      <c r="H82" s="219">
        <v>-12876.847820000001</v>
      </c>
      <c r="I82" s="219">
        <v>-3463.2317400000002</v>
      </c>
      <c r="J82" s="219">
        <v>-17476.60297</v>
      </c>
      <c r="K82" s="219">
        <v>-11137.295269999999</v>
      </c>
      <c r="L82" s="219">
        <v>-14192.985419999999</v>
      </c>
      <c r="M82" s="219">
        <v>-8668.5912800000024</v>
      </c>
    </row>
    <row r="83" spans="1:13" ht="15" customHeight="1" thickBot="1">
      <c r="A83" s="226" t="s">
        <v>457</v>
      </c>
      <c r="B83" s="219">
        <v>0</v>
      </c>
      <c r="C83" s="219">
        <v>0</v>
      </c>
      <c r="D83" s="219">
        <v>0</v>
      </c>
      <c r="E83" s="219">
        <v>0</v>
      </c>
      <c r="F83" s="219">
        <v>0</v>
      </c>
      <c r="G83" s="219">
        <v>0</v>
      </c>
      <c r="H83" s="219">
        <v>0</v>
      </c>
      <c r="I83" s="219">
        <v>0</v>
      </c>
      <c r="J83" s="219">
        <v>0</v>
      </c>
      <c r="K83" s="219">
        <v>0</v>
      </c>
      <c r="L83" s="219">
        <v>0</v>
      </c>
      <c r="M83" s="219">
        <v>0</v>
      </c>
    </row>
    <row r="84" spans="1:13" ht="15" customHeight="1" thickTop="1" thickBot="1">
      <c r="A84" s="216" t="s">
        <v>458</v>
      </c>
      <c r="B84" s="217">
        <v>2585.5167700000002</v>
      </c>
      <c r="C84" s="217">
        <v>2143.5297700000001</v>
      </c>
      <c r="D84" s="217">
        <v>3495.5610999999999</v>
      </c>
      <c r="E84" s="217">
        <v>-6720.1824299999998</v>
      </c>
      <c r="F84" s="217">
        <v>5123.8402000000006</v>
      </c>
      <c r="G84" s="217">
        <v>-19181.957699999999</v>
      </c>
      <c r="H84" s="217">
        <v>-12876.847820000001</v>
      </c>
      <c r="I84" s="217">
        <v>-3463.2317400000002</v>
      </c>
      <c r="J84" s="217">
        <v>-17476.60297</v>
      </c>
      <c r="K84" s="217">
        <v>-11137.295269999999</v>
      </c>
      <c r="L84" s="217">
        <v>-14192.985419999999</v>
      </c>
      <c r="M84" s="217">
        <v>-8668.5912800000024</v>
      </c>
    </row>
    <row r="85" spans="1:13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3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zoomScale="85" zoomScaleNormal="85" workbookViewId="0">
      <selection activeCell="B18" sqref="B18"/>
    </sheetView>
  </sheetViews>
  <sheetFormatPr baseColWidth="10" defaultColWidth="9.140625" defaultRowHeight="18"/>
  <cols>
    <col min="1" max="1" width="89.85546875" style="211" bestFit="1" customWidth="1"/>
    <col min="2" max="8" width="9.7109375" style="211" bestFit="1" customWidth="1"/>
    <col min="9" max="9" width="9.7109375" style="211" customWidth="1"/>
    <col min="10" max="10" width="9.7109375" style="211" bestFit="1" customWidth="1"/>
    <col min="11" max="12" width="9.7109375" style="211" customWidth="1"/>
    <col min="13" max="13" width="9.7109375" style="235" bestFit="1" customWidth="1"/>
    <col min="14" max="256" width="9.140625" style="211"/>
    <col min="257" max="257" width="89.85546875" style="211" bestFit="1" customWidth="1"/>
    <col min="258" max="264" width="9.7109375" style="211" bestFit="1" customWidth="1"/>
    <col min="265" max="265" width="9.7109375" style="211" customWidth="1"/>
    <col min="266" max="266" width="9.7109375" style="211" bestFit="1" customWidth="1"/>
    <col min="267" max="268" width="9.7109375" style="211" customWidth="1"/>
    <col min="269" max="269" width="9.7109375" style="211" bestFit="1" customWidth="1"/>
    <col min="270" max="512" width="9.140625" style="211"/>
    <col min="513" max="513" width="89.85546875" style="211" bestFit="1" customWidth="1"/>
    <col min="514" max="520" width="9.7109375" style="211" bestFit="1" customWidth="1"/>
    <col min="521" max="521" width="9.7109375" style="211" customWidth="1"/>
    <col min="522" max="522" width="9.7109375" style="211" bestFit="1" customWidth="1"/>
    <col min="523" max="524" width="9.7109375" style="211" customWidth="1"/>
    <col min="525" max="525" width="9.7109375" style="211" bestFit="1" customWidth="1"/>
    <col min="526" max="768" width="9.140625" style="211"/>
    <col min="769" max="769" width="89.85546875" style="211" bestFit="1" customWidth="1"/>
    <col min="770" max="776" width="9.7109375" style="211" bestFit="1" customWidth="1"/>
    <col min="777" max="777" width="9.7109375" style="211" customWidth="1"/>
    <col min="778" max="778" width="9.7109375" style="211" bestFit="1" customWidth="1"/>
    <col min="779" max="780" width="9.7109375" style="211" customWidth="1"/>
    <col min="781" max="781" width="9.7109375" style="211" bestFit="1" customWidth="1"/>
    <col min="782" max="1024" width="9.140625" style="211"/>
    <col min="1025" max="1025" width="89.85546875" style="211" bestFit="1" customWidth="1"/>
    <col min="1026" max="1032" width="9.7109375" style="211" bestFit="1" customWidth="1"/>
    <col min="1033" max="1033" width="9.7109375" style="211" customWidth="1"/>
    <col min="1034" max="1034" width="9.7109375" style="211" bestFit="1" customWidth="1"/>
    <col min="1035" max="1036" width="9.7109375" style="211" customWidth="1"/>
    <col min="1037" max="1037" width="9.7109375" style="211" bestFit="1" customWidth="1"/>
    <col min="1038" max="1280" width="9.140625" style="211"/>
    <col min="1281" max="1281" width="89.85546875" style="211" bestFit="1" customWidth="1"/>
    <col min="1282" max="1288" width="9.7109375" style="211" bestFit="1" customWidth="1"/>
    <col min="1289" max="1289" width="9.7109375" style="211" customWidth="1"/>
    <col min="1290" max="1290" width="9.7109375" style="211" bestFit="1" customWidth="1"/>
    <col min="1291" max="1292" width="9.7109375" style="211" customWidth="1"/>
    <col min="1293" max="1293" width="9.7109375" style="211" bestFit="1" customWidth="1"/>
    <col min="1294" max="1536" width="9.140625" style="211"/>
    <col min="1537" max="1537" width="89.85546875" style="211" bestFit="1" customWidth="1"/>
    <col min="1538" max="1544" width="9.7109375" style="211" bestFit="1" customWidth="1"/>
    <col min="1545" max="1545" width="9.7109375" style="211" customWidth="1"/>
    <col min="1546" max="1546" width="9.7109375" style="211" bestFit="1" customWidth="1"/>
    <col min="1547" max="1548" width="9.7109375" style="211" customWidth="1"/>
    <col min="1549" max="1549" width="9.7109375" style="211" bestFit="1" customWidth="1"/>
    <col min="1550" max="1792" width="9.140625" style="211"/>
    <col min="1793" max="1793" width="89.85546875" style="211" bestFit="1" customWidth="1"/>
    <col min="1794" max="1800" width="9.7109375" style="211" bestFit="1" customWidth="1"/>
    <col min="1801" max="1801" width="9.7109375" style="211" customWidth="1"/>
    <col min="1802" max="1802" width="9.7109375" style="211" bestFit="1" customWidth="1"/>
    <col min="1803" max="1804" width="9.7109375" style="211" customWidth="1"/>
    <col min="1805" max="1805" width="9.7109375" style="211" bestFit="1" customWidth="1"/>
    <col min="1806" max="2048" width="9.140625" style="211"/>
    <col min="2049" max="2049" width="89.85546875" style="211" bestFit="1" customWidth="1"/>
    <col min="2050" max="2056" width="9.7109375" style="211" bestFit="1" customWidth="1"/>
    <col min="2057" max="2057" width="9.7109375" style="211" customWidth="1"/>
    <col min="2058" max="2058" width="9.7109375" style="211" bestFit="1" customWidth="1"/>
    <col min="2059" max="2060" width="9.7109375" style="211" customWidth="1"/>
    <col min="2061" max="2061" width="9.7109375" style="211" bestFit="1" customWidth="1"/>
    <col min="2062" max="2304" width="9.140625" style="211"/>
    <col min="2305" max="2305" width="89.85546875" style="211" bestFit="1" customWidth="1"/>
    <col min="2306" max="2312" width="9.7109375" style="211" bestFit="1" customWidth="1"/>
    <col min="2313" max="2313" width="9.7109375" style="211" customWidth="1"/>
    <col min="2314" max="2314" width="9.7109375" style="211" bestFit="1" customWidth="1"/>
    <col min="2315" max="2316" width="9.7109375" style="211" customWidth="1"/>
    <col min="2317" max="2317" width="9.7109375" style="211" bestFit="1" customWidth="1"/>
    <col min="2318" max="2560" width="9.140625" style="211"/>
    <col min="2561" max="2561" width="89.85546875" style="211" bestFit="1" customWidth="1"/>
    <col min="2562" max="2568" width="9.7109375" style="211" bestFit="1" customWidth="1"/>
    <col min="2569" max="2569" width="9.7109375" style="211" customWidth="1"/>
    <col min="2570" max="2570" width="9.7109375" style="211" bestFit="1" customWidth="1"/>
    <col min="2571" max="2572" width="9.7109375" style="211" customWidth="1"/>
    <col min="2573" max="2573" width="9.7109375" style="211" bestFit="1" customWidth="1"/>
    <col min="2574" max="2816" width="9.140625" style="211"/>
    <col min="2817" max="2817" width="89.85546875" style="211" bestFit="1" customWidth="1"/>
    <col min="2818" max="2824" width="9.7109375" style="211" bestFit="1" customWidth="1"/>
    <col min="2825" max="2825" width="9.7109375" style="211" customWidth="1"/>
    <col min="2826" max="2826" width="9.7109375" style="211" bestFit="1" customWidth="1"/>
    <col min="2827" max="2828" width="9.7109375" style="211" customWidth="1"/>
    <col min="2829" max="2829" width="9.7109375" style="211" bestFit="1" customWidth="1"/>
    <col min="2830" max="3072" width="9.140625" style="211"/>
    <col min="3073" max="3073" width="89.85546875" style="211" bestFit="1" customWidth="1"/>
    <col min="3074" max="3080" width="9.7109375" style="211" bestFit="1" customWidth="1"/>
    <col min="3081" max="3081" width="9.7109375" style="211" customWidth="1"/>
    <col min="3082" max="3082" width="9.7109375" style="211" bestFit="1" customWidth="1"/>
    <col min="3083" max="3084" width="9.7109375" style="211" customWidth="1"/>
    <col min="3085" max="3085" width="9.7109375" style="211" bestFit="1" customWidth="1"/>
    <col min="3086" max="3328" width="9.140625" style="211"/>
    <col min="3329" max="3329" width="89.85546875" style="211" bestFit="1" customWidth="1"/>
    <col min="3330" max="3336" width="9.7109375" style="211" bestFit="1" customWidth="1"/>
    <col min="3337" max="3337" width="9.7109375" style="211" customWidth="1"/>
    <col min="3338" max="3338" width="9.7109375" style="211" bestFit="1" customWidth="1"/>
    <col min="3339" max="3340" width="9.7109375" style="211" customWidth="1"/>
    <col min="3341" max="3341" width="9.7109375" style="211" bestFit="1" customWidth="1"/>
    <col min="3342" max="3584" width="9.140625" style="211"/>
    <col min="3585" max="3585" width="89.85546875" style="211" bestFit="1" customWidth="1"/>
    <col min="3586" max="3592" width="9.7109375" style="211" bestFit="1" customWidth="1"/>
    <col min="3593" max="3593" width="9.7109375" style="211" customWidth="1"/>
    <col min="3594" max="3594" width="9.7109375" style="211" bestFit="1" customWidth="1"/>
    <col min="3595" max="3596" width="9.7109375" style="211" customWidth="1"/>
    <col min="3597" max="3597" width="9.7109375" style="211" bestFit="1" customWidth="1"/>
    <col min="3598" max="3840" width="9.140625" style="211"/>
    <col min="3841" max="3841" width="89.85546875" style="211" bestFit="1" customWidth="1"/>
    <col min="3842" max="3848" width="9.7109375" style="211" bestFit="1" customWidth="1"/>
    <col min="3849" max="3849" width="9.7109375" style="211" customWidth="1"/>
    <col min="3850" max="3850" width="9.7109375" style="211" bestFit="1" customWidth="1"/>
    <col min="3851" max="3852" width="9.7109375" style="211" customWidth="1"/>
    <col min="3853" max="3853" width="9.7109375" style="211" bestFit="1" customWidth="1"/>
    <col min="3854" max="4096" width="9.140625" style="211"/>
    <col min="4097" max="4097" width="89.85546875" style="211" bestFit="1" customWidth="1"/>
    <col min="4098" max="4104" width="9.7109375" style="211" bestFit="1" customWidth="1"/>
    <col min="4105" max="4105" width="9.7109375" style="211" customWidth="1"/>
    <col min="4106" max="4106" width="9.7109375" style="211" bestFit="1" customWidth="1"/>
    <col min="4107" max="4108" width="9.7109375" style="211" customWidth="1"/>
    <col min="4109" max="4109" width="9.7109375" style="211" bestFit="1" customWidth="1"/>
    <col min="4110" max="4352" width="9.140625" style="211"/>
    <col min="4353" max="4353" width="89.85546875" style="211" bestFit="1" customWidth="1"/>
    <col min="4354" max="4360" width="9.7109375" style="211" bestFit="1" customWidth="1"/>
    <col min="4361" max="4361" width="9.7109375" style="211" customWidth="1"/>
    <col min="4362" max="4362" width="9.7109375" style="211" bestFit="1" customWidth="1"/>
    <col min="4363" max="4364" width="9.7109375" style="211" customWidth="1"/>
    <col min="4365" max="4365" width="9.7109375" style="211" bestFit="1" customWidth="1"/>
    <col min="4366" max="4608" width="9.140625" style="211"/>
    <col min="4609" max="4609" width="89.85546875" style="211" bestFit="1" customWidth="1"/>
    <col min="4610" max="4616" width="9.7109375" style="211" bestFit="1" customWidth="1"/>
    <col min="4617" max="4617" width="9.7109375" style="211" customWidth="1"/>
    <col min="4618" max="4618" width="9.7109375" style="211" bestFit="1" customWidth="1"/>
    <col min="4619" max="4620" width="9.7109375" style="211" customWidth="1"/>
    <col min="4621" max="4621" width="9.7109375" style="211" bestFit="1" customWidth="1"/>
    <col min="4622" max="4864" width="9.140625" style="211"/>
    <col min="4865" max="4865" width="89.85546875" style="211" bestFit="1" customWidth="1"/>
    <col min="4866" max="4872" width="9.7109375" style="211" bestFit="1" customWidth="1"/>
    <col min="4873" max="4873" width="9.7109375" style="211" customWidth="1"/>
    <col min="4874" max="4874" width="9.7109375" style="211" bestFit="1" customWidth="1"/>
    <col min="4875" max="4876" width="9.7109375" style="211" customWidth="1"/>
    <col min="4877" max="4877" width="9.7109375" style="211" bestFit="1" customWidth="1"/>
    <col min="4878" max="5120" width="9.140625" style="211"/>
    <col min="5121" max="5121" width="89.85546875" style="211" bestFit="1" customWidth="1"/>
    <col min="5122" max="5128" width="9.7109375" style="211" bestFit="1" customWidth="1"/>
    <col min="5129" max="5129" width="9.7109375" style="211" customWidth="1"/>
    <col min="5130" max="5130" width="9.7109375" style="211" bestFit="1" customWidth="1"/>
    <col min="5131" max="5132" width="9.7109375" style="211" customWidth="1"/>
    <col min="5133" max="5133" width="9.7109375" style="211" bestFit="1" customWidth="1"/>
    <col min="5134" max="5376" width="9.140625" style="211"/>
    <col min="5377" max="5377" width="89.85546875" style="211" bestFit="1" customWidth="1"/>
    <col min="5378" max="5384" width="9.7109375" style="211" bestFit="1" customWidth="1"/>
    <col min="5385" max="5385" width="9.7109375" style="211" customWidth="1"/>
    <col min="5386" max="5386" width="9.7109375" style="211" bestFit="1" customWidth="1"/>
    <col min="5387" max="5388" width="9.7109375" style="211" customWidth="1"/>
    <col min="5389" max="5389" width="9.7109375" style="211" bestFit="1" customWidth="1"/>
    <col min="5390" max="5632" width="9.140625" style="211"/>
    <col min="5633" max="5633" width="89.85546875" style="211" bestFit="1" customWidth="1"/>
    <col min="5634" max="5640" width="9.7109375" style="211" bestFit="1" customWidth="1"/>
    <col min="5641" max="5641" width="9.7109375" style="211" customWidth="1"/>
    <col min="5642" max="5642" width="9.7109375" style="211" bestFit="1" customWidth="1"/>
    <col min="5643" max="5644" width="9.7109375" style="211" customWidth="1"/>
    <col min="5645" max="5645" width="9.7109375" style="211" bestFit="1" customWidth="1"/>
    <col min="5646" max="5888" width="9.140625" style="211"/>
    <col min="5889" max="5889" width="89.85546875" style="211" bestFit="1" customWidth="1"/>
    <col min="5890" max="5896" width="9.7109375" style="211" bestFit="1" customWidth="1"/>
    <col min="5897" max="5897" width="9.7109375" style="211" customWidth="1"/>
    <col min="5898" max="5898" width="9.7109375" style="211" bestFit="1" customWidth="1"/>
    <col min="5899" max="5900" width="9.7109375" style="211" customWidth="1"/>
    <col min="5901" max="5901" width="9.7109375" style="211" bestFit="1" customWidth="1"/>
    <col min="5902" max="6144" width="9.140625" style="211"/>
    <col min="6145" max="6145" width="89.85546875" style="211" bestFit="1" customWidth="1"/>
    <col min="6146" max="6152" width="9.7109375" style="211" bestFit="1" customWidth="1"/>
    <col min="6153" max="6153" width="9.7109375" style="211" customWidth="1"/>
    <col min="6154" max="6154" width="9.7109375" style="211" bestFit="1" customWidth="1"/>
    <col min="6155" max="6156" width="9.7109375" style="211" customWidth="1"/>
    <col min="6157" max="6157" width="9.7109375" style="211" bestFit="1" customWidth="1"/>
    <col min="6158" max="6400" width="9.140625" style="211"/>
    <col min="6401" max="6401" width="89.85546875" style="211" bestFit="1" customWidth="1"/>
    <col min="6402" max="6408" width="9.7109375" style="211" bestFit="1" customWidth="1"/>
    <col min="6409" max="6409" width="9.7109375" style="211" customWidth="1"/>
    <col min="6410" max="6410" width="9.7109375" style="211" bestFit="1" customWidth="1"/>
    <col min="6411" max="6412" width="9.7109375" style="211" customWidth="1"/>
    <col min="6413" max="6413" width="9.7109375" style="211" bestFit="1" customWidth="1"/>
    <col min="6414" max="6656" width="9.140625" style="211"/>
    <col min="6657" max="6657" width="89.85546875" style="211" bestFit="1" customWidth="1"/>
    <col min="6658" max="6664" width="9.7109375" style="211" bestFit="1" customWidth="1"/>
    <col min="6665" max="6665" width="9.7109375" style="211" customWidth="1"/>
    <col min="6666" max="6666" width="9.7109375" style="211" bestFit="1" customWidth="1"/>
    <col min="6667" max="6668" width="9.7109375" style="211" customWidth="1"/>
    <col min="6669" max="6669" width="9.7109375" style="211" bestFit="1" customWidth="1"/>
    <col min="6670" max="6912" width="9.140625" style="211"/>
    <col min="6913" max="6913" width="89.85546875" style="211" bestFit="1" customWidth="1"/>
    <col min="6914" max="6920" width="9.7109375" style="211" bestFit="1" customWidth="1"/>
    <col min="6921" max="6921" width="9.7109375" style="211" customWidth="1"/>
    <col min="6922" max="6922" width="9.7109375" style="211" bestFit="1" customWidth="1"/>
    <col min="6923" max="6924" width="9.7109375" style="211" customWidth="1"/>
    <col min="6925" max="6925" width="9.7109375" style="211" bestFit="1" customWidth="1"/>
    <col min="6926" max="7168" width="9.140625" style="211"/>
    <col min="7169" max="7169" width="89.85546875" style="211" bestFit="1" customWidth="1"/>
    <col min="7170" max="7176" width="9.7109375" style="211" bestFit="1" customWidth="1"/>
    <col min="7177" max="7177" width="9.7109375" style="211" customWidth="1"/>
    <col min="7178" max="7178" width="9.7109375" style="211" bestFit="1" customWidth="1"/>
    <col min="7179" max="7180" width="9.7109375" style="211" customWidth="1"/>
    <col min="7181" max="7181" width="9.7109375" style="211" bestFit="1" customWidth="1"/>
    <col min="7182" max="7424" width="9.140625" style="211"/>
    <col min="7425" max="7425" width="89.85546875" style="211" bestFit="1" customWidth="1"/>
    <col min="7426" max="7432" width="9.7109375" style="211" bestFit="1" customWidth="1"/>
    <col min="7433" max="7433" width="9.7109375" style="211" customWidth="1"/>
    <col min="7434" max="7434" width="9.7109375" style="211" bestFit="1" customWidth="1"/>
    <col min="7435" max="7436" width="9.7109375" style="211" customWidth="1"/>
    <col min="7437" max="7437" width="9.7109375" style="211" bestFit="1" customWidth="1"/>
    <col min="7438" max="7680" width="9.140625" style="211"/>
    <col min="7681" max="7681" width="89.85546875" style="211" bestFit="1" customWidth="1"/>
    <col min="7682" max="7688" width="9.7109375" style="211" bestFit="1" customWidth="1"/>
    <col min="7689" max="7689" width="9.7109375" style="211" customWidth="1"/>
    <col min="7690" max="7690" width="9.7109375" style="211" bestFit="1" customWidth="1"/>
    <col min="7691" max="7692" width="9.7109375" style="211" customWidth="1"/>
    <col min="7693" max="7693" width="9.7109375" style="211" bestFit="1" customWidth="1"/>
    <col min="7694" max="7936" width="9.140625" style="211"/>
    <col min="7937" max="7937" width="89.85546875" style="211" bestFit="1" customWidth="1"/>
    <col min="7938" max="7944" width="9.7109375" style="211" bestFit="1" customWidth="1"/>
    <col min="7945" max="7945" width="9.7109375" style="211" customWidth="1"/>
    <col min="7946" max="7946" width="9.7109375" style="211" bestFit="1" customWidth="1"/>
    <col min="7947" max="7948" width="9.7109375" style="211" customWidth="1"/>
    <col min="7949" max="7949" width="9.7109375" style="211" bestFit="1" customWidth="1"/>
    <col min="7950" max="8192" width="9.140625" style="211"/>
    <col min="8193" max="8193" width="89.85546875" style="211" bestFit="1" customWidth="1"/>
    <col min="8194" max="8200" width="9.7109375" style="211" bestFit="1" customWidth="1"/>
    <col min="8201" max="8201" width="9.7109375" style="211" customWidth="1"/>
    <col min="8202" max="8202" width="9.7109375" style="211" bestFit="1" customWidth="1"/>
    <col min="8203" max="8204" width="9.7109375" style="211" customWidth="1"/>
    <col min="8205" max="8205" width="9.7109375" style="211" bestFit="1" customWidth="1"/>
    <col min="8206" max="8448" width="9.140625" style="211"/>
    <col min="8449" max="8449" width="89.85546875" style="211" bestFit="1" customWidth="1"/>
    <col min="8450" max="8456" width="9.7109375" style="211" bestFit="1" customWidth="1"/>
    <col min="8457" max="8457" width="9.7109375" style="211" customWidth="1"/>
    <col min="8458" max="8458" width="9.7109375" style="211" bestFit="1" customWidth="1"/>
    <col min="8459" max="8460" width="9.7109375" style="211" customWidth="1"/>
    <col min="8461" max="8461" width="9.7109375" style="211" bestFit="1" customWidth="1"/>
    <col min="8462" max="8704" width="9.140625" style="211"/>
    <col min="8705" max="8705" width="89.85546875" style="211" bestFit="1" customWidth="1"/>
    <col min="8706" max="8712" width="9.7109375" style="211" bestFit="1" customWidth="1"/>
    <col min="8713" max="8713" width="9.7109375" style="211" customWidth="1"/>
    <col min="8714" max="8714" width="9.7109375" style="211" bestFit="1" customWidth="1"/>
    <col min="8715" max="8716" width="9.7109375" style="211" customWidth="1"/>
    <col min="8717" max="8717" width="9.7109375" style="211" bestFit="1" customWidth="1"/>
    <col min="8718" max="8960" width="9.140625" style="211"/>
    <col min="8961" max="8961" width="89.85546875" style="211" bestFit="1" customWidth="1"/>
    <col min="8962" max="8968" width="9.7109375" style="211" bestFit="1" customWidth="1"/>
    <col min="8969" max="8969" width="9.7109375" style="211" customWidth="1"/>
    <col min="8970" max="8970" width="9.7109375" style="211" bestFit="1" customWidth="1"/>
    <col min="8971" max="8972" width="9.7109375" style="211" customWidth="1"/>
    <col min="8973" max="8973" width="9.7109375" style="211" bestFit="1" customWidth="1"/>
    <col min="8974" max="9216" width="9.140625" style="211"/>
    <col min="9217" max="9217" width="89.85546875" style="211" bestFit="1" customWidth="1"/>
    <col min="9218" max="9224" width="9.7109375" style="211" bestFit="1" customWidth="1"/>
    <col min="9225" max="9225" width="9.7109375" style="211" customWidth="1"/>
    <col min="9226" max="9226" width="9.7109375" style="211" bestFit="1" customWidth="1"/>
    <col min="9227" max="9228" width="9.7109375" style="211" customWidth="1"/>
    <col min="9229" max="9229" width="9.7109375" style="211" bestFit="1" customWidth="1"/>
    <col min="9230" max="9472" width="9.140625" style="211"/>
    <col min="9473" max="9473" width="89.85546875" style="211" bestFit="1" customWidth="1"/>
    <col min="9474" max="9480" width="9.7109375" style="211" bestFit="1" customWidth="1"/>
    <col min="9481" max="9481" width="9.7109375" style="211" customWidth="1"/>
    <col min="9482" max="9482" width="9.7109375" style="211" bestFit="1" customWidth="1"/>
    <col min="9483" max="9484" width="9.7109375" style="211" customWidth="1"/>
    <col min="9485" max="9485" width="9.7109375" style="211" bestFit="1" customWidth="1"/>
    <col min="9486" max="9728" width="9.140625" style="211"/>
    <col min="9729" max="9729" width="89.85546875" style="211" bestFit="1" customWidth="1"/>
    <col min="9730" max="9736" width="9.7109375" style="211" bestFit="1" customWidth="1"/>
    <col min="9737" max="9737" width="9.7109375" style="211" customWidth="1"/>
    <col min="9738" max="9738" width="9.7109375" style="211" bestFit="1" customWidth="1"/>
    <col min="9739" max="9740" width="9.7109375" style="211" customWidth="1"/>
    <col min="9741" max="9741" width="9.7109375" style="211" bestFit="1" customWidth="1"/>
    <col min="9742" max="9984" width="9.140625" style="211"/>
    <col min="9985" max="9985" width="89.85546875" style="211" bestFit="1" customWidth="1"/>
    <col min="9986" max="9992" width="9.7109375" style="211" bestFit="1" customWidth="1"/>
    <col min="9993" max="9993" width="9.7109375" style="211" customWidth="1"/>
    <col min="9994" max="9994" width="9.7109375" style="211" bestFit="1" customWidth="1"/>
    <col min="9995" max="9996" width="9.7109375" style="211" customWidth="1"/>
    <col min="9997" max="9997" width="9.7109375" style="211" bestFit="1" customWidth="1"/>
    <col min="9998" max="10240" width="9.140625" style="211"/>
    <col min="10241" max="10241" width="89.85546875" style="211" bestFit="1" customWidth="1"/>
    <col min="10242" max="10248" width="9.7109375" style="211" bestFit="1" customWidth="1"/>
    <col min="10249" max="10249" width="9.7109375" style="211" customWidth="1"/>
    <col min="10250" max="10250" width="9.7109375" style="211" bestFit="1" customWidth="1"/>
    <col min="10251" max="10252" width="9.7109375" style="211" customWidth="1"/>
    <col min="10253" max="10253" width="9.7109375" style="211" bestFit="1" customWidth="1"/>
    <col min="10254" max="10496" width="9.140625" style="211"/>
    <col min="10497" max="10497" width="89.85546875" style="211" bestFit="1" customWidth="1"/>
    <col min="10498" max="10504" width="9.7109375" style="211" bestFit="1" customWidth="1"/>
    <col min="10505" max="10505" width="9.7109375" style="211" customWidth="1"/>
    <col min="10506" max="10506" width="9.7109375" style="211" bestFit="1" customWidth="1"/>
    <col min="10507" max="10508" width="9.7109375" style="211" customWidth="1"/>
    <col min="10509" max="10509" width="9.7109375" style="211" bestFit="1" customWidth="1"/>
    <col min="10510" max="10752" width="9.140625" style="211"/>
    <col min="10753" max="10753" width="89.85546875" style="211" bestFit="1" customWidth="1"/>
    <col min="10754" max="10760" width="9.7109375" style="211" bestFit="1" customWidth="1"/>
    <col min="10761" max="10761" width="9.7109375" style="211" customWidth="1"/>
    <col min="10762" max="10762" width="9.7109375" style="211" bestFit="1" customWidth="1"/>
    <col min="10763" max="10764" width="9.7109375" style="211" customWidth="1"/>
    <col min="10765" max="10765" width="9.7109375" style="211" bestFit="1" customWidth="1"/>
    <col min="10766" max="11008" width="9.140625" style="211"/>
    <col min="11009" max="11009" width="89.85546875" style="211" bestFit="1" customWidth="1"/>
    <col min="11010" max="11016" width="9.7109375" style="211" bestFit="1" customWidth="1"/>
    <col min="11017" max="11017" width="9.7109375" style="211" customWidth="1"/>
    <col min="11018" max="11018" width="9.7109375" style="211" bestFit="1" customWidth="1"/>
    <col min="11019" max="11020" width="9.7109375" style="211" customWidth="1"/>
    <col min="11021" max="11021" width="9.7109375" style="211" bestFit="1" customWidth="1"/>
    <col min="11022" max="11264" width="9.140625" style="211"/>
    <col min="11265" max="11265" width="89.85546875" style="211" bestFit="1" customWidth="1"/>
    <col min="11266" max="11272" width="9.7109375" style="211" bestFit="1" customWidth="1"/>
    <col min="11273" max="11273" width="9.7109375" style="211" customWidth="1"/>
    <col min="11274" max="11274" width="9.7109375" style="211" bestFit="1" customWidth="1"/>
    <col min="11275" max="11276" width="9.7109375" style="211" customWidth="1"/>
    <col min="11277" max="11277" width="9.7109375" style="211" bestFit="1" customWidth="1"/>
    <col min="11278" max="11520" width="9.140625" style="211"/>
    <col min="11521" max="11521" width="89.85546875" style="211" bestFit="1" customWidth="1"/>
    <col min="11522" max="11528" width="9.7109375" style="211" bestFit="1" customWidth="1"/>
    <col min="11529" max="11529" width="9.7109375" style="211" customWidth="1"/>
    <col min="11530" max="11530" width="9.7109375" style="211" bestFit="1" customWidth="1"/>
    <col min="11531" max="11532" width="9.7109375" style="211" customWidth="1"/>
    <col min="11533" max="11533" width="9.7109375" style="211" bestFit="1" customWidth="1"/>
    <col min="11534" max="11776" width="9.140625" style="211"/>
    <col min="11777" max="11777" width="89.85546875" style="211" bestFit="1" customWidth="1"/>
    <col min="11778" max="11784" width="9.7109375" style="211" bestFit="1" customWidth="1"/>
    <col min="11785" max="11785" width="9.7109375" style="211" customWidth="1"/>
    <col min="11786" max="11786" width="9.7109375" style="211" bestFit="1" customWidth="1"/>
    <col min="11787" max="11788" width="9.7109375" style="211" customWidth="1"/>
    <col min="11789" max="11789" width="9.7109375" style="211" bestFit="1" customWidth="1"/>
    <col min="11790" max="12032" width="9.140625" style="211"/>
    <col min="12033" max="12033" width="89.85546875" style="211" bestFit="1" customWidth="1"/>
    <col min="12034" max="12040" width="9.7109375" style="211" bestFit="1" customWidth="1"/>
    <col min="12041" max="12041" width="9.7109375" style="211" customWidth="1"/>
    <col min="12042" max="12042" width="9.7109375" style="211" bestFit="1" customWidth="1"/>
    <col min="12043" max="12044" width="9.7109375" style="211" customWidth="1"/>
    <col min="12045" max="12045" width="9.7109375" style="211" bestFit="1" customWidth="1"/>
    <col min="12046" max="12288" width="9.140625" style="211"/>
    <col min="12289" max="12289" width="89.85546875" style="211" bestFit="1" customWidth="1"/>
    <col min="12290" max="12296" width="9.7109375" style="211" bestFit="1" customWidth="1"/>
    <col min="12297" max="12297" width="9.7109375" style="211" customWidth="1"/>
    <col min="12298" max="12298" width="9.7109375" style="211" bestFit="1" customWidth="1"/>
    <col min="12299" max="12300" width="9.7109375" style="211" customWidth="1"/>
    <col min="12301" max="12301" width="9.7109375" style="211" bestFit="1" customWidth="1"/>
    <col min="12302" max="12544" width="9.140625" style="211"/>
    <col min="12545" max="12545" width="89.85546875" style="211" bestFit="1" customWidth="1"/>
    <col min="12546" max="12552" width="9.7109375" style="211" bestFit="1" customWidth="1"/>
    <col min="12553" max="12553" width="9.7109375" style="211" customWidth="1"/>
    <col min="12554" max="12554" width="9.7109375" style="211" bestFit="1" customWidth="1"/>
    <col min="12555" max="12556" width="9.7109375" style="211" customWidth="1"/>
    <col min="12557" max="12557" width="9.7109375" style="211" bestFit="1" customWidth="1"/>
    <col min="12558" max="12800" width="9.140625" style="211"/>
    <col min="12801" max="12801" width="89.85546875" style="211" bestFit="1" customWidth="1"/>
    <col min="12802" max="12808" width="9.7109375" style="211" bestFit="1" customWidth="1"/>
    <col min="12809" max="12809" width="9.7109375" style="211" customWidth="1"/>
    <col min="12810" max="12810" width="9.7109375" style="211" bestFit="1" customWidth="1"/>
    <col min="12811" max="12812" width="9.7109375" style="211" customWidth="1"/>
    <col min="12813" max="12813" width="9.7109375" style="211" bestFit="1" customWidth="1"/>
    <col min="12814" max="13056" width="9.140625" style="211"/>
    <col min="13057" max="13057" width="89.85546875" style="211" bestFit="1" customWidth="1"/>
    <col min="13058" max="13064" width="9.7109375" style="211" bestFit="1" customWidth="1"/>
    <col min="13065" max="13065" width="9.7109375" style="211" customWidth="1"/>
    <col min="13066" max="13066" width="9.7109375" style="211" bestFit="1" customWidth="1"/>
    <col min="13067" max="13068" width="9.7109375" style="211" customWidth="1"/>
    <col min="13069" max="13069" width="9.7109375" style="211" bestFit="1" customWidth="1"/>
    <col min="13070" max="13312" width="9.140625" style="211"/>
    <col min="13313" max="13313" width="89.85546875" style="211" bestFit="1" customWidth="1"/>
    <col min="13314" max="13320" width="9.7109375" style="211" bestFit="1" customWidth="1"/>
    <col min="13321" max="13321" width="9.7109375" style="211" customWidth="1"/>
    <col min="13322" max="13322" width="9.7109375" style="211" bestFit="1" customWidth="1"/>
    <col min="13323" max="13324" width="9.7109375" style="211" customWidth="1"/>
    <col min="13325" max="13325" width="9.7109375" style="211" bestFit="1" customWidth="1"/>
    <col min="13326" max="13568" width="9.140625" style="211"/>
    <col min="13569" max="13569" width="89.85546875" style="211" bestFit="1" customWidth="1"/>
    <col min="13570" max="13576" width="9.7109375" style="211" bestFit="1" customWidth="1"/>
    <col min="13577" max="13577" width="9.7109375" style="211" customWidth="1"/>
    <col min="13578" max="13578" width="9.7109375" style="211" bestFit="1" customWidth="1"/>
    <col min="13579" max="13580" width="9.7109375" style="211" customWidth="1"/>
    <col min="13581" max="13581" width="9.7109375" style="211" bestFit="1" customWidth="1"/>
    <col min="13582" max="13824" width="9.140625" style="211"/>
    <col min="13825" max="13825" width="89.85546875" style="211" bestFit="1" customWidth="1"/>
    <col min="13826" max="13832" width="9.7109375" style="211" bestFit="1" customWidth="1"/>
    <col min="13833" max="13833" width="9.7109375" style="211" customWidth="1"/>
    <col min="13834" max="13834" width="9.7109375" style="211" bestFit="1" customWidth="1"/>
    <col min="13835" max="13836" width="9.7109375" style="211" customWidth="1"/>
    <col min="13837" max="13837" width="9.7109375" style="211" bestFit="1" customWidth="1"/>
    <col min="13838" max="14080" width="9.140625" style="211"/>
    <col min="14081" max="14081" width="89.85546875" style="211" bestFit="1" customWidth="1"/>
    <col min="14082" max="14088" width="9.7109375" style="211" bestFit="1" customWidth="1"/>
    <col min="14089" max="14089" width="9.7109375" style="211" customWidth="1"/>
    <col min="14090" max="14090" width="9.7109375" style="211" bestFit="1" customWidth="1"/>
    <col min="14091" max="14092" width="9.7109375" style="211" customWidth="1"/>
    <col min="14093" max="14093" width="9.7109375" style="211" bestFit="1" customWidth="1"/>
    <col min="14094" max="14336" width="9.140625" style="211"/>
    <col min="14337" max="14337" width="89.85546875" style="211" bestFit="1" customWidth="1"/>
    <col min="14338" max="14344" width="9.7109375" style="211" bestFit="1" customWidth="1"/>
    <col min="14345" max="14345" width="9.7109375" style="211" customWidth="1"/>
    <col min="14346" max="14346" width="9.7109375" style="211" bestFit="1" customWidth="1"/>
    <col min="14347" max="14348" width="9.7109375" style="211" customWidth="1"/>
    <col min="14349" max="14349" width="9.7109375" style="211" bestFit="1" customWidth="1"/>
    <col min="14350" max="14592" width="9.140625" style="211"/>
    <col min="14593" max="14593" width="89.85546875" style="211" bestFit="1" customWidth="1"/>
    <col min="14594" max="14600" width="9.7109375" style="211" bestFit="1" customWidth="1"/>
    <col min="14601" max="14601" width="9.7109375" style="211" customWidth="1"/>
    <col min="14602" max="14602" width="9.7109375" style="211" bestFit="1" customWidth="1"/>
    <col min="14603" max="14604" width="9.7109375" style="211" customWidth="1"/>
    <col min="14605" max="14605" width="9.7109375" style="211" bestFit="1" customWidth="1"/>
    <col min="14606" max="14848" width="9.140625" style="211"/>
    <col min="14849" max="14849" width="89.85546875" style="211" bestFit="1" customWidth="1"/>
    <col min="14850" max="14856" width="9.7109375" style="211" bestFit="1" customWidth="1"/>
    <col min="14857" max="14857" width="9.7109375" style="211" customWidth="1"/>
    <col min="14858" max="14858" width="9.7109375" style="211" bestFit="1" customWidth="1"/>
    <col min="14859" max="14860" width="9.7109375" style="211" customWidth="1"/>
    <col min="14861" max="14861" width="9.7109375" style="211" bestFit="1" customWidth="1"/>
    <col min="14862" max="15104" width="9.140625" style="211"/>
    <col min="15105" max="15105" width="89.85546875" style="211" bestFit="1" customWidth="1"/>
    <col min="15106" max="15112" width="9.7109375" style="211" bestFit="1" customWidth="1"/>
    <col min="15113" max="15113" width="9.7109375" style="211" customWidth="1"/>
    <col min="15114" max="15114" width="9.7109375" style="211" bestFit="1" customWidth="1"/>
    <col min="15115" max="15116" width="9.7109375" style="211" customWidth="1"/>
    <col min="15117" max="15117" width="9.7109375" style="211" bestFit="1" customWidth="1"/>
    <col min="15118" max="15360" width="9.140625" style="211"/>
    <col min="15361" max="15361" width="89.85546875" style="211" bestFit="1" customWidth="1"/>
    <col min="15362" max="15368" width="9.7109375" style="211" bestFit="1" customWidth="1"/>
    <col min="15369" max="15369" width="9.7109375" style="211" customWidth="1"/>
    <col min="15370" max="15370" width="9.7109375" style="211" bestFit="1" customWidth="1"/>
    <col min="15371" max="15372" width="9.7109375" style="211" customWidth="1"/>
    <col min="15373" max="15373" width="9.7109375" style="211" bestFit="1" customWidth="1"/>
    <col min="15374" max="15616" width="9.140625" style="211"/>
    <col min="15617" max="15617" width="89.85546875" style="211" bestFit="1" customWidth="1"/>
    <col min="15618" max="15624" width="9.7109375" style="211" bestFit="1" customWidth="1"/>
    <col min="15625" max="15625" width="9.7109375" style="211" customWidth="1"/>
    <col min="15626" max="15626" width="9.7109375" style="211" bestFit="1" customWidth="1"/>
    <col min="15627" max="15628" width="9.7109375" style="211" customWidth="1"/>
    <col min="15629" max="15629" width="9.7109375" style="211" bestFit="1" customWidth="1"/>
    <col min="15630" max="15872" width="9.140625" style="211"/>
    <col min="15873" max="15873" width="89.85546875" style="211" bestFit="1" customWidth="1"/>
    <col min="15874" max="15880" width="9.7109375" style="211" bestFit="1" customWidth="1"/>
    <col min="15881" max="15881" width="9.7109375" style="211" customWidth="1"/>
    <col min="15882" max="15882" width="9.7109375" style="211" bestFit="1" customWidth="1"/>
    <col min="15883" max="15884" width="9.7109375" style="211" customWidth="1"/>
    <col min="15885" max="15885" width="9.7109375" style="211" bestFit="1" customWidth="1"/>
    <col min="15886" max="16128" width="9.140625" style="211"/>
    <col min="16129" max="16129" width="89.85546875" style="211" bestFit="1" customWidth="1"/>
    <col min="16130" max="16136" width="9.7109375" style="211" bestFit="1" customWidth="1"/>
    <col min="16137" max="16137" width="9.7109375" style="211" customWidth="1"/>
    <col min="16138" max="16138" width="9.7109375" style="211" bestFit="1" customWidth="1"/>
    <col min="16139" max="16140" width="9.7109375" style="211" customWidth="1"/>
    <col min="16141" max="16141" width="9.7109375" style="211" bestFit="1" customWidth="1"/>
    <col min="16142" max="16384" width="9.140625" style="211"/>
  </cols>
  <sheetData>
    <row r="1" spans="1:13" ht="30" customHeight="1">
      <c r="A1" s="593" t="s">
        <v>325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ht="15" customHeight="1">
      <c r="A3" s="594" t="s">
        <v>697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3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s="215" customFormat="1" ht="30" customHeight="1" thickTop="1" thickBot="1">
      <c r="A6" s="212"/>
      <c r="B6" s="213" t="s">
        <v>386</v>
      </c>
      <c r="C6" s="213" t="s">
        <v>387</v>
      </c>
      <c r="D6" s="213" t="s">
        <v>388</v>
      </c>
      <c r="E6" s="213" t="s">
        <v>389</v>
      </c>
      <c r="F6" s="213" t="s">
        <v>390</v>
      </c>
      <c r="G6" s="213" t="s">
        <v>391</v>
      </c>
      <c r="H6" s="213" t="s">
        <v>392</v>
      </c>
      <c r="I6" s="213" t="s">
        <v>393</v>
      </c>
      <c r="J6" s="213" t="s">
        <v>394</v>
      </c>
      <c r="K6" s="213" t="s">
        <v>1069</v>
      </c>
      <c r="L6" s="213" t="s">
        <v>395</v>
      </c>
      <c r="M6" s="213" t="s">
        <v>1070</v>
      </c>
    </row>
    <row r="7" spans="1:13" ht="15" customHeight="1" thickTop="1" thickBot="1">
      <c r="A7" s="216" t="s">
        <v>396</v>
      </c>
      <c r="B7" s="217">
        <v>2617801.0359999998</v>
      </c>
      <c r="C7" s="217">
        <v>2942920.1361100003</v>
      </c>
      <c r="D7" s="217">
        <v>3343173.19539</v>
      </c>
      <c r="E7" s="217">
        <v>3420756.0660700002</v>
      </c>
      <c r="F7" s="217">
        <v>3655442.6066900003</v>
      </c>
      <c r="G7" s="217">
        <v>3871436.4313300001</v>
      </c>
      <c r="H7" s="217">
        <v>4539811.2889899993</v>
      </c>
      <c r="I7" s="217">
        <v>5218360.8518100008</v>
      </c>
      <c r="J7" s="217">
        <v>6067660.3939799992</v>
      </c>
      <c r="K7" s="217">
        <v>5644545.5795299998</v>
      </c>
      <c r="L7" s="217">
        <v>5755096.43506</v>
      </c>
      <c r="M7" s="217">
        <v>5515001.2749299994</v>
      </c>
    </row>
    <row r="8" spans="1:13" s="220" customFormat="1" ht="15" customHeight="1" thickTop="1">
      <c r="A8" s="218" t="s">
        <v>9</v>
      </c>
      <c r="B8" s="219">
        <v>124164.60539</v>
      </c>
      <c r="C8" s="219">
        <v>164598.07703000001</v>
      </c>
      <c r="D8" s="219">
        <v>301711.5442</v>
      </c>
      <c r="E8" s="219">
        <v>177296.3909</v>
      </c>
      <c r="F8" s="219">
        <v>256950.68463</v>
      </c>
      <c r="G8" s="219">
        <v>296256.77467000001</v>
      </c>
      <c r="H8" s="219">
        <v>291857.77698000002</v>
      </c>
      <c r="I8" s="219">
        <v>456937.63885000005</v>
      </c>
      <c r="J8" s="219">
        <v>530486.02712999994</v>
      </c>
      <c r="K8" s="219">
        <v>398113.29648000002</v>
      </c>
      <c r="L8" s="219">
        <v>501340.42621000001</v>
      </c>
      <c r="M8" s="219">
        <v>330280.63091000001</v>
      </c>
    </row>
    <row r="9" spans="1:13" s="220" customFormat="1" ht="15" customHeight="1">
      <c r="A9" s="218" t="s">
        <v>18</v>
      </c>
      <c r="B9" s="219">
        <v>113597.42627</v>
      </c>
      <c r="C9" s="219">
        <v>93027.850539999999</v>
      </c>
      <c r="D9" s="219">
        <v>121892.82326</v>
      </c>
      <c r="E9" s="219">
        <v>152429.51761000001</v>
      </c>
      <c r="F9" s="219">
        <v>61542.297350000001</v>
      </c>
      <c r="G9" s="219">
        <v>81653.40340000001</v>
      </c>
      <c r="H9" s="219">
        <v>191003.78096999999</v>
      </c>
      <c r="I9" s="219">
        <v>241829.59311000002</v>
      </c>
      <c r="J9" s="219">
        <v>119057.50446</v>
      </c>
      <c r="K9" s="219">
        <v>159558.94654</v>
      </c>
      <c r="L9" s="219">
        <v>186370.88634999999</v>
      </c>
      <c r="M9" s="219">
        <v>106319.05807999999</v>
      </c>
    </row>
    <row r="10" spans="1:13" s="220" customFormat="1" ht="15" customHeight="1">
      <c r="A10" s="218" t="s">
        <v>27</v>
      </c>
      <c r="B10" s="219">
        <v>2282998.1688299999</v>
      </c>
      <c r="C10" s="219">
        <v>2571384.9606999997</v>
      </c>
      <c r="D10" s="219">
        <v>2743960.5041499999</v>
      </c>
      <c r="E10" s="219">
        <v>2838923.6910399999</v>
      </c>
      <c r="F10" s="219">
        <v>3098050.2146700001</v>
      </c>
      <c r="G10" s="219">
        <v>3242975.6119899997</v>
      </c>
      <c r="H10" s="219">
        <v>3655642.41848</v>
      </c>
      <c r="I10" s="219">
        <v>4038336.9316199999</v>
      </c>
      <c r="J10" s="219">
        <v>4670026.0251599997</v>
      </c>
      <c r="K10" s="219">
        <v>4335851.9174799994</v>
      </c>
      <c r="L10" s="219">
        <v>4311397.1747500002</v>
      </c>
      <c r="M10" s="219">
        <v>4297077.3669699999</v>
      </c>
    </row>
    <row r="11" spans="1:13" s="220" customFormat="1" ht="15" customHeight="1">
      <c r="A11" s="221" t="s">
        <v>397</v>
      </c>
      <c r="B11" s="219">
        <v>2287530.91133</v>
      </c>
      <c r="C11" s="219">
        <v>2575004.7435999997</v>
      </c>
      <c r="D11" s="219">
        <v>2736393.1309499997</v>
      </c>
      <c r="E11" s="219">
        <v>2829824.9759999998</v>
      </c>
      <c r="F11" s="219">
        <v>3077284.2771000001</v>
      </c>
      <c r="G11" s="219">
        <v>3235623.20328</v>
      </c>
      <c r="H11" s="219">
        <v>3365412.10286</v>
      </c>
      <c r="I11" s="219">
        <v>3563336.3864799999</v>
      </c>
      <c r="J11" s="219">
        <v>4083346.8149600001</v>
      </c>
      <c r="K11" s="219">
        <v>3699464.3605200001</v>
      </c>
      <c r="L11" s="219">
        <v>3698817.58977</v>
      </c>
      <c r="M11" s="219">
        <v>3718307.60017</v>
      </c>
    </row>
    <row r="12" spans="1:13" s="220" customFormat="1" ht="15" customHeight="1">
      <c r="A12" s="221" t="s">
        <v>398</v>
      </c>
      <c r="B12" s="219">
        <v>2273540.2989899996</v>
      </c>
      <c r="C12" s="219">
        <v>2547374.0981000001</v>
      </c>
      <c r="D12" s="219">
        <v>2699144.5355100003</v>
      </c>
      <c r="E12" s="219">
        <v>2790211.6661900003</v>
      </c>
      <c r="F12" s="219">
        <v>3036603.0761500001</v>
      </c>
      <c r="G12" s="219">
        <v>3180719.4671100001</v>
      </c>
      <c r="H12" s="219">
        <v>3305508.2818899998</v>
      </c>
      <c r="I12" s="219">
        <v>3430600.0875800001</v>
      </c>
      <c r="J12" s="219">
        <v>3785362.6673000003</v>
      </c>
      <c r="K12" s="219">
        <v>2972955.87004</v>
      </c>
      <c r="L12" s="219">
        <v>2888063.9570200001</v>
      </c>
      <c r="M12" s="219">
        <v>2622317.1967199999</v>
      </c>
    </row>
    <row r="13" spans="1:13" s="220" customFormat="1" ht="15" customHeight="1">
      <c r="A13" s="221" t="s">
        <v>399</v>
      </c>
      <c r="B13" s="219">
        <v>13990.61234</v>
      </c>
      <c r="C13" s="219">
        <v>27630.645499999999</v>
      </c>
      <c r="D13" s="219">
        <v>37248.595439999997</v>
      </c>
      <c r="E13" s="219">
        <v>39613.309809999999</v>
      </c>
      <c r="F13" s="219">
        <v>40681.200950000006</v>
      </c>
      <c r="G13" s="219">
        <v>54903.736170000004</v>
      </c>
      <c r="H13" s="219">
        <v>59903.820970000001</v>
      </c>
      <c r="I13" s="219">
        <v>132736.29889999999</v>
      </c>
      <c r="J13" s="219">
        <v>297984.14766000002</v>
      </c>
      <c r="K13" s="219">
        <v>726508.49048000004</v>
      </c>
      <c r="L13" s="219">
        <v>810753.63274999999</v>
      </c>
      <c r="M13" s="219">
        <v>1095990.4034500001</v>
      </c>
    </row>
    <row r="14" spans="1:13" s="220" customFormat="1" ht="15" customHeight="1">
      <c r="A14" s="221" t="s">
        <v>400</v>
      </c>
      <c r="B14" s="219">
        <v>15803.948890000001</v>
      </c>
      <c r="C14" s="219">
        <v>16195.820109999999</v>
      </c>
      <c r="D14" s="219">
        <v>14759.79722</v>
      </c>
      <c r="E14" s="219">
        <v>12297.144689999999</v>
      </c>
      <c r="F14" s="219">
        <v>23511.06437</v>
      </c>
      <c r="G14" s="219">
        <v>16734.71357</v>
      </c>
      <c r="H14" s="219">
        <v>12436.3963</v>
      </c>
      <c r="I14" s="219">
        <v>12072.249250000001</v>
      </c>
      <c r="J14" s="219">
        <v>32247.106159999999</v>
      </c>
      <c r="K14" s="219">
        <v>85906.570189999999</v>
      </c>
      <c r="L14" s="219">
        <v>93952.819109999997</v>
      </c>
      <c r="M14" s="219">
        <v>102821.21009000001</v>
      </c>
    </row>
    <row r="15" spans="1:13" s="220" customFormat="1" ht="15" customHeight="1">
      <c r="A15" s="221" t="s">
        <v>401</v>
      </c>
      <c r="B15" s="219">
        <v>15480.98144</v>
      </c>
      <c r="C15" s="219">
        <v>14567.283029999999</v>
      </c>
      <c r="D15" s="219">
        <v>13793.33251</v>
      </c>
      <c r="E15" s="219">
        <v>12146.51958</v>
      </c>
      <c r="F15" s="219">
        <v>22773.866409999999</v>
      </c>
      <c r="G15" s="219">
        <v>16400.78775</v>
      </c>
      <c r="H15" s="219">
        <v>11930.007</v>
      </c>
      <c r="I15" s="219">
        <v>11674.989880000001</v>
      </c>
      <c r="J15" s="219">
        <v>31022.617200000001</v>
      </c>
      <c r="K15" s="219">
        <v>73563.174350000001</v>
      </c>
      <c r="L15" s="219">
        <v>77068.089229999998</v>
      </c>
      <c r="M15" s="219">
        <v>71696.425820000004</v>
      </c>
    </row>
    <row r="16" spans="1:13" s="220" customFormat="1" ht="15" customHeight="1">
      <c r="A16" s="221" t="s">
        <v>402</v>
      </c>
      <c r="B16" s="219">
        <v>322.96744999999999</v>
      </c>
      <c r="C16" s="219">
        <v>1628.5370800000001</v>
      </c>
      <c r="D16" s="219">
        <v>966.46470999999997</v>
      </c>
      <c r="E16" s="219">
        <v>150.62510999999998</v>
      </c>
      <c r="F16" s="219">
        <v>737.19795999999997</v>
      </c>
      <c r="G16" s="219">
        <v>333.92581999999999</v>
      </c>
      <c r="H16" s="219">
        <v>506.38929999999999</v>
      </c>
      <c r="I16" s="219">
        <v>397.25936999999999</v>
      </c>
      <c r="J16" s="219">
        <v>1224.4889599999999</v>
      </c>
      <c r="K16" s="219">
        <v>12343.395839999999</v>
      </c>
      <c r="L16" s="219">
        <v>16884.729879999999</v>
      </c>
      <c r="M16" s="219">
        <v>31124.78427</v>
      </c>
    </row>
    <row r="17" spans="1:13" s="220" customFormat="1" ht="15" customHeight="1">
      <c r="A17" s="221" t="s">
        <v>403</v>
      </c>
      <c r="B17" s="219">
        <v>14274.664359999999</v>
      </c>
      <c r="C17" s="219">
        <v>26136.09316</v>
      </c>
      <c r="D17" s="219">
        <v>44112.171219999997</v>
      </c>
      <c r="E17" s="219">
        <v>48529.291420000001</v>
      </c>
      <c r="F17" s="219">
        <v>41955.550759999998</v>
      </c>
      <c r="G17" s="219">
        <v>47223.652630000004</v>
      </c>
      <c r="H17" s="219">
        <v>46576.097829999999</v>
      </c>
      <c r="I17" s="219">
        <v>40339.573750000003</v>
      </c>
      <c r="J17" s="219">
        <v>29052.385719999998</v>
      </c>
      <c r="K17" s="219">
        <v>37188.190219999997</v>
      </c>
      <c r="L17" s="219">
        <v>36490.374429999996</v>
      </c>
      <c r="M17" s="219">
        <v>43013.422829999996</v>
      </c>
    </row>
    <row r="18" spans="1:13" s="220" customFormat="1" ht="15" customHeight="1">
      <c r="A18" s="221" t="s">
        <v>404</v>
      </c>
      <c r="B18" s="219">
        <v>14034.911039999999</v>
      </c>
      <c r="C18" s="219">
        <v>23381.933109999998</v>
      </c>
      <c r="D18" s="219">
        <v>41937.198710000004</v>
      </c>
      <c r="E18" s="219">
        <v>45529.343390000002</v>
      </c>
      <c r="F18" s="219">
        <v>40693.94601</v>
      </c>
      <c r="G18" s="219">
        <v>45580.07273</v>
      </c>
      <c r="H18" s="219">
        <v>43739.510179999997</v>
      </c>
      <c r="I18" s="219">
        <v>38992.630600000004</v>
      </c>
      <c r="J18" s="219">
        <v>28077.953460000001</v>
      </c>
      <c r="K18" s="219">
        <v>33842.906470000002</v>
      </c>
      <c r="L18" s="219">
        <v>32950.650139999998</v>
      </c>
      <c r="M18" s="219">
        <v>35056.275089999996</v>
      </c>
    </row>
    <row r="19" spans="1:13" s="220" customFormat="1" ht="15" customHeight="1">
      <c r="A19" s="221" t="s">
        <v>405</v>
      </c>
      <c r="B19" s="219">
        <v>239.75332</v>
      </c>
      <c r="C19" s="219">
        <v>2754.16005</v>
      </c>
      <c r="D19" s="219">
        <v>2174.9725099999996</v>
      </c>
      <c r="E19" s="219">
        <v>2999.94803</v>
      </c>
      <c r="F19" s="219">
        <v>1261.60475</v>
      </c>
      <c r="G19" s="219">
        <v>1643.5799</v>
      </c>
      <c r="H19" s="219">
        <v>2836.5876499999999</v>
      </c>
      <c r="I19" s="219">
        <v>1346.9431499999998</v>
      </c>
      <c r="J19" s="219">
        <v>974.43226000000004</v>
      </c>
      <c r="K19" s="219">
        <v>3345.2837500000001</v>
      </c>
      <c r="L19" s="219">
        <v>3539.7242900000001</v>
      </c>
      <c r="M19" s="219">
        <v>7957.1477400000003</v>
      </c>
    </row>
    <row r="20" spans="1:13" s="220" customFormat="1" ht="15" customHeight="1">
      <c r="A20" s="221" t="s">
        <v>34</v>
      </c>
      <c r="B20" s="219">
        <v>38372.869960000004</v>
      </c>
      <c r="C20" s="219">
        <v>38766.04941</v>
      </c>
      <c r="D20" s="219">
        <v>41286.042289999998</v>
      </c>
      <c r="E20" s="219">
        <v>43827.151949999999</v>
      </c>
      <c r="F20" s="219">
        <v>46232.014280000003</v>
      </c>
      <c r="G20" s="219">
        <v>49677.034950000001</v>
      </c>
      <c r="H20" s="219">
        <v>370176.27145999996</v>
      </c>
      <c r="I20" s="219">
        <v>540585.84247999999</v>
      </c>
      <c r="J20" s="219">
        <v>631956.25664000004</v>
      </c>
      <c r="K20" s="219">
        <v>666091.21852999995</v>
      </c>
      <c r="L20" s="219">
        <v>666730.2389</v>
      </c>
      <c r="M20" s="219">
        <v>638599.88624000002</v>
      </c>
    </row>
    <row r="21" spans="1:13" s="220" customFormat="1" ht="15" customHeight="1">
      <c r="A21" s="221" t="s">
        <v>406</v>
      </c>
      <c r="B21" s="219">
        <v>-72984.225709999999</v>
      </c>
      <c r="C21" s="219">
        <v>-84717.745580000003</v>
      </c>
      <c r="D21" s="219">
        <v>-92590.637530000007</v>
      </c>
      <c r="E21" s="219">
        <v>-95554.873019999999</v>
      </c>
      <c r="F21" s="219">
        <v>-90932.69184</v>
      </c>
      <c r="G21" s="219">
        <v>-106282.99244</v>
      </c>
      <c r="H21" s="219">
        <v>-138958.44996999999</v>
      </c>
      <c r="I21" s="219">
        <v>-117997.12034000001</v>
      </c>
      <c r="J21" s="219">
        <v>-106576.53831999999</v>
      </c>
      <c r="K21" s="219">
        <v>-152798.42197999998</v>
      </c>
      <c r="L21" s="219">
        <v>-184593.84746000002</v>
      </c>
      <c r="M21" s="219">
        <v>-205664.75236000001</v>
      </c>
    </row>
    <row r="22" spans="1:13" s="220" customFormat="1" ht="15" customHeight="1">
      <c r="A22" s="218" t="s">
        <v>64</v>
      </c>
      <c r="B22" s="219">
        <v>19516.115269999998</v>
      </c>
      <c r="C22" s="219">
        <v>23895.968570000001</v>
      </c>
      <c r="D22" s="219">
        <v>28951.98473</v>
      </c>
      <c r="E22" s="219">
        <v>39903.627260000001</v>
      </c>
      <c r="F22" s="219">
        <v>22033.82085</v>
      </c>
      <c r="G22" s="219">
        <v>35949.696020000003</v>
      </c>
      <c r="H22" s="219">
        <v>65529.434719999997</v>
      </c>
      <c r="I22" s="219">
        <v>85307.208180000001</v>
      </c>
      <c r="J22" s="219">
        <v>101058.49051999999</v>
      </c>
      <c r="K22" s="219">
        <v>106356.12804000001</v>
      </c>
      <c r="L22" s="219">
        <v>113369.75808</v>
      </c>
      <c r="M22" s="219">
        <v>109292.39405</v>
      </c>
    </row>
    <row r="23" spans="1:13" s="220" customFormat="1" ht="15" customHeight="1">
      <c r="A23" s="218" t="s">
        <v>70</v>
      </c>
      <c r="B23" s="219">
        <v>1.0999999999999999E-2</v>
      </c>
      <c r="C23" s="219">
        <v>64.815269999999998</v>
      </c>
      <c r="D23" s="219">
        <v>2438.5225499999997</v>
      </c>
      <c r="E23" s="219">
        <v>8056.8140199999998</v>
      </c>
      <c r="F23" s="219">
        <v>8031.7045099999996</v>
      </c>
      <c r="G23" s="219">
        <v>3319.8590199999999</v>
      </c>
      <c r="H23" s="219">
        <v>1429.6446299999998</v>
      </c>
      <c r="I23" s="219">
        <v>1047.7392600000001</v>
      </c>
      <c r="J23" s="219">
        <v>673.91867000000002</v>
      </c>
      <c r="K23" s="219">
        <v>1129.7294999999999</v>
      </c>
      <c r="L23" s="219">
        <v>969.58616000000006</v>
      </c>
      <c r="M23" s="219">
        <v>914.72821999999996</v>
      </c>
    </row>
    <row r="24" spans="1:13" s="220" customFormat="1" ht="15" customHeight="1">
      <c r="A24" s="218" t="s">
        <v>407</v>
      </c>
      <c r="B24" s="219">
        <v>387.89777000000004</v>
      </c>
      <c r="C24" s="219">
        <v>387.89777000000004</v>
      </c>
      <c r="D24" s="219">
        <v>34297.107590000007</v>
      </c>
      <c r="E24" s="219">
        <v>47058.10224</v>
      </c>
      <c r="F24" s="219">
        <v>43818.946040000003</v>
      </c>
      <c r="G24" s="219">
        <v>51385.32948</v>
      </c>
      <c r="H24" s="219">
        <v>183868.54731999998</v>
      </c>
      <c r="I24" s="219">
        <v>256321.73344000001</v>
      </c>
      <c r="J24" s="219">
        <v>512877.54033999995</v>
      </c>
      <c r="K24" s="219">
        <v>512279.02607000002</v>
      </c>
      <c r="L24" s="219">
        <v>512173.13695999997</v>
      </c>
      <c r="M24" s="219">
        <v>547990.84909000003</v>
      </c>
    </row>
    <row r="25" spans="1:13" s="220" customFormat="1" ht="15" customHeight="1">
      <c r="A25" s="218" t="s">
        <v>80</v>
      </c>
      <c r="B25" s="219">
        <v>64745.07473</v>
      </c>
      <c r="C25" s="219">
        <v>77494.46802</v>
      </c>
      <c r="D25" s="219">
        <v>97889.376680000001</v>
      </c>
      <c r="E25" s="219">
        <v>141175.39791</v>
      </c>
      <c r="F25" s="219">
        <v>149343.88816</v>
      </c>
      <c r="G25" s="219">
        <v>142251.04428999999</v>
      </c>
      <c r="H25" s="219">
        <v>134506.60490999999</v>
      </c>
      <c r="I25" s="219">
        <v>131183.10040999998</v>
      </c>
      <c r="J25" s="219">
        <v>126393.40747000001</v>
      </c>
      <c r="K25" s="219">
        <v>124439.56427</v>
      </c>
      <c r="L25" s="219">
        <v>122807.03319</v>
      </c>
      <c r="M25" s="219">
        <v>116717.58529999998</v>
      </c>
    </row>
    <row r="26" spans="1:13" s="220" customFormat="1" ht="15" customHeight="1">
      <c r="A26" s="218" t="s">
        <v>408</v>
      </c>
      <c r="B26" s="219">
        <v>12391.73674</v>
      </c>
      <c r="C26" s="219">
        <v>12066.09821</v>
      </c>
      <c r="D26" s="219">
        <v>12031.33223</v>
      </c>
      <c r="E26" s="219">
        <v>15912.525089999999</v>
      </c>
      <c r="F26" s="219">
        <v>15671.05048</v>
      </c>
      <c r="G26" s="219">
        <v>17644.712460000002</v>
      </c>
      <c r="H26" s="219">
        <v>15973.080980000001</v>
      </c>
      <c r="I26" s="219">
        <v>7396.9069400000008</v>
      </c>
      <c r="J26" s="219">
        <v>7087.4802300000001</v>
      </c>
      <c r="K26" s="219">
        <v>6816.9711500000003</v>
      </c>
      <c r="L26" s="219">
        <v>6668.43336</v>
      </c>
      <c r="M26" s="219">
        <v>6408.6623099999997</v>
      </c>
    </row>
    <row r="27" spans="1:13" s="222" customFormat="1" ht="15" customHeight="1" thickBot="1">
      <c r="A27" s="218" t="s">
        <v>96</v>
      </c>
      <c r="B27" s="219">
        <v>0</v>
      </c>
      <c r="C27" s="219">
        <v>0</v>
      </c>
      <c r="D27" s="219">
        <v>0</v>
      </c>
      <c r="E27" s="219">
        <v>0</v>
      </c>
      <c r="F27" s="219">
        <v>0</v>
      </c>
      <c r="G27" s="219">
        <v>0</v>
      </c>
      <c r="H27" s="219">
        <v>0</v>
      </c>
      <c r="I27" s="219">
        <v>0</v>
      </c>
      <c r="J27" s="219">
        <v>0</v>
      </c>
      <c r="K27" s="219">
        <v>0</v>
      </c>
      <c r="L27" s="219">
        <v>0</v>
      </c>
      <c r="M27" s="219">
        <v>0</v>
      </c>
    </row>
    <row r="28" spans="1:13" ht="15" customHeight="1" thickTop="1" thickBot="1">
      <c r="A28" s="216" t="s">
        <v>409</v>
      </c>
      <c r="B28" s="217">
        <v>2424822.0438000001</v>
      </c>
      <c r="C28" s="217">
        <v>2725826.5228000004</v>
      </c>
      <c r="D28" s="217">
        <v>3108557.40381</v>
      </c>
      <c r="E28" s="217">
        <v>3171377.6573600001</v>
      </c>
      <c r="F28" s="217">
        <v>3409523.5293699997</v>
      </c>
      <c r="G28" s="217">
        <v>3557274.3309999998</v>
      </c>
      <c r="H28" s="217">
        <v>4206005.6270199995</v>
      </c>
      <c r="I28" s="217">
        <v>4846313.9711800003</v>
      </c>
      <c r="J28" s="217">
        <v>5667799.0394899994</v>
      </c>
      <c r="K28" s="217">
        <v>5205491.04899</v>
      </c>
      <c r="L28" s="217">
        <v>5311832.7802700009</v>
      </c>
      <c r="M28" s="217">
        <v>5086258.4211299988</v>
      </c>
    </row>
    <row r="29" spans="1:13" s="220" customFormat="1" ht="15" customHeight="1" thickTop="1">
      <c r="A29" s="218" t="s">
        <v>410</v>
      </c>
      <c r="B29" s="219">
        <v>2079137.2333900002</v>
      </c>
      <c r="C29" s="219">
        <v>2356369.03265</v>
      </c>
      <c r="D29" s="219">
        <v>2720624.48911</v>
      </c>
      <c r="E29" s="219">
        <v>2799240.3751399997</v>
      </c>
      <c r="F29" s="219">
        <v>2962069.3538600001</v>
      </c>
      <c r="G29" s="219">
        <v>3077884.6801999998</v>
      </c>
      <c r="H29" s="219">
        <v>3215663.3393699997</v>
      </c>
      <c r="I29" s="219">
        <v>3961597.4379400001</v>
      </c>
      <c r="J29" s="219">
        <v>4219734.5854200004</v>
      </c>
      <c r="K29" s="219">
        <v>2102571.8676900002</v>
      </c>
      <c r="L29" s="219">
        <v>2179644.9290200002</v>
      </c>
      <c r="M29" s="219">
        <v>3498202.3838399998</v>
      </c>
    </row>
    <row r="30" spans="1:13" s="220" customFormat="1" ht="15" customHeight="1">
      <c r="A30" s="221" t="s">
        <v>411</v>
      </c>
      <c r="B30" s="219">
        <v>13987.78001</v>
      </c>
      <c r="C30" s="219">
        <v>24819.116469999997</v>
      </c>
      <c r="D30" s="219">
        <v>41851.373890000003</v>
      </c>
      <c r="E30" s="219">
        <v>55765.342039999996</v>
      </c>
      <c r="F30" s="219">
        <v>65351.595829999998</v>
      </c>
      <c r="G30" s="219">
        <v>124456.3912</v>
      </c>
      <c r="H30" s="219">
        <v>309287.70483999996</v>
      </c>
      <c r="I30" s="219">
        <v>421665.9694</v>
      </c>
      <c r="J30" s="219">
        <v>393010.28901000001</v>
      </c>
      <c r="K30" s="219">
        <v>156518.08877999999</v>
      </c>
      <c r="L30" s="219">
        <v>109014.38475</v>
      </c>
      <c r="M30" s="219">
        <v>102693.28926999998</v>
      </c>
    </row>
    <row r="31" spans="1:13" s="220" customFormat="1" ht="15" customHeight="1">
      <c r="A31" s="221" t="s">
        <v>412</v>
      </c>
      <c r="B31" s="219">
        <v>354026.26806000003</v>
      </c>
      <c r="C31" s="219">
        <v>348546.44702999998</v>
      </c>
      <c r="D31" s="219">
        <v>383852.04456000001</v>
      </c>
      <c r="E31" s="219">
        <v>408723.46737000003</v>
      </c>
      <c r="F31" s="219">
        <v>468725.52256999997</v>
      </c>
      <c r="G31" s="219">
        <v>487314.67287999997</v>
      </c>
      <c r="H31" s="219">
        <v>728327.90285000007</v>
      </c>
      <c r="I31" s="219">
        <v>1127216.1133399999</v>
      </c>
      <c r="J31" s="219">
        <v>1203461.38668</v>
      </c>
      <c r="K31" s="219">
        <v>664446.85387999995</v>
      </c>
      <c r="L31" s="219">
        <v>721624.57655</v>
      </c>
      <c r="M31" s="219">
        <v>797793.99231000012</v>
      </c>
    </row>
    <row r="32" spans="1:13" s="220" customFormat="1" ht="15" customHeight="1">
      <c r="A32" s="221" t="s">
        <v>413</v>
      </c>
      <c r="B32" s="219">
        <v>62791.574110000001</v>
      </c>
      <c r="C32" s="219">
        <v>11127.8897</v>
      </c>
      <c r="D32" s="219">
        <v>6051.1191699999999</v>
      </c>
      <c r="E32" s="219">
        <v>3874.8347400000002</v>
      </c>
      <c r="F32" s="219">
        <v>6172.2966100000003</v>
      </c>
      <c r="G32" s="219">
        <v>56831.34302</v>
      </c>
      <c r="H32" s="219">
        <v>55382.358489999999</v>
      </c>
      <c r="I32" s="219">
        <v>52316.679149999996</v>
      </c>
      <c r="J32" s="219">
        <v>167.16506000000001</v>
      </c>
      <c r="K32" s="219">
        <v>92.356619999999992</v>
      </c>
      <c r="L32" s="219">
        <v>79.597529999999992</v>
      </c>
      <c r="M32" s="219">
        <v>18.413699999999999</v>
      </c>
    </row>
    <row r="33" spans="1:13" s="220" customFormat="1" ht="15" customHeight="1">
      <c r="A33" s="221" t="s">
        <v>414</v>
      </c>
      <c r="B33" s="219">
        <v>3913.56439</v>
      </c>
      <c r="C33" s="219">
        <v>3441.0439799999999</v>
      </c>
      <c r="D33" s="219">
        <v>3497.3060099999998</v>
      </c>
      <c r="E33" s="219">
        <v>6099.3832300000004</v>
      </c>
      <c r="F33" s="219">
        <v>9418.9530999999988</v>
      </c>
      <c r="G33" s="219">
        <v>7571.4543600000006</v>
      </c>
      <c r="H33" s="219">
        <v>9187.4818500000001</v>
      </c>
      <c r="I33" s="219">
        <v>11251.16618</v>
      </c>
      <c r="J33" s="219">
        <v>12829.313689999999</v>
      </c>
      <c r="K33" s="219">
        <v>13417.42858</v>
      </c>
      <c r="L33" s="219">
        <v>15895.214679999999</v>
      </c>
      <c r="M33" s="219">
        <v>17007.696779999998</v>
      </c>
    </row>
    <row r="34" spans="1:13" s="220" customFormat="1" ht="15" customHeight="1">
      <c r="A34" s="221" t="s">
        <v>415</v>
      </c>
      <c r="B34" s="219">
        <v>1551940.7499300002</v>
      </c>
      <c r="C34" s="219">
        <v>1838942.8639</v>
      </c>
      <c r="D34" s="219">
        <v>2112504.2594900001</v>
      </c>
      <c r="E34" s="219">
        <v>2113567.4751900001</v>
      </c>
      <c r="F34" s="219">
        <v>2163320.3194499998</v>
      </c>
      <c r="G34" s="219">
        <v>2135019.0276500001</v>
      </c>
      <c r="H34" s="219">
        <v>1844570.9240299999</v>
      </c>
      <c r="I34" s="219">
        <v>2056628.16946</v>
      </c>
      <c r="J34" s="219">
        <v>2338751.3557199999</v>
      </c>
      <c r="K34" s="219">
        <v>1222803.7026800001</v>
      </c>
      <c r="L34" s="219">
        <v>1285047.69392</v>
      </c>
      <c r="M34" s="219">
        <v>2323276.02134</v>
      </c>
    </row>
    <row r="35" spans="1:13" s="220" customFormat="1" ht="15" customHeight="1">
      <c r="A35" s="221" t="s">
        <v>416</v>
      </c>
      <c r="B35" s="219">
        <v>92477.296889999998</v>
      </c>
      <c r="C35" s="219">
        <v>129491.67156999999</v>
      </c>
      <c r="D35" s="219">
        <v>172868.38599000001</v>
      </c>
      <c r="E35" s="219">
        <v>211209.87257000001</v>
      </c>
      <c r="F35" s="219">
        <v>249080.66630000001</v>
      </c>
      <c r="G35" s="219">
        <v>266691.79109000001</v>
      </c>
      <c r="H35" s="219">
        <v>268906.96730999998</v>
      </c>
      <c r="I35" s="219">
        <v>292519.34041</v>
      </c>
      <c r="J35" s="219">
        <v>271515.07526000001</v>
      </c>
      <c r="K35" s="219">
        <v>45293.437149999998</v>
      </c>
      <c r="L35" s="219">
        <v>47983.461590000006</v>
      </c>
      <c r="M35" s="219">
        <v>257412.97044</v>
      </c>
    </row>
    <row r="36" spans="1:13" s="220" customFormat="1" ht="15" customHeight="1">
      <c r="A36" s="218" t="s">
        <v>417</v>
      </c>
      <c r="B36" s="219">
        <v>0</v>
      </c>
      <c r="C36" s="219">
        <v>0</v>
      </c>
      <c r="D36" s="219">
        <v>0.55749000000000004</v>
      </c>
      <c r="E36" s="219">
        <v>50.862699999999997</v>
      </c>
      <c r="F36" s="219">
        <v>55.264040000000001</v>
      </c>
      <c r="G36" s="219">
        <v>51.252559999999995</v>
      </c>
      <c r="H36" s="219">
        <v>83.004259999999988</v>
      </c>
      <c r="I36" s="219">
        <v>115.49764</v>
      </c>
      <c r="J36" s="219">
        <v>0</v>
      </c>
      <c r="K36" s="219">
        <v>0</v>
      </c>
      <c r="L36" s="219">
        <v>0</v>
      </c>
      <c r="M36" s="219">
        <v>3.45871</v>
      </c>
    </row>
    <row r="37" spans="1:13" s="220" customFormat="1" ht="15" customHeight="1">
      <c r="A37" s="218" t="s">
        <v>418</v>
      </c>
      <c r="B37" s="219">
        <v>82297.802689999997</v>
      </c>
      <c r="C37" s="219">
        <v>138292.99125999998</v>
      </c>
      <c r="D37" s="219">
        <v>165256.99258000002</v>
      </c>
      <c r="E37" s="219">
        <v>128324.5104</v>
      </c>
      <c r="F37" s="219">
        <v>214180.33887000001</v>
      </c>
      <c r="G37" s="219">
        <v>216624.90529</v>
      </c>
      <c r="H37" s="219">
        <v>517524.40110000002</v>
      </c>
      <c r="I37" s="219">
        <v>494678.29301999998</v>
      </c>
      <c r="J37" s="219">
        <v>1038492.46026</v>
      </c>
      <c r="K37" s="219">
        <v>1446310.59825</v>
      </c>
      <c r="L37" s="219">
        <v>1508858.8225799999</v>
      </c>
      <c r="M37" s="219">
        <v>1107220.1159000001</v>
      </c>
    </row>
    <row r="38" spans="1:13" s="220" customFormat="1" ht="15" customHeight="1">
      <c r="A38" s="218" t="s">
        <v>419</v>
      </c>
      <c r="B38" s="219">
        <v>77897.626940000002</v>
      </c>
      <c r="C38" s="219">
        <v>65725.729269999996</v>
      </c>
      <c r="D38" s="219">
        <v>77923.574689999994</v>
      </c>
      <c r="E38" s="219">
        <v>91352.892219999994</v>
      </c>
      <c r="F38" s="219">
        <v>62127.036039999999</v>
      </c>
      <c r="G38" s="219">
        <v>102914.51715</v>
      </c>
      <c r="H38" s="219">
        <v>133380.26691000001</v>
      </c>
      <c r="I38" s="219">
        <v>167604.46061000001</v>
      </c>
      <c r="J38" s="219">
        <v>155394.32916999998</v>
      </c>
      <c r="K38" s="219">
        <v>139311.53959</v>
      </c>
      <c r="L38" s="219">
        <v>171010.77901</v>
      </c>
      <c r="M38" s="219">
        <v>124385.68282</v>
      </c>
    </row>
    <row r="39" spans="1:13" s="220" customFormat="1" ht="15" customHeight="1">
      <c r="A39" s="218" t="s">
        <v>141</v>
      </c>
      <c r="B39" s="219">
        <v>36625.889340000002</v>
      </c>
      <c r="C39" s="219">
        <v>38482.664360000002</v>
      </c>
      <c r="D39" s="219">
        <v>40061.759789999996</v>
      </c>
      <c r="E39" s="219">
        <v>41943.028789999997</v>
      </c>
      <c r="F39" s="219">
        <v>46491.4283</v>
      </c>
      <c r="G39" s="219">
        <v>49590.010289999998</v>
      </c>
      <c r="H39" s="219">
        <v>51604.266680000001</v>
      </c>
      <c r="I39" s="219">
        <v>54940.933659999995</v>
      </c>
      <c r="J39" s="219">
        <v>83471.718379999991</v>
      </c>
      <c r="K39" s="219">
        <v>78706.739579999994</v>
      </c>
      <c r="L39" s="219">
        <v>55827.780270000003</v>
      </c>
      <c r="M39" s="219">
        <v>51052.862780000003</v>
      </c>
    </row>
    <row r="40" spans="1:13" s="220" customFormat="1" ht="15" customHeight="1">
      <c r="A40" s="218" t="s">
        <v>148</v>
      </c>
      <c r="B40" s="219">
        <v>69900.427209999994</v>
      </c>
      <c r="C40" s="219">
        <v>48982.896280000001</v>
      </c>
      <c r="D40" s="219">
        <v>28042.460360000001</v>
      </c>
      <c r="E40" s="219">
        <v>21046.708579999999</v>
      </c>
      <c r="F40" s="219">
        <v>14041.048140000001</v>
      </c>
      <c r="G40" s="219">
        <v>7026.4693600000001</v>
      </c>
      <c r="H40" s="219">
        <v>0</v>
      </c>
      <c r="I40" s="219">
        <v>50695.138890000002</v>
      </c>
      <c r="J40" s="219">
        <v>50740.277770000001</v>
      </c>
      <c r="K40" s="219">
        <v>35164.305560000001</v>
      </c>
      <c r="L40" s="219">
        <v>35549.791669999999</v>
      </c>
      <c r="M40" s="219">
        <v>20115.555550000001</v>
      </c>
    </row>
    <row r="41" spans="1:13" s="220" customFormat="1" ht="15" customHeight="1">
      <c r="A41" s="218" t="s">
        <v>420</v>
      </c>
      <c r="B41" s="219">
        <v>78963.064230000004</v>
      </c>
      <c r="C41" s="219">
        <v>77973.20898000001</v>
      </c>
      <c r="D41" s="219">
        <v>76647.569790000009</v>
      </c>
      <c r="E41" s="219">
        <v>89419.27953</v>
      </c>
      <c r="F41" s="219">
        <v>110559.06012000001</v>
      </c>
      <c r="G41" s="219">
        <v>98891.978109999996</v>
      </c>
      <c r="H41" s="219">
        <v>83715.492469999997</v>
      </c>
      <c r="I41" s="219">
        <v>65333.932639999999</v>
      </c>
      <c r="J41" s="219">
        <v>117044.24190000001</v>
      </c>
      <c r="K41" s="219">
        <v>110841.67621999999</v>
      </c>
      <c r="L41" s="219">
        <v>98655.327980000002</v>
      </c>
      <c r="M41" s="219">
        <v>90961.013340000005</v>
      </c>
    </row>
    <row r="42" spans="1:13" s="222" customFormat="1" ht="15" customHeight="1" thickBot="1">
      <c r="A42" s="218" t="s">
        <v>122</v>
      </c>
      <c r="B42" s="219">
        <v>0</v>
      </c>
      <c r="C42" s="219">
        <v>0</v>
      </c>
      <c r="D42" s="219">
        <v>0</v>
      </c>
      <c r="E42" s="219">
        <v>0</v>
      </c>
      <c r="F42" s="219">
        <v>0</v>
      </c>
      <c r="G42" s="219">
        <v>4290.5180399999999</v>
      </c>
      <c r="H42" s="219">
        <v>204034.85622999998</v>
      </c>
      <c r="I42" s="219">
        <v>51348.27678</v>
      </c>
      <c r="J42" s="219">
        <v>2921.42659</v>
      </c>
      <c r="K42" s="219">
        <v>1292584.3221</v>
      </c>
      <c r="L42" s="219">
        <v>1262285.34974</v>
      </c>
      <c r="M42" s="219">
        <v>194317.34818999999</v>
      </c>
    </row>
    <row r="43" spans="1:13" ht="15" customHeight="1" thickTop="1" thickBot="1">
      <c r="A43" s="216" t="s">
        <v>421</v>
      </c>
      <c r="B43" s="217">
        <v>192978.99219999998</v>
      </c>
      <c r="C43" s="217">
        <v>217093.61331000002</v>
      </c>
      <c r="D43" s="217">
        <v>234615.79158000002</v>
      </c>
      <c r="E43" s="217">
        <v>249378.40871000002</v>
      </c>
      <c r="F43" s="217">
        <v>245919.07731999998</v>
      </c>
      <c r="G43" s="217">
        <v>314162.10032999999</v>
      </c>
      <c r="H43" s="217">
        <v>333805.66197000002</v>
      </c>
      <c r="I43" s="217">
        <v>372046.88062999997</v>
      </c>
      <c r="J43" s="217">
        <v>399861.35449</v>
      </c>
      <c r="K43" s="217">
        <v>439054.53055999998</v>
      </c>
      <c r="L43" s="217">
        <v>443263.65480999998</v>
      </c>
      <c r="M43" s="217">
        <v>428742.85380000004</v>
      </c>
    </row>
    <row r="44" spans="1:13" s="220" customFormat="1" ht="15" customHeight="1" thickTop="1">
      <c r="A44" s="218" t="s">
        <v>163</v>
      </c>
      <c r="B44" s="219">
        <v>139892.4</v>
      </c>
      <c r="C44" s="219">
        <v>168742.5</v>
      </c>
      <c r="D44" s="219">
        <v>180468.7</v>
      </c>
      <c r="E44" s="219">
        <v>194235.9</v>
      </c>
      <c r="F44" s="219">
        <v>208037.8</v>
      </c>
      <c r="G44" s="219">
        <v>247620.3</v>
      </c>
      <c r="H44" s="219">
        <v>266003.20000000001</v>
      </c>
      <c r="I44" s="219">
        <v>294410.5</v>
      </c>
      <c r="J44" s="219">
        <v>309798.90000000002</v>
      </c>
      <c r="K44" s="219">
        <v>378232.3</v>
      </c>
      <c r="L44" s="219">
        <v>378232.3</v>
      </c>
      <c r="M44" s="219">
        <v>396730.6</v>
      </c>
    </row>
    <row r="45" spans="1:13" s="220" customFormat="1" ht="15" customHeight="1">
      <c r="A45" s="218" t="s">
        <v>167</v>
      </c>
      <c r="B45" s="219">
        <v>883.29032999999993</v>
      </c>
      <c r="C45" s="219">
        <v>883.19180000000006</v>
      </c>
      <c r="D45" s="219">
        <v>883.09741000000008</v>
      </c>
      <c r="E45" s="219">
        <v>883.01370999999995</v>
      </c>
      <c r="F45" s="219">
        <v>882.28591000000006</v>
      </c>
      <c r="G45" s="219">
        <v>883.25976000000003</v>
      </c>
      <c r="H45" s="219">
        <v>883.62921999999992</v>
      </c>
      <c r="I45" s="219">
        <v>2678.0021099999999</v>
      </c>
      <c r="J45" s="219">
        <v>10417.891149999999</v>
      </c>
      <c r="K45" s="219">
        <v>883.64182999999991</v>
      </c>
      <c r="L45" s="219">
        <v>13092.54508</v>
      </c>
      <c r="M45" s="219">
        <v>6101.0929500000002</v>
      </c>
    </row>
    <row r="46" spans="1:13" s="220" customFormat="1" ht="15" customHeight="1">
      <c r="A46" s="218" t="s">
        <v>171</v>
      </c>
      <c r="B46" s="219">
        <v>0</v>
      </c>
      <c r="C46" s="219">
        <v>0</v>
      </c>
      <c r="D46" s="219">
        <v>0</v>
      </c>
      <c r="E46" s="219">
        <v>0</v>
      </c>
      <c r="F46" s="219">
        <v>0</v>
      </c>
      <c r="G46" s="219">
        <v>0</v>
      </c>
      <c r="H46" s="219">
        <v>0</v>
      </c>
      <c r="I46" s="219">
        <v>0</v>
      </c>
      <c r="J46" s="219">
        <v>0</v>
      </c>
      <c r="K46" s="219">
        <v>0</v>
      </c>
      <c r="L46" s="219">
        <v>0</v>
      </c>
      <c r="M46" s="219">
        <v>0</v>
      </c>
    </row>
    <row r="47" spans="1:13" s="220" customFormat="1" ht="15" customHeight="1">
      <c r="A47" s="218" t="s">
        <v>422</v>
      </c>
      <c r="B47" s="219">
        <v>15920.32474</v>
      </c>
      <c r="C47" s="219">
        <v>19548.622449999999</v>
      </c>
      <c r="D47" s="219">
        <v>22340.552359999998</v>
      </c>
      <c r="E47" s="219">
        <v>25432.896539999998</v>
      </c>
      <c r="F47" s="219">
        <v>28315.556390000002</v>
      </c>
      <c r="G47" s="219">
        <v>29183.799579999999</v>
      </c>
      <c r="H47" s="219">
        <v>33560.768499999998</v>
      </c>
      <c r="I47" s="219">
        <v>36717.15986</v>
      </c>
      <c r="J47" s="219">
        <v>40541.281729999995</v>
      </c>
      <c r="K47" s="219">
        <v>44451.60989</v>
      </c>
      <c r="L47" s="219">
        <v>44451.60989</v>
      </c>
      <c r="M47" s="219">
        <v>45200.329869999994</v>
      </c>
    </row>
    <row r="48" spans="1:13" s="220" customFormat="1" ht="15" customHeight="1">
      <c r="A48" s="218" t="s">
        <v>177</v>
      </c>
      <c r="B48" s="219">
        <v>36282.977129999999</v>
      </c>
      <c r="C48" s="219">
        <v>27919.299059999998</v>
      </c>
      <c r="D48" s="219">
        <v>30923.44181</v>
      </c>
      <c r="E48" s="219">
        <v>28826.598460000001</v>
      </c>
      <c r="F48" s="219">
        <v>8683.435019999999</v>
      </c>
      <c r="G48" s="219">
        <v>36474.740990000006</v>
      </c>
      <c r="H48" s="219">
        <v>33358.064250000003</v>
      </c>
      <c r="I48" s="219">
        <v>38241.218659999999</v>
      </c>
      <c r="J48" s="219">
        <v>39103.281609999998</v>
      </c>
      <c r="K48" s="219">
        <v>15486.97884</v>
      </c>
      <c r="L48" s="219">
        <v>7487.1998400000002</v>
      </c>
      <c r="M48" s="219">
        <v>-19289.169020000001</v>
      </c>
    </row>
    <row r="49" spans="1:13" s="220" customFormat="1" ht="15" customHeight="1">
      <c r="A49" s="221" t="s">
        <v>423</v>
      </c>
      <c r="B49" s="219">
        <v>0</v>
      </c>
      <c r="C49" s="219">
        <v>0</v>
      </c>
      <c r="D49" s="219">
        <v>0</v>
      </c>
      <c r="E49" s="219">
        <v>0</v>
      </c>
      <c r="F49" s="219">
        <v>1.0031399999999999</v>
      </c>
      <c r="G49" s="219">
        <v>0</v>
      </c>
      <c r="H49" s="219">
        <v>1794.15068</v>
      </c>
      <c r="I49" s="219">
        <v>0</v>
      </c>
      <c r="J49" s="219">
        <v>0</v>
      </c>
      <c r="K49" s="219">
        <v>12208.903269999999</v>
      </c>
      <c r="L49" s="219">
        <v>0</v>
      </c>
      <c r="M49" s="219">
        <v>0</v>
      </c>
    </row>
    <row r="50" spans="1:13" s="222" customFormat="1" ht="15" customHeight="1" thickBot="1">
      <c r="A50" s="221" t="s">
        <v>424</v>
      </c>
      <c r="B50" s="219">
        <v>36282.977129999999</v>
      </c>
      <c r="C50" s="219">
        <v>27919.299059999998</v>
      </c>
      <c r="D50" s="219">
        <v>30923.44181</v>
      </c>
      <c r="E50" s="219">
        <v>28826.598460000001</v>
      </c>
      <c r="F50" s="219">
        <v>8682.4318800000001</v>
      </c>
      <c r="G50" s="219">
        <v>36474.740990000006</v>
      </c>
      <c r="H50" s="219">
        <v>31563.913570000001</v>
      </c>
      <c r="I50" s="219">
        <v>38241.218659999999</v>
      </c>
      <c r="J50" s="219">
        <v>39103.281609999998</v>
      </c>
      <c r="K50" s="219">
        <v>3278.07557</v>
      </c>
      <c r="L50" s="219">
        <v>7487.1998400000002</v>
      </c>
      <c r="M50" s="219">
        <v>-19289.169020000001</v>
      </c>
    </row>
    <row r="51" spans="1:13" ht="15" customHeight="1" thickTop="1" thickBot="1">
      <c r="A51" s="216" t="s">
        <v>425</v>
      </c>
      <c r="B51" s="217">
        <v>2617801.0359999998</v>
      </c>
      <c r="C51" s="217">
        <v>2942920.1361100003</v>
      </c>
      <c r="D51" s="217">
        <v>3343173.19539</v>
      </c>
      <c r="E51" s="217">
        <v>3420756.0660700002</v>
      </c>
      <c r="F51" s="217">
        <v>3655442.6066900003</v>
      </c>
      <c r="G51" s="217">
        <v>3871436.4313300001</v>
      </c>
      <c r="H51" s="217">
        <v>4539811.2889899993</v>
      </c>
      <c r="I51" s="217">
        <v>5218360.8518100008</v>
      </c>
      <c r="J51" s="217">
        <v>6067660.3939799992</v>
      </c>
      <c r="K51" s="217">
        <v>5644545.5795499999</v>
      </c>
      <c r="L51" s="217">
        <v>5755096.4350800002</v>
      </c>
      <c r="M51" s="217">
        <v>5515001.2749299984</v>
      </c>
    </row>
    <row r="52" spans="1:13" s="220" customFormat="1" ht="15" customHeight="1" thickTop="1">
      <c r="A52" s="223" t="s">
        <v>426</v>
      </c>
      <c r="B52" s="219">
        <v>0</v>
      </c>
      <c r="C52" s="219">
        <v>436.40499999999997</v>
      </c>
      <c r="D52" s="219">
        <v>4087.8991499999997</v>
      </c>
      <c r="E52" s="219">
        <v>6761.6935199999998</v>
      </c>
      <c r="F52" s="219">
        <v>17582.83164</v>
      </c>
      <c r="G52" s="219">
        <v>29846.26197</v>
      </c>
      <c r="H52" s="219">
        <v>33163.59042</v>
      </c>
      <c r="I52" s="219">
        <v>56016.253600000004</v>
      </c>
      <c r="J52" s="219">
        <v>39187.9421</v>
      </c>
      <c r="K52" s="219">
        <v>33295.899190000004</v>
      </c>
      <c r="L52" s="219">
        <v>33479.770069999999</v>
      </c>
      <c r="M52" s="219">
        <v>30130.370449999999</v>
      </c>
    </row>
    <row r="53" spans="1:13" s="222" customFormat="1" ht="15" customHeight="1">
      <c r="A53" s="221" t="s">
        <v>427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9">
        <v>0</v>
      </c>
    </row>
    <row r="54" spans="1:13" s="222" customFormat="1" ht="15" customHeight="1">
      <c r="A54" s="221" t="s">
        <v>428</v>
      </c>
      <c r="B54" s="219">
        <v>0</v>
      </c>
      <c r="C54" s="219">
        <v>0</v>
      </c>
      <c r="D54" s="219">
        <v>23.69838</v>
      </c>
      <c r="E54" s="219">
        <v>98.302999999999997</v>
      </c>
      <c r="F54" s="219">
        <v>4.5830000000000002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9">
        <v>0</v>
      </c>
    </row>
    <row r="55" spans="1:13" s="222" customFormat="1" ht="15" customHeight="1">
      <c r="A55" s="221" t="s">
        <v>429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9">
        <v>0</v>
      </c>
    </row>
    <row r="56" spans="1:13" s="222" customFormat="1" ht="15" customHeight="1">
      <c r="A56" s="221" t="s">
        <v>430</v>
      </c>
      <c r="B56" s="219">
        <v>0</v>
      </c>
      <c r="C56" s="219">
        <v>436.40499999999997</v>
      </c>
      <c r="D56" s="219">
        <v>4064.2007699999999</v>
      </c>
      <c r="E56" s="219">
        <v>6663.3905199999999</v>
      </c>
      <c r="F56" s="219">
        <v>17578.248640000002</v>
      </c>
      <c r="G56" s="219">
        <v>29846.26197</v>
      </c>
      <c r="H56" s="219">
        <v>33163.59042</v>
      </c>
      <c r="I56" s="219">
        <v>56016.253600000004</v>
      </c>
      <c r="J56" s="219">
        <v>39187.9421</v>
      </c>
      <c r="K56" s="219">
        <v>33295.899190000004</v>
      </c>
      <c r="L56" s="219">
        <v>33479.770069999999</v>
      </c>
      <c r="M56" s="219">
        <v>30130.370449999999</v>
      </c>
    </row>
    <row r="57" spans="1:13" s="222" customFormat="1" ht="15" customHeight="1">
      <c r="A57" s="221" t="s">
        <v>431</v>
      </c>
      <c r="B57" s="219">
        <v>0</v>
      </c>
      <c r="C57" s="219">
        <v>0</v>
      </c>
      <c r="D57" s="219">
        <v>0</v>
      </c>
      <c r="E57" s="219">
        <v>0</v>
      </c>
      <c r="F57" s="219">
        <v>0</v>
      </c>
      <c r="G57" s="219">
        <v>0</v>
      </c>
      <c r="H57" s="219">
        <v>0</v>
      </c>
      <c r="I57" s="219">
        <v>0</v>
      </c>
      <c r="J57" s="219">
        <v>0</v>
      </c>
      <c r="K57" s="219">
        <v>0</v>
      </c>
      <c r="L57" s="219">
        <v>0</v>
      </c>
      <c r="M57" s="219">
        <v>0</v>
      </c>
    </row>
    <row r="58" spans="1:13" s="222" customFormat="1" ht="15" customHeight="1">
      <c r="A58" s="218" t="s">
        <v>432</v>
      </c>
      <c r="B58" s="219">
        <v>3783500.6345100002</v>
      </c>
      <c r="C58" s="219">
        <v>4520950.4311099993</v>
      </c>
      <c r="D58" s="219">
        <v>4977541.4337299997</v>
      </c>
      <c r="E58" s="219">
        <v>5308000.2936499994</v>
      </c>
      <c r="F58" s="219">
        <v>5246349.6653300002</v>
      </c>
      <c r="G58" s="219">
        <v>5614665.7180399997</v>
      </c>
      <c r="H58" s="219">
        <v>5853221.6508999998</v>
      </c>
      <c r="I58" s="219">
        <v>7096887.2649099994</v>
      </c>
      <c r="J58" s="219">
        <v>5942613.3696999997</v>
      </c>
      <c r="K58" s="219">
        <v>5583308.0788400006</v>
      </c>
      <c r="L58" s="219">
        <v>5648948.1226199996</v>
      </c>
      <c r="M58" s="219">
        <v>5378344.3879699996</v>
      </c>
    </row>
    <row r="59" spans="1:13">
      <c r="A59" s="224" t="s">
        <v>433</v>
      </c>
      <c r="B59" s="225">
        <v>365503.15304</v>
      </c>
      <c r="C59" s="225">
        <v>396978.78083999996</v>
      </c>
      <c r="D59" s="225">
        <v>420741.93552</v>
      </c>
      <c r="E59" s="225">
        <v>432863.32124000002</v>
      </c>
      <c r="F59" s="225">
        <v>444825.33827000001</v>
      </c>
      <c r="G59" s="225">
        <v>479486.03369999997</v>
      </c>
      <c r="H59" s="225">
        <v>524709.28081999999</v>
      </c>
      <c r="I59" s="225">
        <v>504495.97580999997</v>
      </c>
      <c r="J59" s="225">
        <v>629823.13826000004</v>
      </c>
      <c r="K59" s="225">
        <v>501780.03243999998</v>
      </c>
      <c r="L59" s="225">
        <v>596546.46494000009</v>
      </c>
      <c r="M59" s="225">
        <v>475765.55688999989</v>
      </c>
    </row>
    <row r="60" spans="1:13" ht="15" customHeight="1">
      <c r="A60" s="221" t="s">
        <v>434</v>
      </c>
      <c r="B60" s="219">
        <v>-69539.580950000003</v>
      </c>
      <c r="C60" s="219">
        <v>-88844.819940000001</v>
      </c>
      <c r="D60" s="219">
        <v>-89420.43677</v>
      </c>
      <c r="E60" s="219">
        <v>-95573.187579999998</v>
      </c>
      <c r="F60" s="219">
        <v>-109875.87772</v>
      </c>
      <c r="G60" s="219">
        <v>-126891.32226</v>
      </c>
      <c r="H60" s="219">
        <v>-164833.33637999999</v>
      </c>
      <c r="I60" s="219">
        <v>-196123.75305999999</v>
      </c>
      <c r="J60" s="219">
        <v>-210388.62044</v>
      </c>
      <c r="K60" s="219">
        <v>-178651.98291999998</v>
      </c>
      <c r="L60" s="219">
        <v>-215224.56036999999</v>
      </c>
      <c r="M60" s="219">
        <v>183954.57736000002</v>
      </c>
    </row>
    <row r="61" spans="1:13" ht="15" customHeight="1">
      <c r="A61" s="218" t="s">
        <v>435</v>
      </c>
      <c r="B61" s="219">
        <v>295963.57208999997</v>
      </c>
      <c r="C61" s="219">
        <v>308133.96089999995</v>
      </c>
      <c r="D61" s="219">
        <v>331321.49875000003</v>
      </c>
      <c r="E61" s="219">
        <v>337290.13366000005</v>
      </c>
      <c r="F61" s="219">
        <v>334949.46055000002</v>
      </c>
      <c r="G61" s="219">
        <v>352594.71143999998</v>
      </c>
      <c r="H61" s="219">
        <v>359875.94443999999</v>
      </c>
      <c r="I61" s="219">
        <v>308372.22275000002</v>
      </c>
      <c r="J61" s="219">
        <v>419434.51782000001</v>
      </c>
      <c r="K61" s="219">
        <v>323128.04952</v>
      </c>
      <c r="L61" s="219">
        <v>381321.90457000001</v>
      </c>
      <c r="M61" s="219">
        <v>291810.9795299999</v>
      </c>
    </row>
    <row r="62" spans="1:13" ht="15" customHeight="1">
      <c r="A62" s="226" t="s">
        <v>436</v>
      </c>
      <c r="B62" s="219">
        <v>20486.47309</v>
      </c>
      <c r="C62" s="219">
        <v>30054.665710000001</v>
      </c>
      <c r="D62" s="219">
        <v>30313.104010000003</v>
      </c>
      <c r="E62" s="219">
        <v>38664.523289999997</v>
      </c>
      <c r="F62" s="219">
        <v>53957.525700000006</v>
      </c>
      <c r="G62" s="219">
        <v>77881.722810000007</v>
      </c>
      <c r="H62" s="219">
        <v>38217.109039999996</v>
      </c>
      <c r="I62" s="219">
        <v>48672.809670000002</v>
      </c>
      <c r="J62" s="219">
        <v>56671.193930000001</v>
      </c>
      <c r="K62" s="219">
        <v>44902.465100000001</v>
      </c>
      <c r="L62" s="219">
        <v>57170.579450000005</v>
      </c>
      <c r="M62" s="219">
        <v>49802.001830000001</v>
      </c>
    </row>
    <row r="63" spans="1:13" ht="15" customHeight="1">
      <c r="A63" s="221" t="s">
        <v>437</v>
      </c>
      <c r="B63" s="219">
        <v>-10014.36743</v>
      </c>
      <c r="C63" s="219">
        <v>-13966.76505</v>
      </c>
      <c r="D63" s="219">
        <v>-17488.727070000001</v>
      </c>
      <c r="E63" s="219">
        <v>-26328.31769</v>
      </c>
      <c r="F63" s="219">
        <v>-36117.369070000001</v>
      </c>
      <c r="G63" s="219">
        <v>-42855.286020000007</v>
      </c>
      <c r="H63" s="219">
        <v>-19009.21285</v>
      </c>
      <c r="I63" s="219">
        <v>-16223.062320000001</v>
      </c>
      <c r="J63" s="219">
        <v>-15577.714199999999</v>
      </c>
      <c r="K63" s="219">
        <v>-14689.30888</v>
      </c>
      <c r="L63" s="219">
        <v>-19742.726449999998</v>
      </c>
      <c r="M63" s="219">
        <v>31204.95667</v>
      </c>
    </row>
    <row r="64" spans="1:13" ht="15" customHeight="1">
      <c r="A64" s="227" t="s">
        <v>438</v>
      </c>
      <c r="B64" s="219">
        <v>306435.67774999997</v>
      </c>
      <c r="C64" s="219">
        <v>324221.86155999999</v>
      </c>
      <c r="D64" s="219">
        <v>344145.87569000002</v>
      </c>
      <c r="E64" s="219">
        <v>349626.33925999998</v>
      </c>
      <c r="F64" s="219">
        <v>352789.61718</v>
      </c>
      <c r="G64" s="219">
        <v>387621.14822999999</v>
      </c>
      <c r="H64" s="219">
        <v>379083.84062999999</v>
      </c>
      <c r="I64" s="219">
        <v>340821.97010000004</v>
      </c>
      <c r="J64" s="219">
        <v>460527.99755000003</v>
      </c>
      <c r="K64" s="219">
        <v>353341.20574</v>
      </c>
      <c r="L64" s="219">
        <v>418749.75757000002</v>
      </c>
      <c r="M64" s="219">
        <v>310408.02468999993</v>
      </c>
    </row>
    <row r="65" spans="1:13" ht="15" customHeight="1">
      <c r="A65" s="226" t="s">
        <v>439</v>
      </c>
      <c r="B65" s="219">
        <v>70498.054390000005</v>
      </c>
      <c r="C65" s="219">
        <v>56391.707040000001</v>
      </c>
      <c r="D65" s="219">
        <v>70770.988750000004</v>
      </c>
      <c r="E65" s="219">
        <v>74956.013619999998</v>
      </c>
      <c r="F65" s="219">
        <v>89375.176080000005</v>
      </c>
      <c r="G65" s="219">
        <v>81760.817190000002</v>
      </c>
      <c r="H65" s="219">
        <v>58238.821779999998</v>
      </c>
      <c r="I65" s="219">
        <v>78191.779739999998</v>
      </c>
      <c r="J65" s="219">
        <v>77314.760129999995</v>
      </c>
      <c r="K65" s="219">
        <v>79459.261889999994</v>
      </c>
      <c r="L65" s="219">
        <v>124191.14436000001</v>
      </c>
      <c r="M65" s="219">
        <v>182009.90414000003</v>
      </c>
    </row>
    <row r="66" spans="1:13" ht="15" customHeight="1">
      <c r="A66" s="226" t="s">
        <v>440</v>
      </c>
      <c r="B66" s="219">
        <v>-87742.186400000006</v>
      </c>
      <c r="C66" s="219">
        <v>-82105.478489999994</v>
      </c>
      <c r="D66" s="219">
        <v>-107402.86147</v>
      </c>
      <c r="E66" s="219">
        <v>-117062.23931999999</v>
      </c>
      <c r="F66" s="219">
        <v>-137369.07496</v>
      </c>
      <c r="G66" s="219">
        <v>-131373.19759</v>
      </c>
      <c r="H66" s="219">
        <v>-108182.99135</v>
      </c>
      <c r="I66" s="219">
        <v>-83065.607969999997</v>
      </c>
      <c r="J66" s="219">
        <v>-176829.77804</v>
      </c>
      <c r="K66" s="219">
        <v>-172219.16108000002</v>
      </c>
      <c r="L66" s="219">
        <v>-245667.52432</v>
      </c>
      <c r="M66" s="219">
        <v>289649.15866999998</v>
      </c>
    </row>
    <row r="67" spans="1:13" ht="15" customHeight="1">
      <c r="A67" s="218" t="s">
        <v>441</v>
      </c>
      <c r="B67" s="219">
        <v>289191.54574000003</v>
      </c>
      <c r="C67" s="219">
        <v>298508.09010999999</v>
      </c>
      <c r="D67" s="219">
        <v>307514.00297000003</v>
      </c>
      <c r="E67" s="219">
        <v>307520.11356000003</v>
      </c>
      <c r="F67" s="219">
        <v>304795.71830000001</v>
      </c>
      <c r="G67" s="219">
        <v>338008.76782999997</v>
      </c>
      <c r="H67" s="219">
        <v>329139.67106000002</v>
      </c>
      <c r="I67" s="219">
        <v>335948.14186999999</v>
      </c>
      <c r="J67" s="219">
        <v>361012.97963999998</v>
      </c>
      <c r="K67" s="219">
        <v>260581.30655000001</v>
      </c>
      <c r="L67" s="219">
        <v>297273.37761000003</v>
      </c>
      <c r="M67" s="219">
        <v>202768.77016000001</v>
      </c>
    </row>
    <row r="68" spans="1:13" ht="15" customHeight="1">
      <c r="A68" s="221" t="s">
        <v>442</v>
      </c>
      <c r="B68" s="219">
        <v>-231383.79308</v>
      </c>
      <c r="C68" s="219">
        <v>-254265.50349999999</v>
      </c>
      <c r="D68" s="219">
        <v>-249158.42794999998</v>
      </c>
      <c r="E68" s="219">
        <v>-251763.36419999998</v>
      </c>
      <c r="F68" s="219">
        <v>-286494.35371</v>
      </c>
      <c r="G68" s="219">
        <v>-274720.81617000001</v>
      </c>
      <c r="H68" s="219">
        <v>-250180.95300000001</v>
      </c>
      <c r="I68" s="219">
        <v>-252988.45718</v>
      </c>
      <c r="J68" s="219">
        <v>-276724.58786999999</v>
      </c>
      <c r="K68" s="219">
        <v>-247099.93034999998</v>
      </c>
      <c r="L68" s="219">
        <v>-277474.87349000003</v>
      </c>
      <c r="M68" s="219">
        <v>230237.3279</v>
      </c>
    </row>
    <row r="69" spans="1:13" ht="15" customHeight="1">
      <c r="A69" s="227" t="s">
        <v>443</v>
      </c>
      <c r="B69" s="219">
        <v>57807.752659999998</v>
      </c>
      <c r="C69" s="219">
        <v>44242.586609999998</v>
      </c>
      <c r="D69" s="219">
        <v>58355.575020000004</v>
      </c>
      <c r="E69" s="219">
        <v>55756.749360000002</v>
      </c>
      <c r="F69" s="219">
        <v>18301.364590000001</v>
      </c>
      <c r="G69" s="219">
        <v>63287.951659999999</v>
      </c>
      <c r="H69" s="219">
        <v>78958.718059999999</v>
      </c>
      <c r="I69" s="219">
        <v>82959.684689999995</v>
      </c>
      <c r="J69" s="219">
        <v>84288.391770000002</v>
      </c>
      <c r="K69" s="219">
        <v>13481.376199999999</v>
      </c>
      <c r="L69" s="219">
        <v>19798.504120000001</v>
      </c>
      <c r="M69" s="219">
        <v>-27468.557739999989</v>
      </c>
    </row>
    <row r="70" spans="1:13" ht="15" customHeight="1">
      <c r="A70" s="227" t="s">
        <v>444</v>
      </c>
      <c r="B70" s="219">
        <v>34.817920000000001</v>
      </c>
      <c r="C70" s="219">
        <v>24.506790000000002</v>
      </c>
      <c r="D70" s="219">
        <v>19.050990000000002</v>
      </c>
      <c r="E70" s="219">
        <v>211.90089</v>
      </c>
      <c r="F70" s="219">
        <v>23.326930000000001</v>
      </c>
      <c r="G70" s="219">
        <v>19.06664</v>
      </c>
      <c r="H70" s="219">
        <v>15.012799999999999</v>
      </c>
      <c r="I70" s="219">
        <v>9.3396499999999989</v>
      </c>
      <c r="J70" s="219">
        <v>15.23728</v>
      </c>
      <c r="K70" s="219">
        <v>33.972160000000002</v>
      </c>
      <c r="L70" s="219">
        <v>39.918430000000001</v>
      </c>
      <c r="M70" s="219">
        <v>32.503810000000001</v>
      </c>
    </row>
    <row r="71" spans="1:13" ht="15" customHeight="1">
      <c r="A71" s="228" t="s">
        <v>445</v>
      </c>
      <c r="B71" s="219">
        <v>7.0000000000000007E-5</v>
      </c>
      <c r="C71" s="219">
        <v>1.298E-2</v>
      </c>
      <c r="D71" s="219">
        <v>1.1480000000000001E-2</v>
      </c>
      <c r="E71" s="219">
        <v>198.9495</v>
      </c>
      <c r="F71" s="219">
        <v>-2.9363999999999999</v>
      </c>
      <c r="G71" s="219">
        <v>-0.30982999999999999</v>
      </c>
      <c r="H71" s="219">
        <v>-0.68123</v>
      </c>
      <c r="I71" s="219">
        <v>0.37545999999999996</v>
      </c>
      <c r="J71" s="219">
        <v>-1.39E-3</v>
      </c>
      <c r="K71" s="219">
        <v>7.1667500000000004</v>
      </c>
      <c r="L71" s="219">
        <v>9.5955700000000004</v>
      </c>
      <c r="M71" s="219">
        <v>3.6383100000000002</v>
      </c>
    </row>
    <row r="72" spans="1:13" ht="15" customHeight="1">
      <c r="A72" s="228" t="s">
        <v>446</v>
      </c>
      <c r="B72" s="219">
        <v>34.81785</v>
      </c>
      <c r="C72" s="219">
        <v>24.49381</v>
      </c>
      <c r="D72" s="219">
        <v>19.03951</v>
      </c>
      <c r="E72" s="219">
        <v>12.95139</v>
      </c>
      <c r="F72" s="219">
        <v>26.263330000000003</v>
      </c>
      <c r="G72" s="219">
        <v>19.376470000000001</v>
      </c>
      <c r="H72" s="219">
        <v>15.694030000000001</v>
      </c>
      <c r="I72" s="219">
        <v>8.9641900000000003</v>
      </c>
      <c r="J72" s="219">
        <v>15.238670000000001</v>
      </c>
      <c r="K72" s="219">
        <v>26.805409999999998</v>
      </c>
      <c r="L72" s="219">
        <v>30.322860000000002</v>
      </c>
      <c r="M72" s="219">
        <v>28.865500000000001</v>
      </c>
    </row>
    <row r="73" spans="1:13" ht="15" customHeight="1">
      <c r="A73" s="218" t="s">
        <v>447</v>
      </c>
      <c r="B73" s="219">
        <v>-3.8656299999999999</v>
      </c>
      <c r="C73" s="219">
        <v>-0.92315000000000003</v>
      </c>
      <c r="D73" s="219">
        <v>-0.69571000000000005</v>
      </c>
      <c r="E73" s="219">
        <v>-9.5681100000000008</v>
      </c>
      <c r="F73" s="219">
        <v>-9.7877399999999994</v>
      </c>
      <c r="G73" s="219">
        <v>-0.38949</v>
      </c>
      <c r="H73" s="219">
        <v>-49.4604</v>
      </c>
      <c r="I73" s="219">
        <v>-95.181280000000001</v>
      </c>
      <c r="J73" s="219">
        <v>-501.55712</v>
      </c>
      <c r="K73" s="219">
        <v>-806.28728999999998</v>
      </c>
      <c r="L73" s="219">
        <v>-1027.3447200000001</v>
      </c>
      <c r="M73" s="219">
        <v>297.76924000000002</v>
      </c>
    </row>
    <row r="74" spans="1:13" ht="15" customHeight="1">
      <c r="A74" s="218" t="s">
        <v>545</v>
      </c>
      <c r="B74" s="219">
        <v>2.7059999999999997E-2</v>
      </c>
      <c r="C74" s="219">
        <v>-3.5749999999999997E-2</v>
      </c>
      <c r="D74" s="219">
        <v>0.13574</v>
      </c>
      <c r="E74" s="219">
        <v>-8.7843799999999987</v>
      </c>
      <c r="F74" s="219">
        <v>-9.2690300000000008</v>
      </c>
      <c r="G74" s="219">
        <v>5.2719999999999996E-2</v>
      </c>
      <c r="H74" s="219">
        <v>-1.95417</v>
      </c>
      <c r="I74" s="219">
        <v>-1.772E-2</v>
      </c>
      <c r="J74" s="219">
        <v>-93.602270000000004</v>
      </c>
      <c r="K74" s="219">
        <v>-45.268800000000006</v>
      </c>
      <c r="L74" s="219">
        <v>-153.45815999999999</v>
      </c>
      <c r="M74" s="219">
        <v>7.1773599999999984</v>
      </c>
    </row>
    <row r="75" spans="1:13" ht="15" customHeight="1">
      <c r="A75" s="221" t="s">
        <v>302</v>
      </c>
      <c r="B75" s="219">
        <v>-3.89269</v>
      </c>
      <c r="C75" s="219">
        <v>-0.88739999999999997</v>
      </c>
      <c r="D75" s="219">
        <v>-0.83145000000000002</v>
      </c>
      <c r="E75" s="219">
        <v>-0.78373000000000004</v>
      </c>
      <c r="F75" s="219">
        <v>-0.51871</v>
      </c>
      <c r="G75" s="219">
        <v>-0.44220999999999999</v>
      </c>
      <c r="H75" s="219">
        <v>-47.506230000000002</v>
      </c>
      <c r="I75" s="219">
        <v>-95.163560000000004</v>
      </c>
      <c r="J75" s="219">
        <v>-407.95484999999996</v>
      </c>
      <c r="K75" s="219">
        <v>-761.01849000000004</v>
      </c>
      <c r="L75" s="219">
        <v>-873.88656000000003</v>
      </c>
      <c r="M75" s="219">
        <v>290.59188</v>
      </c>
    </row>
    <row r="76" spans="1:13" ht="15" customHeight="1">
      <c r="A76" s="218" t="s">
        <v>450</v>
      </c>
      <c r="B76" s="219">
        <v>57838.704949999999</v>
      </c>
      <c r="C76" s="219">
        <v>44266.170250000003</v>
      </c>
      <c r="D76" s="219">
        <v>58373.9303</v>
      </c>
      <c r="E76" s="219">
        <v>55959.082139999999</v>
      </c>
      <c r="F76" s="219">
        <v>18314.903780000001</v>
      </c>
      <c r="G76" s="219">
        <v>63306.628810000002</v>
      </c>
      <c r="H76" s="219">
        <v>78924.27046</v>
      </c>
      <c r="I76" s="219">
        <v>82873.843059999999</v>
      </c>
      <c r="J76" s="219">
        <v>83802.071930000006</v>
      </c>
      <c r="K76" s="219">
        <v>12709.06107</v>
      </c>
      <c r="L76" s="219">
        <v>18811.077829999998</v>
      </c>
      <c r="M76" s="219">
        <v>-27733.823169999992</v>
      </c>
    </row>
    <row r="77" spans="1:13" ht="15" customHeight="1">
      <c r="A77" s="229" t="s">
        <v>451</v>
      </c>
      <c r="B77" s="219">
        <v>229.49342999999999</v>
      </c>
      <c r="C77" s="219">
        <v>118.56693</v>
      </c>
      <c r="D77" s="219">
        <v>205.54554000000002</v>
      </c>
      <c r="E77" s="219">
        <v>5586.2416499999999</v>
      </c>
      <c r="F77" s="219">
        <v>174.64964000000001</v>
      </c>
      <c r="G77" s="219">
        <v>764.08882999999992</v>
      </c>
      <c r="H77" s="219">
        <v>2140.3906499999998</v>
      </c>
      <c r="I77" s="219">
        <v>257.88125000000002</v>
      </c>
      <c r="J77" s="219">
        <v>119.46758</v>
      </c>
      <c r="K77" s="219">
        <v>354.25268</v>
      </c>
      <c r="L77" s="219">
        <v>487.04163</v>
      </c>
      <c r="M77" s="219">
        <v>229.82836</v>
      </c>
    </row>
    <row r="78" spans="1:13" ht="15" customHeight="1">
      <c r="A78" s="227" t="s">
        <v>452</v>
      </c>
      <c r="B78" s="219">
        <v>58068.198380000002</v>
      </c>
      <c r="C78" s="219">
        <v>44384.737179999996</v>
      </c>
      <c r="D78" s="219">
        <v>58579.475840000006</v>
      </c>
      <c r="E78" s="219">
        <v>61545.323790000002</v>
      </c>
      <c r="F78" s="219">
        <v>18489.55342</v>
      </c>
      <c r="G78" s="219">
        <v>64070.717640000003</v>
      </c>
      <c r="H78" s="219">
        <v>81064.661110000001</v>
      </c>
      <c r="I78" s="219">
        <v>83131.724310000005</v>
      </c>
      <c r="J78" s="219">
        <v>83921.539510000002</v>
      </c>
      <c r="K78" s="219">
        <v>13063.313749999999</v>
      </c>
      <c r="L78" s="219">
        <v>19298.119460000002</v>
      </c>
      <c r="M78" s="219">
        <v>-27503.994809999993</v>
      </c>
    </row>
    <row r="79" spans="1:13" ht="15" customHeight="1">
      <c r="A79" s="226" t="s">
        <v>453</v>
      </c>
      <c r="B79" s="219">
        <v>228.97076000000001</v>
      </c>
      <c r="C79" s="219">
        <v>693.07687999999996</v>
      </c>
      <c r="D79" s="219">
        <v>-610.18702000000008</v>
      </c>
      <c r="E79" s="219">
        <v>-783.99932999999999</v>
      </c>
      <c r="F79" s="219">
        <v>-3964.0118499999999</v>
      </c>
      <c r="G79" s="219">
        <v>770.47198000000003</v>
      </c>
      <c r="H79" s="219">
        <v>391.58315999999996</v>
      </c>
      <c r="I79" s="219">
        <v>997.73489000000006</v>
      </c>
      <c r="J79" s="219">
        <v>-964.33025999999995</v>
      </c>
      <c r="K79" s="219">
        <v>-1512.84079</v>
      </c>
      <c r="L79" s="219">
        <v>-1569.3230700000001</v>
      </c>
      <c r="M79" s="219">
        <v>8214.8257900000008</v>
      </c>
    </row>
    <row r="80" spans="1:13" ht="15" customHeight="1">
      <c r="A80" s="218" t="s">
        <v>454</v>
      </c>
      <c r="B80" s="219">
        <v>58297.169139999998</v>
      </c>
      <c r="C80" s="219">
        <v>45077.814060000004</v>
      </c>
      <c r="D80" s="219">
        <v>57969.288820000002</v>
      </c>
      <c r="E80" s="219">
        <v>60761.324460000003</v>
      </c>
      <c r="F80" s="219">
        <v>14525.541569999999</v>
      </c>
      <c r="G80" s="219">
        <v>64841.189619999997</v>
      </c>
      <c r="H80" s="219">
        <v>81456.244269999996</v>
      </c>
      <c r="I80" s="219">
        <v>84129.459199999998</v>
      </c>
      <c r="J80" s="219">
        <v>82957.20925</v>
      </c>
      <c r="K80" s="219">
        <v>11550.472960000001</v>
      </c>
      <c r="L80" s="219">
        <v>17728.79639</v>
      </c>
      <c r="M80" s="219">
        <v>-19289.169019999994</v>
      </c>
    </row>
    <row r="81" spans="1:13" ht="15" customHeight="1">
      <c r="A81" s="226" t="s">
        <v>455</v>
      </c>
      <c r="B81" s="219">
        <v>0</v>
      </c>
      <c r="C81" s="219">
        <v>0</v>
      </c>
      <c r="D81" s="219">
        <v>0</v>
      </c>
      <c r="E81" s="219">
        <v>0</v>
      </c>
      <c r="F81" s="219">
        <v>0</v>
      </c>
      <c r="G81" s="219">
        <v>0</v>
      </c>
      <c r="H81" s="219">
        <v>0</v>
      </c>
      <c r="I81" s="219">
        <v>0</v>
      </c>
      <c r="J81" s="219">
        <v>0</v>
      </c>
      <c r="K81" s="219">
        <v>0</v>
      </c>
      <c r="L81" s="219">
        <v>0</v>
      </c>
      <c r="M81" s="219">
        <v>0</v>
      </c>
    </row>
    <row r="82" spans="1:13" ht="15" customHeight="1">
      <c r="A82" s="218" t="s">
        <v>456</v>
      </c>
      <c r="B82" s="219">
        <v>58297.169139999998</v>
      </c>
      <c r="C82" s="219">
        <v>45077.814060000004</v>
      </c>
      <c r="D82" s="219">
        <v>57969.288820000002</v>
      </c>
      <c r="E82" s="219">
        <v>60761.324460000003</v>
      </c>
      <c r="F82" s="219">
        <v>14525.541569999999</v>
      </c>
      <c r="G82" s="219">
        <v>64841.189619999997</v>
      </c>
      <c r="H82" s="219">
        <v>81456.244269999996</v>
      </c>
      <c r="I82" s="219">
        <v>84129.459199999998</v>
      </c>
      <c r="J82" s="219">
        <v>82957.20925</v>
      </c>
      <c r="K82" s="219">
        <v>11550.472960000001</v>
      </c>
      <c r="L82" s="219">
        <v>17728.79639</v>
      </c>
      <c r="M82" s="219">
        <v>-19289.169019999994</v>
      </c>
    </row>
    <row r="83" spans="1:13" ht="15" customHeight="1" thickBot="1">
      <c r="A83" s="226" t="s">
        <v>457</v>
      </c>
      <c r="B83" s="219">
        <v>-22014.191999999999</v>
      </c>
      <c r="C83" s="219">
        <v>-17158.514999999999</v>
      </c>
      <c r="D83" s="219">
        <v>-27045.847000000002</v>
      </c>
      <c r="E83" s="219">
        <v>-31934.725999999999</v>
      </c>
      <c r="F83" s="219">
        <v>-5843.1096900000002</v>
      </c>
      <c r="G83" s="219">
        <v>-28366.448629999999</v>
      </c>
      <c r="H83" s="219">
        <v>-49892.330700000006</v>
      </c>
      <c r="I83" s="219">
        <v>-45888.240539999999</v>
      </c>
      <c r="J83" s="219">
        <v>-43853.927640000002</v>
      </c>
      <c r="K83" s="219">
        <v>-8272.3973900000001</v>
      </c>
      <c r="L83" s="219">
        <v>-10241.59655</v>
      </c>
      <c r="M83" s="219">
        <v>0</v>
      </c>
    </row>
    <row r="84" spans="1:13" ht="15" customHeight="1" thickTop="1" thickBot="1">
      <c r="A84" s="216" t="s">
        <v>458</v>
      </c>
      <c r="B84" s="217">
        <v>36282.977140000003</v>
      </c>
      <c r="C84" s="217">
        <v>27919.299059999998</v>
      </c>
      <c r="D84" s="217">
        <v>30923.44182</v>
      </c>
      <c r="E84" s="217">
        <v>28826.598460000001</v>
      </c>
      <c r="F84" s="217">
        <v>8682.4318800000001</v>
      </c>
      <c r="G84" s="217">
        <v>36474.740990000006</v>
      </c>
      <c r="H84" s="217">
        <v>31563.913570000001</v>
      </c>
      <c r="I84" s="217">
        <v>38241.218659999999</v>
      </c>
      <c r="J84" s="217">
        <v>39103.281609999998</v>
      </c>
      <c r="K84" s="217">
        <v>3278.07557</v>
      </c>
      <c r="L84" s="217">
        <v>7487.1998400000002</v>
      </c>
      <c r="M84" s="217">
        <v>-19289.169019999994</v>
      </c>
    </row>
    <row r="85" spans="1:13" ht="3.75" customHeight="1" thickTop="1" thickBot="1">
      <c r="A85" s="230"/>
      <c r="B85" s="231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</row>
    <row r="86" spans="1:13" ht="15" customHeight="1" thickTop="1">
      <c r="A86" s="232"/>
      <c r="B86" s="233"/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</row>
    <row r="87" spans="1:13" ht="15" customHeight="1">
      <c r="A87" s="232"/>
      <c r="B87" s="233"/>
      <c r="C87" s="233"/>
      <c r="D87" s="233"/>
      <c r="E87" s="233"/>
      <c r="F87" s="233"/>
      <c r="G87" s="233"/>
      <c r="H87" s="233"/>
      <c r="I87" s="233"/>
      <c r="J87" s="233"/>
      <c r="K87" s="233"/>
      <c r="L87" s="233"/>
      <c r="M87" s="233"/>
    </row>
  </sheetData>
  <mergeCells count="4">
    <mergeCell ref="A1:M1"/>
    <mergeCell ref="A2:M2"/>
    <mergeCell ref="A3:M3"/>
    <mergeCell ref="A4:M4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A37"/>
  <sheetViews>
    <sheetView zoomScaleNormal="100" workbookViewId="0">
      <selection activeCell="P14" sqref="P14"/>
    </sheetView>
  </sheetViews>
  <sheetFormatPr baseColWidth="10" defaultColWidth="9.140625" defaultRowHeight="12.75"/>
  <cols>
    <col min="1" max="248" width="9.140625" style="112"/>
    <col min="249" max="249" width="89.140625" style="112" customWidth="1"/>
    <col min="250" max="251" width="20.140625" style="112" customWidth="1"/>
    <col min="252" max="252" width="26.140625" style="112" customWidth="1"/>
    <col min="253" max="504" width="9.140625" style="112"/>
    <col min="505" max="505" width="89.140625" style="112" customWidth="1"/>
    <col min="506" max="507" width="20.140625" style="112" customWidth="1"/>
    <col min="508" max="508" width="26.140625" style="112" customWidth="1"/>
    <col min="509" max="760" width="9.140625" style="112"/>
    <col min="761" max="761" width="89.140625" style="112" customWidth="1"/>
    <col min="762" max="763" width="20.140625" style="112" customWidth="1"/>
    <col min="764" max="764" width="26.140625" style="112" customWidth="1"/>
    <col min="765" max="1016" width="9.140625" style="112"/>
    <col min="1017" max="1017" width="89.140625" style="112" customWidth="1"/>
    <col min="1018" max="1019" width="20.140625" style="112" customWidth="1"/>
    <col min="1020" max="1020" width="26.140625" style="112" customWidth="1"/>
    <col min="1021" max="1272" width="9.140625" style="112"/>
    <col min="1273" max="1273" width="89.140625" style="112" customWidth="1"/>
    <col min="1274" max="1275" width="20.140625" style="112" customWidth="1"/>
    <col min="1276" max="1276" width="26.140625" style="112" customWidth="1"/>
    <col min="1277" max="1528" width="9.140625" style="112"/>
    <col min="1529" max="1529" width="89.140625" style="112" customWidth="1"/>
    <col min="1530" max="1531" width="20.140625" style="112" customWidth="1"/>
    <col min="1532" max="1532" width="26.140625" style="112" customWidth="1"/>
    <col min="1533" max="1784" width="9.140625" style="112"/>
    <col min="1785" max="1785" width="89.140625" style="112" customWidth="1"/>
    <col min="1786" max="1787" width="20.140625" style="112" customWidth="1"/>
    <col min="1788" max="1788" width="26.140625" style="112" customWidth="1"/>
    <col min="1789" max="2040" width="9.140625" style="112"/>
    <col min="2041" max="2041" width="89.140625" style="112" customWidth="1"/>
    <col min="2042" max="2043" width="20.140625" style="112" customWidth="1"/>
    <col min="2044" max="2044" width="26.140625" style="112" customWidth="1"/>
    <col min="2045" max="2296" width="9.140625" style="112"/>
    <col min="2297" max="2297" width="89.140625" style="112" customWidth="1"/>
    <col min="2298" max="2299" width="20.140625" style="112" customWidth="1"/>
    <col min="2300" max="2300" width="26.140625" style="112" customWidth="1"/>
    <col min="2301" max="2552" width="9.140625" style="112"/>
    <col min="2553" max="2553" width="89.140625" style="112" customWidth="1"/>
    <col min="2554" max="2555" width="20.140625" style="112" customWidth="1"/>
    <col min="2556" max="2556" width="26.140625" style="112" customWidth="1"/>
    <col min="2557" max="2808" width="9.140625" style="112"/>
    <col min="2809" max="2809" width="89.140625" style="112" customWidth="1"/>
    <col min="2810" max="2811" width="20.140625" style="112" customWidth="1"/>
    <col min="2812" max="2812" width="26.140625" style="112" customWidth="1"/>
    <col min="2813" max="3064" width="9.140625" style="112"/>
    <col min="3065" max="3065" width="89.140625" style="112" customWidth="1"/>
    <col min="3066" max="3067" width="20.140625" style="112" customWidth="1"/>
    <col min="3068" max="3068" width="26.140625" style="112" customWidth="1"/>
    <col min="3069" max="3320" width="9.140625" style="112"/>
    <col min="3321" max="3321" width="89.140625" style="112" customWidth="1"/>
    <col min="3322" max="3323" width="20.140625" style="112" customWidth="1"/>
    <col min="3324" max="3324" width="26.140625" style="112" customWidth="1"/>
    <col min="3325" max="3576" width="9.140625" style="112"/>
    <col min="3577" max="3577" width="89.140625" style="112" customWidth="1"/>
    <col min="3578" max="3579" width="20.140625" style="112" customWidth="1"/>
    <col min="3580" max="3580" width="26.140625" style="112" customWidth="1"/>
    <col min="3581" max="3832" width="9.140625" style="112"/>
    <col min="3833" max="3833" width="89.140625" style="112" customWidth="1"/>
    <col min="3834" max="3835" width="20.140625" style="112" customWidth="1"/>
    <col min="3836" max="3836" width="26.140625" style="112" customWidth="1"/>
    <col min="3837" max="4088" width="9.140625" style="112"/>
    <col min="4089" max="4089" width="89.140625" style="112" customWidth="1"/>
    <col min="4090" max="4091" width="20.140625" style="112" customWidth="1"/>
    <col min="4092" max="4092" width="26.140625" style="112" customWidth="1"/>
    <col min="4093" max="4344" width="9.140625" style="112"/>
    <col min="4345" max="4345" width="89.140625" style="112" customWidth="1"/>
    <col min="4346" max="4347" width="20.140625" style="112" customWidth="1"/>
    <col min="4348" max="4348" width="26.140625" style="112" customWidth="1"/>
    <col min="4349" max="4600" width="9.140625" style="112"/>
    <col min="4601" max="4601" width="89.140625" style="112" customWidth="1"/>
    <col min="4602" max="4603" width="20.140625" style="112" customWidth="1"/>
    <col min="4604" max="4604" width="26.140625" style="112" customWidth="1"/>
    <col min="4605" max="4856" width="9.140625" style="112"/>
    <col min="4857" max="4857" width="89.140625" style="112" customWidth="1"/>
    <col min="4858" max="4859" width="20.140625" style="112" customWidth="1"/>
    <col min="4860" max="4860" width="26.140625" style="112" customWidth="1"/>
    <col min="4861" max="5112" width="9.140625" style="112"/>
    <col min="5113" max="5113" width="89.140625" style="112" customWidth="1"/>
    <col min="5114" max="5115" width="20.140625" style="112" customWidth="1"/>
    <col min="5116" max="5116" width="26.140625" style="112" customWidth="1"/>
    <col min="5117" max="5368" width="9.140625" style="112"/>
    <col min="5369" max="5369" width="89.140625" style="112" customWidth="1"/>
    <col min="5370" max="5371" width="20.140625" style="112" customWidth="1"/>
    <col min="5372" max="5372" width="26.140625" style="112" customWidth="1"/>
    <col min="5373" max="5624" width="9.140625" style="112"/>
    <col min="5625" max="5625" width="89.140625" style="112" customWidth="1"/>
    <col min="5626" max="5627" width="20.140625" style="112" customWidth="1"/>
    <col min="5628" max="5628" width="26.140625" style="112" customWidth="1"/>
    <col min="5629" max="5880" width="9.140625" style="112"/>
    <col min="5881" max="5881" width="89.140625" style="112" customWidth="1"/>
    <col min="5882" max="5883" width="20.140625" style="112" customWidth="1"/>
    <col min="5884" max="5884" width="26.140625" style="112" customWidth="1"/>
    <col min="5885" max="6136" width="9.140625" style="112"/>
    <col min="6137" max="6137" width="89.140625" style="112" customWidth="1"/>
    <col min="6138" max="6139" width="20.140625" style="112" customWidth="1"/>
    <col min="6140" max="6140" width="26.140625" style="112" customWidth="1"/>
    <col min="6141" max="6392" width="9.140625" style="112"/>
    <col min="6393" max="6393" width="89.140625" style="112" customWidth="1"/>
    <col min="6394" max="6395" width="20.140625" style="112" customWidth="1"/>
    <col min="6396" max="6396" width="26.140625" style="112" customWidth="1"/>
    <col min="6397" max="6648" width="9.140625" style="112"/>
    <col min="6649" max="6649" width="89.140625" style="112" customWidth="1"/>
    <col min="6650" max="6651" width="20.140625" style="112" customWidth="1"/>
    <col min="6652" max="6652" width="26.140625" style="112" customWidth="1"/>
    <col min="6653" max="6904" width="9.140625" style="112"/>
    <col min="6905" max="6905" width="89.140625" style="112" customWidth="1"/>
    <col min="6906" max="6907" width="20.140625" style="112" customWidth="1"/>
    <col min="6908" max="6908" width="26.140625" style="112" customWidth="1"/>
    <col min="6909" max="7160" width="9.140625" style="112"/>
    <col min="7161" max="7161" width="89.140625" style="112" customWidth="1"/>
    <col min="7162" max="7163" width="20.140625" style="112" customWidth="1"/>
    <col min="7164" max="7164" width="26.140625" style="112" customWidth="1"/>
    <col min="7165" max="7416" width="9.140625" style="112"/>
    <col min="7417" max="7417" width="89.140625" style="112" customWidth="1"/>
    <col min="7418" max="7419" width="20.140625" style="112" customWidth="1"/>
    <col min="7420" max="7420" width="26.140625" style="112" customWidth="1"/>
    <col min="7421" max="7672" width="9.140625" style="112"/>
    <col min="7673" max="7673" width="89.140625" style="112" customWidth="1"/>
    <col min="7674" max="7675" width="20.140625" style="112" customWidth="1"/>
    <col min="7676" max="7676" width="26.140625" style="112" customWidth="1"/>
    <col min="7677" max="7928" width="9.140625" style="112"/>
    <col min="7929" max="7929" width="89.140625" style="112" customWidth="1"/>
    <col min="7930" max="7931" width="20.140625" style="112" customWidth="1"/>
    <col min="7932" max="7932" width="26.140625" style="112" customWidth="1"/>
    <col min="7933" max="8184" width="9.140625" style="112"/>
    <col min="8185" max="8185" width="89.140625" style="112" customWidth="1"/>
    <col min="8186" max="8187" width="20.140625" style="112" customWidth="1"/>
    <col min="8188" max="8188" width="26.140625" style="112" customWidth="1"/>
    <col min="8189" max="8440" width="9.140625" style="112"/>
    <col min="8441" max="8441" width="89.140625" style="112" customWidth="1"/>
    <col min="8442" max="8443" width="20.140625" style="112" customWidth="1"/>
    <col min="8444" max="8444" width="26.140625" style="112" customWidth="1"/>
    <col min="8445" max="8696" width="9.140625" style="112"/>
    <col min="8697" max="8697" width="89.140625" style="112" customWidth="1"/>
    <col min="8698" max="8699" width="20.140625" style="112" customWidth="1"/>
    <col min="8700" max="8700" width="26.140625" style="112" customWidth="1"/>
    <col min="8701" max="8952" width="9.140625" style="112"/>
    <col min="8953" max="8953" width="89.140625" style="112" customWidth="1"/>
    <col min="8954" max="8955" width="20.140625" style="112" customWidth="1"/>
    <col min="8956" max="8956" width="26.140625" style="112" customWidth="1"/>
    <col min="8957" max="9208" width="9.140625" style="112"/>
    <col min="9209" max="9209" width="89.140625" style="112" customWidth="1"/>
    <col min="9210" max="9211" width="20.140625" style="112" customWidth="1"/>
    <col min="9212" max="9212" width="26.140625" style="112" customWidth="1"/>
    <col min="9213" max="9464" width="9.140625" style="112"/>
    <col min="9465" max="9465" width="89.140625" style="112" customWidth="1"/>
    <col min="9466" max="9467" width="20.140625" style="112" customWidth="1"/>
    <col min="9468" max="9468" width="26.140625" style="112" customWidth="1"/>
    <col min="9469" max="9720" width="9.140625" style="112"/>
    <col min="9721" max="9721" width="89.140625" style="112" customWidth="1"/>
    <col min="9722" max="9723" width="20.140625" style="112" customWidth="1"/>
    <col min="9724" max="9724" width="26.140625" style="112" customWidth="1"/>
    <col min="9725" max="9976" width="9.140625" style="112"/>
    <col min="9977" max="9977" width="89.140625" style="112" customWidth="1"/>
    <col min="9978" max="9979" width="20.140625" style="112" customWidth="1"/>
    <col min="9980" max="9980" width="26.140625" style="112" customWidth="1"/>
    <col min="9981" max="10232" width="9.140625" style="112"/>
    <col min="10233" max="10233" width="89.140625" style="112" customWidth="1"/>
    <col min="10234" max="10235" width="20.140625" style="112" customWidth="1"/>
    <col min="10236" max="10236" width="26.140625" style="112" customWidth="1"/>
    <col min="10237" max="10488" width="9.140625" style="112"/>
    <col min="10489" max="10489" width="89.140625" style="112" customWidth="1"/>
    <col min="10490" max="10491" width="20.140625" style="112" customWidth="1"/>
    <col min="10492" max="10492" width="26.140625" style="112" customWidth="1"/>
    <col min="10493" max="10744" width="9.140625" style="112"/>
    <col min="10745" max="10745" width="89.140625" style="112" customWidth="1"/>
    <col min="10746" max="10747" width="20.140625" style="112" customWidth="1"/>
    <col min="10748" max="10748" width="26.140625" style="112" customWidth="1"/>
    <col min="10749" max="11000" width="9.140625" style="112"/>
    <col min="11001" max="11001" width="89.140625" style="112" customWidth="1"/>
    <col min="11002" max="11003" width="20.140625" style="112" customWidth="1"/>
    <col min="11004" max="11004" width="26.140625" style="112" customWidth="1"/>
    <col min="11005" max="11256" width="9.140625" style="112"/>
    <col min="11257" max="11257" width="89.140625" style="112" customWidth="1"/>
    <col min="11258" max="11259" width="20.140625" style="112" customWidth="1"/>
    <col min="11260" max="11260" width="26.140625" style="112" customWidth="1"/>
    <col min="11261" max="11512" width="9.140625" style="112"/>
    <col min="11513" max="11513" width="89.140625" style="112" customWidth="1"/>
    <col min="11514" max="11515" width="20.140625" style="112" customWidth="1"/>
    <col min="11516" max="11516" width="26.140625" style="112" customWidth="1"/>
    <col min="11517" max="11768" width="9.140625" style="112"/>
    <col min="11769" max="11769" width="89.140625" style="112" customWidth="1"/>
    <col min="11770" max="11771" width="20.140625" style="112" customWidth="1"/>
    <col min="11772" max="11772" width="26.140625" style="112" customWidth="1"/>
    <col min="11773" max="12024" width="9.140625" style="112"/>
    <col min="12025" max="12025" width="89.140625" style="112" customWidth="1"/>
    <col min="12026" max="12027" width="20.140625" style="112" customWidth="1"/>
    <col min="12028" max="12028" width="26.140625" style="112" customWidth="1"/>
    <col min="12029" max="12280" width="9.140625" style="112"/>
    <col min="12281" max="12281" width="89.140625" style="112" customWidth="1"/>
    <col min="12282" max="12283" width="20.140625" style="112" customWidth="1"/>
    <col min="12284" max="12284" width="26.140625" style="112" customWidth="1"/>
    <col min="12285" max="12536" width="9.140625" style="112"/>
    <col min="12537" max="12537" width="89.140625" style="112" customWidth="1"/>
    <col min="12538" max="12539" width="20.140625" style="112" customWidth="1"/>
    <col min="12540" max="12540" width="26.140625" style="112" customWidth="1"/>
    <col min="12541" max="12792" width="9.140625" style="112"/>
    <col min="12793" max="12793" width="89.140625" style="112" customWidth="1"/>
    <col min="12794" max="12795" width="20.140625" style="112" customWidth="1"/>
    <col min="12796" max="12796" width="26.140625" style="112" customWidth="1"/>
    <col min="12797" max="13048" width="9.140625" style="112"/>
    <col min="13049" max="13049" width="89.140625" style="112" customWidth="1"/>
    <col min="13050" max="13051" width="20.140625" style="112" customWidth="1"/>
    <col min="13052" max="13052" width="26.140625" style="112" customWidth="1"/>
    <col min="13053" max="13304" width="9.140625" style="112"/>
    <col min="13305" max="13305" width="89.140625" style="112" customWidth="1"/>
    <col min="13306" max="13307" width="20.140625" style="112" customWidth="1"/>
    <col min="13308" max="13308" width="26.140625" style="112" customWidth="1"/>
    <col min="13309" max="13560" width="9.140625" style="112"/>
    <col min="13561" max="13561" width="89.140625" style="112" customWidth="1"/>
    <col min="13562" max="13563" width="20.140625" style="112" customWidth="1"/>
    <col min="13564" max="13564" width="26.140625" style="112" customWidth="1"/>
    <col min="13565" max="13816" width="9.140625" style="112"/>
    <col min="13817" max="13817" width="89.140625" style="112" customWidth="1"/>
    <col min="13818" max="13819" width="20.140625" style="112" customWidth="1"/>
    <col min="13820" max="13820" width="26.140625" style="112" customWidth="1"/>
    <col min="13821" max="14072" width="9.140625" style="112"/>
    <col min="14073" max="14073" width="89.140625" style="112" customWidth="1"/>
    <col min="14074" max="14075" width="20.140625" style="112" customWidth="1"/>
    <col min="14076" max="14076" width="26.140625" style="112" customWidth="1"/>
    <col min="14077" max="14328" width="9.140625" style="112"/>
    <col min="14329" max="14329" width="89.140625" style="112" customWidth="1"/>
    <col min="14330" max="14331" width="20.140625" style="112" customWidth="1"/>
    <col min="14332" max="14332" width="26.140625" style="112" customWidth="1"/>
    <col min="14333" max="14584" width="9.140625" style="112"/>
    <col min="14585" max="14585" width="89.140625" style="112" customWidth="1"/>
    <col min="14586" max="14587" width="20.140625" style="112" customWidth="1"/>
    <col min="14588" max="14588" width="26.140625" style="112" customWidth="1"/>
    <col min="14589" max="14840" width="9.140625" style="112"/>
    <col min="14841" max="14841" width="89.140625" style="112" customWidth="1"/>
    <col min="14842" max="14843" width="20.140625" style="112" customWidth="1"/>
    <col min="14844" max="14844" width="26.140625" style="112" customWidth="1"/>
    <col min="14845" max="15096" width="9.140625" style="112"/>
    <col min="15097" max="15097" width="89.140625" style="112" customWidth="1"/>
    <col min="15098" max="15099" width="20.140625" style="112" customWidth="1"/>
    <col min="15100" max="15100" width="26.140625" style="112" customWidth="1"/>
    <col min="15101" max="15352" width="9.140625" style="112"/>
    <col min="15353" max="15353" width="89.140625" style="112" customWidth="1"/>
    <col min="15354" max="15355" width="20.140625" style="112" customWidth="1"/>
    <col min="15356" max="15356" width="26.140625" style="112" customWidth="1"/>
    <col min="15357" max="15608" width="9.140625" style="112"/>
    <col min="15609" max="15609" width="89.140625" style="112" customWidth="1"/>
    <col min="15610" max="15611" width="20.140625" style="112" customWidth="1"/>
    <col min="15612" max="15612" width="26.140625" style="112" customWidth="1"/>
    <col min="15613" max="15864" width="9.140625" style="112"/>
    <col min="15865" max="15865" width="89.140625" style="112" customWidth="1"/>
    <col min="15866" max="15867" width="20.140625" style="112" customWidth="1"/>
    <col min="15868" max="15868" width="26.140625" style="112" customWidth="1"/>
    <col min="15869" max="16120" width="9.140625" style="112"/>
    <col min="16121" max="16121" width="89.140625" style="112" customWidth="1"/>
    <col min="16122" max="16123" width="20.140625" style="112" customWidth="1"/>
    <col min="16124" max="16124" width="26.140625" style="112" customWidth="1"/>
    <col min="16125" max="16384" width="9.140625" style="112"/>
  </cols>
  <sheetData>
    <row r="1" ht="30" customHeight="1"/>
    <row r="2" ht="15" customHeight="1"/>
    <row r="3" ht="15" customHeight="1"/>
    <row r="4" s="103" customFormat="1" ht="30" customHeight="1"/>
    <row r="5" ht="3.75" customHeight="1"/>
    <row r="6" s="140" customFormat="1" ht="30" customHeight="1"/>
    <row r="7" s="152" customFormat="1" ht="15" customHeight="1"/>
    <row r="8" s="2" customFormat="1" ht="15" customHeight="1"/>
    <row r="9" s="2" customFormat="1" ht="15" customHeight="1"/>
    <row r="10" s="153" customFormat="1" ht="15" customHeight="1"/>
    <row r="11" s="153" customFormat="1" ht="15" customHeight="1"/>
    <row r="12" s="153" customFormat="1" ht="15" customHeight="1"/>
    <row r="13" s="153" customFormat="1" ht="15" customHeight="1"/>
    <row r="14" s="153" customFormat="1" ht="15" customHeight="1"/>
    <row r="15" s="124" customFormat="1" ht="15" customHeight="1"/>
    <row r="16" s="154" customFormat="1" ht="15" customHeight="1"/>
    <row r="17" s="153" customFormat="1" ht="15" customHeight="1"/>
    <row r="18" s="153" customFormat="1" ht="15" customHeight="1"/>
    <row r="19" s="153" customFormat="1" ht="15" customHeight="1"/>
    <row r="20" s="153" customFormat="1" ht="15" customHeight="1"/>
    <row r="21" s="153" customFormat="1" ht="15" customHeight="1"/>
    <row r="22" s="153" customFormat="1" ht="15" customHeight="1"/>
    <row r="23" s="153" customFormat="1" ht="15" customHeight="1"/>
    <row r="24" s="153" customFormat="1" ht="15" customHeight="1"/>
    <row r="25" s="155" customFormat="1" ht="15" customHeight="1"/>
    <row r="26" s="153" customFormat="1" ht="15" customHeight="1"/>
    <row r="27" s="122" customFormat="1" ht="15" customHeight="1"/>
    <row r="28" s="156" customFormat="1" ht="15" customHeight="1"/>
    <row r="29" s="153" customFormat="1" ht="15" customHeight="1"/>
    <row r="30" s="153" customFormat="1" ht="15" customHeight="1"/>
    <row r="31" s="153" customFormat="1" ht="15" customHeight="1"/>
    <row r="32" s="153" customFormat="1" ht="15" customHeight="1"/>
    <row r="33" s="2" customFormat="1" ht="15" customHeight="1"/>
    <row r="34" s="157" customFormat="1" ht="15" customHeight="1"/>
    <row r="35" s="131" customFormat="1" ht="3.75" customHeight="1"/>
    <row r="36" s="131" customFormat="1" ht="15" customHeight="1"/>
    <row r="37" s="131" customFormat="1" ht="15" customHeight="1"/>
  </sheetData>
  <printOptions horizontalCentered="1" verticalCentered="1"/>
  <pageMargins left="0.56999999999999995" right="0.36" top="0.6" bottom="0.52" header="0.511811023622047" footer="0.41"/>
  <pageSetup scale="38" orientation="landscape" horizont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B26"/>
  <sheetViews>
    <sheetView zoomScaleNormal="100" workbookViewId="0"/>
  </sheetViews>
  <sheetFormatPr baseColWidth="10" defaultColWidth="9.140625" defaultRowHeight="12.75"/>
  <cols>
    <col min="1" max="246" width="9.140625" style="112"/>
    <col min="247" max="247" width="38.28515625" style="112" customWidth="1"/>
    <col min="248" max="248" width="13.85546875" style="112" customWidth="1"/>
    <col min="249" max="249" width="13.7109375" style="112" customWidth="1"/>
    <col min="250" max="250" width="15.140625" style="112" customWidth="1"/>
    <col min="251" max="251" width="12.140625" style="112" customWidth="1"/>
    <col min="252" max="502" width="9.140625" style="112"/>
    <col min="503" max="503" width="38.28515625" style="112" customWidth="1"/>
    <col min="504" max="504" width="13.85546875" style="112" customWidth="1"/>
    <col min="505" max="505" width="13.7109375" style="112" customWidth="1"/>
    <col min="506" max="506" width="15.140625" style="112" customWidth="1"/>
    <col min="507" max="507" width="12.140625" style="112" customWidth="1"/>
    <col min="508" max="758" width="9.140625" style="112"/>
    <col min="759" max="759" width="38.28515625" style="112" customWidth="1"/>
    <col min="760" max="760" width="13.85546875" style="112" customWidth="1"/>
    <col min="761" max="761" width="13.7109375" style="112" customWidth="1"/>
    <col min="762" max="762" width="15.140625" style="112" customWidth="1"/>
    <col min="763" max="763" width="12.140625" style="112" customWidth="1"/>
    <col min="764" max="1014" width="9.140625" style="112"/>
    <col min="1015" max="1015" width="38.28515625" style="112" customWidth="1"/>
    <col min="1016" max="1016" width="13.85546875" style="112" customWidth="1"/>
    <col min="1017" max="1017" width="13.7109375" style="112" customWidth="1"/>
    <col min="1018" max="1018" width="15.140625" style="112" customWidth="1"/>
    <col min="1019" max="1019" width="12.140625" style="112" customWidth="1"/>
    <col min="1020" max="1270" width="9.140625" style="112"/>
    <col min="1271" max="1271" width="38.28515625" style="112" customWidth="1"/>
    <col min="1272" max="1272" width="13.85546875" style="112" customWidth="1"/>
    <col min="1273" max="1273" width="13.7109375" style="112" customWidth="1"/>
    <col min="1274" max="1274" width="15.140625" style="112" customWidth="1"/>
    <col min="1275" max="1275" width="12.140625" style="112" customWidth="1"/>
    <col min="1276" max="1526" width="9.140625" style="112"/>
    <col min="1527" max="1527" width="38.28515625" style="112" customWidth="1"/>
    <col min="1528" max="1528" width="13.85546875" style="112" customWidth="1"/>
    <col min="1529" max="1529" width="13.7109375" style="112" customWidth="1"/>
    <col min="1530" max="1530" width="15.140625" style="112" customWidth="1"/>
    <col min="1531" max="1531" width="12.140625" style="112" customWidth="1"/>
    <col min="1532" max="1782" width="9.140625" style="112"/>
    <col min="1783" max="1783" width="38.28515625" style="112" customWidth="1"/>
    <col min="1784" max="1784" width="13.85546875" style="112" customWidth="1"/>
    <col min="1785" max="1785" width="13.7109375" style="112" customWidth="1"/>
    <col min="1786" max="1786" width="15.140625" style="112" customWidth="1"/>
    <col min="1787" max="1787" width="12.140625" style="112" customWidth="1"/>
    <col min="1788" max="2038" width="9.140625" style="112"/>
    <col min="2039" max="2039" width="38.28515625" style="112" customWidth="1"/>
    <col min="2040" max="2040" width="13.85546875" style="112" customWidth="1"/>
    <col min="2041" max="2041" width="13.7109375" style="112" customWidth="1"/>
    <col min="2042" max="2042" width="15.140625" style="112" customWidth="1"/>
    <col min="2043" max="2043" width="12.140625" style="112" customWidth="1"/>
    <col min="2044" max="2294" width="9.140625" style="112"/>
    <col min="2295" max="2295" width="38.28515625" style="112" customWidth="1"/>
    <col min="2296" max="2296" width="13.85546875" style="112" customWidth="1"/>
    <col min="2297" max="2297" width="13.7109375" style="112" customWidth="1"/>
    <col min="2298" max="2298" width="15.140625" style="112" customWidth="1"/>
    <col min="2299" max="2299" width="12.140625" style="112" customWidth="1"/>
    <col min="2300" max="2550" width="9.140625" style="112"/>
    <col min="2551" max="2551" width="38.28515625" style="112" customWidth="1"/>
    <col min="2552" max="2552" width="13.85546875" style="112" customWidth="1"/>
    <col min="2553" max="2553" width="13.7109375" style="112" customWidth="1"/>
    <col min="2554" max="2554" width="15.140625" style="112" customWidth="1"/>
    <col min="2555" max="2555" width="12.140625" style="112" customWidth="1"/>
    <col min="2556" max="2806" width="9.140625" style="112"/>
    <col min="2807" max="2807" width="38.28515625" style="112" customWidth="1"/>
    <col min="2808" max="2808" width="13.85546875" style="112" customWidth="1"/>
    <col min="2809" max="2809" width="13.7109375" style="112" customWidth="1"/>
    <col min="2810" max="2810" width="15.140625" style="112" customWidth="1"/>
    <col min="2811" max="2811" width="12.140625" style="112" customWidth="1"/>
    <col min="2812" max="3062" width="9.140625" style="112"/>
    <col min="3063" max="3063" width="38.28515625" style="112" customWidth="1"/>
    <col min="3064" max="3064" width="13.85546875" style="112" customWidth="1"/>
    <col min="3065" max="3065" width="13.7109375" style="112" customWidth="1"/>
    <col min="3066" max="3066" width="15.140625" style="112" customWidth="1"/>
    <col min="3067" max="3067" width="12.140625" style="112" customWidth="1"/>
    <col min="3068" max="3318" width="9.140625" style="112"/>
    <col min="3319" max="3319" width="38.28515625" style="112" customWidth="1"/>
    <col min="3320" max="3320" width="13.85546875" style="112" customWidth="1"/>
    <col min="3321" max="3321" width="13.7109375" style="112" customWidth="1"/>
    <col min="3322" max="3322" width="15.140625" style="112" customWidth="1"/>
    <col min="3323" max="3323" width="12.140625" style="112" customWidth="1"/>
    <col min="3324" max="3574" width="9.140625" style="112"/>
    <col min="3575" max="3575" width="38.28515625" style="112" customWidth="1"/>
    <col min="3576" max="3576" width="13.85546875" style="112" customWidth="1"/>
    <col min="3577" max="3577" width="13.7109375" style="112" customWidth="1"/>
    <col min="3578" max="3578" width="15.140625" style="112" customWidth="1"/>
    <col min="3579" max="3579" width="12.140625" style="112" customWidth="1"/>
    <col min="3580" max="3830" width="9.140625" style="112"/>
    <col min="3831" max="3831" width="38.28515625" style="112" customWidth="1"/>
    <col min="3832" max="3832" width="13.85546875" style="112" customWidth="1"/>
    <col min="3833" max="3833" width="13.7109375" style="112" customWidth="1"/>
    <col min="3834" max="3834" width="15.140625" style="112" customWidth="1"/>
    <col min="3835" max="3835" width="12.140625" style="112" customWidth="1"/>
    <col min="3836" max="4086" width="9.140625" style="112"/>
    <col min="4087" max="4087" width="38.28515625" style="112" customWidth="1"/>
    <col min="4088" max="4088" width="13.85546875" style="112" customWidth="1"/>
    <col min="4089" max="4089" width="13.7109375" style="112" customWidth="1"/>
    <col min="4090" max="4090" width="15.140625" style="112" customWidth="1"/>
    <col min="4091" max="4091" width="12.140625" style="112" customWidth="1"/>
    <col min="4092" max="4342" width="9.140625" style="112"/>
    <col min="4343" max="4343" width="38.28515625" style="112" customWidth="1"/>
    <col min="4344" max="4344" width="13.85546875" style="112" customWidth="1"/>
    <col min="4345" max="4345" width="13.7109375" style="112" customWidth="1"/>
    <col min="4346" max="4346" width="15.140625" style="112" customWidth="1"/>
    <col min="4347" max="4347" width="12.140625" style="112" customWidth="1"/>
    <col min="4348" max="4598" width="9.140625" style="112"/>
    <col min="4599" max="4599" width="38.28515625" style="112" customWidth="1"/>
    <col min="4600" max="4600" width="13.85546875" style="112" customWidth="1"/>
    <col min="4601" max="4601" width="13.7109375" style="112" customWidth="1"/>
    <col min="4602" max="4602" width="15.140625" style="112" customWidth="1"/>
    <col min="4603" max="4603" width="12.140625" style="112" customWidth="1"/>
    <col min="4604" max="4854" width="9.140625" style="112"/>
    <col min="4855" max="4855" width="38.28515625" style="112" customWidth="1"/>
    <col min="4856" max="4856" width="13.85546875" style="112" customWidth="1"/>
    <col min="4857" max="4857" width="13.7109375" style="112" customWidth="1"/>
    <col min="4858" max="4858" width="15.140625" style="112" customWidth="1"/>
    <col min="4859" max="4859" width="12.140625" style="112" customWidth="1"/>
    <col min="4860" max="5110" width="9.140625" style="112"/>
    <col min="5111" max="5111" width="38.28515625" style="112" customWidth="1"/>
    <col min="5112" max="5112" width="13.85546875" style="112" customWidth="1"/>
    <col min="5113" max="5113" width="13.7109375" style="112" customWidth="1"/>
    <col min="5114" max="5114" width="15.140625" style="112" customWidth="1"/>
    <col min="5115" max="5115" width="12.140625" style="112" customWidth="1"/>
    <col min="5116" max="5366" width="9.140625" style="112"/>
    <col min="5367" max="5367" width="38.28515625" style="112" customWidth="1"/>
    <col min="5368" max="5368" width="13.85546875" style="112" customWidth="1"/>
    <col min="5369" max="5369" width="13.7109375" style="112" customWidth="1"/>
    <col min="5370" max="5370" width="15.140625" style="112" customWidth="1"/>
    <col min="5371" max="5371" width="12.140625" style="112" customWidth="1"/>
    <col min="5372" max="5622" width="9.140625" style="112"/>
    <col min="5623" max="5623" width="38.28515625" style="112" customWidth="1"/>
    <col min="5624" max="5624" width="13.85546875" style="112" customWidth="1"/>
    <col min="5625" max="5625" width="13.7109375" style="112" customWidth="1"/>
    <col min="5626" max="5626" width="15.140625" style="112" customWidth="1"/>
    <col min="5627" max="5627" width="12.140625" style="112" customWidth="1"/>
    <col min="5628" max="5878" width="9.140625" style="112"/>
    <col min="5879" max="5879" width="38.28515625" style="112" customWidth="1"/>
    <col min="5880" max="5880" width="13.85546875" style="112" customWidth="1"/>
    <col min="5881" max="5881" width="13.7109375" style="112" customWidth="1"/>
    <col min="5882" max="5882" width="15.140625" style="112" customWidth="1"/>
    <col min="5883" max="5883" width="12.140625" style="112" customWidth="1"/>
    <col min="5884" max="6134" width="9.140625" style="112"/>
    <col min="6135" max="6135" width="38.28515625" style="112" customWidth="1"/>
    <col min="6136" max="6136" width="13.85546875" style="112" customWidth="1"/>
    <col min="6137" max="6137" width="13.7109375" style="112" customWidth="1"/>
    <col min="6138" max="6138" width="15.140625" style="112" customWidth="1"/>
    <col min="6139" max="6139" width="12.140625" style="112" customWidth="1"/>
    <col min="6140" max="6390" width="9.140625" style="112"/>
    <col min="6391" max="6391" width="38.28515625" style="112" customWidth="1"/>
    <col min="6392" max="6392" width="13.85546875" style="112" customWidth="1"/>
    <col min="6393" max="6393" width="13.7109375" style="112" customWidth="1"/>
    <col min="6394" max="6394" width="15.140625" style="112" customWidth="1"/>
    <col min="6395" max="6395" width="12.140625" style="112" customWidth="1"/>
    <col min="6396" max="6646" width="9.140625" style="112"/>
    <col min="6647" max="6647" width="38.28515625" style="112" customWidth="1"/>
    <col min="6648" max="6648" width="13.85546875" style="112" customWidth="1"/>
    <col min="6649" max="6649" width="13.7109375" style="112" customWidth="1"/>
    <col min="6650" max="6650" width="15.140625" style="112" customWidth="1"/>
    <col min="6651" max="6651" width="12.140625" style="112" customWidth="1"/>
    <col min="6652" max="6902" width="9.140625" style="112"/>
    <col min="6903" max="6903" width="38.28515625" style="112" customWidth="1"/>
    <col min="6904" max="6904" width="13.85546875" style="112" customWidth="1"/>
    <col min="6905" max="6905" width="13.7109375" style="112" customWidth="1"/>
    <col min="6906" max="6906" width="15.140625" style="112" customWidth="1"/>
    <col min="6907" max="6907" width="12.140625" style="112" customWidth="1"/>
    <col min="6908" max="7158" width="9.140625" style="112"/>
    <col min="7159" max="7159" width="38.28515625" style="112" customWidth="1"/>
    <col min="7160" max="7160" width="13.85546875" style="112" customWidth="1"/>
    <col min="7161" max="7161" width="13.7109375" style="112" customWidth="1"/>
    <col min="7162" max="7162" width="15.140625" style="112" customWidth="1"/>
    <col min="7163" max="7163" width="12.140625" style="112" customWidth="1"/>
    <col min="7164" max="7414" width="9.140625" style="112"/>
    <col min="7415" max="7415" width="38.28515625" style="112" customWidth="1"/>
    <col min="7416" max="7416" width="13.85546875" style="112" customWidth="1"/>
    <col min="7417" max="7417" width="13.7109375" style="112" customWidth="1"/>
    <col min="7418" max="7418" width="15.140625" style="112" customWidth="1"/>
    <col min="7419" max="7419" width="12.140625" style="112" customWidth="1"/>
    <col min="7420" max="7670" width="9.140625" style="112"/>
    <col min="7671" max="7671" width="38.28515625" style="112" customWidth="1"/>
    <col min="7672" max="7672" width="13.85546875" style="112" customWidth="1"/>
    <col min="7673" max="7673" width="13.7109375" style="112" customWidth="1"/>
    <col min="7674" max="7674" width="15.140625" style="112" customWidth="1"/>
    <col min="7675" max="7675" width="12.140625" style="112" customWidth="1"/>
    <col min="7676" max="7926" width="9.140625" style="112"/>
    <col min="7927" max="7927" width="38.28515625" style="112" customWidth="1"/>
    <col min="7928" max="7928" width="13.85546875" style="112" customWidth="1"/>
    <col min="7929" max="7929" width="13.7109375" style="112" customWidth="1"/>
    <col min="7930" max="7930" width="15.140625" style="112" customWidth="1"/>
    <col min="7931" max="7931" width="12.140625" style="112" customWidth="1"/>
    <col min="7932" max="8182" width="9.140625" style="112"/>
    <col min="8183" max="8183" width="38.28515625" style="112" customWidth="1"/>
    <col min="8184" max="8184" width="13.85546875" style="112" customWidth="1"/>
    <col min="8185" max="8185" width="13.7109375" style="112" customWidth="1"/>
    <col min="8186" max="8186" width="15.140625" style="112" customWidth="1"/>
    <col min="8187" max="8187" width="12.140625" style="112" customWidth="1"/>
    <col min="8188" max="8438" width="9.140625" style="112"/>
    <col min="8439" max="8439" width="38.28515625" style="112" customWidth="1"/>
    <col min="8440" max="8440" width="13.85546875" style="112" customWidth="1"/>
    <col min="8441" max="8441" width="13.7109375" style="112" customWidth="1"/>
    <col min="8442" max="8442" width="15.140625" style="112" customWidth="1"/>
    <col min="8443" max="8443" width="12.140625" style="112" customWidth="1"/>
    <col min="8444" max="8694" width="9.140625" style="112"/>
    <col min="8695" max="8695" width="38.28515625" style="112" customWidth="1"/>
    <col min="8696" max="8696" width="13.85546875" style="112" customWidth="1"/>
    <col min="8697" max="8697" width="13.7109375" style="112" customWidth="1"/>
    <col min="8698" max="8698" width="15.140625" style="112" customWidth="1"/>
    <col min="8699" max="8699" width="12.140625" style="112" customWidth="1"/>
    <col min="8700" max="8950" width="9.140625" style="112"/>
    <col min="8951" max="8951" width="38.28515625" style="112" customWidth="1"/>
    <col min="8952" max="8952" width="13.85546875" style="112" customWidth="1"/>
    <col min="8953" max="8953" width="13.7109375" style="112" customWidth="1"/>
    <col min="8954" max="8954" width="15.140625" style="112" customWidth="1"/>
    <col min="8955" max="8955" width="12.140625" style="112" customWidth="1"/>
    <col min="8956" max="9206" width="9.140625" style="112"/>
    <col min="9207" max="9207" width="38.28515625" style="112" customWidth="1"/>
    <col min="9208" max="9208" width="13.85546875" style="112" customWidth="1"/>
    <col min="9209" max="9209" width="13.7109375" style="112" customWidth="1"/>
    <col min="9210" max="9210" width="15.140625" style="112" customWidth="1"/>
    <col min="9211" max="9211" width="12.140625" style="112" customWidth="1"/>
    <col min="9212" max="9462" width="9.140625" style="112"/>
    <col min="9463" max="9463" width="38.28515625" style="112" customWidth="1"/>
    <col min="9464" max="9464" width="13.85546875" style="112" customWidth="1"/>
    <col min="9465" max="9465" width="13.7109375" style="112" customWidth="1"/>
    <col min="9466" max="9466" width="15.140625" style="112" customWidth="1"/>
    <col min="9467" max="9467" width="12.140625" style="112" customWidth="1"/>
    <col min="9468" max="9718" width="9.140625" style="112"/>
    <col min="9719" max="9719" width="38.28515625" style="112" customWidth="1"/>
    <col min="9720" max="9720" width="13.85546875" style="112" customWidth="1"/>
    <col min="9721" max="9721" width="13.7109375" style="112" customWidth="1"/>
    <col min="9722" max="9722" width="15.140625" style="112" customWidth="1"/>
    <col min="9723" max="9723" width="12.140625" style="112" customWidth="1"/>
    <col min="9724" max="9974" width="9.140625" style="112"/>
    <col min="9975" max="9975" width="38.28515625" style="112" customWidth="1"/>
    <col min="9976" max="9976" width="13.85546875" style="112" customWidth="1"/>
    <col min="9977" max="9977" width="13.7109375" style="112" customWidth="1"/>
    <col min="9978" max="9978" width="15.140625" style="112" customWidth="1"/>
    <col min="9979" max="9979" width="12.140625" style="112" customWidth="1"/>
    <col min="9980" max="10230" width="9.140625" style="112"/>
    <col min="10231" max="10231" width="38.28515625" style="112" customWidth="1"/>
    <col min="10232" max="10232" width="13.85546875" style="112" customWidth="1"/>
    <col min="10233" max="10233" width="13.7109375" style="112" customWidth="1"/>
    <col min="10234" max="10234" width="15.140625" style="112" customWidth="1"/>
    <col min="10235" max="10235" width="12.140625" style="112" customWidth="1"/>
    <col min="10236" max="10486" width="9.140625" style="112"/>
    <col min="10487" max="10487" width="38.28515625" style="112" customWidth="1"/>
    <col min="10488" max="10488" width="13.85546875" style="112" customWidth="1"/>
    <col min="10489" max="10489" width="13.7109375" style="112" customWidth="1"/>
    <col min="10490" max="10490" width="15.140625" style="112" customWidth="1"/>
    <col min="10491" max="10491" width="12.140625" style="112" customWidth="1"/>
    <col min="10492" max="10742" width="9.140625" style="112"/>
    <col min="10743" max="10743" width="38.28515625" style="112" customWidth="1"/>
    <col min="10744" max="10744" width="13.85546875" style="112" customWidth="1"/>
    <col min="10745" max="10745" width="13.7109375" style="112" customWidth="1"/>
    <col min="10746" max="10746" width="15.140625" style="112" customWidth="1"/>
    <col min="10747" max="10747" width="12.140625" style="112" customWidth="1"/>
    <col min="10748" max="10998" width="9.140625" style="112"/>
    <col min="10999" max="10999" width="38.28515625" style="112" customWidth="1"/>
    <col min="11000" max="11000" width="13.85546875" style="112" customWidth="1"/>
    <col min="11001" max="11001" width="13.7109375" style="112" customWidth="1"/>
    <col min="11002" max="11002" width="15.140625" style="112" customWidth="1"/>
    <col min="11003" max="11003" width="12.140625" style="112" customWidth="1"/>
    <col min="11004" max="11254" width="9.140625" style="112"/>
    <col min="11255" max="11255" width="38.28515625" style="112" customWidth="1"/>
    <col min="11256" max="11256" width="13.85546875" style="112" customWidth="1"/>
    <col min="11257" max="11257" width="13.7109375" style="112" customWidth="1"/>
    <col min="11258" max="11258" width="15.140625" style="112" customWidth="1"/>
    <col min="11259" max="11259" width="12.140625" style="112" customWidth="1"/>
    <col min="11260" max="11510" width="9.140625" style="112"/>
    <col min="11511" max="11511" width="38.28515625" style="112" customWidth="1"/>
    <col min="11512" max="11512" width="13.85546875" style="112" customWidth="1"/>
    <col min="11513" max="11513" width="13.7109375" style="112" customWidth="1"/>
    <col min="11514" max="11514" width="15.140625" style="112" customWidth="1"/>
    <col min="11515" max="11515" width="12.140625" style="112" customWidth="1"/>
    <col min="11516" max="11766" width="9.140625" style="112"/>
    <col min="11767" max="11767" width="38.28515625" style="112" customWidth="1"/>
    <col min="11768" max="11768" width="13.85546875" style="112" customWidth="1"/>
    <col min="11769" max="11769" width="13.7109375" style="112" customWidth="1"/>
    <col min="11770" max="11770" width="15.140625" style="112" customWidth="1"/>
    <col min="11771" max="11771" width="12.140625" style="112" customWidth="1"/>
    <col min="11772" max="12022" width="9.140625" style="112"/>
    <col min="12023" max="12023" width="38.28515625" style="112" customWidth="1"/>
    <col min="12024" max="12024" width="13.85546875" style="112" customWidth="1"/>
    <col min="12025" max="12025" width="13.7109375" style="112" customWidth="1"/>
    <col min="12026" max="12026" width="15.140625" style="112" customWidth="1"/>
    <col min="12027" max="12027" width="12.140625" style="112" customWidth="1"/>
    <col min="12028" max="12278" width="9.140625" style="112"/>
    <col min="12279" max="12279" width="38.28515625" style="112" customWidth="1"/>
    <col min="12280" max="12280" width="13.85546875" style="112" customWidth="1"/>
    <col min="12281" max="12281" width="13.7109375" style="112" customWidth="1"/>
    <col min="12282" max="12282" width="15.140625" style="112" customWidth="1"/>
    <col min="12283" max="12283" width="12.140625" style="112" customWidth="1"/>
    <col min="12284" max="12534" width="9.140625" style="112"/>
    <col min="12535" max="12535" width="38.28515625" style="112" customWidth="1"/>
    <col min="12536" max="12536" width="13.85546875" style="112" customWidth="1"/>
    <col min="12537" max="12537" width="13.7109375" style="112" customWidth="1"/>
    <col min="12538" max="12538" width="15.140625" style="112" customWidth="1"/>
    <col min="12539" max="12539" width="12.140625" style="112" customWidth="1"/>
    <col min="12540" max="12790" width="9.140625" style="112"/>
    <col min="12791" max="12791" width="38.28515625" style="112" customWidth="1"/>
    <col min="12792" max="12792" width="13.85546875" style="112" customWidth="1"/>
    <col min="12793" max="12793" width="13.7109375" style="112" customWidth="1"/>
    <col min="12794" max="12794" width="15.140625" style="112" customWidth="1"/>
    <col min="12795" max="12795" width="12.140625" style="112" customWidth="1"/>
    <col min="12796" max="13046" width="9.140625" style="112"/>
    <col min="13047" max="13047" width="38.28515625" style="112" customWidth="1"/>
    <col min="13048" max="13048" width="13.85546875" style="112" customWidth="1"/>
    <col min="13049" max="13049" width="13.7109375" style="112" customWidth="1"/>
    <col min="13050" max="13050" width="15.140625" style="112" customWidth="1"/>
    <col min="13051" max="13051" width="12.140625" style="112" customWidth="1"/>
    <col min="13052" max="13302" width="9.140625" style="112"/>
    <col min="13303" max="13303" width="38.28515625" style="112" customWidth="1"/>
    <col min="13304" max="13304" width="13.85546875" style="112" customWidth="1"/>
    <col min="13305" max="13305" width="13.7109375" style="112" customWidth="1"/>
    <col min="13306" max="13306" width="15.140625" style="112" customWidth="1"/>
    <col min="13307" max="13307" width="12.140625" style="112" customWidth="1"/>
    <col min="13308" max="13558" width="9.140625" style="112"/>
    <col min="13559" max="13559" width="38.28515625" style="112" customWidth="1"/>
    <col min="13560" max="13560" width="13.85546875" style="112" customWidth="1"/>
    <col min="13561" max="13561" width="13.7109375" style="112" customWidth="1"/>
    <col min="13562" max="13562" width="15.140625" style="112" customWidth="1"/>
    <col min="13563" max="13563" width="12.140625" style="112" customWidth="1"/>
    <col min="13564" max="13814" width="9.140625" style="112"/>
    <col min="13815" max="13815" width="38.28515625" style="112" customWidth="1"/>
    <col min="13816" max="13816" width="13.85546875" style="112" customWidth="1"/>
    <col min="13817" max="13817" width="13.7109375" style="112" customWidth="1"/>
    <col min="13818" max="13818" width="15.140625" style="112" customWidth="1"/>
    <col min="13819" max="13819" width="12.140625" style="112" customWidth="1"/>
    <col min="13820" max="14070" width="9.140625" style="112"/>
    <col min="14071" max="14071" width="38.28515625" style="112" customWidth="1"/>
    <col min="14072" max="14072" width="13.85546875" style="112" customWidth="1"/>
    <col min="14073" max="14073" width="13.7109375" style="112" customWidth="1"/>
    <col min="14074" max="14074" width="15.140625" style="112" customWidth="1"/>
    <col min="14075" max="14075" width="12.140625" style="112" customWidth="1"/>
    <col min="14076" max="14326" width="9.140625" style="112"/>
    <col min="14327" max="14327" width="38.28515625" style="112" customWidth="1"/>
    <col min="14328" max="14328" width="13.85546875" style="112" customWidth="1"/>
    <col min="14329" max="14329" width="13.7109375" style="112" customWidth="1"/>
    <col min="14330" max="14330" width="15.140625" style="112" customWidth="1"/>
    <col min="14331" max="14331" width="12.140625" style="112" customWidth="1"/>
    <col min="14332" max="14582" width="9.140625" style="112"/>
    <col min="14583" max="14583" width="38.28515625" style="112" customWidth="1"/>
    <col min="14584" max="14584" width="13.85546875" style="112" customWidth="1"/>
    <col min="14585" max="14585" width="13.7109375" style="112" customWidth="1"/>
    <col min="14586" max="14586" width="15.140625" style="112" customWidth="1"/>
    <col min="14587" max="14587" width="12.140625" style="112" customWidth="1"/>
    <col min="14588" max="14838" width="9.140625" style="112"/>
    <col min="14839" max="14839" width="38.28515625" style="112" customWidth="1"/>
    <col min="14840" max="14840" width="13.85546875" style="112" customWidth="1"/>
    <col min="14841" max="14841" width="13.7109375" style="112" customWidth="1"/>
    <col min="14842" max="14842" width="15.140625" style="112" customWidth="1"/>
    <col min="14843" max="14843" width="12.140625" style="112" customWidth="1"/>
    <col min="14844" max="15094" width="9.140625" style="112"/>
    <col min="15095" max="15095" width="38.28515625" style="112" customWidth="1"/>
    <col min="15096" max="15096" width="13.85546875" style="112" customWidth="1"/>
    <col min="15097" max="15097" width="13.7109375" style="112" customWidth="1"/>
    <col min="15098" max="15098" width="15.140625" style="112" customWidth="1"/>
    <col min="15099" max="15099" width="12.140625" style="112" customWidth="1"/>
    <col min="15100" max="15350" width="9.140625" style="112"/>
    <col min="15351" max="15351" width="38.28515625" style="112" customWidth="1"/>
    <col min="15352" max="15352" width="13.85546875" style="112" customWidth="1"/>
    <col min="15353" max="15353" width="13.7109375" style="112" customWidth="1"/>
    <col min="15354" max="15354" width="15.140625" style="112" customWidth="1"/>
    <col min="15355" max="15355" width="12.140625" style="112" customWidth="1"/>
    <col min="15356" max="15606" width="9.140625" style="112"/>
    <col min="15607" max="15607" width="38.28515625" style="112" customWidth="1"/>
    <col min="15608" max="15608" width="13.85546875" style="112" customWidth="1"/>
    <col min="15609" max="15609" width="13.7109375" style="112" customWidth="1"/>
    <col min="15610" max="15610" width="15.140625" style="112" customWidth="1"/>
    <col min="15611" max="15611" width="12.140625" style="112" customWidth="1"/>
    <col min="15612" max="15862" width="9.140625" style="112"/>
    <col min="15863" max="15863" width="38.28515625" style="112" customWidth="1"/>
    <col min="15864" max="15864" width="13.85546875" style="112" customWidth="1"/>
    <col min="15865" max="15865" width="13.7109375" style="112" customWidth="1"/>
    <col min="15866" max="15866" width="15.140625" style="112" customWidth="1"/>
    <col min="15867" max="15867" width="12.140625" style="112" customWidth="1"/>
    <col min="15868" max="16118" width="9.140625" style="112"/>
    <col min="16119" max="16119" width="38.28515625" style="112" customWidth="1"/>
    <col min="16120" max="16120" width="13.85546875" style="112" customWidth="1"/>
    <col min="16121" max="16121" width="13.7109375" style="112" customWidth="1"/>
    <col min="16122" max="16122" width="15.140625" style="112" customWidth="1"/>
    <col min="16123" max="16123" width="12.140625" style="112" customWidth="1"/>
    <col min="16124" max="16384" width="9.140625" style="112"/>
  </cols>
  <sheetData>
    <row r="1" spans="1:2" s="113" customFormat="1" ht="30" customHeight="1">
      <c r="A1" s="97"/>
      <c r="B1" s="97"/>
    </row>
    <row r="2" spans="1:2" s="113" customFormat="1" ht="15" customHeight="1">
      <c r="A2" s="97"/>
      <c r="B2" s="97"/>
    </row>
    <row r="3" spans="1:2" s="113" customFormat="1" ht="15" customHeight="1">
      <c r="A3" s="97"/>
      <c r="B3" s="97"/>
    </row>
    <row r="4" spans="1:2" s="114" customFormat="1" ht="30" customHeight="1">
      <c r="A4" s="97"/>
      <c r="B4" s="97"/>
    </row>
    <row r="5" spans="1:2" ht="15" customHeight="1">
      <c r="A5" s="97"/>
      <c r="B5" s="97"/>
    </row>
    <row r="6" spans="1:2" s="131" customFormat="1" ht="30" customHeight="1">
      <c r="A6" s="133"/>
      <c r="B6" s="133"/>
    </row>
    <row r="7" spans="1:2" s="131" customFormat="1" ht="15" customHeight="1">
      <c r="A7" s="133"/>
      <c r="B7" s="133"/>
    </row>
    <row r="8" spans="1:2" s="131" customFormat="1" ht="15" customHeight="1">
      <c r="A8" s="133"/>
      <c r="B8" s="133"/>
    </row>
    <row r="9" spans="1:2" s="131" customFormat="1" ht="15" customHeight="1">
      <c r="A9" s="133"/>
      <c r="B9" s="133"/>
    </row>
    <row r="10" spans="1:2" s="131" customFormat="1" ht="15" customHeight="1">
      <c r="A10" s="133"/>
      <c r="B10" s="133"/>
    </row>
    <row r="11" spans="1:2" s="131" customFormat="1" ht="15" customHeight="1">
      <c r="A11" s="133"/>
      <c r="B11" s="133"/>
    </row>
    <row r="12" spans="1:2" s="131" customFormat="1" ht="15" customHeight="1">
      <c r="A12" s="133"/>
      <c r="B12" s="133"/>
    </row>
    <row r="13" spans="1:2" s="131" customFormat="1" ht="15" customHeight="1">
      <c r="A13" s="133"/>
      <c r="B13" s="133"/>
    </row>
    <row r="14" spans="1:2" s="131" customFormat="1" ht="15" customHeight="1">
      <c r="A14" s="133"/>
      <c r="B14" s="133"/>
    </row>
    <row r="15" spans="1:2" s="131" customFormat="1" ht="15" customHeight="1">
      <c r="A15" s="133"/>
      <c r="B15" s="133"/>
    </row>
    <row r="16" spans="1:2" s="131" customFormat="1" ht="15" customHeight="1">
      <c r="A16" s="133"/>
      <c r="B16" s="133"/>
    </row>
    <row r="17" spans="1:2" s="131" customFormat="1" ht="15" customHeight="1">
      <c r="A17" s="133"/>
      <c r="B17" s="133"/>
    </row>
    <row r="18" spans="1:2" s="131" customFormat="1" ht="15" customHeight="1">
      <c r="A18" s="133"/>
      <c r="B18" s="133"/>
    </row>
    <row r="19" spans="1:2" s="131" customFormat="1" ht="15" customHeight="1">
      <c r="A19" s="133"/>
      <c r="B19" s="133"/>
    </row>
    <row r="20" spans="1:2" s="131" customFormat="1" ht="15" customHeight="1">
      <c r="A20" s="133"/>
      <c r="B20" s="133"/>
    </row>
    <row r="21" spans="1:2" s="43" customFormat="1" ht="15" customHeight="1">
      <c r="A21" s="188"/>
      <c r="B21" s="188"/>
    </row>
    <row r="22" spans="1:2" s="131" customFormat="1" ht="15" customHeight="1">
      <c r="A22" s="133"/>
      <c r="B22" s="133"/>
    </row>
    <row r="23" spans="1:2" s="131" customFormat="1" ht="108" customHeight="1">
      <c r="A23" s="133"/>
      <c r="B23" s="133"/>
    </row>
    <row r="24" spans="1:2" s="131" customFormat="1" ht="107.25" customHeight="1">
      <c r="A24" s="133"/>
      <c r="B24" s="133"/>
    </row>
    <row r="25" spans="1:2" s="131" customFormat="1" ht="15" customHeight="1">
      <c r="A25" s="133"/>
      <c r="B25" s="133"/>
    </row>
    <row r="26" spans="1:2" s="131" customFormat="1" ht="15" customHeight="1">
      <c r="A26" s="133"/>
      <c r="B26" s="133"/>
    </row>
  </sheetData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P24"/>
  <sheetViews>
    <sheetView zoomScale="90" zoomScaleNormal="90" workbookViewId="0">
      <selection sqref="A1:O1"/>
    </sheetView>
  </sheetViews>
  <sheetFormatPr baseColWidth="10" defaultColWidth="9.140625" defaultRowHeight="12.75"/>
  <cols>
    <col min="1" max="2" width="10.7109375" style="270" customWidth="1"/>
    <col min="3" max="3" width="12.140625" style="270" bestFit="1" customWidth="1"/>
    <col min="4" max="7" width="10.7109375" style="270" customWidth="1"/>
    <col min="8" max="8" width="6.140625" style="270" customWidth="1"/>
    <col min="9" max="15" width="10.7109375" style="270" customWidth="1"/>
    <col min="16" max="16" width="10.28515625" style="270" bestFit="1" customWidth="1"/>
    <col min="17" max="256" width="9.140625" style="270"/>
    <col min="257" max="258" width="10.7109375" style="270" customWidth="1"/>
    <col min="259" max="259" width="12.140625" style="270" bestFit="1" customWidth="1"/>
    <col min="260" max="263" width="10.7109375" style="270" customWidth="1"/>
    <col min="264" max="264" width="6.140625" style="270" customWidth="1"/>
    <col min="265" max="271" width="10.7109375" style="270" customWidth="1"/>
    <col min="272" max="272" width="10.28515625" style="270" bestFit="1" customWidth="1"/>
    <col min="273" max="512" width="9.140625" style="270"/>
    <col min="513" max="514" width="10.7109375" style="270" customWidth="1"/>
    <col min="515" max="515" width="12.140625" style="270" bestFit="1" customWidth="1"/>
    <col min="516" max="519" width="10.7109375" style="270" customWidth="1"/>
    <col min="520" max="520" width="6.140625" style="270" customWidth="1"/>
    <col min="521" max="527" width="10.7109375" style="270" customWidth="1"/>
    <col min="528" max="528" width="10.28515625" style="270" bestFit="1" customWidth="1"/>
    <col min="529" max="768" width="9.140625" style="270"/>
    <col min="769" max="770" width="10.7109375" style="270" customWidth="1"/>
    <col min="771" max="771" width="12.140625" style="270" bestFit="1" customWidth="1"/>
    <col min="772" max="775" width="10.7109375" style="270" customWidth="1"/>
    <col min="776" max="776" width="6.140625" style="270" customWidth="1"/>
    <col min="777" max="783" width="10.7109375" style="270" customWidth="1"/>
    <col min="784" max="784" width="10.28515625" style="270" bestFit="1" customWidth="1"/>
    <col min="785" max="1024" width="9.140625" style="270"/>
    <col min="1025" max="1026" width="10.7109375" style="270" customWidth="1"/>
    <col min="1027" max="1027" width="12.140625" style="270" bestFit="1" customWidth="1"/>
    <col min="1028" max="1031" width="10.7109375" style="270" customWidth="1"/>
    <col min="1032" max="1032" width="6.140625" style="270" customWidth="1"/>
    <col min="1033" max="1039" width="10.7109375" style="270" customWidth="1"/>
    <col min="1040" max="1040" width="10.28515625" style="270" bestFit="1" customWidth="1"/>
    <col min="1041" max="1280" width="9.140625" style="270"/>
    <col min="1281" max="1282" width="10.7109375" style="270" customWidth="1"/>
    <col min="1283" max="1283" width="12.140625" style="270" bestFit="1" customWidth="1"/>
    <col min="1284" max="1287" width="10.7109375" style="270" customWidth="1"/>
    <col min="1288" max="1288" width="6.140625" style="270" customWidth="1"/>
    <col min="1289" max="1295" width="10.7109375" style="270" customWidth="1"/>
    <col min="1296" max="1296" width="10.28515625" style="270" bestFit="1" customWidth="1"/>
    <col min="1297" max="1536" width="9.140625" style="270"/>
    <col min="1537" max="1538" width="10.7109375" style="270" customWidth="1"/>
    <col min="1539" max="1539" width="12.140625" style="270" bestFit="1" customWidth="1"/>
    <col min="1540" max="1543" width="10.7109375" style="270" customWidth="1"/>
    <col min="1544" max="1544" width="6.140625" style="270" customWidth="1"/>
    <col min="1545" max="1551" width="10.7109375" style="270" customWidth="1"/>
    <col min="1552" max="1552" width="10.28515625" style="270" bestFit="1" customWidth="1"/>
    <col min="1553" max="1792" width="9.140625" style="270"/>
    <col min="1793" max="1794" width="10.7109375" style="270" customWidth="1"/>
    <col min="1795" max="1795" width="12.140625" style="270" bestFit="1" customWidth="1"/>
    <col min="1796" max="1799" width="10.7109375" style="270" customWidth="1"/>
    <col min="1800" max="1800" width="6.140625" style="270" customWidth="1"/>
    <col min="1801" max="1807" width="10.7109375" style="270" customWidth="1"/>
    <col min="1808" max="1808" width="10.28515625" style="270" bestFit="1" customWidth="1"/>
    <col min="1809" max="2048" width="9.140625" style="270"/>
    <col min="2049" max="2050" width="10.7109375" style="270" customWidth="1"/>
    <col min="2051" max="2051" width="12.140625" style="270" bestFit="1" customWidth="1"/>
    <col min="2052" max="2055" width="10.7109375" style="270" customWidth="1"/>
    <col min="2056" max="2056" width="6.140625" style="270" customWidth="1"/>
    <col min="2057" max="2063" width="10.7109375" style="270" customWidth="1"/>
    <col min="2064" max="2064" width="10.28515625" style="270" bestFit="1" customWidth="1"/>
    <col min="2065" max="2304" width="9.140625" style="270"/>
    <col min="2305" max="2306" width="10.7109375" style="270" customWidth="1"/>
    <col min="2307" max="2307" width="12.140625" style="270" bestFit="1" customWidth="1"/>
    <col min="2308" max="2311" width="10.7109375" style="270" customWidth="1"/>
    <col min="2312" max="2312" width="6.140625" style="270" customWidth="1"/>
    <col min="2313" max="2319" width="10.7109375" style="270" customWidth="1"/>
    <col min="2320" max="2320" width="10.28515625" style="270" bestFit="1" customWidth="1"/>
    <col min="2321" max="2560" width="9.140625" style="270"/>
    <col min="2561" max="2562" width="10.7109375" style="270" customWidth="1"/>
    <col min="2563" max="2563" width="12.140625" style="270" bestFit="1" customWidth="1"/>
    <col min="2564" max="2567" width="10.7109375" style="270" customWidth="1"/>
    <col min="2568" max="2568" width="6.140625" style="270" customWidth="1"/>
    <col min="2569" max="2575" width="10.7109375" style="270" customWidth="1"/>
    <col min="2576" max="2576" width="10.28515625" style="270" bestFit="1" customWidth="1"/>
    <col min="2577" max="2816" width="9.140625" style="270"/>
    <col min="2817" max="2818" width="10.7109375" style="270" customWidth="1"/>
    <col min="2819" max="2819" width="12.140625" style="270" bestFit="1" customWidth="1"/>
    <col min="2820" max="2823" width="10.7109375" style="270" customWidth="1"/>
    <col min="2824" max="2824" width="6.140625" style="270" customWidth="1"/>
    <col min="2825" max="2831" width="10.7109375" style="270" customWidth="1"/>
    <col min="2832" max="2832" width="10.28515625" style="270" bestFit="1" customWidth="1"/>
    <col min="2833" max="3072" width="9.140625" style="270"/>
    <col min="3073" max="3074" width="10.7109375" style="270" customWidth="1"/>
    <col min="3075" max="3075" width="12.140625" style="270" bestFit="1" customWidth="1"/>
    <col min="3076" max="3079" width="10.7109375" style="270" customWidth="1"/>
    <col min="3080" max="3080" width="6.140625" style="270" customWidth="1"/>
    <col min="3081" max="3087" width="10.7109375" style="270" customWidth="1"/>
    <col min="3088" max="3088" width="10.28515625" style="270" bestFit="1" customWidth="1"/>
    <col min="3089" max="3328" width="9.140625" style="270"/>
    <col min="3329" max="3330" width="10.7109375" style="270" customWidth="1"/>
    <col min="3331" max="3331" width="12.140625" style="270" bestFit="1" customWidth="1"/>
    <col min="3332" max="3335" width="10.7109375" style="270" customWidth="1"/>
    <col min="3336" max="3336" width="6.140625" style="270" customWidth="1"/>
    <col min="3337" max="3343" width="10.7109375" style="270" customWidth="1"/>
    <col min="3344" max="3344" width="10.28515625" style="270" bestFit="1" customWidth="1"/>
    <col min="3345" max="3584" width="9.140625" style="270"/>
    <col min="3585" max="3586" width="10.7109375" style="270" customWidth="1"/>
    <col min="3587" max="3587" width="12.140625" style="270" bestFit="1" customWidth="1"/>
    <col min="3588" max="3591" width="10.7109375" style="270" customWidth="1"/>
    <col min="3592" max="3592" width="6.140625" style="270" customWidth="1"/>
    <col min="3593" max="3599" width="10.7109375" style="270" customWidth="1"/>
    <col min="3600" max="3600" width="10.28515625" style="270" bestFit="1" customWidth="1"/>
    <col min="3601" max="3840" width="9.140625" style="270"/>
    <col min="3841" max="3842" width="10.7109375" style="270" customWidth="1"/>
    <col min="3843" max="3843" width="12.140625" style="270" bestFit="1" customWidth="1"/>
    <col min="3844" max="3847" width="10.7109375" style="270" customWidth="1"/>
    <col min="3848" max="3848" width="6.140625" style="270" customWidth="1"/>
    <col min="3849" max="3855" width="10.7109375" style="270" customWidth="1"/>
    <col min="3856" max="3856" width="10.28515625" style="270" bestFit="1" customWidth="1"/>
    <col min="3857" max="4096" width="9.140625" style="270"/>
    <col min="4097" max="4098" width="10.7109375" style="270" customWidth="1"/>
    <col min="4099" max="4099" width="12.140625" style="270" bestFit="1" customWidth="1"/>
    <col min="4100" max="4103" width="10.7109375" style="270" customWidth="1"/>
    <col min="4104" max="4104" width="6.140625" style="270" customWidth="1"/>
    <col min="4105" max="4111" width="10.7109375" style="270" customWidth="1"/>
    <col min="4112" max="4112" width="10.28515625" style="270" bestFit="1" customWidth="1"/>
    <col min="4113" max="4352" width="9.140625" style="270"/>
    <col min="4353" max="4354" width="10.7109375" style="270" customWidth="1"/>
    <col min="4355" max="4355" width="12.140625" style="270" bestFit="1" customWidth="1"/>
    <col min="4356" max="4359" width="10.7109375" style="270" customWidth="1"/>
    <col min="4360" max="4360" width="6.140625" style="270" customWidth="1"/>
    <col min="4361" max="4367" width="10.7109375" style="270" customWidth="1"/>
    <col min="4368" max="4368" width="10.28515625" style="270" bestFit="1" customWidth="1"/>
    <col min="4369" max="4608" width="9.140625" style="270"/>
    <col min="4609" max="4610" width="10.7109375" style="270" customWidth="1"/>
    <col min="4611" max="4611" width="12.140625" style="270" bestFit="1" customWidth="1"/>
    <col min="4612" max="4615" width="10.7109375" style="270" customWidth="1"/>
    <col min="4616" max="4616" width="6.140625" style="270" customWidth="1"/>
    <col min="4617" max="4623" width="10.7109375" style="270" customWidth="1"/>
    <col min="4624" max="4624" width="10.28515625" style="270" bestFit="1" customWidth="1"/>
    <col min="4625" max="4864" width="9.140625" style="270"/>
    <col min="4865" max="4866" width="10.7109375" style="270" customWidth="1"/>
    <col min="4867" max="4867" width="12.140625" style="270" bestFit="1" customWidth="1"/>
    <col min="4868" max="4871" width="10.7109375" style="270" customWidth="1"/>
    <col min="4872" max="4872" width="6.140625" style="270" customWidth="1"/>
    <col min="4873" max="4879" width="10.7109375" style="270" customWidth="1"/>
    <col min="4880" max="4880" width="10.28515625" style="270" bestFit="1" customWidth="1"/>
    <col min="4881" max="5120" width="9.140625" style="270"/>
    <col min="5121" max="5122" width="10.7109375" style="270" customWidth="1"/>
    <col min="5123" max="5123" width="12.140625" style="270" bestFit="1" customWidth="1"/>
    <col min="5124" max="5127" width="10.7109375" style="270" customWidth="1"/>
    <col min="5128" max="5128" width="6.140625" style="270" customWidth="1"/>
    <col min="5129" max="5135" width="10.7109375" style="270" customWidth="1"/>
    <col min="5136" max="5136" width="10.28515625" style="270" bestFit="1" customWidth="1"/>
    <col min="5137" max="5376" width="9.140625" style="270"/>
    <col min="5377" max="5378" width="10.7109375" style="270" customWidth="1"/>
    <col min="5379" max="5379" width="12.140625" style="270" bestFit="1" customWidth="1"/>
    <col min="5380" max="5383" width="10.7109375" style="270" customWidth="1"/>
    <col min="5384" max="5384" width="6.140625" style="270" customWidth="1"/>
    <col min="5385" max="5391" width="10.7109375" style="270" customWidth="1"/>
    <col min="5392" max="5392" width="10.28515625" style="270" bestFit="1" customWidth="1"/>
    <col min="5393" max="5632" width="9.140625" style="270"/>
    <col min="5633" max="5634" width="10.7109375" style="270" customWidth="1"/>
    <col min="5635" max="5635" width="12.140625" style="270" bestFit="1" customWidth="1"/>
    <col min="5636" max="5639" width="10.7109375" style="270" customWidth="1"/>
    <col min="5640" max="5640" width="6.140625" style="270" customWidth="1"/>
    <col min="5641" max="5647" width="10.7109375" style="270" customWidth="1"/>
    <col min="5648" max="5648" width="10.28515625" style="270" bestFit="1" customWidth="1"/>
    <col min="5649" max="5888" width="9.140625" style="270"/>
    <col min="5889" max="5890" width="10.7109375" style="270" customWidth="1"/>
    <col min="5891" max="5891" width="12.140625" style="270" bestFit="1" customWidth="1"/>
    <col min="5892" max="5895" width="10.7109375" style="270" customWidth="1"/>
    <col min="5896" max="5896" width="6.140625" style="270" customWidth="1"/>
    <col min="5897" max="5903" width="10.7109375" style="270" customWidth="1"/>
    <col min="5904" max="5904" width="10.28515625" style="270" bestFit="1" customWidth="1"/>
    <col min="5905" max="6144" width="9.140625" style="270"/>
    <col min="6145" max="6146" width="10.7109375" style="270" customWidth="1"/>
    <col min="6147" max="6147" width="12.140625" style="270" bestFit="1" customWidth="1"/>
    <col min="6148" max="6151" width="10.7109375" style="270" customWidth="1"/>
    <col min="6152" max="6152" width="6.140625" style="270" customWidth="1"/>
    <col min="6153" max="6159" width="10.7109375" style="270" customWidth="1"/>
    <col min="6160" max="6160" width="10.28515625" style="270" bestFit="1" customWidth="1"/>
    <col min="6161" max="6400" width="9.140625" style="270"/>
    <col min="6401" max="6402" width="10.7109375" style="270" customWidth="1"/>
    <col min="6403" max="6403" width="12.140625" style="270" bestFit="1" customWidth="1"/>
    <col min="6404" max="6407" width="10.7109375" style="270" customWidth="1"/>
    <col min="6408" max="6408" width="6.140625" style="270" customWidth="1"/>
    <col min="6409" max="6415" width="10.7109375" style="270" customWidth="1"/>
    <col min="6416" max="6416" width="10.28515625" style="270" bestFit="1" customWidth="1"/>
    <col min="6417" max="6656" width="9.140625" style="270"/>
    <col min="6657" max="6658" width="10.7109375" style="270" customWidth="1"/>
    <col min="6659" max="6659" width="12.140625" style="270" bestFit="1" customWidth="1"/>
    <col min="6660" max="6663" width="10.7109375" style="270" customWidth="1"/>
    <col min="6664" max="6664" width="6.140625" style="270" customWidth="1"/>
    <col min="6665" max="6671" width="10.7109375" style="270" customWidth="1"/>
    <col min="6672" max="6672" width="10.28515625" style="270" bestFit="1" customWidth="1"/>
    <col min="6673" max="6912" width="9.140625" style="270"/>
    <col min="6913" max="6914" width="10.7109375" style="270" customWidth="1"/>
    <col min="6915" max="6915" width="12.140625" style="270" bestFit="1" customWidth="1"/>
    <col min="6916" max="6919" width="10.7109375" style="270" customWidth="1"/>
    <col min="6920" max="6920" width="6.140625" style="270" customWidth="1"/>
    <col min="6921" max="6927" width="10.7109375" style="270" customWidth="1"/>
    <col min="6928" max="6928" width="10.28515625" style="270" bestFit="1" customWidth="1"/>
    <col min="6929" max="7168" width="9.140625" style="270"/>
    <col min="7169" max="7170" width="10.7109375" style="270" customWidth="1"/>
    <col min="7171" max="7171" width="12.140625" style="270" bestFit="1" customWidth="1"/>
    <col min="7172" max="7175" width="10.7109375" style="270" customWidth="1"/>
    <col min="7176" max="7176" width="6.140625" style="270" customWidth="1"/>
    <col min="7177" max="7183" width="10.7109375" style="270" customWidth="1"/>
    <col min="7184" max="7184" width="10.28515625" style="270" bestFit="1" customWidth="1"/>
    <col min="7185" max="7424" width="9.140625" style="270"/>
    <col min="7425" max="7426" width="10.7109375" style="270" customWidth="1"/>
    <col min="7427" max="7427" width="12.140625" style="270" bestFit="1" customWidth="1"/>
    <col min="7428" max="7431" width="10.7109375" style="270" customWidth="1"/>
    <col min="7432" max="7432" width="6.140625" style="270" customWidth="1"/>
    <col min="7433" max="7439" width="10.7109375" style="270" customWidth="1"/>
    <col min="7440" max="7440" width="10.28515625" style="270" bestFit="1" customWidth="1"/>
    <col min="7441" max="7680" width="9.140625" style="270"/>
    <col min="7681" max="7682" width="10.7109375" style="270" customWidth="1"/>
    <col min="7683" max="7683" width="12.140625" style="270" bestFit="1" customWidth="1"/>
    <col min="7684" max="7687" width="10.7109375" style="270" customWidth="1"/>
    <col min="7688" max="7688" width="6.140625" style="270" customWidth="1"/>
    <col min="7689" max="7695" width="10.7109375" style="270" customWidth="1"/>
    <col min="7696" max="7696" width="10.28515625" style="270" bestFit="1" customWidth="1"/>
    <col min="7697" max="7936" width="9.140625" style="270"/>
    <col min="7937" max="7938" width="10.7109375" style="270" customWidth="1"/>
    <col min="7939" max="7939" width="12.140625" style="270" bestFit="1" customWidth="1"/>
    <col min="7940" max="7943" width="10.7109375" style="270" customWidth="1"/>
    <col min="7944" max="7944" width="6.140625" style="270" customWidth="1"/>
    <col min="7945" max="7951" width="10.7109375" style="270" customWidth="1"/>
    <col min="7952" max="7952" width="10.28515625" style="270" bestFit="1" customWidth="1"/>
    <col min="7953" max="8192" width="9.140625" style="270"/>
    <col min="8193" max="8194" width="10.7109375" style="270" customWidth="1"/>
    <col min="8195" max="8195" width="12.140625" style="270" bestFit="1" customWidth="1"/>
    <col min="8196" max="8199" width="10.7109375" style="270" customWidth="1"/>
    <col min="8200" max="8200" width="6.140625" style="270" customWidth="1"/>
    <col min="8201" max="8207" width="10.7109375" style="270" customWidth="1"/>
    <col min="8208" max="8208" width="10.28515625" style="270" bestFit="1" customWidth="1"/>
    <col min="8209" max="8448" width="9.140625" style="270"/>
    <col min="8449" max="8450" width="10.7109375" style="270" customWidth="1"/>
    <col min="8451" max="8451" width="12.140625" style="270" bestFit="1" customWidth="1"/>
    <col min="8452" max="8455" width="10.7109375" style="270" customWidth="1"/>
    <col min="8456" max="8456" width="6.140625" style="270" customWidth="1"/>
    <col min="8457" max="8463" width="10.7109375" style="270" customWidth="1"/>
    <col min="8464" max="8464" width="10.28515625" style="270" bestFit="1" customWidth="1"/>
    <col min="8465" max="8704" width="9.140625" style="270"/>
    <col min="8705" max="8706" width="10.7109375" style="270" customWidth="1"/>
    <col min="8707" max="8707" width="12.140625" style="270" bestFit="1" customWidth="1"/>
    <col min="8708" max="8711" width="10.7109375" style="270" customWidth="1"/>
    <col min="8712" max="8712" width="6.140625" style="270" customWidth="1"/>
    <col min="8713" max="8719" width="10.7109375" style="270" customWidth="1"/>
    <col min="8720" max="8720" width="10.28515625" style="270" bestFit="1" customWidth="1"/>
    <col min="8721" max="8960" width="9.140625" style="270"/>
    <col min="8961" max="8962" width="10.7109375" style="270" customWidth="1"/>
    <col min="8963" max="8963" width="12.140625" style="270" bestFit="1" customWidth="1"/>
    <col min="8964" max="8967" width="10.7109375" style="270" customWidth="1"/>
    <col min="8968" max="8968" width="6.140625" style="270" customWidth="1"/>
    <col min="8969" max="8975" width="10.7109375" style="270" customWidth="1"/>
    <col min="8976" max="8976" width="10.28515625" style="270" bestFit="1" customWidth="1"/>
    <col min="8977" max="9216" width="9.140625" style="270"/>
    <col min="9217" max="9218" width="10.7109375" style="270" customWidth="1"/>
    <col min="9219" max="9219" width="12.140625" style="270" bestFit="1" customWidth="1"/>
    <col min="9220" max="9223" width="10.7109375" style="270" customWidth="1"/>
    <col min="9224" max="9224" width="6.140625" style="270" customWidth="1"/>
    <col min="9225" max="9231" width="10.7109375" style="270" customWidth="1"/>
    <col min="9232" max="9232" width="10.28515625" style="270" bestFit="1" customWidth="1"/>
    <col min="9233" max="9472" width="9.140625" style="270"/>
    <col min="9473" max="9474" width="10.7109375" style="270" customWidth="1"/>
    <col min="9475" max="9475" width="12.140625" style="270" bestFit="1" customWidth="1"/>
    <col min="9476" max="9479" width="10.7109375" style="270" customWidth="1"/>
    <col min="9480" max="9480" width="6.140625" style="270" customWidth="1"/>
    <col min="9481" max="9487" width="10.7109375" style="270" customWidth="1"/>
    <col min="9488" max="9488" width="10.28515625" style="270" bestFit="1" customWidth="1"/>
    <col min="9489" max="9728" width="9.140625" style="270"/>
    <col min="9729" max="9730" width="10.7109375" style="270" customWidth="1"/>
    <col min="9731" max="9731" width="12.140625" style="270" bestFit="1" customWidth="1"/>
    <col min="9732" max="9735" width="10.7109375" style="270" customWidth="1"/>
    <col min="9736" max="9736" width="6.140625" style="270" customWidth="1"/>
    <col min="9737" max="9743" width="10.7109375" style="270" customWidth="1"/>
    <col min="9744" max="9744" width="10.28515625" style="270" bestFit="1" customWidth="1"/>
    <col min="9745" max="9984" width="9.140625" style="270"/>
    <col min="9985" max="9986" width="10.7109375" style="270" customWidth="1"/>
    <col min="9987" max="9987" width="12.140625" style="270" bestFit="1" customWidth="1"/>
    <col min="9988" max="9991" width="10.7109375" style="270" customWidth="1"/>
    <col min="9992" max="9992" width="6.140625" style="270" customWidth="1"/>
    <col min="9993" max="9999" width="10.7109375" style="270" customWidth="1"/>
    <col min="10000" max="10000" width="10.28515625" style="270" bestFit="1" customWidth="1"/>
    <col min="10001" max="10240" width="9.140625" style="270"/>
    <col min="10241" max="10242" width="10.7109375" style="270" customWidth="1"/>
    <col min="10243" max="10243" width="12.140625" style="270" bestFit="1" customWidth="1"/>
    <col min="10244" max="10247" width="10.7109375" style="270" customWidth="1"/>
    <col min="10248" max="10248" width="6.140625" style="270" customWidth="1"/>
    <col min="10249" max="10255" width="10.7109375" style="270" customWidth="1"/>
    <col min="10256" max="10256" width="10.28515625" style="270" bestFit="1" customWidth="1"/>
    <col min="10257" max="10496" width="9.140625" style="270"/>
    <col min="10497" max="10498" width="10.7109375" style="270" customWidth="1"/>
    <col min="10499" max="10499" width="12.140625" style="270" bestFit="1" customWidth="1"/>
    <col min="10500" max="10503" width="10.7109375" style="270" customWidth="1"/>
    <col min="10504" max="10504" width="6.140625" style="270" customWidth="1"/>
    <col min="10505" max="10511" width="10.7109375" style="270" customWidth="1"/>
    <col min="10512" max="10512" width="10.28515625" style="270" bestFit="1" customWidth="1"/>
    <col min="10513" max="10752" width="9.140625" style="270"/>
    <col min="10753" max="10754" width="10.7109375" style="270" customWidth="1"/>
    <col min="10755" max="10755" width="12.140625" style="270" bestFit="1" customWidth="1"/>
    <col min="10756" max="10759" width="10.7109375" style="270" customWidth="1"/>
    <col min="10760" max="10760" width="6.140625" style="270" customWidth="1"/>
    <col min="10761" max="10767" width="10.7109375" style="270" customWidth="1"/>
    <col min="10768" max="10768" width="10.28515625" style="270" bestFit="1" customWidth="1"/>
    <col min="10769" max="11008" width="9.140625" style="270"/>
    <col min="11009" max="11010" width="10.7109375" style="270" customWidth="1"/>
    <col min="11011" max="11011" width="12.140625" style="270" bestFit="1" customWidth="1"/>
    <col min="11012" max="11015" width="10.7109375" style="270" customWidth="1"/>
    <col min="11016" max="11016" width="6.140625" style="270" customWidth="1"/>
    <col min="11017" max="11023" width="10.7109375" style="270" customWidth="1"/>
    <col min="11024" max="11024" width="10.28515625" style="270" bestFit="1" customWidth="1"/>
    <col min="11025" max="11264" width="9.140625" style="270"/>
    <col min="11265" max="11266" width="10.7109375" style="270" customWidth="1"/>
    <col min="11267" max="11267" width="12.140625" style="270" bestFit="1" customWidth="1"/>
    <col min="11268" max="11271" width="10.7109375" style="270" customWidth="1"/>
    <col min="11272" max="11272" width="6.140625" style="270" customWidth="1"/>
    <col min="11273" max="11279" width="10.7109375" style="270" customWidth="1"/>
    <col min="11280" max="11280" width="10.28515625" style="270" bestFit="1" customWidth="1"/>
    <col min="11281" max="11520" width="9.140625" style="270"/>
    <col min="11521" max="11522" width="10.7109375" style="270" customWidth="1"/>
    <col min="11523" max="11523" width="12.140625" style="270" bestFit="1" customWidth="1"/>
    <col min="11524" max="11527" width="10.7109375" style="270" customWidth="1"/>
    <col min="11528" max="11528" width="6.140625" style="270" customWidth="1"/>
    <col min="11529" max="11535" width="10.7109375" style="270" customWidth="1"/>
    <col min="11536" max="11536" width="10.28515625" style="270" bestFit="1" customWidth="1"/>
    <col min="11537" max="11776" width="9.140625" style="270"/>
    <col min="11777" max="11778" width="10.7109375" style="270" customWidth="1"/>
    <col min="11779" max="11779" width="12.140625" style="270" bestFit="1" customWidth="1"/>
    <col min="11780" max="11783" width="10.7109375" style="270" customWidth="1"/>
    <col min="11784" max="11784" width="6.140625" style="270" customWidth="1"/>
    <col min="11785" max="11791" width="10.7109375" style="270" customWidth="1"/>
    <col min="11792" max="11792" width="10.28515625" style="270" bestFit="1" customWidth="1"/>
    <col min="11793" max="12032" width="9.140625" style="270"/>
    <col min="12033" max="12034" width="10.7109375" style="270" customWidth="1"/>
    <col min="12035" max="12035" width="12.140625" style="270" bestFit="1" customWidth="1"/>
    <col min="12036" max="12039" width="10.7109375" style="270" customWidth="1"/>
    <col min="12040" max="12040" width="6.140625" style="270" customWidth="1"/>
    <col min="12041" max="12047" width="10.7109375" style="270" customWidth="1"/>
    <col min="12048" max="12048" width="10.28515625" style="270" bestFit="1" customWidth="1"/>
    <col min="12049" max="12288" width="9.140625" style="270"/>
    <col min="12289" max="12290" width="10.7109375" style="270" customWidth="1"/>
    <col min="12291" max="12291" width="12.140625" style="270" bestFit="1" customWidth="1"/>
    <col min="12292" max="12295" width="10.7109375" style="270" customWidth="1"/>
    <col min="12296" max="12296" width="6.140625" style="270" customWidth="1"/>
    <col min="12297" max="12303" width="10.7109375" style="270" customWidth="1"/>
    <col min="12304" max="12304" width="10.28515625" style="270" bestFit="1" customWidth="1"/>
    <col min="12305" max="12544" width="9.140625" style="270"/>
    <col min="12545" max="12546" width="10.7109375" style="270" customWidth="1"/>
    <col min="12547" max="12547" width="12.140625" style="270" bestFit="1" customWidth="1"/>
    <col min="12548" max="12551" width="10.7109375" style="270" customWidth="1"/>
    <col min="12552" max="12552" width="6.140625" style="270" customWidth="1"/>
    <col min="12553" max="12559" width="10.7109375" style="270" customWidth="1"/>
    <col min="12560" max="12560" width="10.28515625" style="270" bestFit="1" customWidth="1"/>
    <col min="12561" max="12800" width="9.140625" style="270"/>
    <col min="12801" max="12802" width="10.7109375" style="270" customWidth="1"/>
    <col min="12803" max="12803" width="12.140625" style="270" bestFit="1" customWidth="1"/>
    <col min="12804" max="12807" width="10.7109375" style="270" customWidth="1"/>
    <col min="12808" max="12808" width="6.140625" style="270" customWidth="1"/>
    <col min="12809" max="12815" width="10.7109375" style="270" customWidth="1"/>
    <col min="12816" max="12816" width="10.28515625" style="270" bestFit="1" customWidth="1"/>
    <col min="12817" max="13056" width="9.140625" style="270"/>
    <col min="13057" max="13058" width="10.7109375" style="270" customWidth="1"/>
    <col min="13059" max="13059" width="12.140625" style="270" bestFit="1" customWidth="1"/>
    <col min="13060" max="13063" width="10.7109375" style="270" customWidth="1"/>
    <col min="13064" max="13064" width="6.140625" style="270" customWidth="1"/>
    <col min="13065" max="13071" width="10.7109375" style="270" customWidth="1"/>
    <col min="13072" max="13072" width="10.28515625" style="270" bestFit="1" customWidth="1"/>
    <col min="13073" max="13312" width="9.140625" style="270"/>
    <col min="13313" max="13314" width="10.7109375" style="270" customWidth="1"/>
    <col min="13315" max="13315" width="12.140625" style="270" bestFit="1" customWidth="1"/>
    <col min="13316" max="13319" width="10.7109375" style="270" customWidth="1"/>
    <col min="13320" max="13320" width="6.140625" style="270" customWidth="1"/>
    <col min="13321" max="13327" width="10.7109375" style="270" customWidth="1"/>
    <col min="13328" max="13328" width="10.28515625" style="270" bestFit="1" customWidth="1"/>
    <col min="13329" max="13568" width="9.140625" style="270"/>
    <col min="13569" max="13570" width="10.7109375" style="270" customWidth="1"/>
    <col min="13571" max="13571" width="12.140625" style="270" bestFit="1" customWidth="1"/>
    <col min="13572" max="13575" width="10.7109375" style="270" customWidth="1"/>
    <col min="13576" max="13576" width="6.140625" style="270" customWidth="1"/>
    <col min="13577" max="13583" width="10.7109375" style="270" customWidth="1"/>
    <col min="13584" max="13584" width="10.28515625" style="270" bestFit="1" customWidth="1"/>
    <col min="13585" max="13824" width="9.140625" style="270"/>
    <col min="13825" max="13826" width="10.7109375" style="270" customWidth="1"/>
    <col min="13827" max="13827" width="12.140625" style="270" bestFit="1" customWidth="1"/>
    <col min="13828" max="13831" width="10.7109375" style="270" customWidth="1"/>
    <col min="13832" max="13832" width="6.140625" style="270" customWidth="1"/>
    <col min="13833" max="13839" width="10.7109375" style="270" customWidth="1"/>
    <col min="13840" max="13840" width="10.28515625" style="270" bestFit="1" customWidth="1"/>
    <col min="13841" max="14080" width="9.140625" style="270"/>
    <col min="14081" max="14082" width="10.7109375" style="270" customWidth="1"/>
    <col min="14083" max="14083" width="12.140625" style="270" bestFit="1" customWidth="1"/>
    <col min="14084" max="14087" width="10.7109375" style="270" customWidth="1"/>
    <col min="14088" max="14088" width="6.140625" style="270" customWidth="1"/>
    <col min="14089" max="14095" width="10.7109375" style="270" customWidth="1"/>
    <col min="14096" max="14096" width="10.28515625" style="270" bestFit="1" customWidth="1"/>
    <col min="14097" max="14336" width="9.140625" style="270"/>
    <col min="14337" max="14338" width="10.7109375" style="270" customWidth="1"/>
    <col min="14339" max="14339" width="12.140625" style="270" bestFit="1" customWidth="1"/>
    <col min="14340" max="14343" width="10.7109375" style="270" customWidth="1"/>
    <col min="14344" max="14344" width="6.140625" style="270" customWidth="1"/>
    <col min="14345" max="14351" width="10.7109375" style="270" customWidth="1"/>
    <col min="14352" max="14352" width="10.28515625" style="270" bestFit="1" customWidth="1"/>
    <col min="14353" max="14592" width="9.140625" style="270"/>
    <col min="14593" max="14594" width="10.7109375" style="270" customWidth="1"/>
    <col min="14595" max="14595" width="12.140625" style="270" bestFit="1" customWidth="1"/>
    <col min="14596" max="14599" width="10.7109375" style="270" customWidth="1"/>
    <col min="14600" max="14600" width="6.140625" style="270" customWidth="1"/>
    <col min="14601" max="14607" width="10.7109375" style="270" customWidth="1"/>
    <col min="14608" max="14608" width="10.28515625" style="270" bestFit="1" customWidth="1"/>
    <col min="14609" max="14848" width="9.140625" style="270"/>
    <col min="14849" max="14850" width="10.7109375" style="270" customWidth="1"/>
    <col min="14851" max="14851" width="12.140625" style="270" bestFit="1" customWidth="1"/>
    <col min="14852" max="14855" width="10.7109375" style="270" customWidth="1"/>
    <col min="14856" max="14856" width="6.140625" style="270" customWidth="1"/>
    <col min="14857" max="14863" width="10.7109375" style="270" customWidth="1"/>
    <col min="14864" max="14864" width="10.28515625" style="270" bestFit="1" customWidth="1"/>
    <col min="14865" max="15104" width="9.140625" style="270"/>
    <col min="15105" max="15106" width="10.7109375" style="270" customWidth="1"/>
    <col min="15107" max="15107" width="12.140625" style="270" bestFit="1" customWidth="1"/>
    <col min="15108" max="15111" width="10.7109375" style="270" customWidth="1"/>
    <col min="15112" max="15112" width="6.140625" style="270" customWidth="1"/>
    <col min="15113" max="15119" width="10.7109375" style="270" customWidth="1"/>
    <col min="15120" max="15120" width="10.28515625" style="270" bestFit="1" customWidth="1"/>
    <col min="15121" max="15360" width="9.140625" style="270"/>
    <col min="15361" max="15362" width="10.7109375" style="270" customWidth="1"/>
    <col min="15363" max="15363" width="12.140625" style="270" bestFit="1" customWidth="1"/>
    <col min="15364" max="15367" width="10.7109375" style="270" customWidth="1"/>
    <col min="15368" max="15368" width="6.140625" style="270" customWidth="1"/>
    <col min="15369" max="15375" width="10.7109375" style="270" customWidth="1"/>
    <col min="15376" max="15376" width="10.28515625" style="270" bestFit="1" customWidth="1"/>
    <col min="15377" max="15616" width="9.140625" style="270"/>
    <col min="15617" max="15618" width="10.7109375" style="270" customWidth="1"/>
    <col min="15619" max="15619" width="12.140625" style="270" bestFit="1" customWidth="1"/>
    <col min="15620" max="15623" width="10.7109375" style="270" customWidth="1"/>
    <col min="15624" max="15624" width="6.140625" style="270" customWidth="1"/>
    <col min="15625" max="15631" width="10.7109375" style="270" customWidth="1"/>
    <col min="15632" max="15632" width="10.28515625" style="270" bestFit="1" customWidth="1"/>
    <col min="15633" max="15872" width="9.140625" style="270"/>
    <col min="15873" max="15874" width="10.7109375" style="270" customWidth="1"/>
    <col min="15875" max="15875" width="12.140625" style="270" bestFit="1" customWidth="1"/>
    <col min="15876" max="15879" width="10.7109375" style="270" customWidth="1"/>
    <col min="15880" max="15880" width="6.140625" style="270" customWidth="1"/>
    <col min="15881" max="15887" width="10.7109375" style="270" customWidth="1"/>
    <col min="15888" max="15888" width="10.28515625" style="270" bestFit="1" customWidth="1"/>
    <col min="15889" max="16128" width="9.140625" style="270"/>
    <col min="16129" max="16130" width="10.7109375" style="270" customWidth="1"/>
    <col min="16131" max="16131" width="12.140625" style="270" bestFit="1" customWidth="1"/>
    <col min="16132" max="16135" width="10.7109375" style="270" customWidth="1"/>
    <col min="16136" max="16136" width="6.140625" style="270" customWidth="1"/>
    <col min="16137" max="16143" width="10.7109375" style="270" customWidth="1"/>
    <col min="16144" max="16144" width="10.28515625" style="270" bestFit="1" customWidth="1"/>
    <col min="16145" max="16384" width="9.140625" style="270"/>
  </cols>
  <sheetData>
    <row r="1" spans="1:16" ht="30" customHeight="1">
      <c r="A1" s="593" t="s">
        <v>325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1:16" ht="15" customHeight="1">
      <c r="A2" s="594" t="s">
        <v>558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</row>
    <row r="3" spans="1:16" ht="15" customHeight="1">
      <c r="A3" s="594" t="s">
        <v>1068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</row>
    <row r="4" spans="1:16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</row>
    <row r="5" spans="1:16" ht="1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6" s="276" customFormat="1" ht="30" customHeight="1">
      <c r="A6" s="610" t="s">
        <v>559</v>
      </c>
      <c r="B6" s="610"/>
      <c r="C6" s="610"/>
      <c r="D6" s="610"/>
      <c r="E6" s="610"/>
      <c r="F6" s="610"/>
      <c r="G6" s="610"/>
      <c r="H6" s="396"/>
      <c r="I6" s="610" t="s">
        <v>560</v>
      </c>
      <c r="J6" s="610"/>
      <c r="K6" s="610"/>
      <c r="L6" s="610"/>
      <c r="M6" s="610"/>
      <c r="N6" s="610"/>
      <c r="O6" s="610"/>
    </row>
    <row r="7" spans="1:16" s="276" customFormat="1" ht="15" customHeight="1">
      <c r="A7" s="397" t="s">
        <v>561</v>
      </c>
      <c r="B7" s="398" t="s">
        <v>562</v>
      </c>
      <c r="C7" s="398" t="s">
        <v>563</v>
      </c>
      <c r="D7" s="398" t="s">
        <v>564</v>
      </c>
      <c r="E7" s="398" t="s">
        <v>7</v>
      </c>
      <c r="F7" s="398" t="s">
        <v>557</v>
      </c>
      <c r="G7" s="399"/>
      <c r="H7" s="396"/>
      <c r="I7" s="397" t="s">
        <v>561</v>
      </c>
      <c r="J7" s="400" t="s">
        <v>3</v>
      </c>
      <c r="K7" s="400" t="s">
        <v>4</v>
      </c>
      <c r="L7" s="400" t="s">
        <v>5</v>
      </c>
      <c r="M7" s="400" t="s">
        <v>565</v>
      </c>
      <c r="N7" s="400" t="s">
        <v>7</v>
      </c>
      <c r="O7" s="400" t="s">
        <v>557</v>
      </c>
    </row>
    <row r="8" spans="1:16" s="276" customFormat="1" ht="15" customHeight="1">
      <c r="A8" s="401" t="s">
        <v>698</v>
      </c>
      <c r="B8" s="402">
        <v>102611.06138</v>
      </c>
      <c r="C8" s="402">
        <v>992111.34049999993</v>
      </c>
      <c r="D8" s="402">
        <v>2324172.2065099999</v>
      </c>
      <c r="E8" s="402">
        <v>3418894.6083899997</v>
      </c>
      <c r="F8" s="403">
        <v>0.87904336573975361</v>
      </c>
      <c r="G8" s="404"/>
      <c r="H8" s="396"/>
      <c r="I8" s="401" t="s">
        <v>698</v>
      </c>
      <c r="J8" s="402">
        <v>87675.905579999991</v>
      </c>
      <c r="K8" s="402">
        <v>14935.155799999999</v>
      </c>
      <c r="L8" s="405">
        <v>0</v>
      </c>
      <c r="M8" s="405">
        <v>0</v>
      </c>
      <c r="N8" s="402">
        <v>102611.06137999998</v>
      </c>
      <c r="O8" s="403">
        <v>0.90994475421615117</v>
      </c>
    </row>
    <row r="9" spans="1:16" s="276" customFormat="1" ht="15" customHeight="1">
      <c r="A9" s="401" t="s">
        <v>699</v>
      </c>
      <c r="B9" s="402">
        <v>10155.192730000002</v>
      </c>
      <c r="C9" s="402">
        <v>177201.09672</v>
      </c>
      <c r="D9" s="402">
        <v>283084.64763999998</v>
      </c>
      <c r="E9" s="402">
        <v>470440.93709000002</v>
      </c>
      <c r="F9" s="403">
        <v>0.12095663426024633</v>
      </c>
      <c r="G9" s="404"/>
      <c r="H9" s="396"/>
      <c r="I9" s="401" t="s">
        <v>699</v>
      </c>
      <c r="J9" s="402">
        <v>9613.2781800000012</v>
      </c>
      <c r="K9" s="402">
        <v>541.91454999999996</v>
      </c>
      <c r="L9" s="405">
        <v>0</v>
      </c>
      <c r="M9" s="405">
        <v>0</v>
      </c>
      <c r="N9" s="402">
        <v>10155.192730000001</v>
      </c>
      <c r="O9" s="403">
        <v>9.0055245783848825E-2</v>
      </c>
    </row>
    <row r="10" spans="1:16" s="276" customFormat="1" ht="15" customHeight="1">
      <c r="A10" s="401"/>
      <c r="B10" s="402"/>
      <c r="C10" s="402"/>
      <c r="D10" s="402"/>
      <c r="E10" s="402"/>
      <c r="F10" s="406"/>
      <c r="G10" s="404"/>
      <c r="H10" s="396"/>
      <c r="I10" s="401"/>
      <c r="J10" s="407"/>
      <c r="K10" s="407"/>
      <c r="L10" s="405"/>
      <c r="M10" s="407"/>
      <c r="N10" s="407"/>
      <c r="O10" s="403"/>
    </row>
    <row r="11" spans="1:16" s="276" customFormat="1" ht="15" customHeight="1">
      <c r="A11" s="397" t="s">
        <v>578</v>
      </c>
      <c r="B11" s="408">
        <v>112766.25411000001</v>
      </c>
      <c r="C11" s="408">
        <v>1169312.43722</v>
      </c>
      <c r="D11" s="408">
        <v>2607256.85415</v>
      </c>
      <c r="E11" s="408">
        <v>3889335.5454799999</v>
      </c>
      <c r="F11" s="409">
        <v>1</v>
      </c>
      <c r="G11" s="399"/>
      <c r="H11" s="396"/>
      <c r="I11" s="397" t="s">
        <v>578</v>
      </c>
      <c r="J11" s="400">
        <v>97289.183759999985</v>
      </c>
      <c r="K11" s="400">
        <v>15477.070349999998</v>
      </c>
      <c r="L11" s="400">
        <v>0</v>
      </c>
      <c r="M11" s="400">
        <v>0</v>
      </c>
      <c r="N11" s="400">
        <v>112766.25410999998</v>
      </c>
      <c r="O11" s="409">
        <v>1</v>
      </c>
      <c r="P11" s="410"/>
    </row>
    <row r="12" spans="1:16" s="276" customFormat="1" ht="15" customHeight="1">
      <c r="A12" s="396"/>
      <c r="B12" s="411"/>
      <c r="C12" s="411"/>
      <c r="D12" s="411"/>
      <c r="E12" s="407"/>
      <c r="F12" s="407"/>
      <c r="G12" s="233"/>
      <c r="H12" s="396"/>
      <c r="I12" s="407"/>
      <c r="J12" s="411"/>
      <c r="K12" s="411"/>
      <c r="L12" s="405"/>
      <c r="M12" s="411"/>
      <c r="N12" s="411"/>
      <c r="O12" s="412"/>
    </row>
    <row r="13" spans="1:16" s="276" customFormat="1" ht="30" customHeight="1">
      <c r="A13" s="609" t="s">
        <v>579</v>
      </c>
      <c r="B13" s="609"/>
      <c r="C13" s="609"/>
      <c r="D13" s="609"/>
      <c r="E13" s="609"/>
      <c r="F13" s="609"/>
      <c r="G13" s="609"/>
      <c r="H13" s="396"/>
      <c r="I13" s="609" t="s">
        <v>580</v>
      </c>
      <c r="J13" s="609"/>
      <c r="K13" s="609"/>
      <c r="L13" s="609"/>
      <c r="M13" s="609"/>
      <c r="N13" s="609"/>
      <c r="O13" s="609"/>
    </row>
    <row r="14" spans="1:16" s="276" customFormat="1" ht="15" customHeight="1">
      <c r="A14" s="397" t="s">
        <v>561</v>
      </c>
      <c r="B14" s="400" t="s">
        <v>3</v>
      </c>
      <c r="C14" s="400" t="s">
        <v>4</v>
      </c>
      <c r="D14" s="400" t="s">
        <v>5</v>
      </c>
      <c r="E14" s="400" t="s">
        <v>565</v>
      </c>
      <c r="F14" s="400" t="s">
        <v>7</v>
      </c>
      <c r="G14" s="400" t="s">
        <v>557</v>
      </c>
      <c r="H14" s="396"/>
      <c r="I14" s="413" t="s">
        <v>561</v>
      </c>
      <c r="J14" s="400" t="s">
        <v>3</v>
      </c>
      <c r="K14" s="400" t="s">
        <v>4</v>
      </c>
      <c r="L14" s="400" t="s">
        <v>5</v>
      </c>
      <c r="M14" s="400" t="s">
        <v>565</v>
      </c>
      <c r="N14" s="400" t="s">
        <v>7</v>
      </c>
      <c r="O14" s="400" t="s">
        <v>557</v>
      </c>
    </row>
    <row r="15" spans="1:16" s="276" customFormat="1" ht="15" customHeight="1">
      <c r="A15" s="401" t="s">
        <v>698</v>
      </c>
      <c r="B15" s="402">
        <v>959255.74983999995</v>
      </c>
      <c r="C15" s="402">
        <v>32855.590660000002</v>
      </c>
      <c r="D15" s="405">
        <v>0</v>
      </c>
      <c r="E15" s="407">
        <v>0</v>
      </c>
      <c r="F15" s="402">
        <v>992111.34049999993</v>
      </c>
      <c r="G15" s="403">
        <v>0.84845701535400619</v>
      </c>
      <c r="H15" s="396"/>
      <c r="I15" s="401" t="s">
        <v>698</v>
      </c>
      <c r="J15" s="402">
        <v>2264450.4166699997</v>
      </c>
      <c r="K15" s="402">
        <v>52087.389840000003</v>
      </c>
      <c r="L15" s="405">
        <v>0</v>
      </c>
      <c r="M15" s="402">
        <v>7634.4</v>
      </c>
      <c r="N15" s="402">
        <v>2324172.2065099995</v>
      </c>
      <c r="O15" s="403">
        <v>0.89142433466445348</v>
      </c>
    </row>
    <row r="16" spans="1:16" s="276" customFormat="1" ht="15" customHeight="1">
      <c r="A16" s="401" t="s">
        <v>699</v>
      </c>
      <c r="B16" s="402">
        <v>139093.40906999999</v>
      </c>
      <c r="C16" s="402">
        <v>38107.68765</v>
      </c>
      <c r="D16" s="405">
        <v>0</v>
      </c>
      <c r="E16" s="407">
        <v>0</v>
      </c>
      <c r="F16" s="402">
        <v>177201.09672</v>
      </c>
      <c r="G16" s="403">
        <v>0.15154298464599375</v>
      </c>
      <c r="H16" s="396"/>
      <c r="I16" s="401" t="s">
        <v>699</v>
      </c>
      <c r="J16" s="402">
        <v>238322.61434999996</v>
      </c>
      <c r="K16" s="402">
        <v>44762.033289999999</v>
      </c>
      <c r="L16" s="405">
        <v>0</v>
      </c>
      <c r="M16" s="402">
        <v>0</v>
      </c>
      <c r="N16" s="402">
        <v>283084.64763999998</v>
      </c>
      <c r="O16" s="403">
        <v>0.10857566533554644</v>
      </c>
    </row>
    <row r="17" spans="1:15" s="276" customFormat="1" ht="15" customHeight="1">
      <c r="A17" s="401"/>
      <c r="B17" s="405"/>
      <c r="C17" s="405"/>
      <c r="D17" s="405"/>
      <c r="E17" s="405"/>
      <c r="F17" s="405"/>
      <c r="G17" s="403"/>
      <c r="H17" s="396"/>
      <c r="I17" s="401"/>
      <c r="J17" s="402"/>
      <c r="K17" s="402"/>
      <c r="L17" s="414"/>
      <c r="M17" s="402"/>
      <c r="N17" s="402"/>
      <c r="O17" s="403"/>
    </row>
    <row r="18" spans="1:15" s="276" customFormat="1" ht="15" customHeight="1">
      <c r="A18" s="397" t="s">
        <v>581</v>
      </c>
      <c r="B18" s="400">
        <v>1098349.15891</v>
      </c>
      <c r="C18" s="400">
        <v>70963.278309999994</v>
      </c>
      <c r="D18" s="400">
        <v>0</v>
      </c>
      <c r="E18" s="400">
        <v>0</v>
      </c>
      <c r="F18" s="400">
        <v>1169312.43722</v>
      </c>
      <c r="G18" s="409">
        <v>1</v>
      </c>
      <c r="H18" s="396"/>
      <c r="I18" s="397" t="s">
        <v>581</v>
      </c>
      <c r="J18" s="408">
        <v>2502773.0310199996</v>
      </c>
      <c r="K18" s="408">
        <v>96849.42313000001</v>
      </c>
      <c r="L18" s="400">
        <v>0</v>
      </c>
      <c r="M18" s="408">
        <v>7634.4</v>
      </c>
      <c r="N18" s="408">
        <v>2607256.8541499996</v>
      </c>
      <c r="O18" s="409">
        <v>1</v>
      </c>
    </row>
    <row r="19" spans="1:15" s="276" customFormat="1" ht="15" customHeight="1" thickBot="1">
      <c r="A19" s="337"/>
      <c r="B19" s="415"/>
      <c r="C19" s="415"/>
      <c r="D19" s="415"/>
      <c r="E19" s="415"/>
      <c r="F19" s="416"/>
      <c r="G19" s="210"/>
      <c r="H19" s="337"/>
      <c r="I19" s="210"/>
      <c r="J19" s="417"/>
      <c r="K19" s="415"/>
      <c r="L19" s="415"/>
      <c r="M19" s="415"/>
      <c r="N19" s="415"/>
      <c r="O19" s="415"/>
    </row>
    <row r="20" spans="1:15" s="276" customFormat="1" ht="15" customHeight="1" thickTop="1">
      <c r="A20" s="418" t="s">
        <v>582</v>
      </c>
      <c r="B20" s="419"/>
      <c r="C20" s="419"/>
      <c r="D20" s="419"/>
      <c r="E20" s="419"/>
      <c r="F20" s="420"/>
      <c r="G20" s="421"/>
      <c r="H20" s="422"/>
      <c r="I20" s="421"/>
      <c r="J20" s="423"/>
      <c r="K20" s="419"/>
      <c r="L20" s="419"/>
      <c r="M20" s="419"/>
      <c r="N20" s="419"/>
      <c r="O20" s="419"/>
    </row>
    <row r="21" spans="1:15" s="276" customFormat="1" ht="15" customHeight="1">
      <c r="A21" s="346" t="s">
        <v>583</v>
      </c>
      <c r="B21" s="415"/>
      <c r="C21" s="415"/>
      <c r="D21" s="415"/>
      <c r="E21" s="415"/>
      <c r="F21" s="416"/>
      <c r="G21" s="210"/>
      <c r="H21" s="210"/>
      <c r="I21" s="210"/>
      <c r="J21" s="424"/>
      <c r="K21" s="415"/>
      <c r="L21" s="415"/>
      <c r="M21" s="415"/>
      <c r="N21" s="415"/>
      <c r="O21" s="415"/>
    </row>
    <row r="22" spans="1:15" s="276" customFormat="1" ht="15" customHeight="1">
      <c r="A22" s="234" t="s">
        <v>584</v>
      </c>
      <c r="B22" s="425"/>
      <c r="C22" s="425"/>
      <c r="D22" s="425"/>
      <c r="E22" s="425"/>
      <c r="F22" s="426"/>
      <c r="G22" s="210"/>
      <c r="H22" s="210"/>
      <c r="I22" s="210"/>
      <c r="J22" s="424"/>
      <c r="K22" s="415"/>
      <c r="L22" s="415"/>
      <c r="M22" s="415"/>
      <c r="N22" s="415"/>
      <c r="O22" s="415"/>
    </row>
    <row r="23" spans="1:15" s="276" customFormat="1" ht="15" customHeight="1">
      <c r="A23" s="346" t="s">
        <v>585</v>
      </c>
      <c r="B23" s="415"/>
      <c r="C23" s="415"/>
      <c r="D23" s="415"/>
      <c r="E23" s="415"/>
      <c r="F23" s="416"/>
      <c r="G23" s="210"/>
      <c r="H23" s="210"/>
      <c r="I23" s="210"/>
      <c r="J23" s="424"/>
      <c r="K23" s="415"/>
      <c r="L23" s="415"/>
      <c r="M23" s="415"/>
      <c r="N23" s="415"/>
      <c r="O23" s="415"/>
    </row>
    <row r="24" spans="1:15" s="276" customFormat="1" ht="15" customHeight="1">
      <c r="A24" s="337"/>
      <c r="B24" s="415"/>
      <c r="C24" s="415"/>
      <c r="D24" s="415"/>
      <c r="E24" s="415"/>
      <c r="F24" s="416"/>
      <c r="G24" s="210"/>
      <c r="H24" s="210"/>
      <c r="I24" s="210"/>
      <c r="J24" s="417"/>
      <c r="K24" s="415"/>
      <c r="L24" s="415"/>
      <c r="M24" s="415"/>
      <c r="N24" s="415"/>
      <c r="O24" s="415"/>
    </row>
  </sheetData>
  <mergeCells count="8">
    <mergeCell ref="A13:G13"/>
    <mergeCell ref="I13:O13"/>
    <mergeCell ref="A1:O1"/>
    <mergeCell ref="A2:O2"/>
    <mergeCell ref="A3:O3"/>
    <mergeCell ref="A4:O4"/>
    <mergeCell ref="A6:G6"/>
    <mergeCell ref="I6:O6"/>
  </mergeCells>
  <printOptions horizontalCentered="1" verticalCentered="1"/>
  <pageMargins left="0.72" right="0.5" top="0.54" bottom="0.52" header="0.5" footer="0.5"/>
  <pageSetup scale="66" orientation="portrait" r:id="rId1"/>
  <headerFooter alignWithMargins="0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M23"/>
  <sheetViews>
    <sheetView topLeftCell="C1" zoomScale="85" zoomScaleNormal="85" workbookViewId="0">
      <selection activeCell="C18" sqref="C18"/>
    </sheetView>
  </sheetViews>
  <sheetFormatPr baseColWidth="10" defaultColWidth="9.140625" defaultRowHeight="12.75"/>
  <cols>
    <col min="1" max="2" width="31.140625" style="270" hidden="1" customWidth="1"/>
    <col min="3" max="3" width="64.5703125" style="348" customWidth="1"/>
    <col min="4" max="9" width="9.7109375" style="270" bestFit="1" customWidth="1"/>
    <col min="10" max="10" width="9.7109375" style="272" bestFit="1" customWidth="1"/>
    <col min="11" max="11" width="9.7109375" style="272" customWidth="1"/>
    <col min="12" max="12" width="9.7109375" style="272" bestFit="1" customWidth="1"/>
    <col min="13" max="13" width="9.7109375" style="272" customWidth="1"/>
    <col min="14" max="256" width="9.140625" style="270"/>
    <col min="257" max="258" width="0" style="270" hidden="1" customWidth="1"/>
    <col min="259" max="259" width="64.5703125" style="270" customWidth="1"/>
    <col min="260" max="266" width="9.7109375" style="270" bestFit="1" customWidth="1"/>
    <col min="267" max="267" width="9.7109375" style="270" customWidth="1"/>
    <col min="268" max="268" width="9.7109375" style="270" bestFit="1" customWidth="1"/>
    <col min="269" max="269" width="9.7109375" style="270" customWidth="1"/>
    <col min="270" max="512" width="9.140625" style="270"/>
    <col min="513" max="514" width="0" style="270" hidden="1" customWidth="1"/>
    <col min="515" max="515" width="64.5703125" style="270" customWidth="1"/>
    <col min="516" max="522" width="9.7109375" style="270" bestFit="1" customWidth="1"/>
    <col min="523" max="523" width="9.7109375" style="270" customWidth="1"/>
    <col min="524" max="524" width="9.7109375" style="270" bestFit="1" customWidth="1"/>
    <col min="525" max="525" width="9.7109375" style="270" customWidth="1"/>
    <col min="526" max="768" width="9.140625" style="270"/>
    <col min="769" max="770" width="0" style="270" hidden="1" customWidth="1"/>
    <col min="771" max="771" width="64.5703125" style="270" customWidth="1"/>
    <col min="772" max="778" width="9.7109375" style="270" bestFit="1" customWidth="1"/>
    <col min="779" max="779" width="9.7109375" style="270" customWidth="1"/>
    <col min="780" max="780" width="9.7109375" style="270" bestFit="1" customWidth="1"/>
    <col min="781" max="781" width="9.7109375" style="270" customWidth="1"/>
    <col min="782" max="1024" width="9.140625" style="270"/>
    <col min="1025" max="1026" width="0" style="270" hidden="1" customWidth="1"/>
    <col min="1027" max="1027" width="64.5703125" style="270" customWidth="1"/>
    <col min="1028" max="1034" width="9.7109375" style="270" bestFit="1" customWidth="1"/>
    <col min="1035" max="1035" width="9.7109375" style="270" customWidth="1"/>
    <col min="1036" max="1036" width="9.7109375" style="270" bestFit="1" customWidth="1"/>
    <col min="1037" max="1037" width="9.7109375" style="270" customWidth="1"/>
    <col min="1038" max="1280" width="9.140625" style="270"/>
    <col min="1281" max="1282" width="0" style="270" hidden="1" customWidth="1"/>
    <col min="1283" max="1283" width="64.5703125" style="270" customWidth="1"/>
    <col min="1284" max="1290" width="9.7109375" style="270" bestFit="1" customWidth="1"/>
    <col min="1291" max="1291" width="9.7109375" style="270" customWidth="1"/>
    <col min="1292" max="1292" width="9.7109375" style="270" bestFit="1" customWidth="1"/>
    <col min="1293" max="1293" width="9.7109375" style="270" customWidth="1"/>
    <col min="1294" max="1536" width="9.140625" style="270"/>
    <col min="1537" max="1538" width="0" style="270" hidden="1" customWidth="1"/>
    <col min="1539" max="1539" width="64.5703125" style="270" customWidth="1"/>
    <col min="1540" max="1546" width="9.7109375" style="270" bestFit="1" customWidth="1"/>
    <col min="1547" max="1547" width="9.7109375" style="270" customWidth="1"/>
    <col min="1548" max="1548" width="9.7109375" style="270" bestFit="1" customWidth="1"/>
    <col min="1549" max="1549" width="9.7109375" style="270" customWidth="1"/>
    <col min="1550" max="1792" width="9.140625" style="270"/>
    <col min="1793" max="1794" width="0" style="270" hidden="1" customWidth="1"/>
    <col min="1795" max="1795" width="64.5703125" style="270" customWidth="1"/>
    <col min="1796" max="1802" width="9.7109375" style="270" bestFit="1" customWidth="1"/>
    <col min="1803" max="1803" width="9.7109375" style="270" customWidth="1"/>
    <col min="1804" max="1804" width="9.7109375" style="270" bestFit="1" customWidth="1"/>
    <col min="1805" max="1805" width="9.7109375" style="270" customWidth="1"/>
    <col min="1806" max="2048" width="9.140625" style="270"/>
    <col min="2049" max="2050" width="0" style="270" hidden="1" customWidth="1"/>
    <col min="2051" max="2051" width="64.5703125" style="270" customWidth="1"/>
    <col min="2052" max="2058" width="9.7109375" style="270" bestFit="1" customWidth="1"/>
    <col min="2059" max="2059" width="9.7109375" style="270" customWidth="1"/>
    <col min="2060" max="2060" width="9.7109375" style="270" bestFit="1" customWidth="1"/>
    <col min="2061" max="2061" width="9.7109375" style="270" customWidth="1"/>
    <col min="2062" max="2304" width="9.140625" style="270"/>
    <col min="2305" max="2306" width="0" style="270" hidden="1" customWidth="1"/>
    <col min="2307" max="2307" width="64.5703125" style="270" customWidth="1"/>
    <col min="2308" max="2314" width="9.7109375" style="270" bestFit="1" customWidth="1"/>
    <col min="2315" max="2315" width="9.7109375" style="270" customWidth="1"/>
    <col min="2316" max="2316" width="9.7109375" style="270" bestFit="1" customWidth="1"/>
    <col min="2317" max="2317" width="9.7109375" style="270" customWidth="1"/>
    <col min="2318" max="2560" width="9.140625" style="270"/>
    <col min="2561" max="2562" width="0" style="270" hidden="1" customWidth="1"/>
    <col min="2563" max="2563" width="64.5703125" style="270" customWidth="1"/>
    <col min="2564" max="2570" width="9.7109375" style="270" bestFit="1" customWidth="1"/>
    <col min="2571" max="2571" width="9.7109375" style="270" customWidth="1"/>
    <col min="2572" max="2572" width="9.7109375" style="270" bestFit="1" customWidth="1"/>
    <col min="2573" max="2573" width="9.7109375" style="270" customWidth="1"/>
    <col min="2574" max="2816" width="9.140625" style="270"/>
    <col min="2817" max="2818" width="0" style="270" hidden="1" customWidth="1"/>
    <col min="2819" max="2819" width="64.5703125" style="270" customWidth="1"/>
    <col min="2820" max="2826" width="9.7109375" style="270" bestFit="1" customWidth="1"/>
    <col min="2827" max="2827" width="9.7109375" style="270" customWidth="1"/>
    <col min="2828" max="2828" width="9.7109375" style="270" bestFit="1" customWidth="1"/>
    <col min="2829" max="2829" width="9.7109375" style="270" customWidth="1"/>
    <col min="2830" max="3072" width="9.140625" style="270"/>
    <col min="3073" max="3074" width="0" style="270" hidden="1" customWidth="1"/>
    <col min="3075" max="3075" width="64.5703125" style="270" customWidth="1"/>
    <col min="3076" max="3082" width="9.7109375" style="270" bestFit="1" customWidth="1"/>
    <col min="3083" max="3083" width="9.7109375" style="270" customWidth="1"/>
    <col min="3084" max="3084" width="9.7109375" style="270" bestFit="1" customWidth="1"/>
    <col min="3085" max="3085" width="9.7109375" style="270" customWidth="1"/>
    <col min="3086" max="3328" width="9.140625" style="270"/>
    <col min="3329" max="3330" width="0" style="270" hidden="1" customWidth="1"/>
    <col min="3331" max="3331" width="64.5703125" style="270" customWidth="1"/>
    <col min="3332" max="3338" width="9.7109375" style="270" bestFit="1" customWidth="1"/>
    <col min="3339" max="3339" width="9.7109375" style="270" customWidth="1"/>
    <col min="3340" max="3340" width="9.7109375" style="270" bestFit="1" customWidth="1"/>
    <col min="3341" max="3341" width="9.7109375" style="270" customWidth="1"/>
    <col min="3342" max="3584" width="9.140625" style="270"/>
    <col min="3585" max="3586" width="0" style="270" hidden="1" customWidth="1"/>
    <col min="3587" max="3587" width="64.5703125" style="270" customWidth="1"/>
    <col min="3588" max="3594" width="9.7109375" style="270" bestFit="1" customWidth="1"/>
    <col min="3595" max="3595" width="9.7109375" style="270" customWidth="1"/>
    <col min="3596" max="3596" width="9.7109375" style="270" bestFit="1" customWidth="1"/>
    <col min="3597" max="3597" width="9.7109375" style="270" customWidth="1"/>
    <col min="3598" max="3840" width="9.140625" style="270"/>
    <col min="3841" max="3842" width="0" style="270" hidden="1" customWidth="1"/>
    <col min="3843" max="3843" width="64.5703125" style="270" customWidth="1"/>
    <col min="3844" max="3850" width="9.7109375" style="270" bestFit="1" customWidth="1"/>
    <col min="3851" max="3851" width="9.7109375" style="270" customWidth="1"/>
    <col min="3852" max="3852" width="9.7109375" style="270" bestFit="1" customWidth="1"/>
    <col min="3853" max="3853" width="9.7109375" style="270" customWidth="1"/>
    <col min="3854" max="4096" width="9.140625" style="270"/>
    <col min="4097" max="4098" width="0" style="270" hidden="1" customWidth="1"/>
    <col min="4099" max="4099" width="64.5703125" style="270" customWidth="1"/>
    <col min="4100" max="4106" width="9.7109375" style="270" bestFit="1" customWidth="1"/>
    <col min="4107" max="4107" width="9.7109375" style="270" customWidth="1"/>
    <col min="4108" max="4108" width="9.7109375" style="270" bestFit="1" customWidth="1"/>
    <col min="4109" max="4109" width="9.7109375" style="270" customWidth="1"/>
    <col min="4110" max="4352" width="9.140625" style="270"/>
    <col min="4353" max="4354" width="0" style="270" hidden="1" customWidth="1"/>
    <col min="4355" max="4355" width="64.5703125" style="270" customWidth="1"/>
    <col min="4356" max="4362" width="9.7109375" style="270" bestFit="1" customWidth="1"/>
    <col min="4363" max="4363" width="9.7109375" style="270" customWidth="1"/>
    <col min="4364" max="4364" width="9.7109375" style="270" bestFit="1" customWidth="1"/>
    <col min="4365" max="4365" width="9.7109375" style="270" customWidth="1"/>
    <col min="4366" max="4608" width="9.140625" style="270"/>
    <col min="4609" max="4610" width="0" style="270" hidden="1" customWidth="1"/>
    <col min="4611" max="4611" width="64.5703125" style="270" customWidth="1"/>
    <col min="4612" max="4618" width="9.7109375" style="270" bestFit="1" customWidth="1"/>
    <col min="4619" max="4619" width="9.7109375" style="270" customWidth="1"/>
    <col min="4620" max="4620" width="9.7109375" style="270" bestFit="1" customWidth="1"/>
    <col min="4621" max="4621" width="9.7109375" style="270" customWidth="1"/>
    <col min="4622" max="4864" width="9.140625" style="270"/>
    <col min="4865" max="4866" width="0" style="270" hidden="1" customWidth="1"/>
    <col min="4867" max="4867" width="64.5703125" style="270" customWidth="1"/>
    <col min="4868" max="4874" width="9.7109375" style="270" bestFit="1" customWidth="1"/>
    <col min="4875" max="4875" width="9.7109375" style="270" customWidth="1"/>
    <col min="4876" max="4876" width="9.7109375" style="270" bestFit="1" customWidth="1"/>
    <col min="4877" max="4877" width="9.7109375" style="270" customWidth="1"/>
    <col min="4878" max="5120" width="9.140625" style="270"/>
    <col min="5121" max="5122" width="0" style="270" hidden="1" customWidth="1"/>
    <col min="5123" max="5123" width="64.5703125" style="270" customWidth="1"/>
    <col min="5124" max="5130" width="9.7109375" style="270" bestFit="1" customWidth="1"/>
    <col min="5131" max="5131" width="9.7109375" style="270" customWidth="1"/>
    <col min="5132" max="5132" width="9.7109375" style="270" bestFit="1" customWidth="1"/>
    <col min="5133" max="5133" width="9.7109375" style="270" customWidth="1"/>
    <col min="5134" max="5376" width="9.140625" style="270"/>
    <col min="5377" max="5378" width="0" style="270" hidden="1" customWidth="1"/>
    <col min="5379" max="5379" width="64.5703125" style="270" customWidth="1"/>
    <col min="5380" max="5386" width="9.7109375" style="270" bestFit="1" customWidth="1"/>
    <col min="5387" max="5387" width="9.7109375" style="270" customWidth="1"/>
    <col min="5388" max="5388" width="9.7109375" style="270" bestFit="1" customWidth="1"/>
    <col min="5389" max="5389" width="9.7109375" style="270" customWidth="1"/>
    <col min="5390" max="5632" width="9.140625" style="270"/>
    <col min="5633" max="5634" width="0" style="270" hidden="1" customWidth="1"/>
    <col min="5635" max="5635" width="64.5703125" style="270" customWidth="1"/>
    <col min="5636" max="5642" width="9.7109375" style="270" bestFit="1" customWidth="1"/>
    <col min="5643" max="5643" width="9.7109375" style="270" customWidth="1"/>
    <col min="5644" max="5644" width="9.7109375" style="270" bestFit="1" customWidth="1"/>
    <col min="5645" max="5645" width="9.7109375" style="270" customWidth="1"/>
    <col min="5646" max="5888" width="9.140625" style="270"/>
    <col min="5889" max="5890" width="0" style="270" hidden="1" customWidth="1"/>
    <col min="5891" max="5891" width="64.5703125" style="270" customWidth="1"/>
    <col min="5892" max="5898" width="9.7109375" style="270" bestFit="1" customWidth="1"/>
    <col min="5899" max="5899" width="9.7109375" style="270" customWidth="1"/>
    <col min="5900" max="5900" width="9.7109375" style="270" bestFit="1" customWidth="1"/>
    <col min="5901" max="5901" width="9.7109375" style="270" customWidth="1"/>
    <col min="5902" max="6144" width="9.140625" style="270"/>
    <col min="6145" max="6146" width="0" style="270" hidden="1" customWidth="1"/>
    <col min="6147" max="6147" width="64.5703125" style="270" customWidth="1"/>
    <col min="6148" max="6154" width="9.7109375" style="270" bestFit="1" customWidth="1"/>
    <col min="6155" max="6155" width="9.7109375" style="270" customWidth="1"/>
    <col min="6156" max="6156" width="9.7109375" style="270" bestFit="1" customWidth="1"/>
    <col min="6157" max="6157" width="9.7109375" style="270" customWidth="1"/>
    <col min="6158" max="6400" width="9.140625" style="270"/>
    <col min="6401" max="6402" width="0" style="270" hidden="1" customWidth="1"/>
    <col min="6403" max="6403" width="64.5703125" style="270" customWidth="1"/>
    <col min="6404" max="6410" width="9.7109375" style="270" bestFit="1" customWidth="1"/>
    <col min="6411" max="6411" width="9.7109375" style="270" customWidth="1"/>
    <col min="6412" max="6412" width="9.7109375" style="270" bestFit="1" customWidth="1"/>
    <col min="6413" max="6413" width="9.7109375" style="270" customWidth="1"/>
    <col min="6414" max="6656" width="9.140625" style="270"/>
    <col min="6657" max="6658" width="0" style="270" hidden="1" customWidth="1"/>
    <col min="6659" max="6659" width="64.5703125" style="270" customWidth="1"/>
    <col min="6660" max="6666" width="9.7109375" style="270" bestFit="1" customWidth="1"/>
    <col min="6667" max="6667" width="9.7109375" style="270" customWidth="1"/>
    <col min="6668" max="6668" width="9.7109375" style="270" bestFit="1" customWidth="1"/>
    <col min="6669" max="6669" width="9.7109375" style="270" customWidth="1"/>
    <col min="6670" max="6912" width="9.140625" style="270"/>
    <col min="6913" max="6914" width="0" style="270" hidden="1" customWidth="1"/>
    <col min="6915" max="6915" width="64.5703125" style="270" customWidth="1"/>
    <col min="6916" max="6922" width="9.7109375" style="270" bestFit="1" customWidth="1"/>
    <col min="6923" max="6923" width="9.7109375" style="270" customWidth="1"/>
    <col min="6924" max="6924" width="9.7109375" style="270" bestFit="1" customWidth="1"/>
    <col min="6925" max="6925" width="9.7109375" style="270" customWidth="1"/>
    <col min="6926" max="7168" width="9.140625" style="270"/>
    <col min="7169" max="7170" width="0" style="270" hidden="1" customWidth="1"/>
    <col min="7171" max="7171" width="64.5703125" style="270" customWidth="1"/>
    <col min="7172" max="7178" width="9.7109375" style="270" bestFit="1" customWidth="1"/>
    <col min="7179" max="7179" width="9.7109375" style="270" customWidth="1"/>
    <col min="7180" max="7180" width="9.7109375" style="270" bestFit="1" customWidth="1"/>
    <col min="7181" max="7181" width="9.7109375" style="270" customWidth="1"/>
    <col min="7182" max="7424" width="9.140625" style="270"/>
    <col min="7425" max="7426" width="0" style="270" hidden="1" customWidth="1"/>
    <col min="7427" max="7427" width="64.5703125" style="270" customWidth="1"/>
    <col min="7428" max="7434" width="9.7109375" style="270" bestFit="1" customWidth="1"/>
    <col min="7435" max="7435" width="9.7109375" style="270" customWidth="1"/>
    <col min="7436" max="7436" width="9.7109375" style="270" bestFit="1" customWidth="1"/>
    <col min="7437" max="7437" width="9.7109375" style="270" customWidth="1"/>
    <col min="7438" max="7680" width="9.140625" style="270"/>
    <col min="7681" max="7682" width="0" style="270" hidden="1" customWidth="1"/>
    <col min="7683" max="7683" width="64.5703125" style="270" customWidth="1"/>
    <col min="7684" max="7690" width="9.7109375" style="270" bestFit="1" customWidth="1"/>
    <col min="7691" max="7691" width="9.7109375" style="270" customWidth="1"/>
    <col min="7692" max="7692" width="9.7109375" style="270" bestFit="1" customWidth="1"/>
    <col min="7693" max="7693" width="9.7109375" style="270" customWidth="1"/>
    <col min="7694" max="7936" width="9.140625" style="270"/>
    <col min="7937" max="7938" width="0" style="270" hidden="1" customWidth="1"/>
    <col min="7939" max="7939" width="64.5703125" style="270" customWidth="1"/>
    <col min="7940" max="7946" width="9.7109375" style="270" bestFit="1" customWidth="1"/>
    <col min="7947" max="7947" width="9.7109375" style="270" customWidth="1"/>
    <col min="7948" max="7948" width="9.7109375" style="270" bestFit="1" customWidth="1"/>
    <col min="7949" max="7949" width="9.7109375" style="270" customWidth="1"/>
    <col min="7950" max="8192" width="9.140625" style="270"/>
    <col min="8193" max="8194" width="0" style="270" hidden="1" customWidth="1"/>
    <col min="8195" max="8195" width="64.5703125" style="270" customWidth="1"/>
    <col min="8196" max="8202" width="9.7109375" style="270" bestFit="1" customWidth="1"/>
    <col min="8203" max="8203" width="9.7109375" style="270" customWidth="1"/>
    <col min="8204" max="8204" width="9.7109375" style="270" bestFit="1" customWidth="1"/>
    <col min="8205" max="8205" width="9.7109375" style="270" customWidth="1"/>
    <col min="8206" max="8448" width="9.140625" style="270"/>
    <col min="8449" max="8450" width="0" style="270" hidden="1" customWidth="1"/>
    <col min="8451" max="8451" width="64.5703125" style="270" customWidth="1"/>
    <col min="8452" max="8458" width="9.7109375" style="270" bestFit="1" customWidth="1"/>
    <col min="8459" max="8459" width="9.7109375" style="270" customWidth="1"/>
    <col min="8460" max="8460" width="9.7109375" style="270" bestFit="1" customWidth="1"/>
    <col min="8461" max="8461" width="9.7109375" style="270" customWidth="1"/>
    <col min="8462" max="8704" width="9.140625" style="270"/>
    <col min="8705" max="8706" width="0" style="270" hidden="1" customWidth="1"/>
    <col min="8707" max="8707" width="64.5703125" style="270" customWidth="1"/>
    <col min="8708" max="8714" width="9.7109375" style="270" bestFit="1" customWidth="1"/>
    <col min="8715" max="8715" width="9.7109375" style="270" customWidth="1"/>
    <col min="8716" max="8716" width="9.7109375" style="270" bestFit="1" customWidth="1"/>
    <col min="8717" max="8717" width="9.7109375" style="270" customWidth="1"/>
    <col min="8718" max="8960" width="9.140625" style="270"/>
    <col min="8961" max="8962" width="0" style="270" hidden="1" customWidth="1"/>
    <col min="8963" max="8963" width="64.5703125" style="270" customWidth="1"/>
    <col min="8964" max="8970" width="9.7109375" style="270" bestFit="1" customWidth="1"/>
    <col min="8971" max="8971" width="9.7109375" style="270" customWidth="1"/>
    <col min="8972" max="8972" width="9.7109375" style="270" bestFit="1" customWidth="1"/>
    <col min="8973" max="8973" width="9.7109375" style="270" customWidth="1"/>
    <col min="8974" max="9216" width="9.140625" style="270"/>
    <col min="9217" max="9218" width="0" style="270" hidden="1" customWidth="1"/>
    <col min="9219" max="9219" width="64.5703125" style="270" customWidth="1"/>
    <col min="9220" max="9226" width="9.7109375" style="270" bestFit="1" customWidth="1"/>
    <col min="9227" max="9227" width="9.7109375" style="270" customWidth="1"/>
    <col min="9228" max="9228" width="9.7109375" style="270" bestFit="1" customWidth="1"/>
    <col min="9229" max="9229" width="9.7109375" style="270" customWidth="1"/>
    <col min="9230" max="9472" width="9.140625" style="270"/>
    <col min="9473" max="9474" width="0" style="270" hidden="1" customWidth="1"/>
    <col min="9475" max="9475" width="64.5703125" style="270" customWidth="1"/>
    <col min="9476" max="9482" width="9.7109375" style="270" bestFit="1" customWidth="1"/>
    <col min="9483" max="9483" width="9.7109375" style="270" customWidth="1"/>
    <col min="9484" max="9484" width="9.7109375" style="270" bestFit="1" customWidth="1"/>
    <col min="9485" max="9485" width="9.7109375" style="270" customWidth="1"/>
    <col min="9486" max="9728" width="9.140625" style="270"/>
    <col min="9729" max="9730" width="0" style="270" hidden="1" customWidth="1"/>
    <col min="9731" max="9731" width="64.5703125" style="270" customWidth="1"/>
    <col min="9732" max="9738" width="9.7109375" style="270" bestFit="1" customWidth="1"/>
    <col min="9739" max="9739" width="9.7109375" style="270" customWidth="1"/>
    <col min="9740" max="9740" width="9.7109375" style="270" bestFit="1" customWidth="1"/>
    <col min="9741" max="9741" width="9.7109375" style="270" customWidth="1"/>
    <col min="9742" max="9984" width="9.140625" style="270"/>
    <col min="9985" max="9986" width="0" style="270" hidden="1" customWidth="1"/>
    <col min="9987" max="9987" width="64.5703125" style="270" customWidth="1"/>
    <col min="9988" max="9994" width="9.7109375" style="270" bestFit="1" customWidth="1"/>
    <col min="9995" max="9995" width="9.7109375" style="270" customWidth="1"/>
    <col min="9996" max="9996" width="9.7109375" style="270" bestFit="1" customWidth="1"/>
    <col min="9997" max="9997" width="9.7109375" style="270" customWidth="1"/>
    <col min="9998" max="10240" width="9.140625" style="270"/>
    <col min="10241" max="10242" width="0" style="270" hidden="1" customWidth="1"/>
    <col min="10243" max="10243" width="64.5703125" style="270" customWidth="1"/>
    <col min="10244" max="10250" width="9.7109375" style="270" bestFit="1" customWidth="1"/>
    <col min="10251" max="10251" width="9.7109375" style="270" customWidth="1"/>
    <col min="10252" max="10252" width="9.7109375" style="270" bestFit="1" customWidth="1"/>
    <col min="10253" max="10253" width="9.7109375" style="270" customWidth="1"/>
    <col min="10254" max="10496" width="9.140625" style="270"/>
    <col min="10497" max="10498" width="0" style="270" hidden="1" customWidth="1"/>
    <col min="10499" max="10499" width="64.5703125" style="270" customWidth="1"/>
    <col min="10500" max="10506" width="9.7109375" style="270" bestFit="1" customWidth="1"/>
    <col min="10507" max="10507" width="9.7109375" style="270" customWidth="1"/>
    <col min="10508" max="10508" width="9.7109375" style="270" bestFit="1" customWidth="1"/>
    <col min="10509" max="10509" width="9.7109375" style="270" customWidth="1"/>
    <col min="10510" max="10752" width="9.140625" style="270"/>
    <col min="10753" max="10754" width="0" style="270" hidden="1" customWidth="1"/>
    <col min="10755" max="10755" width="64.5703125" style="270" customWidth="1"/>
    <col min="10756" max="10762" width="9.7109375" style="270" bestFit="1" customWidth="1"/>
    <col min="10763" max="10763" width="9.7109375" style="270" customWidth="1"/>
    <col min="10764" max="10764" width="9.7109375" style="270" bestFit="1" customWidth="1"/>
    <col min="10765" max="10765" width="9.7109375" style="270" customWidth="1"/>
    <col min="10766" max="11008" width="9.140625" style="270"/>
    <col min="11009" max="11010" width="0" style="270" hidden="1" customWidth="1"/>
    <col min="11011" max="11011" width="64.5703125" style="270" customWidth="1"/>
    <col min="11012" max="11018" width="9.7109375" style="270" bestFit="1" customWidth="1"/>
    <col min="11019" max="11019" width="9.7109375" style="270" customWidth="1"/>
    <col min="11020" max="11020" width="9.7109375" style="270" bestFit="1" customWidth="1"/>
    <col min="11021" max="11021" width="9.7109375" style="270" customWidth="1"/>
    <col min="11022" max="11264" width="9.140625" style="270"/>
    <col min="11265" max="11266" width="0" style="270" hidden="1" customWidth="1"/>
    <col min="11267" max="11267" width="64.5703125" style="270" customWidth="1"/>
    <col min="11268" max="11274" width="9.7109375" style="270" bestFit="1" customWidth="1"/>
    <col min="11275" max="11275" width="9.7109375" style="270" customWidth="1"/>
    <col min="11276" max="11276" width="9.7109375" style="270" bestFit="1" customWidth="1"/>
    <col min="11277" max="11277" width="9.7109375" style="270" customWidth="1"/>
    <col min="11278" max="11520" width="9.140625" style="270"/>
    <col min="11521" max="11522" width="0" style="270" hidden="1" customWidth="1"/>
    <col min="11523" max="11523" width="64.5703125" style="270" customWidth="1"/>
    <col min="11524" max="11530" width="9.7109375" style="270" bestFit="1" customWidth="1"/>
    <col min="11531" max="11531" width="9.7109375" style="270" customWidth="1"/>
    <col min="11532" max="11532" width="9.7109375" style="270" bestFit="1" customWidth="1"/>
    <col min="11533" max="11533" width="9.7109375" style="270" customWidth="1"/>
    <col min="11534" max="11776" width="9.140625" style="270"/>
    <col min="11777" max="11778" width="0" style="270" hidden="1" customWidth="1"/>
    <col min="11779" max="11779" width="64.5703125" style="270" customWidth="1"/>
    <col min="11780" max="11786" width="9.7109375" style="270" bestFit="1" customWidth="1"/>
    <col min="11787" max="11787" width="9.7109375" style="270" customWidth="1"/>
    <col min="11788" max="11788" width="9.7109375" style="270" bestFit="1" customWidth="1"/>
    <col min="11789" max="11789" width="9.7109375" style="270" customWidth="1"/>
    <col min="11790" max="12032" width="9.140625" style="270"/>
    <col min="12033" max="12034" width="0" style="270" hidden="1" customWidth="1"/>
    <col min="12035" max="12035" width="64.5703125" style="270" customWidth="1"/>
    <col min="12036" max="12042" width="9.7109375" style="270" bestFit="1" customWidth="1"/>
    <col min="12043" max="12043" width="9.7109375" style="270" customWidth="1"/>
    <col min="12044" max="12044" width="9.7109375" style="270" bestFit="1" customWidth="1"/>
    <col min="12045" max="12045" width="9.7109375" style="270" customWidth="1"/>
    <col min="12046" max="12288" width="9.140625" style="270"/>
    <col min="12289" max="12290" width="0" style="270" hidden="1" customWidth="1"/>
    <col min="12291" max="12291" width="64.5703125" style="270" customWidth="1"/>
    <col min="12292" max="12298" width="9.7109375" style="270" bestFit="1" customWidth="1"/>
    <col min="12299" max="12299" width="9.7109375" style="270" customWidth="1"/>
    <col min="12300" max="12300" width="9.7109375" style="270" bestFit="1" customWidth="1"/>
    <col min="12301" max="12301" width="9.7109375" style="270" customWidth="1"/>
    <col min="12302" max="12544" width="9.140625" style="270"/>
    <col min="12545" max="12546" width="0" style="270" hidden="1" customWidth="1"/>
    <col min="12547" max="12547" width="64.5703125" style="270" customWidth="1"/>
    <col min="12548" max="12554" width="9.7109375" style="270" bestFit="1" customWidth="1"/>
    <col min="12555" max="12555" width="9.7109375" style="270" customWidth="1"/>
    <col min="12556" max="12556" width="9.7109375" style="270" bestFit="1" customWidth="1"/>
    <col min="12557" max="12557" width="9.7109375" style="270" customWidth="1"/>
    <col min="12558" max="12800" width="9.140625" style="270"/>
    <col min="12801" max="12802" width="0" style="270" hidden="1" customWidth="1"/>
    <col min="12803" max="12803" width="64.5703125" style="270" customWidth="1"/>
    <col min="12804" max="12810" width="9.7109375" style="270" bestFit="1" customWidth="1"/>
    <col min="12811" max="12811" width="9.7109375" style="270" customWidth="1"/>
    <col min="12812" max="12812" width="9.7109375" style="270" bestFit="1" customWidth="1"/>
    <col min="12813" max="12813" width="9.7109375" style="270" customWidth="1"/>
    <col min="12814" max="13056" width="9.140625" style="270"/>
    <col min="13057" max="13058" width="0" style="270" hidden="1" customWidth="1"/>
    <col min="13059" max="13059" width="64.5703125" style="270" customWidth="1"/>
    <col min="13060" max="13066" width="9.7109375" style="270" bestFit="1" customWidth="1"/>
    <col min="13067" max="13067" width="9.7109375" style="270" customWidth="1"/>
    <col min="13068" max="13068" width="9.7109375" style="270" bestFit="1" customWidth="1"/>
    <col min="13069" max="13069" width="9.7109375" style="270" customWidth="1"/>
    <col min="13070" max="13312" width="9.140625" style="270"/>
    <col min="13313" max="13314" width="0" style="270" hidden="1" customWidth="1"/>
    <col min="13315" max="13315" width="64.5703125" style="270" customWidth="1"/>
    <col min="13316" max="13322" width="9.7109375" style="270" bestFit="1" customWidth="1"/>
    <col min="13323" max="13323" width="9.7109375" style="270" customWidth="1"/>
    <col min="13324" max="13324" width="9.7109375" style="270" bestFit="1" customWidth="1"/>
    <col min="13325" max="13325" width="9.7109375" style="270" customWidth="1"/>
    <col min="13326" max="13568" width="9.140625" style="270"/>
    <col min="13569" max="13570" width="0" style="270" hidden="1" customWidth="1"/>
    <col min="13571" max="13571" width="64.5703125" style="270" customWidth="1"/>
    <col min="13572" max="13578" width="9.7109375" style="270" bestFit="1" customWidth="1"/>
    <col min="13579" max="13579" width="9.7109375" style="270" customWidth="1"/>
    <col min="13580" max="13580" width="9.7109375" style="270" bestFit="1" customWidth="1"/>
    <col min="13581" max="13581" width="9.7109375" style="270" customWidth="1"/>
    <col min="13582" max="13824" width="9.140625" style="270"/>
    <col min="13825" max="13826" width="0" style="270" hidden="1" customWidth="1"/>
    <col min="13827" max="13827" width="64.5703125" style="270" customWidth="1"/>
    <col min="13828" max="13834" width="9.7109375" style="270" bestFit="1" customWidth="1"/>
    <col min="13835" max="13835" width="9.7109375" style="270" customWidth="1"/>
    <col min="13836" max="13836" width="9.7109375" style="270" bestFit="1" customWidth="1"/>
    <col min="13837" max="13837" width="9.7109375" style="270" customWidth="1"/>
    <col min="13838" max="14080" width="9.140625" style="270"/>
    <col min="14081" max="14082" width="0" style="270" hidden="1" customWidth="1"/>
    <col min="14083" max="14083" width="64.5703125" style="270" customWidth="1"/>
    <col min="14084" max="14090" width="9.7109375" style="270" bestFit="1" customWidth="1"/>
    <col min="14091" max="14091" width="9.7109375" style="270" customWidth="1"/>
    <col min="14092" max="14092" width="9.7109375" style="270" bestFit="1" customWidth="1"/>
    <col min="14093" max="14093" width="9.7109375" style="270" customWidth="1"/>
    <col min="14094" max="14336" width="9.140625" style="270"/>
    <col min="14337" max="14338" width="0" style="270" hidden="1" customWidth="1"/>
    <col min="14339" max="14339" width="64.5703125" style="270" customWidth="1"/>
    <col min="14340" max="14346" width="9.7109375" style="270" bestFit="1" customWidth="1"/>
    <col min="14347" max="14347" width="9.7109375" style="270" customWidth="1"/>
    <col min="14348" max="14348" width="9.7109375" style="270" bestFit="1" customWidth="1"/>
    <col min="14349" max="14349" width="9.7109375" style="270" customWidth="1"/>
    <col min="14350" max="14592" width="9.140625" style="270"/>
    <col min="14593" max="14594" width="0" style="270" hidden="1" customWidth="1"/>
    <col min="14595" max="14595" width="64.5703125" style="270" customWidth="1"/>
    <col min="14596" max="14602" width="9.7109375" style="270" bestFit="1" customWidth="1"/>
    <col min="14603" max="14603" width="9.7109375" style="270" customWidth="1"/>
    <col min="14604" max="14604" width="9.7109375" style="270" bestFit="1" customWidth="1"/>
    <col min="14605" max="14605" width="9.7109375" style="270" customWidth="1"/>
    <col min="14606" max="14848" width="9.140625" style="270"/>
    <col min="14849" max="14850" width="0" style="270" hidden="1" customWidth="1"/>
    <col min="14851" max="14851" width="64.5703125" style="270" customWidth="1"/>
    <col min="14852" max="14858" width="9.7109375" style="270" bestFit="1" customWidth="1"/>
    <col min="14859" max="14859" width="9.7109375" style="270" customWidth="1"/>
    <col min="14860" max="14860" width="9.7109375" style="270" bestFit="1" customWidth="1"/>
    <col min="14861" max="14861" width="9.7109375" style="270" customWidth="1"/>
    <col min="14862" max="15104" width="9.140625" style="270"/>
    <col min="15105" max="15106" width="0" style="270" hidden="1" customWidth="1"/>
    <col min="15107" max="15107" width="64.5703125" style="270" customWidth="1"/>
    <col min="15108" max="15114" width="9.7109375" style="270" bestFit="1" customWidth="1"/>
    <col min="15115" max="15115" width="9.7109375" style="270" customWidth="1"/>
    <col min="15116" max="15116" width="9.7109375" style="270" bestFit="1" customWidth="1"/>
    <col min="15117" max="15117" width="9.7109375" style="270" customWidth="1"/>
    <col min="15118" max="15360" width="9.140625" style="270"/>
    <col min="15361" max="15362" width="0" style="270" hidden="1" customWidth="1"/>
    <col min="15363" max="15363" width="64.5703125" style="270" customWidth="1"/>
    <col min="15364" max="15370" width="9.7109375" style="270" bestFit="1" customWidth="1"/>
    <col min="15371" max="15371" width="9.7109375" style="270" customWidth="1"/>
    <col min="15372" max="15372" width="9.7109375" style="270" bestFit="1" customWidth="1"/>
    <col min="15373" max="15373" width="9.7109375" style="270" customWidth="1"/>
    <col min="15374" max="15616" width="9.140625" style="270"/>
    <col min="15617" max="15618" width="0" style="270" hidden="1" customWidth="1"/>
    <col min="15619" max="15619" width="64.5703125" style="270" customWidth="1"/>
    <col min="15620" max="15626" width="9.7109375" style="270" bestFit="1" customWidth="1"/>
    <col min="15627" max="15627" width="9.7109375" style="270" customWidth="1"/>
    <col min="15628" max="15628" width="9.7109375" style="270" bestFit="1" customWidth="1"/>
    <col min="15629" max="15629" width="9.7109375" style="270" customWidth="1"/>
    <col min="15630" max="15872" width="9.140625" style="270"/>
    <col min="15873" max="15874" width="0" style="270" hidden="1" customWidth="1"/>
    <col min="15875" max="15875" width="64.5703125" style="270" customWidth="1"/>
    <col min="15876" max="15882" width="9.7109375" style="270" bestFit="1" customWidth="1"/>
    <col min="15883" max="15883" width="9.7109375" style="270" customWidth="1"/>
    <col min="15884" max="15884" width="9.7109375" style="270" bestFit="1" customWidth="1"/>
    <col min="15885" max="15885" width="9.7109375" style="270" customWidth="1"/>
    <col min="15886" max="16128" width="9.140625" style="270"/>
    <col min="16129" max="16130" width="0" style="270" hidden="1" customWidth="1"/>
    <col min="16131" max="16131" width="64.5703125" style="270" customWidth="1"/>
    <col min="16132" max="16138" width="9.7109375" style="270" bestFit="1" customWidth="1"/>
    <col min="16139" max="16139" width="9.7109375" style="270" customWidth="1"/>
    <col min="16140" max="16140" width="9.7109375" style="270" bestFit="1" customWidth="1"/>
    <col min="16141" max="16141" width="9.7109375" style="270" customWidth="1"/>
    <col min="16142" max="16384" width="9.140625" style="270"/>
  </cols>
  <sheetData>
    <row r="1" spans="1:13" s="325" customFormat="1" ht="30" customHeight="1">
      <c r="A1" s="210"/>
      <c r="B1" s="210"/>
      <c r="C1" s="593" t="s">
        <v>325</v>
      </c>
      <c r="D1" s="593"/>
      <c r="E1" s="593"/>
      <c r="F1" s="593"/>
      <c r="G1" s="593"/>
      <c r="H1" s="593"/>
      <c r="I1" s="593"/>
      <c r="J1" s="593"/>
      <c r="K1" s="593"/>
      <c r="L1" s="593"/>
      <c r="M1" s="236"/>
    </row>
    <row r="2" spans="1:13" s="325" customFormat="1" ht="15" customHeight="1">
      <c r="A2" s="210"/>
      <c r="B2" s="210"/>
      <c r="C2" s="611" t="s">
        <v>586</v>
      </c>
      <c r="D2" s="611"/>
      <c r="E2" s="611"/>
      <c r="F2" s="611"/>
      <c r="G2" s="611"/>
      <c r="H2" s="611"/>
      <c r="I2" s="611"/>
      <c r="J2" s="611"/>
      <c r="K2" s="611"/>
      <c r="L2" s="611"/>
      <c r="M2" s="430"/>
    </row>
    <row r="3" spans="1:13" s="326" customFormat="1" ht="30" customHeight="1">
      <c r="A3" s="210"/>
      <c r="B3" s="210"/>
      <c r="C3" s="595" t="s">
        <v>2</v>
      </c>
      <c r="D3" s="595"/>
      <c r="E3" s="595"/>
      <c r="F3" s="595"/>
      <c r="G3" s="595"/>
      <c r="H3" s="595"/>
      <c r="I3" s="595"/>
      <c r="J3" s="595"/>
      <c r="K3" s="595"/>
      <c r="L3" s="595"/>
      <c r="M3" s="238"/>
    </row>
    <row r="4" spans="1:13" s="329" customFormat="1" ht="3.75" customHeight="1">
      <c r="A4" s="327"/>
      <c r="B4" s="327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</row>
    <row r="5" spans="1:13" s="332" customFormat="1" ht="15" customHeight="1">
      <c r="A5" s="210"/>
      <c r="B5" s="210"/>
      <c r="C5" s="330"/>
      <c r="D5" s="331">
        <v>2015</v>
      </c>
      <c r="E5" s="331">
        <v>2016</v>
      </c>
      <c r="F5" s="331">
        <v>2017</v>
      </c>
      <c r="G5" s="331">
        <v>2018</v>
      </c>
      <c r="H5" s="331">
        <v>2019</v>
      </c>
      <c r="I5" s="331">
        <v>2020</v>
      </c>
      <c r="J5" s="331">
        <v>2021</v>
      </c>
      <c r="K5" s="331">
        <v>2022</v>
      </c>
      <c r="L5" s="331">
        <v>2023</v>
      </c>
      <c r="M5" s="331">
        <v>2024</v>
      </c>
    </row>
    <row r="6" spans="1:13" s="332" customFormat="1" ht="15" customHeight="1">
      <c r="A6" s="210"/>
      <c r="B6" s="210"/>
      <c r="C6" s="333"/>
      <c r="D6" s="335" t="str">
        <f>"DIC"</f>
        <v>DIC</v>
      </c>
      <c r="E6" s="334" t="s">
        <v>587</v>
      </c>
      <c r="F6" s="335" t="str">
        <f>"DIC"</f>
        <v>DIC</v>
      </c>
      <c r="G6" s="335" t="str">
        <f>"DIC"</f>
        <v>DIC</v>
      </c>
      <c r="H6" s="336" t="str">
        <f>"DIC"</f>
        <v>DIC</v>
      </c>
      <c r="I6" s="336" t="str">
        <f>"DIC"</f>
        <v>DIC</v>
      </c>
      <c r="J6" s="336" t="str">
        <f>"DIC"</f>
        <v>DIC</v>
      </c>
      <c r="K6" s="336" t="s">
        <v>587</v>
      </c>
      <c r="L6" s="431" t="s">
        <v>587</v>
      </c>
      <c r="M6" s="431" t="s">
        <v>1075</v>
      </c>
    </row>
    <row r="7" spans="1:13" s="339" customFormat="1" ht="15" customHeight="1">
      <c r="A7" s="210" t="s">
        <v>459</v>
      </c>
      <c r="B7" s="210" t="s">
        <v>588</v>
      </c>
      <c r="C7" s="337" t="s">
        <v>589</v>
      </c>
      <c r="D7" s="338">
        <v>7437917</v>
      </c>
      <c r="E7" s="338">
        <v>7767737</v>
      </c>
      <c r="F7" s="338">
        <v>3714714</v>
      </c>
      <c r="G7" s="338">
        <v>3954550</v>
      </c>
      <c r="H7" s="338">
        <v>4037972</v>
      </c>
      <c r="I7" s="338">
        <v>4073141</v>
      </c>
      <c r="J7" s="338">
        <v>4184106.1386100003</v>
      </c>
      <c r="K7" s="338">
        <v>4646402.1563500008</v>
      </c>
      <c r="L7" s="338">
        <v>4156996.2136399997</v>
      </c>
      <c r="M7" s="338">
        <v>4123700.1748200003</v>
      </c>
    </row>
    <row r="8" spans="1:13" s="339" customFormat="1" ht="15" customHeight="1">
      <c r="A8" s="210" t="s">
        <v>459</v>
      </c>
      <c r="B8" s="340" t="s">
        <v>590</v>
      </c>
      <c r="C8" s="210" t="s">
        <v>591</v>
      </c>
      <c r="D8" s="338">
        <v>7336521</v>
      </c>
      <c r="E8" s="338">
        <v>7609484</v>
      </c>
      <c r="F8" s="338">
        <v>3614989</v>
      </c>
      <c r="G8" s="338">
        <v>3828573</v>
      </c>
      <c r="H8" s="338">
        <v>3772182</v>
      </c>
      <c r="I8" s="338">
        <v>3807103</v>
      </c>
      <c r="J8" s="338">
        <v>3823592.9964800002</v>
      </c>
      <c r="K8" s="338">
        <v>4127504.50618</v>
      </c>
      <c r="L8" s="338">
        <v>3152603.7900999999</v>
      </c>
      <c r="M8" s="338">
        <v>2858905.9540299997</v>
      </c>
    </row>
    <row r="9" spans="1:13" s="339" customFormat="1" ht="15" customHeight="1">
      <c r="A9" s="210" t="s">
        <v>459</v>
      </c>
      <c r="B9" s="340" t="s">
        <v>592</v>
      </c>
      <c r="C9" s="210" t="s">
        <v>700</v>
      </c>
      <c r="D9" s="338">
        <v>101396</v>
      </c>
      <c r="E9" s="338">
        <v>158253</v>
      </c>
      <c r="F9" s="338">
        <v>99725</v>
      </c>
      <c r="G9" s="338">
        <v>125977</v>
      </c>
      <c r="H9" s="338">
        <v>265790</v>
      </c>
      <c r="I9" s="338">
        <v>266038</v>
      </c>
      <c r="J9" s="338">
        <v>360513.14212999999</v>
      </c>
      <c r="K9" s="338">
        <v>518897.65017000004</v>
      </c>
      <c r="L9" s="338">
        <v>1004392.42354</v>
      </c>
      <c r="M9" s="338">
        <v>1264794.2207900004</v>
      </c>
    </row>
    <row r="10" spans="1:13" s="339" customFormat="1" ht="15" customHeight="1">
      <c r="A10" s="210" t="s">
        <v>459</v>
      </c>
      <c r="B10" s="210" t="s">
        <v>594</v>
      </c>
      <c r="C10" s="337" t="s">
        <v>595</v>
      </c>
      <c r="D10" s="338">
        <v>43161</v>
      </c>
      <c r="E10" s="338">
        <v>61715</v>
      </c>
      <c r="F10" s="338">
        <v>19395</v>
      </c>
      <c r="G10" s="338">
        <v>37379</v>
      </c>
      <c r="H10" s="338">
        <v>37359</v>
      </c>
      <c r="I10" s="338">
        <v>22608</v>
      </c>
      <c r="J10" s="338">
        <v>14751.315980000001</v>
      </c>
      <c r="K10" s="338">
        <v>40358.958259999999</v>
      </c>
      <c r="L10" s="338">
        <v>101407.14724999999</v>
      </c>
      <c r="M10" s="338">
        <v>106344.61519000001</v>
      </c>
    </row>
    <row r="11" spans="1:13" s="339" customFormat="1" ht="15" customHeight="1">
      <c r="A11" s="210" t="s">
        <v>459</v>
      </c>
      <c r="B11" s="210" t="s">
        <v>596</v>
      </c>
      <c r="C11" s="210" t="s">
        <v>597</v>
      </c>
      <c r="D11" s="338">
        <v>36132</v>
      </c>
      <c r="E11" s="338">
        <v>42613</v>
      </c>
      <c r="F11" s="338">
        <v>18508</v>
      </c>
      <c r="G11" s="338">
        <v>30898</v>
      </c>
      <c r="H11" s="338">
        <v>26512</v>
      </c>
      <c r="I11" s="338">
        <v>12100</v>
      </c>
      <c r="J11" s="338">
        <v>13035.122079999999</v>
      </c>
      <c r="K11" s="338">
        <v>32372.0478</v>
      </c>
      <c r="L11" s="338">
        <v>77400.453299999994</v>
      </c>
      <c r="M11" s="338">
        <v>72383.037790000002</v>
      </c>
    </row>
    <row r="12" spans="1:13" s="339" customFormat="1" ht="15" customHeight="1">
      <c r="A12" s="210" t="s">
        <v>459</v>
      </c>
      <c r="B12" s="340" t="s">
        <v>598</v>
      </c>
      <c r="C12" s="210" t="s">
        <v>599</v>
      </c>
      <c r="D12" s="338">
        <v>7029</v>
      </c>
      <c r="E12" s="338">
        <v>19102</v>
      </c>
      <c r="F12" s="338">
        <v>887</v>
      </c>
      <c r="G12" s="338">
        <v>6481</v>
      </c>
      <c r="H12" s="338">
        <v>10848</v>
      </c>
      <c r="I12" s="338">
        <v>10508</v>
      </c>
      <c r="J12" s="338">
        <v>1716.1939</v>
      </c>
      <c r="K12" s="338">
        <v>7986.9104600000001</v>
      </c>
      <c r="L12" s="338">
        <v>24006.693950000001</v>
      </c>
      <c r="M12" s="338">
        <v>33961.577400000002</v>
      </c>
    </row>
    <row r="13" spans="1:13" s="339" customFormat="1" ht="15" customHeight="1">
      <c r="A13" s="210" t="s">
        <v>459</v>
      </c>
      <c r="B13" s="210" t="s">
        <v>600</v>
      </c>
      <c r="C13" s="337" t="s">
        <v>601</v>
      </c>
      <c r="D13" s="338">
        <v>91877</v>
      </c>
      <c r="E13" s="338">
        <v>129011</v>
      </c>
      <c r="F13" s="338">
        <v>85329</v>
      </c>
      <c r="G13" s="338">
        <v>80786</v>
      </c>
      <c r="H13" s="338">
        <v>110362</v>
      </c>
      <c r="I13" s="338">
        <v>122958</v>
      </c>
      <c r="J13" s="338">
        <v>110525.89447</v>
      </c>
      <c r="K13" s="338">
        <v>99701.414599999989</v>
      </c>
      <c r="L13" s="338">
        <v>109205.55120999999</v>
      </c>
      <c r="M13" s="338">
        <v>114736.16394</v>
      </c>
    </row>
    <row r="14" spans="1:13" s="339" customFormat="1" ht="15" customHeight="1">
      <c r="A14" s="210" t="s">
        <v>459</v>
      </c>
      <c r="B14" s="210" t="s">
        <v>602</v>
      </c>
      <c r="C14" s="210" t="s">
        <v>603</v>
      </c>
      <c r="D14" s="338">
        <v>85577</v>
      </c>
      <c r="E14" s="338">
        <v>120241</v>
      </c>
      <c r="F14" s="338">
        <v>67837</v>
      </c>
      <c r="G14" s="338">
        <v>68028</v>
      </c>
      <c r="H14" s="338">
        <v>82926</v>
      </c>
      <c r="I14" s="338">
        <v>76235</v>
      </c>
      <c r="J14" s="338">
        <v>61636.550049999998</v>
      </c>
      <c r="K14" s="338">
        <v>51266.042990000002</v>
      </c>
      <c r="L14" s="338">
        <v>56116.67727</v>
      </c>
      <c r="M14" s="338">
        <v>57462.183929999999</v>
      </c>
    </row>
    <row r="15" spans="1:13" s="339" customFormat="1" ht="15" customHeight="1">
      <c r="A15" s="210" t="s">
        <v>459</v>
      </c>
      <c r="B15" s="340" t="s">
        <v>604</v>
      </c>
      <c r="C15" s="210" t="s">
        <v>605</v>
      </c>
      <c r="D15" s="338">
        <v>6300</v>
      </c>
      <c r="E15" s="338">
        <v>8770</v>
      </c>
      <c r="F15" s="338">
        <v>17492</v>
      </c>
      <c r="G15" s="338">
        <v>12758</v>
      </c>
      <c r="H15" s="338">
        <v>27435</v>
      </c>
      <c r="I15" s="338">
        <v>46723</v>
      </c>
      <c r="J15" s="338">
        <v>48889.344420000001</v>
      </c>
      <c r="K15" s="338">
        <v>48435.371610000002</v>
      </c>
      <c r="L15" s="338">
        <v>53088.873939999998</v>
      </c>
      <c r="M15" s="338">
        <v>57273.980009999999</v>
      </c>
    </row>
    <row r="16" spans="1:13" s="339" customFormat="1" ht="15" customHeight="1">
      <c r="A16" s="210" t="s">
        <v>459</v>
      </c>
      <c r="B16" s="210" t="s">
        <v>606</v>
      </c>
      <c r="C16" s="337" t="s">
        <v>607</v>
      </c>
      <c r="D16" s="338">
        <v>80448</v>
      </c>
      <c r="E16" s="338">
        <v>85234</v>
      </c>
      <c r="F16" s="338">
        <v>95183</v>
      </c>
      <c r="G16" s="338">
        <v>80333</v>
      </c>
      <c r="H16" s="338">
        <v>80399</v>
      </c>
      <c r="I16" s="338">
        <v>65116</v>
      </c>
      <c r="J16" s="338">
        <v>85719.868680000014</v>
      </c>
      <c r="K16" s="338">
        <v>71472.191409999999</v>
      </c>
      <c r="L16" s="338">
        <v>70498.285080000001</v>
      </c>
      <c r="M16" s="338">
        <v>69238.704819999999</v>
      </c>
    </row>
    <row r="17" spans="1:13" s="339" customFormat="1" ht="15" customHeight="1">
      <c r="A17" s="210" t="s">
        <v>459</v>
      </c>
      <c r="B17" s="210" t="s">
        <v>608</v>
      </c>
      <c r="C17" s="210" t="s">
        <v>609</v>
      </c>
      <c r="D17" s="338">
        <v>87450</v>
      </c>
      <c r="E17" s="338">
        <v>90919</v>
      </c>
      <c r="F17" s="338">
        <v>54117</v>
      </c>
      <c r="G17" s="338">
        <v>54558</v>
      </c>
      <c r="H17" s="338">
        <v>56872</v>
      </c>
      <c r="I17" s="338">
        <v>426769</v>
      </c>
      <c r="J17" s="338">
        <v>611946.30228999991</v>
      </c>
      <c r="K17" s="338">
        <v>699716.49951999995</v>
      </c>
      <c r="L17" s="338">
        <v>727208.24827999994</v>
      </c>
      <c r="M17" s="338">
        <v>692368.83680000005</v>
      </c>
    </row>
    <row r="18" spans="1:13" s="339" customFormat="1" ht="15" customHeight="1">
      <c r="A18" s="210" t="s">
        <v>459</v>
      </c>
      <c r="B18" s="210" t="s">
        <v>610</v>
      </c>
      <c r="C18" s="341" t="s">
        <v>611</v>
      </c>
      <c r="D18" s="338">
        <v>-264408</v>
      </c>
      <c r="E18" s="338">
        <v>-273392</v>
      </c>
      <c r="F18" s="338">
        <v>-148775</v>
      </c>
      <c r="G18" s="338">
        <v>-149934</v>
      </c>
      <c r="H18" s="338">
        <v>-185321</v>
      </c>
      <c r="I18" s="338">
        <v>-224342</v>
      </c>
      <c r="J18" s="338">
        <v>-190723.92496</v>
      </c>
      <c r="K18" s="338">
        <v>-177083.43887000001</v>
      </c>
      <c r="L18" s="338">
        <v>-256254.28483000002</v>
      </c>
      <c r="M18" s="338">
        <v>-276553.24255000002</v>
      </c>
    </row>
    <row r="19" spans="1:13" s="339" customFormat="1" ht="15" customHeight="1">
      <c r="A19" s="210" t="s">
        <v>459</v>
      </c>
      <c r="B19" s="210" t="s">
        <v>612</v>
      </c>
      <c r="C19" s="342" t="s">
        <v>613</v>
      </c>
      <c r="D19" s="343">
        <v>7476445</v>
      </c>
      <c r="E19" s="343">
        <v>7861223</v>
      </c>
      <c r="F19" s="343">
        <v>3819964</v>
      </c>
      <c r="G19" s="343">
        <v>4057671</v>
      </c>
      <c r="H19" s="343">
        <v>4137644</v>
      </c>
      <c r="I19" s="343">
        <v>4486251</v>
      </c>
      <c r="J19" s="343">
        <v>4816325.5950699998</v>
      </c>
      <c r="K19" s="343">
        <v>5380567.7812700002</v>
      </c>
      <c r="L19" s="432">
        <v>4909061.1606299998</v>
      </c>
      <c r="M19" s="432">
        <v>4829835.2530200006</v>
      </c>
    </row>
    <row r="20" spans="1:13" s="332" customFormat="1" ht="3.75" customHeight="1" thickBot="1">
      <c r="A20" s="210"/>
      <c r="B20" s="210"/>
      <c r="C20" s="344"/>
      <c r="D20" s="345"/>
      <c r="E20" s="345"/>
      <c r="F20" s="345"/>
      <c r="G20" s="345"/>
      <c r="H20" s="345"/>
      <c r="I20" s="345"/>
      <c r="J20" s="428"/>
      <c r="K20" s="428"/>
      <c r="L20" s="428"/>
      <c r="M20" s="428"/>
    </row>
    <row r="21" spans="1:13" s="332" customFormat="1" ht="15" customHeight="1" thickTop="1">
      <c r="A21" s="210"/>
      <c r="B21" s="210"/>
      <c r="C21" s="346" t="s">
        <v>614</v>
      </c>
      <c r="D21" s="347"/>
      <c r="E21" s="347"/>
      <c r="F21" s="347"/>
      <c r="G21" s="347"/>
      <c r="H21" s="347"/>
      <c r="I21" s="347"/>
      <c r="J21" s="429"/>
      <c r="K21" s="429"/>
      <c r="L21" s="429"/>
      <c r="M21" s="429"/>
    </row>
    <row r="22" spans="1:13" s="332" customFormat="1" ht="15" customHeight="1">
      <c r="A22" s="210"/>
      <c r="B22" s="210"/>
      <c r="C22" s="346" t="s">
        <v>615</v>
      </c>
      <c r="D22" s="347"/>
      <c r="E22" s="347"/>
      <c r="F22" s="347"/>
      <c r="G22" s="347"/>
      <c r="H22" s="347"/>
      <c r="I22" s="347"/>
      <c r="J22" s="429"/>
      <c r="K22" s="429"/>
      <c r="L22" s="429"/>
      <c r="M22" s="429"/>
    </row>
    <row r="23" spans="1:13" s="332" customFormat="1" ht="15" customHeight="1">
      <c r="A23" s="210"/>
      <c r="B23" s="210"/>
      <c r="C23" s="210"/>
      <c r="D23" s="347"/>
      <c r="E23" s="347"/>
      <c r="F23" s="347"/>
      <c r="G23" s="347"/>
      <c r="H23" s="347"/>
      <c r="I23" s="347"/>
      <c r="J23" s="429"/>
      <c r="K23" s="429"/>
      <c r="L23" s="429"/>
      <c r="M23" s="429"/>
    </row>
  </sheetData>
  <mergeCells count="3">
    <mergeCell ref="C1:L1"/>
    <mergeCell ref="C2:L2"/>
    <mergeCell ref="C3:L3"/>
  </mergeCells>
  <pageMargins left="0.94" right="0.56999999999999995" top="0.64" bottom="0.43" header="0.5" footer="0.39"/>
  <pageSetup scale="32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M35"/>
  <sheetViews>
    <sheetView topLeftCell="C1" zoomScale="70" zoomScaleNormal="70" workbookViewId="0">
      <selection activeCell="Q22" sqref="Q22"/>
    </sheetView>
  </sheetViews>
  <sheetFormatPr baseColWidth="10" defaultColWidth="9.140625" defaultRowHeight="12.75"/>
  <cols>
    <col min="1" max="1" width="2.28515625" style="270" hidden="1" customWidth="1"/>
    <col min="2" max="2" width="46.5703125" style="270" hidden="1" customWidth="1"/>
    <col min="3" max="3" width="69" style="348" customWidth="1"/>
    <col min="4" max="4" width="15" style="380" bestFit="1" customWidth="1"/>
    <col min="5" max="5" width="14.85546875" style="270" bestFit="1" customWidth="1"/>
    <col min="6" max="10" width="15" style="270" bestFit="1" customWidth="1"/>
    <col min="11" max="12" width="15" style="270" customWidth="1"/>
    <col min="13" max="13" width="15" style="270" bestFit="1" customWidth="1"/>
    <col min="14" max="256" width="9.140625" style="270"/>
    <col min="257" max="258" width="0" style="270" hidden="1" customWidth="1"/>
    <col min="259" max="259" width="69" style="270" customWidth="1"/>
    <col min="260" max="260" width="15" style="270" bestFit="1" customWidth="1"/>
    <col min="261" max="261" width="14.85546875" style="270" bestFit="1" customWidth="1"/>
    <col min="262" max="266" width="15" style="270" bestFit="1" customWidth="1"/>
    <col min="267" max="268" width="15" style="270" customWidth="1"/>
    <col min="269" max="269" width="15" style="270" bestFit="1" customWidth="1"/>
    <col min="270" max="512" width="9.140625" style="270"/>
    <col min="513" max="514" width="0" style="270" hidden="1" customWidth="1"/>
    <col min="515" max="515" width="69" style="270" customWidth="1"/>
    <col min="516" max="516" width="15" style="270" bestFit="1" customWidth="1"/>
    <col min="517" max="517" width="14.85546875" style="270" bestFit="1" customWidth="1"/>
    <col min="518" max="522" width="15" style="270" bestFit="1" customWidth="1"/>
    <col min="523" max="524" width="15" style="270" customWidth="1"/>
    <col min="525" max="525" width="15" style="270" bestFit="1" customWidth="1"/>
    <col min="526" max="768" width="9.140625" style="270"/>
    <col min="769" max="770" width="0" style="270" hidden="1" customWidth="1"/>
    <col min="771" max="771" width="69" style="270" customWidth="1"/>
    <col min="772" max="772" width="15" style="270" bestFit="1" customWidth="1"/>
    <col min="773" max="773" width="14.85546875" style="270" bestFit="1" customWidth="1"/>
    <col min="774" max="778" width="15" style="270" bestFit="1" customWidth="1"/>
    <col min="779" max="780" width="15" style="270" customWidth="1"/>
    <col min="781" max="781" width="15" style="270" bestFit="1" customWidth="1"/>
    <col min="782" max="1024" width="9.140625" style="270"/>
    <col min="1025" max="1026" width="0" style="270" hidden="1" customWidth="1"/>
    <col min="1027" max="1027" width="69" style="270" customWidth="1"/>
    <col min="1028" max="1028" width="15" style="270" bestFit="1" customWidth="1"/>
    <col min="1029" max="1029" width="14.85546875" style="270" bestFit="1" customWidth="1"/>
    <col min="1030" max="1034" width="15" style="270" bestFit="1" customWidth="1"/>
    <col min="1035" max="1036" width="15" style="270" customWidth="1"/>
    <col min="1037" max="1037" width="15" style="270" bestFit="1" customWidth="1"/>
    <col min="1038" max="1280" width="9.140625" style="270"/>
    <col min="1281" max="1282" width="0" style="270" hidden="1" customWidth="1"/>
    <col min="1283" max="1283" width="69" style="270" customWidth="1"/>
    <col min="1284" max="1284" width="15" style="270" bestFit="1" customWidth="1"/>
    <col min="1285" max="1285" width="14.85546875" style="270" bestFit="1" customWidth="1"/>
    <col min="1286" max="1290" width="15" style="270" bestFit="1" customWidth="1"/>
    <col min="1291" max="1292" width="15" style="270" customWidth="1"/>
    <col min="1293" max="1293" width="15" style="270" bestFit="1" customWidth="1"/>
    <col min="1294" max="1536" width="9.140625" style="270"/>
    <col min="1537" max="1538" width="0" style="270" hidden="1" customWidth="1"/>
    <col min="1539" max="1539" width="69" style="270" customWidth="1"/>
    <col min="1540" max="1540" width="15" style="270" bestFit="1" customWidth="1"/>
    <col min="1541" max="1541" width="14.85546875" style="270" bestFit="1" customWidth="1"/>
    <col min="1542" max="1546" width="15" style="270" bestFit="1" customWidth="1"/>
    <col min="1547" max="1548" width="15" style="270" customWidth="1"/>
    <col min="1549" max="1549" width="15" style="270" bestFit="1" customWidth="1"/>
    <col min="1550" max="1792" width="9.140625" style="270"/>
    <col min="1793" max="1794" width="0" style="270" hidden="1" customWidth="1"/>
    <col min="1795" max="1795" width="69" style="270" customWidth="1"/>
    <col min="1796" max="1796" width="15" style="270" bestFit="1" customWidth="1"/>
    <col min="1797" max="1797" width="14.85546875" style="270" bestFit="1" customWidth="1"/>
    <col min="1798" max="1802" width="15" style="270" bestFit="1" customWidth="1"/>
    <col min="1803" max="1804" width="15" style="270" customWidth="1"/>
    <col min="1805" max="1805" width="15" style="270" bestFit="1" customWidth="1"/>
    <col min="1806" max="2048" width="9.140625" style="270"/>
    <col min="2049" max="2050" width="0" style="270" hidden="1" customWidth="1"/>
    <col min="2051" max="2051" width="69" style="270" customWidth="1"/>
    <col min="2052" max="2052" width="15" style="270" bestFit="1" customWidth="1"/>
    <col min="2053" max="2053" width="14.85546875" style="270" bestFit="1" customWidth="1"/>
    <col min="2054" max="2058" width="15" style="270" bestFit="1" customWidth="1"/>
    <col min="2059" max="2060" width="15" style="270" customWidth="1"/>
    <col min="2061" max="2061" width="15" style="270" bestFit="1" customWidth="1"/>
    <col min="2062" max="2304" width="9.140625" style="270"/>
    <col min="2305" max="2306" width="0" style="270" hidden="1" customWidth="1"/>
    <col min="2307" max="2307" width="69" style="270" customWidth="1"/>
    <col min="2308" max="2308" width="15" style="270" bestFit="1" customWidth="1"/>
    <col min="2309" max="2309" width="14.85546875" style="270" bestFit="1" customWidth="1"/>
    <col min="2310" max="2314" width="15" style="270" bestFit="1" customWidth="1"/>
    <col min="2315" max="2316" width="15" style="270" customWidth="1"/>
    <col min="2317" max="2317" width="15" style="270" bestFit="1" customWidth="1"/>
    <col min="2318" max="2560" width="9.140625" style="270"/>
    <col min="2561" max="2562" width="0" style="270" hidden="1" customWidth="1"/>
    <col min="2563" max="2563" width="69" style="270" customWidth="1"/>
    <col min="2564" max="2564" width="15" style="270" bestFit="1" customWidth="1"/>
    <col min="2565" max="2565" width="14.85546875" style="270" bestFit="1" customWidth="1"/>
    <col min="2566" max="2570" width="15" style="270" bestFit="1" customWidth="1"/>
    <col min="2571" max="2572" width="15" style="270" customWidth="1"/>
    <col min="2573" max="2573" width="15" style="270" bestFit="1" customWidth="1"/>
    <col min="2574" max="2816" width="9.140625" style="270"/>
    <col min="2817" max="2818" width="0" style="270" hidden="1" customWidth="1"/>
    <col min="2819" max="2819" width="69" style="270" customWidth="1"/>
    <col min="2820" max="2820" width="15" style="270" bestFit="1" customWidth="1"/>
    <col min="2821" max="2821" width="14.85546875" style="270" bestFit="1" customWidth="1"/>
    <col min="2822" max="2826" width="15" style="270" bestFit="1" customWidth="1"/>
    <col min="2827" max="2828" width="15" style="270" customWidth="1"/>
    <col min="2829" max="2829" width="15" style="270" bestFit="1" customWidth="1"/>
    <col min="2830" max="3072" width="9.140625" style="270"/>
    <col min="3073" max="3074" width="0" style="270" hidden="1" customWidth="1"/>
    <col min="3075" max="3075" width="69" style="270" customWidth="1"/>
    <col min="3076" max="3076" width="15" style="270" bestFit="1" customWidth="1"/>
    <col min="3077" max="3077" width="14.85546875" style="270" bestFit="1" customWidth="1"/>
    <col min="3078" max="3082" width="15" style="270" bestFit="1" customWidth="1"/>
    <col min="3083" max="3084" width="15" style="270" customWidth="1"/>
    <col min="3085" max="3085" width="15" style="270" bestFit="1" customWidth="1"/>
    <col min="3086" max="3328" width="9.140625" style="270"/>
    <col min="3329" max="3330" width="0" style="270" hidden="1" customWidth="1"/>
    <col min="3331" max="3331" width="69" style="270" customWidth="1"/>
    <col min="3332" max="3332" width="15" style="270" bestFit="1" customWidth="1"/>
    <col min="3333" max="3333" width="14.85546875" style="270" bestFit="1" customWidth="1"/>
    <col min="3334" max="3338" width="15" style="270" bestFit="1" customWidth="1"/>
    <col min="3339" max="3340" width="15" style="270" customWidth="1"/>
    <col min="3341" max="3341" width="15" style="270" bestFit="1" customWidth="1"/>
    <col min="3342" max="3584" width="9.140625" style="270"/>
    <col min="3585" max="3586" width="0" style="270" hidden="1" customWidth="1"/>
    <col min="3587" max="3587" width="69" style="270" customWidth="1"/>
    <col min="3588" max="3588" width="15" style="270" bestFit="1" customWidth="1"/>
    <col min="3589" max="3589" width="14.85546875" style="270" bestFit="1" customWidth="1"/>
    <col min="3590" max="3594" width="15" style="270" bestFit="1" customWidth="1"/>
    <col min="3595" max="3596" width="15" style="270" customWidth="1"/>
    <col min="3597" max="3597" width="15" style="270" bestFit="1" customWidth="1"/>
    <col min="3598" max="3840" width="9.140625" style="270"/>
    <col min="3841" max="3842" width="0" style="270" hidden="1" customWidth="1"/>
    <col min="3843" max="3843" width="69" style="270" customWidth="1"/>
    <col min="3844" max="3844" width="15" style="270" bestFit="1" customWidth="1"/>
    <col min="3845" max="3845" width="14.85546875" style="270" bestFit="1" customWidth="1"/>
    <col min="3846" max="3850" width="15" style="270" bestFit="1" customWidth="1"/>
    <col min="3851" max="3852" width="15" style="270" customWidth="1"/>
    <col min="3853" max="3853" width="15" style="270" bestFit="1" customWidth="1"/>
    <col min="3854" max="4096" width="9.140625" style="270"/>
    <col min="4097" max="4098" width="0" style="270" hidden="1" customWidth="1"/>
    <col min="4099" max="4099" width="69" style="270" customWidth="1"/>
    <col min="4100" max="4100" width="15" style="270" bestFit="1" customWidth="1"/>
    <col min="4101" max="4101" width="14.85546875" style="270" bestFit="1" customWidth="1"/>
    <col min="4102" max="4106" width="15" style="270" bestFit="1" customWidth="1"/>
    <col min="4107" max="4108" width="15" style="270" customWidth="1"/>
    <col min="4109" max="4109" width="15" style="270" bestFit="1" customWidth="1"/>
    <col min="4110" max="4352" width="9.140625" style="270"/>
    <col min="4353" max="4354" width="0" style="270" hidden="1" customWidth="1"/>
    <col min="4355" max="4355" width="69" style="270" customWidth="1"/>
    <col min="4356" max="4356" width="15" style="270" bestFit="1" customWidth="1"/>
    <col min="4357" max="4357" width="14.85546875" style="270" bestFit="1" customWidth="1"/>
    <col min="4358" max="4362" width="15" style="270" bestFit="1" customWidth="1"/>
    <col min="4363" max="4364" width="15" style="270" customWidth="1"/>
    <col min="4365" max="4365" width="15" style="270" bestFit="1" customWidth="1"/>
    <col min="4366" max="4608" width="9.140625" style="270"/>
    <col min="4609" max="4610" width="0" style="270" hidden="1" customWidth="1"/>
    <col min="4611" max="4611" width="69" style="270" customWidth="1"/>
    <col min="4612" max="4612" width="15" style="270" bestFit="1" customWidth="1"/>
    <col min="4613" max="4613" width="14.85546875" style="270" bestFit="1" customWidth="1"/>
    <col min="4614" max="4618" width="15" style="270" bestFit="1" customWidth="1"/>
    <col min="4619" max="4620" width="15" style="270" customWidth="1"/>
    <col min="4621" max="4621" width="15" style="270" bestFit="1" customWidth="1"/>
    <col min="4622" max="4864" width="9.140625" style="270"/>
    <col min="4865" max="4866" width="0" style="270" hidden="1" customWidth="1"/>
    <col min="4867" max="4867" width="69" style="270" customWidth="1"/>
    <col min="4868" max="4868" width="15" style="270" bestFit="1" customWidth="1"/>
    <col min="4869" max="4869" width="14.85546875" style="270" bestFit="1" customWidth="1"/>
    <col min="4870" max="4874" width="15" style="270" bestFit="1" customWidth="1"/>
    <col min="4875" max="4876" width="15" style="270" customWidth="1"/>
    <col min="4877" max="4877" width="15" style="270" bestFit="1" customWidth="1"/>
    <col min="4878" max="5120" width="9.140625" style="270"/>
    <col min="5121" max="5122" width="0" style="270" hidden="1" customWidth="1"/>
    <col min="5123" max="5123" width="69" style="270" customWidth="1"/>
    <col min="5124" max="5124" width="15" style="270" bestFit="1" customWidth="1"/>
    <col min="5125" max="5125" width="14.85546875" style="270" bestFit="1" customWidth="1"/>
    <col min="5126" max="5130" width="15" style="270" bestFit="1" customWidth="1"/>
    <col min="5131" max="5132" width="15" style="270" customWidth="1"/>
    <col min="5133" max="5133" width="15" style="270" bestFit="1" customWidth="1"/>
    <col min="5134" max="5376" width="9.140625" style="270"/>
    <col min="5377" max="5378" width="0" style="270" hidden="1" customWidth="1"/>
    <col min="5379" max="5379" width="69" style="270" customWidth="1"/>
    <col min="5380" max="5380" width="15" style="270" bestFit="1" customWidth="1"/>
    <col min="5381" max="5381" width="14.85546875" style="270" bestFit="1" customWidth="1"/>
    <col min="5382" max="5386" width="15" style="270" bestFit="1" customWidth="1"/>
    <col min="5387" max="5388" width="15" style="270" customWidth="1"/>
    <col min="5389" max="5389" width="15" style="270" bestFit="1" customWidth="1"/>
    <col min="5390" max="5632" width="9.140625" style="270"/>
    <col min="5633" max="5634" width="0" style="270" hidden="1" customWidth="1"/>
    <col min="5635" max="5635" width="69" style="270" customWidth="1"/>
    <col min="5636" max="5636" width="15" style="270" bestFit="1" customWidth="1"/>
    <col min="5637" max="5637" width="14.85546875" style="270" bestFit="1" customWidth="1"/>
    <col min="5638" max="5642" width="15" style="270" bestFit="1" customWidth="1"/>
    <col min="5643" max="5644" width="15" style="270" customWidth="1"/>
    <col min="5645" max="5645" width="15" style="270" bestFit="1" customWidth="1"/>
    <col min="5646" max="5888" width="9.140625" style="270"/>
    <col min="5889" max="5890" width="0" style="270" hidden="1" customWidth="1"/>
    <col min="5891" max="5891" width="69" style="270" customWidth="1"/>
    <col min="5892" max="5892" width="15" style="270" bestFit="1" customWidth="1"/>
    <col min="5893" max="5893" width="14.85546875" style="270" bestFit="1" customWidth="1"/>
    <col min="5894" max="5898" width="15" style="270" bestFit="1" customWidth="1"/>
    <col min="5899" max="5900" width="15" style="270" customWidth="1"/>
    <col min="5901" max="5901" width="15" style="270" bestFit="1" customWidth="1"/>
    <col min="5902" max="6144" width="9.140625" style="270"/>
    <col min="6145" max="6146" width="0" style="270" hidden="1" customWidth="1"/>
    <col min="6147" max="6147" width="69" style="270" customWidth="1"/>
    <col min="6148" max="6148" width="15" style="270" bestFit="1" customWidth="1"/>
    <col min="6149" max="6149" width="14.85546875" style="270" bestFit="1" customWidth="1"/>
    <col min="6150" max="6154" width="15" style="270" bestFit="1" customWidth="1"/>
    <col min="6155" max="6156" width="15" style="270" customWidth="1"/>
    <col min="6157" max="6157" width="15" style="270" bestFit="1" customWidth="1"/>
    <col min="6158" max="6400" width="9.140625" style="270"/>
    <col min="6401" max="6402" width="0" style="270" hidden="1" customWidth="1"/>
    <col min="6403" max="6403" width="69" style="270" customWidth="1"/>
    <col min="6404" max="6404" width="15" style="270" bestFit="1" customWidth="1"/>
    <col min="6405" max="6405" width="14.85546875" style="270" bestFit="1" customWidth="1"/>
    <col min="6406" max="6410" width="15" style="270" bestFit="1" customWidth="1"/>
    <col min="6411" max="6412" width="15" style="270" customWidth="1"/>
    <col min="6413" max="6413" width="15" style="270" bestFit="1" customWidth="1"/>
    <col min="6414" max="6656" width="9.140625" style="270"/>
    <col min="6657" max="6658" width="0" style="270" hidden="1" customWidth="1"/>
    <col min="6659" max="6659" width="69" style="270" customWidth="1"/>
    <col min="6660" max="6660" width="15" style="270" bestFit="1" customWidth="1"/>
    <col min="6661" max="6661" width="14.85546875" style="270" bestFit="1" customWidth="1"/>
    <col min="6662" max="6666" width="15" style="270" bestFit="1" customWidth="1"/>
    <col min="6667" max="6668" width="15" style="270" customWidth="1"/>
    <col min="6669" max="6669" width="15" style="270" bestFit="1" customWidth="1"/>
    <col min="6670" max="6912" width="9.140625" style="270"/>
    <col min="6913" max="6914" width="0" style="270" hidden="1" customWidth="1"/>
    <col min="6915" max="6915" width="69" style="270" customWidth="1"/>
    <col min="6916" max="6916" width="15" style="270" bestFit="1" customWidth="1"/>
    <col min="6917" max="6917" width="14.85546875" style="270" bestFit="1" customWidth="1"/>
    <col min="6918" max="6922" width="15" style="270" bestFit="1" customWidth="1"/>
    <col min="6923" max="6924" width="15" style="270" customWidth="1"/>
    <col min="6925" max="6925" width="15" style="270" bestFit="1" customWidth="1"/>
    <col min="6926" max="7168" width="9.140625" style="270"/>
    <col min="7169" max="7170" width="0" style="270" hidden="1" customWidth="1"/>
    <col min="7171" max="7171" width="69" style="270" customWidth="1"/>
    <col min="7172" max="7172" width="15" style="270" bestFit="1" customWidth="1"/>
    <col min="7173" max="7173" width="14.85546875" style="270" bestFit="1" customWidth="1"/>
    <col min="7174" max="7178" width="15" style="270" bestFit="1" customWidth="1"/>
    <col min="7179" max="7180" width="15" style="270" customWidth="1"/>
    <col min="7181" max="7181" width="15" style="270" bestFit="1" customWidth="1"/>
    <col min="7182" max="7424" width="9.140625" style="270"/>
    <col min="7425" max="7426" width="0" style="270" hidden="1" customWidth="1"/>
    <col min="7427" max="7427" width="69" style="270" customWidth="1"/>
    <col min="7428" max="7428" width="15" style="270" bestFit="1" customWidth="1"/>
    <col min="7429" max="7429" width="14.85546875" style="270" bestFit="1" customWidth="1"/>
    <col min="7430" max="7434" width="15" style="270" bestFit="1" customWidth="1"/>
    <col min="7435" max="7436" width="15" style="270" customWidth="1"/>
    <col min="7437" max="7437" width="15" style="270" bestFit="1" customWidth="1"/>
    <col min="7438" max="7680" width="9.140625" style="270"/>
    <col min="7681" max="7682" width="0" style="270" hidden="1" customWidth="1"/>
    <col min="7683" max="7683" width="69" style="270" customWidth="1"/>
    <col min="7684" max="7684" width="15" style="270" bestFit="1" customWidth="1"/>
    <col min="7685" max="7685" width="14.85546875" style="270" bestFit="1" customWidth="1"/>
    <col min="7686" max="7690" width="15" style="270" bestFit="1" customWidth="1"/>
    <col min="7691" max="7692" width="15" style="270" customWidth="1"/>
    <col min="7693" max="7693" width="15" style="270" bestFit="1" customWidth="1"/>
    <col min="7694" max="7936" width="9.140625" style="270"/>
    <col min="7937" max="7938" width="0" style="270" hidden="1" customWidth="1"/>
    <col min="7939" max="7939" width="69" style="270" customWidth="1"/>
    <col min="7940" max="7940" width="15" style="270" bestFit="1" customWidth="1"/>
    <col min="7941" max="7941" width="14.85546875" style="270" bestFit="1" customWidth="1"/>
    <col min="7942" max="7946" width="15" style="270" bestFit="1" customWidth="1"/>
    <col min="7947" max="7948" width="15" style="270" customWidth="1"/>
    <col min="7949" max="7949" width="15" style="270" bestFit="1" customWidth="1"/>
    <col min="7950" max="8192" width="9.140625" style="270"/>
    <col min="8193" max="8194" width="0" style="270" hidden="1" customWidth="1"/>
    <col min="8195" max="8195" width="69" style="270" customWidth="1"/>
    <col min="8196" max="8196" width="15" style="270" bestFit="1" customWidth="1"/>
    <col min="8197" max="8197" width="14.85546875" style="270" bestFit="1" customWidth="1"/>
    <col min="8198" max="8202" width="15" style="270" bestFit="1" customWidth="1"/>
    <col min="8203" max="8204" width="15" style="270" customWidth="1"/>
    <col min="8205" max="8205" width="15" style="270" bestFit="1" customWidth="1"/>
    <col min="8206" max="8448" width="9.140625" style="270"/>
    <col min="8449" max="8450" width="0" style="270" hidden="1" customWidth="1"/>
    <col min="8451" max="8451" width="69" style="270" customWidth="1"/>
    <col min="8452" max="8452" width="15" style="270" bestFit="1" customWidth="1"/>
    <col min="8453" max="8453" width="14.85546875" style="270" bestFit="1" customWidth="1"/>
    <col min="8454" max="8458" width="15" style="270" bestFit="1" customWidth="1"/>
    <col min="8459" max="8460" width="15" style="270" customWidth="1"/>
    <col min="8461" max="8461" width="15" style="270" bestFit="1" customWidth="1"/>
    <col min="8462" max="8704" width="9.140625" style="270"/>
    <col min="8705" max="8706" width="0" style="270" hidden="1" customWidth="1"/>
    <col min="8707" max="8707" width="69" style="270" customWidth="1"/>
    <col min="8708" max="8708" width="15" style="270" bestFit="1" customWidth="1"/>
    <col min="8709" max="8709" width="14.85546875" style="270" bestFit="1" customWidth="1"/>
    <col min="8710" max="8714" width="15" style="270" bestFit="1" customWidth="1"/>
    <col min="8715" max="8716" width="15" style="270" customWidth="1"/>
    <col min="8717" max="8717" width="15" style="270" bestFit="1" customWidth="1"/>
    <col min="8718" max="8960" width="9.140625" style="270"/>
    <col min="8961" max="8962" width="0" style="270" hidden="1" customWidth="1"/>
    <col min="8963" max="8963" width="69" style="270" customWidth="1"/>
    <col min="8964" max="8964" width="15" style="270" bestFit="1" customWidth="1"/>
    <col min="8965" max="8965" width="14.85546875" style="270" bestFit="1" customWidth="1"/>
    <col min="8966" max="8970" width="15" style="270" bestFit="1" customWidth="1"/>
    <col min="8971" max="8972" width="15" style="270" customWidth="1"/>
    <col min="8973" max="8973" width="15" style="270" bestFit="1" customWidth="1"/>
    <col min="8974" max="9216" width="9.140625" style="270"/>
    <col min="9217" max="9218" width="0" style="270" hidden="1" customWidth="1"/>
    <col min="9219" max="9219" width="69" style="270" customWidth="1"/>
    <col min="9220" max="9220" width="15" style="270" bestFit="1" customWidth="1"/>
    <col min="9221" max="9221" width="14.85546875" style="270" bestFit="1" customWidth="1"/>
    <col min="9222" max="9226" width="15" style="270" bestFit="1" customWidth="1"/>
    <col min="9227" max="9228" width="15" style="270" customWidth="1"/>
    <col min="9229" max="9229" width="15" style="270" bestFit="1" customWidth="1"/>
    <col min="9230" max="9472" width="9.140625" style="270"/>
    <col min="9473" max="9474" width="0" style="270" hidden="1" customWidth="1"/>
    <col min="9475" max="9475" width="69" style="270" customWidth="1"/>
    <col min="9476" max="9476" width="15" style="270" bestFit="1" customWidth="1"/>
    <col min="9477" max="9477" width="14.85546875" style="270" bestFit="1" customWidth="1"/>
    <col min="9478" max="9482" width="15" style="270" bestFit="1" customWidth="1"/>
    <col min="9483" max="9484" width="15" style="270" customWidth="1"/>
    <col min="9485" max="9485" width="15" style="270" bestFit="1" customWidth="1"/>
    <col min="9486" max="9728" width="9.140625" style="270"/>
    <col min="9729" max="9730" width="0" style="270" hidden="1" customWidth="1"/>
    <col min="9731" max="9731" width="69" style="270" customWidth="1"/>
    <col min="9732" max="9732" width="15" style="270" bestFit="1" customWidth="1"/>
    <col min="9733" max="9733" width="14.85546875" style="270" bestFit="1" customWidth="1"/>
    <col min="9734" max="9738" width="15" style="270" bestFit="1" customWidth="1"/>
    <col min="9739" max="9740" width="15" style="270" customWidth="1"/>
    <col min="9741" max="9741" width="15" style="270" bestFit="1" customWidth="1"/>
    <col min="9742" max="9984" width="9.140625" style="270"/>
    <col min="9985" max="9986" width="0" style="270" hidden="1" customWidth="1"/>
    <col min="9987" max="9987" width="69" style="270" customWidth="1"/>
    <col min="9988" max="9988" width="15" style="270" bestFit="1" customWidth="1"/>
    <col min="9989" max="9989" width="14.85546875" style="270" bestFit="1" customWidth="1"/>
    <col min="9990" max="9994" width="15" style="270" bestFit="1" customWidth="1"/>
    <col min="9995" max="9996" width="15" style="270" customWidth="1"/>
    <col min="9997" max="9997" width="15" style="270" bestFit="1" customWidth="1"/>
    <col min="9998" max="10240" width="9.140625" style="270"/>
    <col min="10241" max="10242" width="0" style="270" hidden="1" customWidth="1"/>
    <col min="10243" max="10243" width="69" style="270" customWidth="1"/>
    <col min="10244" max="10244" width="15" style="270" bestFit="1" customWidth="1"/>
    <col min="10245" max="10245" width="14.85546875" style="270" bestFit="1" customWidth="1"/>
    <col min="10246" max="10250" width="15" style="270" bestFit="1" customWidth="1"/>
    <col min="10251" max="10252" width="15" style="270" customWidth="1"/>
    <col min="10253" max="10253" width="15" style="270" bestFit="1" customWidth="1"/>
    <col min="10254" max="10496" width="9.140625" style="270"/>
    <col min="10497" max="10498" width="0" style="270" hidden="1" customWidth="1"/>
    <col min="10499" max="10499" width="69" style="270" customWidth="1"/>
    <col min="10500" max="10500" width="15" style="270" bestFit="1" customWidth="1"/>
    <col min="10501" max="10501" width="14.85546875" style="270" bestFit="1" customWidth="1"/>
    <col min="10502" max="10506" width="15" style="270" bestFit="1" customWidth="1"/>
    <col min="10507" max="10508" width="15" style="270" customWidth="1"/>
    <col min="10509" max="10509" width="15" style="270" bestFit="1" customWidth="1"/>
    <col min="10510" max="10752" width="9.140625" style="270"/>
    <col min="10753" max="10754" width="0" style="270" hidden="1" customWidth="1"/>
    <col min="10755" max="10755" width="69" style="270" customWidth="1"/>
    <col min="10756" max="10756" width="15" style="270" bestFit="1" customWidth="1"/>
    <col min="10757" max="10757" width="14.85546875" style="270" bestFit="1" customWidth="1"/>
    <col min="10758" max="10762" width="15" style="270" bestFit="1" customWidth="1"/>
    <col min="10763" max="10764" width="15" style="270" customWidth="1"/>
    <col min="10765" max="10765" width="15" style="270" bestFit="1" customWidth="1"/>
    <col min="10766" max="11008" width="9.140625" style="270"/>
    <col min="11009" max="11010" width="0" style="270" hidden="1" customWidth="1"/>
    <col min="11011" max="11011" width="69" style="270" customWidth="1"/>
    <col min="11012" max="11012" width="15" style="270" bestFit="1" customWidth="1"/>
    <col min="11013" max="11013" width="14.85546875" style="270" bestFit="1" customWidth="1"/>
    <col min="11014" max="11018" width="15" style="270" bestFit="1" customWidth="1"/>
    <col min="11019" max="11020" width="15" style="270" customWidth="1"/>
    <col min="11021" max="11021" width="15" style="270" bestFit="1" customWidth="1"/>
    <col min="11022" max="11264" width="9.140625" style="270"/>
    <col min="11265" max="11266" width="0" style="270" hidden="1" customWidth="1"/>
    <col min="11267" max="11267" width="69" style="270" customWidth="1"/>
    <col min="11268" max="11268" width="15" style="270" bestFit="1" customWidth="1"/>
    <col min="11269" max="11269" width="14.85546875" style="270" bestFit="1" customWidth="1"/>
    <col min="11270" max="11274" width="15" style="270" bestFit="1" customWidth="1"/>
    <col min="11275" max="11276" width="15" style="270" customWidth="1"/>
    <col min="11277" max="11277" width="15" style="270" bestFit="1" customWidth="1"/>
    <col min="11278" max="11520" width="9.140625" style="270"/>
    <col min="11521" max="11522" width="0" style="270" hidden="1" customWidth="1"/>
    <col min="11523" max="11523" width="69" style="270" customWidth="1"/>
    <col min="11524" max="11524" width="15" style="270" bestFit="1" customWidth="1"/>
    <col min="11525" max="11525" width="14.85546875" style="270" bestFit="1" customWidth="1"/>
    <col min="11526" max="11530" width="15" style="270" bestFit="1" customWidth="1"/>
    <col min="11531" max="11532" width="15" style="270" customWidth="1"/>
    <col min="11533" max="11533" width="15" style="270" bestFit="1" customWidth="1"/>
    <col min="11534" max="11776" width="9.140625" style="270"/>
    <col min="11777" max="11778" width="0" style="270" hidden="1" customWidth="1"/>
    <col min="11779" max="11779" width="69" style="270" customWidth="1"/>
    <col min="11780" max="11780" width="15" style="270" bestFit="1" customWidth="1"/>
    <col min="11781" max="11781" width="14.85546875" style="270" bestFit="1" customWidth="1"/>
    <col min="11782" max="11786" width="15" style="270" bestFit="1" customWidth="1"/>
    <col min="11787" max="11788" width="15" style="270" customWidth="1"/>
    <col min="11789" max="11789" width="15" style="270" bestFit="1" customWidth="1"/>
    <col min="11790" max="12032" width="9.140625" style="270"/>
    <col min="12033" max="12034" width="0" style="270" hidden="1" customWidth="1"/>
    <col min="12035" max="12035" width="69" style="270" customWidth="1"/>
    <col min="12036" max="12036" width="15" style="270" bestFit="1" customWidth="1"/>
    <col min="12037" max="12037" width="14.85546875" style="270" bestFit="1" customWidth="1"/>
    <col min="12038" max="12042" width="15" style="270" bestFit="1" customWidth="1"/>
    <col min="12043" max="12044" width="15" style="270" customWidth="1"/>
    <col min="12045" max="12045" width="15" style="270" bestFit="1" customWidth="1"/>
    <col min="12046" max="12288" width="9.140625" style="270"/>
    <col min="12289" max="12290" width="0" style="270" hidden="1" customWidth="1"/>
    <col min="12291" max="12291" width="69" style="270" customWidth="1"/>
    <col min="12292" max="12292" width="15" style="270" bestFit="1" customWidth="1"/>
    <col min="12293" max="12293" width="14.85546875" style="270" bestFit="1" customWidth="1"/>
    <col min="12294" max="12298" width="15" style="270" bestFit="1" customWidth="1"/>
    <col min="12299" max="12300" width="15" style="270" customWidth="1"/>
    <col min="12301" max="12301" width="15" style="270" bestFit="1" customWidth="1"/>
    <col min="12302" max="12544" width="9.140625" style="270"/>
    <col min="12545" max="12546" width="0" style="270" hidden="1" customWidth="1"/>
    <col min="12547" max="12547" width="69" style="270" customWidth="1"/>
    <col min="12548" max="12548" width="15" style="270" bestFit="1" customWidth="1"/>
    <col min="12549" max="12549" width="14.85546875" style="270" bestFit="1" customWidth="1"/>
    <col min="12550" max="12554" width="15" style="270" bestFit="1" customWidth="1"/>
    <col min="12555" max="12556" width="15" style="270" customWidth="1"/>
    <col min="12557" max="12557" width="15" style="270" bestFit="1" customWidth="1"/>
    <col min="12558" max="12800" width="9.140625" style="270"/>
    <col min="12801" max="12802" width="0" style="270" hidden="1" customWidth="1"/>
    <col min="12803" max="12803" width="69" style="270" customWidth="1"/>
    <col min="12804" max="12804" width="15" style="270" bestFit="1" customWidth="1"/>
    <col min="12805" max="12805" width="14.85546875" style="270" bestFit="1" customWidth="1"/>
    <col min="12806" max="12810" width="15" style="270" bestFit="1" customWidth="1"/>
    <col min="12811" max="12812" width="15" style="270" customWidth="1"/>
    <col min="12813" max="12813" width="15" style="270" bestFit="1" customWidth="1"/>
    <col min="12814" max="13056" width="9.140625" style="270"/>
    <col min="13057" max="13058" width="0" style="270" hidden="1" customWidth="1"/>
    <col min="13059" max="13059" width="69" style="270" customWidth="1"/>
    <col min="13060" max="13060" width="15" style="270" bestFit="1" customWidth="1"/>
    <col min="13061" max="13061" width="14.85546875" style="270" bestFit="1" customWidth="1"/>
    <col min="13062" max="13066" width="15" style="270" bestFit="1" customWidth="1"/>
    <col min="13067" max="13068" width="15" style="270" customWidth="1"/>
    <col min="13069" max="13069" width="15" style="270" bestFit="1" customWidth="1"/>
    <col min="13070" max="13312" width="9.140625" style="270"/>
    <col min="13313" max="13314" width="0" style="270" hidden="1" customWidth="1"/>
    <col min="13315" max="13315" width="69" style="270" customWidth="1"/>
    <col min="13316" max="13316" width="15" style="270" bestFit="1" customWidth="1"/>
    <col min="13317" max="13317" width="14.85546875" style="270" bestFit="1" customWidth="1"/>
    <col min="13318" max="13322" width="15" style="270" bestFit="1" customWidth="1"/>
    <col min="13323" max="13324" width="15" style="270" customWidth="1"/>
    <col min="13325" max="13325" width="15" style="270" bestFit="1" customWidth="1"/>
    <col min="13326" max="13568" width="9.140625" style="270"/>
    <col min="13569" max="13570" width="0" style="270" hidden="1" customWidth="1"/>
    <col min="13571" max="13571" width="69" style="270" customWidth="1"/>
    <col min="13572" max="13572" width="15" style="270" bestFit="1" customWidth="1"/>
    <col min="13573" max="13573" width="14.85546875" style="270" bestFit="1" customWidth="1"/>
    <col min="13574" max="13578" width="15" style="270" bestFit="1" customWidth="1"/>
    <col min="13579" max="13580" width="15" style="270" customWidth="1"/>
    <col min="13581" max="13581" width="15" style="270" bestFit="1" customWidth="1"/>
    <col min="13582" max="13824" width="9.140625" style="270"/>
    <col min="13825" max="13826" width="0" style="270" hidden="1" customWidth="1"/>
    <col min="13827" max="13827" width="69" style="270" customWidth="1"/>
    <col min="13828" max="13828" width="15" style="270" bestFit="1" customWidth="1"/>
    <col min="13829" max="13829" width="14.85546875" style="270" bestFit="1" customWidth="1"/>
    <col min="13830" max="13834" width="15" style="270" bestFit="1" customWidth="1"/>
    <col min="13835" max="13836" width="15" style="270" customWidth="1"/>
    <col min="13837" max="13837" width="15" style="270" bestFit="1" customWidth="1"/>
    <col min="13838" max="14080" width="9.140625" style="270"/>
    <col min="14081" max="14082" width="0" style="270" hidden="1" customWidth="1"/>
    <col min="14083" max="14083" width="69" style="270" customWidth="1"/>
    <col min="14084" max="14084" width="15" style="270" bestFit="1" customWidth="1"/>
    <col min="14085" max="14085" width="14.85546875" style="270" bestFit="1" customWidth="1"/>
    <col min="14086" max="14090" width="15" style="270" bestFit="1" customWidth="1"/>
    <col min="14091" max="14092" width="15" style="270" customWidth="1"/>
    <col min="14093" max="14093" width="15" style="270" bestFit="1" customWidth="1"/>
    <col min="14094" max="14336" width="9.140625" style="270"/>
    <col min="14337" max="14338" width="0" style="270" hidden="1" customWidth="1"/>
    <col min="14339" max="14339" width="69" style="270" customWidth="1"/>
    <col min="14340" max="14340" width="15" style="270" bestFit="1" customWidth="1"/>
    <col min="14341" max="14341" width="14.85546875" style="270" bestFit="1" customWidth="1"/>
    <col min="14342" max="14346" width="15" style="270" bestFit="1" customWidth="1"/>
    <col min="14347" max="14348" width="15" style="270" customWidth="1"/>
    <col min="14349" max="14349" width="15" style="270" bestFit="1" customWidth="1"/>
    <col min="14350" max="14592" width="9.140625" style="270"/>
    <col min="14593" max="14594" width="0" style="270" hidden="1" customWidth="1"/>
    <col min="14595" max="14595" width="69" style="270" customWidth="1"/>
    <col min="14596" max="14596" width="15" style="270" bestFit="1" customWidth="1"/>
    <col min="14597" max="14597" width="14.85546875" style="270" bestFit="1" customWidth="1"/>
    <col min="14598" max="14602" width="15" style="270" bestFit="1" customWidth="1"/>
    <col min="14603" max="14604" width="15" style="270" customWidth="1"/>
    <col min="14605" max="14605" width="15" style="270" bestFit="1" customWidth="1"/>
    <col min="14606" max="14848" width="9.140625" style="270"/>
    <col min="14849" max="14850" width="0" style="270" hidden="1" customWidth="1"/>
    <col min="14851" max="14851" width="69" style="270" customWidth="1"/>
    <col min="14852" max="14852" width="15" style="270" bestFit="1" customWidth="1"/>
    <col min="14853" max="14853" width="14.85546875" style="270" bestFit="1" customWidth="1"/>
    <col min="14854" max="14858" width="15" style="270" bestFit="1" customWidth="1"/>
    <col min="14859" max="14860" width="15" style="270" customWidth="1"/>
    <col min="14861" max="14861" width="15" style="270" bestFit="1" customWidth="1"/>
    <col min="14862" max="15104" width="9.140625" style="270"/>
    <col min="15105" max="15106" width="0" style="270" hidden="1" customWidth="1"/>
    <col min="15107" max="15107" width="69" style="270" customWidth="1"/>
    <col min="15108" max="15108" width="15" style="270" bestFit="1" customWidth="1"/>
    <col min="15109" max="15109" width="14.85546875" style="270" bestFit="1" customWidth="1"/>
    <col min="15110" max="15114" width="15" style="270" bestFit="1" customWidth="1"/>
    <col min="15115" max="15116" width="15" style="270" customWidth="1"/>
    <col min="15117" max="15117" width="15" style="270" bestFit="1" customWidth="1"/>
    <col min="15118" max="15360" width="9.140625" style="270"/>
    <col min="15361" max="15362" width="0" style="270" hidden="1" customWidth="1"/>
    <col min="15363" max="15363" width="69" style="270" customWidth="1"/>
    <col min="15364" max="15364" width="15" style="270" bestFit="1" customWidth="1"/>
    <col min="15365" max="15365" width="14.85546875" style="270" bestFit="1" customWidth="1"/>
    <col min="15366" max="15370" width="15" style="270" bestFit="1" customWidth="1"/>
    <col min="15371" max="15372" width="15" style="270" customWidth="1"/>
    <col min="15373" max="15373" width="15" style="270" bestFit="1" customWidth="1"/>
    <col min="15374" max="15616" width="9.140625" style="270"/>
    <col min="15617" max="15618" width="0" style="270" hidden="1" customWidth="1"/>
    <col min="15619" max="15619" width="69" style="270" customWidth="1"/>
    <col min="15620" max="15620" width="15" style="270" bestFit="1" customWidth="1"/>
    <col min="15621" max="15621" width="14.85546875" style="270" bestFit="1" customWidth="1"/>
    <col min="15622" max="15626" width="15" style="270" bestFit="1" customWidth="1"/>
    <col min="15627" max="15628" width="15" style="270" customWidth="1"/>
    <col min="15629" max="15629" width="15" style="270" bestFit="1" customWidth="1"/>
    <col min="15630" max="15872" width="9.140625" style="270"/>
    <col min="15873" max="15874" width="0" style="270" hidden="1" customWidth="1"/>
    <col min="15875" max="15875" width="69" style="270" customWidth="1"/>
    <col min="15876" max="15876" width="15" style="270" bestFit="1" customWidth="1"/>
    <col min="15877" max="15877" width="14.85546875" style="270" bestFit="1" customWidth="1"/>
    <col min="15878" max="15882" width="15" style="270" bestFit="1" customWidth="1"/>
    <col min="15883" max="15884" width="15" style="270" customWidth="1"/>
    <col min="15885" max="15885" width="15" style="270" bestFit="1" customWidth="1"/>
    <col min="15886" max="16128" width="9.140625" style="270"/>
    <col min="16129" max="16130" width="0" style="270" hidden="1" customWidth="1"/>
    <col min="16131" max="16131" width="69" style="270" customWidth="1"/>
    <col min="16132" max="16132" width="15" style="270" bestFit="1" customWidth="1"/>
    <col min="16133" max="16133" width="14.85546875" style="270" bestFit="1" customWidth="1"/>
    <col min="16134" max="16138" width="15" style="270" bestFit="1" customWidth="1"/>
    <col min="16139" max="16140" width="15" style="270" customWidth="1"/>
    <col min="16141" max="16141" width="15" style="270" bestFit="1" customWidth="1"/>
    <col min="16142" max="16384" width="9.140625" style="270"/>
  </cols>
  <sheetData>
    <row r="1" spans="1:13" s="349" customFormat="1" ht="30" customHeight="1">
      <c r="A1" s="210"/>
      <c r="B1" s="210"/>
      <c r="C1" s="593" t="s">
        <v>325</v>
      </c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s="349" customFormat="1" ht="21" customHeight="1">
      <c r="A2" s="210"/>
      <c r="B2" s="210"/>
      <c r="C2" s="594" t="s">
        <v>616</v>
      </c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s="350" customFormat="1" ht="30" customHeight="1">
      <c r="A3" s="210" t="s">
        <v>701</v>
      </c>
      <c r="B3" s="210"/>
      <c r="C3" s="595" t="s">
        <v>2</v>
      </c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s="329" customFormat="1" ht="3.75" customHeight="1" thickBot="1">
      <c r="A4" s="327"/>
      <c r="B4" s="327"/>
      <c r="C4" s="433"/>
      <c r="D4" s="434"/>
      <c r="E4" s="435"/>
      <c r="F4" s="435"/>
      <c r="G4" s="435"/>
      <c r="H4" s="435"/>
      <c r="I4" s="435"/>
      <c r="J4" s="435"/>
      <c r="K4" s="435"/>
      <c r="L4" s="435"/>
      <c r="M4" s="435"/>
    </row>
    <row r="5" spans="1:13" ht="15" customHeight="1" thickTop="1" thickBot="1">
      <c r="A5" s="355"/>
      <c r="B5" s="355"/>
      <c r="C5" s="436"/>
      <c r="D5" s="437">
        <v>2015</v>
      </c>
      <c r="E5" s="437">
        <v>2016</v>
      </c>
      <c r="F5" s="437">
        <v>2017</v>
      </c>
      <c r="G5" s="437">
        <v>2018</v>
      </c>
      <c r="H5" s="437">
        <v>2019</v>
      </c>
      <c r="I5" s="437">
        <v>2020</v>
      </c>
      <c r="J5" s="437">
        <v>2021</v>
      </c>
      <c r="K5" s="437">
        <v>2022</v>
      </c>
      <c r="L5" s="437">
        <v>2023</v>
      </c>
      <c r="M5" s="437">
        <v>2024</v>
      </c>
    </row>
    <row r="6" spans="1:13" s="339" customFormat="1" ht="15" customHeight="1" thickTop="1" thickBot="1">
      <c r="A6" s="353"/>
      <c r="B6" s="353"/>
      <c r="C6" s="438"/>
      <c r="D6" s="439" t="str">
        <f>"DIC"</f>
        <v>DIC</v>
      </c>
      <c r="E6" s="439" t="s">
        <v>587</v>
      </c>
      <c r="F6" s="440" t="str">
        <f>"DIC"</f>
        <v>DIC</v>
      </c>
      <c r="G6" s="439" t="s">
        <v>587</v>
      </c>
      <c r="H6" s="439" t="str">
        <f>"DIC"</f>
        <v>DIC</v>
      </c>
      <c r="I6" s="439" t="str">
        <f>"DIC"</f>
        <v>DIC</v>
      </c>
      <c r="J6" s="439" t="str">
        <f>"DIC"</f>
        <v>DIC</v>
      </c>
      <c r="K6" s="439" t="s">
        <v>587</v>
      </c>
      <c r="L6" s="439" t="s">
        <v>587</v>
      </c>
      <c r="M6" s="439" t="s">
        <v>1075</v>
      </c>
    </row>
    <row r="7" spans="1:13" s="339" customFormat="1" ht="15" customHeight="1" thickTop="1" thickBot="1">
      <c r="A7" s="353" t="s">
        <v>459</v>
      </c>
      <c r="B7" s="359" t="s">
        <v>619</v>
      </c>
      <c r="C7" s="441" t="s">
        <v>104</v>
      </c>
      <c r="D7" s="442">
        <v>6976620</v>
      </c>
      <c r="E7" s="442">
        <v>7406594</v>
      </c>
      <c r="F7" s="442">
        <v>3699790</v>
      </c>
      <c r="G7" s="442">
        <v>3853298</v>
      </c>
      <c r="H7" s="442">
        <v>3703507</v>
      </c>
      <c r="I7" s="442">
        <v>3583449</v>
      </c>
      <c r="J7" s="442">
        <v>4340530.9196999995</v>
      </c>
      <c r="K7" s="442">
        <v>4593800.8664799994</v>
      </c>
      <c r="L7" s="442">
        <v>2505387.7801599996</v>
      </c>
      <c r="M7" s="442">
        <v>3952753.8938799999</v>
      </c>
    </row>
    <row r="8" spans="1:13" s="339" customFormat="1" ht="15" customHeight="1" thickTop="1" thickBot="1">
      <c r="A8" s="355" t="s">
        <v>459</v>
      </c>
      <c r="B8" s="362" t="s">
        <v>620</v>
      </c>
      <c r="C8" s="443" t="s">
        <v>621</v>
      </c>
      <c r="D8" s="444">
        <v>188767</v>
      </c>
      <c r="E8" s="444">
        <v>177204</v>
      </c>
      <c r="F8" s="444">
        <v>71468</v>
      </c>
      <c r="G8" s="444">
        <v>75340</v>
      </c>
      <c r="H8" s="444">
        <v>135780</v>
      </c>
      <c r="I8" s="444">
        <v>316526</v>
      </c>
      <c r="J8" s="444">
        <v>431510.72247000004</v>
      </c>
      <c r="K8" s="444">
        <v>402193.99223000003</v>
      </c>
      <c r="L8" s="444">
        <v>117218.5592</v>
      </c>
      <c r="M8" s="444">
        <v>112847.59128999998</v>
      </c>
    </row>
    <row r="9" spans="1:13" s="339" customFormat="1" ht="15" customHeight="1" thickTop="1">
      <c r="A9" s="210" t="s">
        <v>459</v>
      </c>
      <c r="B9" s="365" t="s">
        <v>622</v>
      </c>
      <c r="C9" s="366" t="s">
        <v>623</v>
      </c>
      <c r="D9" s="367">
        <v>187366</v>
      </c>
      <c r="E9" s="367">
        <v>174194</v>
      </c>
      <c r="F9" s="367">
        <v>71116</v>
      </c>
      <c r="G9" s="367">
        <v>75243</v>
      </c>
      <c r="H9" s="367">
        <v>135680</v>
      </c>
      <c r="I9" s="367">
        <v>315732</v>
      </c>
      <c r="J9" s="367">
        <v>431410.77448999998</v>
      </c>
      <c r="K9" s="367">
        <v>402075.60917000001</v>
      </c>
      <c r="L9" s="367">
        <v>117045.79076999999</v>
      </c>
      <c r="M9" s="367">
        <v>112753.83680999998</v>
      </c>
    </row>
    <row r="10" spans="1:13" s="339" customFormat="1" ht="15" customHeight="1" thickBot="1">
      <c r="A10" s="210" t="s">
        <v>459</v>
      </c>
      <c r="B10" s="365" t="s">
        <v>624</v>
      </c>
      <c r="C10" s="366" t="s">
        <v>625</v>
      </c>
      <c r="D10" s="367">
        <v>1402</v>
      </c>
      <c r="E10" s="367">
        <v>3010</v>
      </c>
      <c r="F10" s="367">
        <v>353</v>
      </c>
      <c r="G10" s="367">
        <v>97</v>
      </c>
      <c r="H10" s="367">
        <v>100</v>
      </c>
      <c r="I10" s="367">
        <v>795</v>
      </c>
      <c r="J10" s="367">
        <v>99.947980000000001</v>
      </c>
      <c r="K10" s="367">
        <v>118.38306</v>
      </c>
      <c r="L10" s="367">
        <v>172.76842999999997</v>
      </c>
      <c r="M10" s="367">
        <v>93.754479999999987</v>
      </c>
    </row>
    <row r="11" spans="1:13" s="339" customFormat="1" ht="15" customHeight="1" thickTop="1" thickBot="1">
      <c r="A11" s="355" t="s">
        <v>459</v>
      </c>
      <c r="B11" s="362" t="s">
        <v>626</v>
      </c>
      <c r="C11" s="443" t="s">
        <v>627</v>
      </c>
      <c r="D11" s="444">
        <v>1322722</v>
      </c>
      <c r="E11" s="444">
        <v>1288187</v>
      </c>
      <c r="F11" s="444">
        <v>544564</v>
      </c>
      <c r="G11" s="444">
        <v>623884</v>
      </c>
      <c r="H11" s="444">
        <v>631955</v>
      </c>
      <c r="I11" s="444">
        <v>881069</v>
      </c>
      <c r="J11" s="444">
        <v>1315751.1378199998</v>
      </c>
      <c r="K11" s="444">
        <v>1385038.26997</v>
      </c>
      <c r="L11" s="444">
        <v>881217.68776999996</v>
      </c>
      <c r="M11" s="444">
        <v>959320.59562000004</v>
      </c>
    </row>
    <row r="12" spans="1:13" s="339" customFormat="1" ht="15" customHeight="1" thickTop="1">
      <c r="A12" s="210" t="s">
        <v>459</v>
      </c>
      <c r="B12" s="365" t="s">
        <v>628</v>
      </c>
      <c r="C12" s="366" t="s">
        <v>629</v>
      </c>
      <c r="D12" s="367">
        <v>1308597</v>
      </c>
      <c r="E12" s="367">
        <v>1270714</v>
      </c>
      <c r="F12" s="367">
        <v>538149</v>
      </c>
      <c r="G12" s="367">
        <v>616259</v>
      </c>
      <c r="H12" s="367">
        <v>623492</v>
      </c>
      <c r="I12" s="367">
        <v>871567</v>
      </c>
      <c r="J12" s="367">
        <v>1306181.1983699999</v>
      </c>
      <c r="K12" s="367">
        <v>1375069.18817</v>
      </c>
      <c r="L12" s="367">
        <v>871120.86000999995</v>
      </c>
      <c r="M12" s="367">
        <v>947132.20189999999</v>
      </c>
    </row>
    <row r="13" spans="1:13" s="339" customFormat="1" ht="15" customHeight="1">
      <c r="A13" s="210" t="s">
        <v>459</v>
      </c>
      <c r="B13" s="365" t="s">
        <v>630</v>
      </c>
      <c r="C13" s="366" t="s">
        <v>631</v>
      </c>
      <c r="D13" s="367">
        <v>14125</v>
      </c>
      <c r="E13" s="367">
        <v>17473</v>
      </c>
      <c r="F13" s="367">
        <v>6416</v>
      </c>
      <c r="G13" s="367">
        <v>7625</v>
      </c>
      <c r="H13" s="367">
        <v>8462</v>
      </c>
      <c r="I13" s="367">
        <v>9502</v>
      </c>
      <c r="J13" s="367">
        <v>9569.9394499999999</v>
      </c>
      <c r="K13" s="367">
        <v>9969.0817999999999</v>
      </c>
      <c r="L13" s="367">
        <v>10096.82776</v>
      </c>
      <c r="M13" s="367">
        <v>12188.393719999998</v>
      </c>
    </row>
    <row r="14" spans="1:13" s="339" customFormat="1" ht="15" customHeight="1">
      <c r="A14" s="210" t="s">
        <v>459</v>
      </c>
      <c r="B14" s="365" t="s">
        <v>632</v>
      </c>
      <c r="C14" s="366" t="s">
        <v>633</v>
      </c>
      <c r="D14" s="367">
        <v>0</v>
      </c>
      <c r="E14" s="367">
        <v>0</v>
      </c>
      <c r="F14" s="367">
        <v>0</v>
      </c>
      <c r="G14" s="367">
        <v>0</v>
      </c>
      <c r="H14" s="367">
        <v>0</v>
      </c>
      <c r="I14" s="367">
        <v>0</v>
      </c>
      <c r="J14" s="367">
        <v>0</v>
      </c>
      <c r="K14" s="367">
        <v>0</v>
      </c>
      <c r="L14" s="367">
        <v>0</v>
      </c>
      <c r="M14" s="367">
        <v>0</v>
      </c>
    </row>
    <row r="15" spans="1:13" s="339" customFormat="1" ht="15" customHeight="1" thickBot="1">
      <c r="A15" s="210" t="s">
        <v>459</v>
      </c>
      <c r="B15" s="368">
        <v>212.04</v>
      </c>
      <c r="C15" s="366" t="s">
        <v>634</v>
      </c>
      <c r="D15" s="367">
        <v>0</v>
      </c>
      <c r="E15" s="367">
        <v>0</v>
      </c>
      <c r="F15" s="367">
        <v>0</v>
      </c>
      <c r="G15" s="367">
        <v>0</v>
      </c>
      <c r="H15" s="367">
        <v>0</v>
      </c>
      <c r="I15" s="367">
        <v>0</v>
      </c>
      <c r="J15" s="367">
        <v>0</v>
      </c>
      <c r="K15" s="367">
        <v>0</v>
      </c>
      <c r="L15" s="367">
        <v>0</v>
      </c>
      <c r="M15" s="367">
        <v>0</v>
      </c>
    </row>
    <row r="16" spans="1:13" s="339" customFormat="1" ht="15" customHeight="1" thickTop="1" thickBot="1">
      <c r="A16" s="355" t="s">
        <v>459</v>
      </c>
      <c r="B16" s="362" t="s">
        <v>635</v>
      </c>
      <c r="C16" s="443" t="s">
        <v>636</v>
      </c>
      <c r="D16" s="444">
        <v>120056</v>
      </c>
      <c r="E16" s="444">
        <v>16475</v>
      </c>
      <c r="F16" s="444">
        <v>5264</v>
      </c>
      <c r="G16" s="444">
        <v>6342</v>
      </c>
      <c r="H16" s="444">
        <v>56974</v>
      </c>
      <c r="I16" s="444">
        <v>55525</v>
      </c>
      <c r="J16" s="444">
        <v>52459.773179999997</v>
      </c>
      <c r="K16" s="444">
        <v>167.16506000000001</v>
      </c>
      <c r="L16" s="444">
        <v>79.597529999999992</v>
      </c>
      <c r="M16" s="444">
        <v>18.413699999999999</v>
      </c>
    </row>
    <row r="17" spans="1:13" s="339" customFormat="1" ht="15" customHeight="1" thickTop="1">
      <c r="A17" s="210" t="s">
        <v>459</v>
      </c>
      <c r="B17" s="365" t="s">
        <v>637</v>
      </c>
      <c r="C17" s="366" t="s">
        <v>638</v>
      </c>
      <c r="D17" s="367">
        <v>8988</v>
      </c>
      <c r="E17" s="367">
        <v>2084</v>
      </c>
      <c r="F17" s="367">
        <v>1447</v>
      </c>
      <c r="G17" s="367">
        <v>1219</v>
      </c>
      <c r="H17" s="367">
        <v>846</v>
      </c>
      <c r="I17" s="367">
        <v>460</v>
      </c>
      <c r="J17" s="367">
        <v>329.62617999999998</v>
      </c>
      <c r="K17" s="367">
        <v>167.16506000000001</v>
      </c>
      <c r="L17" s="367">
        <v>79.597529999999992</v>
      </c>
      <c r="M17" s="367">
        <v>17.88185</v>
      </c>
    </row>
    <row r="18" spans="1:13" s="339" customFormat="1" ht="15" customHeight="1">
      <c r="A18" s="210" t="s">
        <v>459</v>
      </c>
      <c r="B18" s="365" t="s">
        <v>639</v>
      </c>
      <c r="C18" s="366" t="s">
        <v>640</v>
      </c>
      <c r="D18" s="367">
        <v>54</v>
      </c>
      <c r="E18" s="367">
        <v>12</v>
      </c>
      <c r="F18" s="367">
        <v>0</v>
      </c>
      <c r="G18" s="367">
        <v>0</v>
      </c>
      <c r="H18" s="367">
        <v>0</v>
      </c>
      <c r="I18" s="367">
        <v>0</v>
      </c>
      <c r="J18" s="367">
        <v>0</v>
      </c>
      <c r="K18" s="367">
        <v>0</v>
      </c>
      <c r="L18" s="367">
        <v>0</v>
      </c>
      <c r="M18" s="367">
        <v>0.53185000000000004</v>
      </c>
    </row>
    <row r="19" spans="1:13" s="339" customFormat="1" ht="15" customHeight="1">
      <c r="A19" s="210" t="s">
        <v>459</v>
      </c>
      <c r="B19" s="365" t="s">
        <v>641</v>
      </c>
      <c r="C19" s="366" t="s">
        <v>642</v>
      </c>
      <c r="D19" s="367">
        <v>0</v>
      </c>
      <c r="E19" s="367">
        <v>4</v>
      </c>
      <c r="F19" s="367">
        <v>0</v>
      </c>
      <c r="G19" s="367">
        <v>0</v>
      </c>
      <c r="H19" s="367">
        <v>0</v>
      </c>
      <c r="I19" s="367">
        <v>0</v>
      </c>
      <c r="J19" s="367">
        <v>0</v>
      </c>
      <c r="K19" s="367">
        <v>0</v>
      </c>
      <c r="L19" s="367">
        <v>0</v>
      </c>
      <c r="M19" s="367">
        <v>0</v>
      </c>
    </row>
    <row r="20" spans="1:13" s="339" customFormat="1" ht="15" customHeight="1">
      <c r="A20" s="210" t="s">
        <v>459</v>
      </c>
      <c r="B20" s="365" t="s">
        <v>643</v>
      </c>
      <c r="C20" s="366" t="s">
        <v>644</v>
      </c>
      <c r="D20" s="367">
        <v>72</v>
      </c>
      <c r="E20" s="367">
        <v>107</v>
      </c>
      <c r="F20" s="367">
        <v>0</v>
      </c>
      <c r="G20" s="367">
        <v>40</v>
      </c>
      <c r="H20" s="367">
        <v>60</v>
      </c>
      <c r="I20" s="367">
        <v>0</v>
      </c>
      <c r="J20" s="367">
        <v>0</v>
      </c>
      <c r="K20" s="367">
        <v>0</v>
      </c>
      <c r="L20" s="367">
        <v>0</v>
      </c>
      <c r="M20" s="367">
        <v>0</v>
      </c>
    </row>
    <row r="21" spans="1:13" s="339" customFormat="1" ht="15" customHeight="1">
      <c r="A21" s="210" t="s">
        <v>459</v>
      </c>
      <c r="B21" s="365" t="s">
        <v>645</v>
      </c>
      <c r="C21" s="366" t="s">
        <v>646</v>
      </c>
      <c r="D21" s="367">
        <v>426</v>
      </c>
      <c r="E21" s="367">
        <v>32</v>
      </c>
      <c r="F21" s="367">
        <v>563</v>
      </c>
      <c r="G21" s="367">
        <v>119</v>
      </c>
      <c r="H21" s="367">
        <v>0</v>
      </c>
      <c r="I21" s="367">
        <v>0</v>
      </c>
      <c r="J21" s="367">
        <v>0</v>
      </c>
      <c r="K21" s="367">
        <v>0</v>
      </c>
      <c r="L21" s="367">
        <v>0</v>
      </c>
      <c r="M21" s="367">
        <v>0</v>
      </c>
    </row>
    <row r="22" spans="1:13" s="339" customFormat="1" ht="15" customHeight="1">
      <c r="A22" s="210" t="s">
        <v>459</v>
      </c>
      <c r="B22" s="365" t="s">
        <v>647</v>
      </c>
      <c r="C22" s="366" t="s">
        <v>648</v>
      </c>
      <c r="D22" s="367">
        <v>107</v>
      </c>
      <c r="E22" s="367">
        <v>443</v>
      </c>
      <c r="F22" s="367">
        <v>520</v>
      </c>
      <c r="G22" s="367">
        <v>918</v>
      </c>
      <c r="H22" s="367">
        <v>1040</v>
      </c>
      <c r="I22" s="367">
        <v>65</v>
      </c>
      <c r="J22" s="367">
        <v>130.14699999999999</v>
      </c>
      <c r="K22" s="367">
        <v>0</v>
      </c>
      <c r="L22" s="367">
        <v>0</v>
      </c>
      <c r="M22" s="367">
        <v>0</v>
      </c>
    </row>
    <row r="23" spans="1:13" s="339" customFormat="1" ht="15" customHeight="1">
      <c r="A23" s="210" t="s">
        <v>459</v>
      </c>
      <c r="B23" s="365" t="s">
        <v>649</v>
      </c>
      <c r="C23" s="366" t="s">
        <v>650</v>
      </c>
      <c r="D23" s="367">
        <v>5365</v>
      </c>
      <c r="E23" s="367">
        <v>52</v>
      </c>
      <c r="F23" s="367">
        <v>0</v>
      </c>
      <c r="G23" s="367">
        <v>2000</v>
      </c>
      <c r="H23" s="367">
        <v>0</v>
      </c>
      <c r="I23" s="367">
        <v>0</v>
      </c>
      <c r="J23" s="367">
        <v>0</v>
      </c>
      <c r="K23" s="367">
        <v>0</v>
      </c>
      <c r="L23" s="367">
        <v>0</v>
      </c>
      <c r="M23" s="367">
        <v>0</v>
      </c>
    </row>
    <row r="24" spans="1:13" s="339" customFormat="1" ht="15" customHeight="1" thickBot="1">
      <c r="A24" s="210" t="s">
        <v>459</v>
      </c>
      <c r="B24" s="365" t="s">
        <v>651</v>
      </c>
      <c r="C24" s="366" t="s">
        <v>652</v>
      </c>
      <c r="D24" s="367">
        <v>105043</v>
      </c>
      <c r="E24" s="367">
        <v>13741</v>
      </c>
      <c r="F24" s="367">
        <v>2734</v>
      </c>
      <c r="G24" s="367">
        <v>2046</v>
      </c>
      <c r="H24" s="367">
        <v>55028</v>
      </c>
      <c r="I24" s="367">
        <v>55000</v>
      </c>
      <c r="J24" s="367">
        <v>52000</v>
      </c>
      <c r="K24" s="367">
        <v>0</v>
      </c>
      <c r="L24" s="367">
        <v>0</v>
      </c>
      <c r="M24" s="367">
        <v>0</v>
      </c>
    </row>
    <row r="25" spans="1:13" s="339" customFormat="1" ht="15" customHeight="1" thickTop="1" thickBot="1">
      <c r="A25" s="353" t="s">
        <v>459</v>
      </c>
      <c r="B25" s="369" t="s">
        <v>653</v>
      </c>
      <c r="C25" s="443" t="s">
        <v>654</v>
      </c>
      <c r="D25" s="445">
        <v>72355</v>
      </c>
      <c r="E25" s="445">
        <v>81295</v>
      </c>
      <c r="F25" s="445">
        <v>43008</v>
      </c>
      <c r="G25" s="445">
        <v>58931</v>
      </c>
      <c r="H25" s="445">
        <v>56373</v>
      </c>
      <c r="I25" s="445">
        <v>39410</v>
      </c>
      <c r="J25" s="445">
        <v>35456.256500000003</v>
      </c>
      <c r="K25" s="445">
        <v>40095.355409999996</v>
      </c>
      <c r="L25" s="445">
        <v>47729.255990000005</v>
      </c>
      <c r="M25" s="445">
        <v>52134.647110000005</v>
      </c>
    </row>
    <row r="26" spans="1:13" s="339" customFormat="1" ht="15" customHeight="1" thickTop="1" thickBot="1">
      <c r="A26" s="353" t="s">
        <v>459</v>
      </c>
      <c r="B26" s="369" t="s">
        <v>655</v>
      </c>
      <c r="C26" s="443" t="s">
        <v>656</v>
      </c>
      <c r="D26" s="445">
        <v>4959551</v>
      </c>
      <c r="E26" s="445">
        <v>5460134</v>
      </c>
      <c r="F26" s="445">
        <v>2772120</v>
      </c>
      <c r="G26" s="445">
        <v>2775817</v>
      </c>
      <c r="H26" s="445">
        <v>2508032</v>
      </c>
      <c r="I26" s="445">
        <v>2010001</v>
      </c>
      <c r="J26" s="445">
        <v>2203744.3764</v>
      </c>
      <c r="K26" s="445">
        <v>2490853.2798800003</v>
      </c>
      <c r="L26" s="445">
        <v>1407972.19092</v>
      </c>
      <c r="M26" s="445">
        <v>2550785.9562300001</v>
      </c>
    </row>
    <row r="27" spans="1:13" s="339" customFormat="1" ht="15" customHeight="1" thickTop="1" thickBot="1">
      <c r="A27" s="355" t="s">
        <v>459</v>
      </c>
      <c r="B27" s="371" t="s">
        <v>657</v>
      </c>
      <c r="C27" s="443" t="s">
        <v>658</v>
      </c>
      <c r="D27" s="444">
        <v>313168</v>
      </c>
      <c r="E27" s="444">
        <v>383298</v>
      </c>
      <c r="F27" s="444">
        <v>263365</v>
      </c>
      <c r="G27" s="444">
        <v>312983</v>
      </c>
      <c r="H27" s="444">
        <v>314393</v>
      </c>
      <c r="I27" s="444">
        <v>280916</v>
      </c>
      <c r="J27" s="444">
        <v>301608.65333</v>
      </c>
      <c r="K27" s="444">
        <v>275452.80392999999</v>
      </c>
      <c r="L27" s="444">
        <v>51170.488749999997</v>
      </c>
      <c r="M27" s="444">
        <v>277646.68992999999</v>
      </c>
    </row>
    <row r="28" spans="1:13" s="339" customFormat="1" ht="15" customHeight="1" thickTop="1">
      <c r="A28" s="210" t="s">
        <v>459</v>
      </c>
      <c r="B28" s="365" t="s">
        <v>659</v>
      </c>
      <c r="C28" s="366" t="s">
        <v>660</v>
      </c>
      <c r="D28" s="367">
        <v>0</v>
      </c>
      <c r="E28" s="367">
        <v>0</v>
      </c>
      <c r="F28" s="367">
        <v>0</v>
      </c>
      <c r="G28" s="367">
        <v>0</v>
      </c>
      <c r="H28" s="367">
        <v>0</v>
      </c>
      <c r="I28" s="367">
        <v>0</v>
      </c>
      <c r="J28" s="367">
        <v>0</v>
      </c>
      <c r="K28" s="367">
        <v>0</v>
      </c>
      <c r="L28" s="367">
        <v>0</v>
      </c>
      <c r="M28" s="367">
        <v>0</v>
      </c>
    </row>
    <row r="29" spans="1:13" s="339" customFormat="1" ht="15" customHeight="1">
      <c r="A29" s="210" t="s">
        <v>459</v>
      </c>
      <c r="B29" s="365" t="s">
        <v>661</v>
      </c>
      <c r="C29" s="366" t="s">
        <v>662</v>
      </c>
      <c r="D29" s="367">
        <v>446</v>
      </c>
      <c r="E29" s="367">
        <v>548</v>
      </c>
      <c r="F29" s="367">
        <v>668</v>
      </c>
      <c r="G29" s="367">
        <v>790</v>
      </c>
      <c r="H29" s="367">
        <v>792</v>
      </c>
      <c r="I29" s="367">
        <v>692</v>
      </c>
      <c r="J29" s="367">
        <v>1119.2173500000001</v>
      </c>
      <c r="K29" s="367">
        <v>1262.8680900000002</v>
      </c>
      <c r="L29" s="367">
        <v>0</v>
      </c>
      <c r="M29" s="367">
        <v>0</v>
      </c>
    </row>
    <row r="30" spans="1:13" s="339" customFormat="1" ht="15" customHeight="1">
      <c r="A30" s="210" t="s">
        <v>459</v>
      </c>
      <c r="B30" s="365" t="s">
        <v>663</v>
      </c>
      <c r="C30" s="366" t="s">
        <v>664</v>
      </c>
      <c r="D30" s="367">
        <v>9009</v>
      </c>
      <c r="E30" s="367">
        <v>867</v>
      </c>
      <c r="F30" s="367">
        <v>351</v>
      </c>
      <c r="G30" s="367">
        <v>473</v>
      </c>
      <c r="H30" s="367">
        <v>3986</v>
      </c>
      <c r="I30" s="367">
        <v>11509</v>
      </c>
      <c r="J30" s="367">
        <v>8606.2797899999987</v>
      </c>
      <c r="K30" s="367">
        <v>3.9883000000000002</v>
      </c>
      <c r="L30" s="367">
        <v>35.769539999999999</v>
      </c>
      <c r="M30" s="367">
        <v>5.4785200000000005</v>
      </c>
    </row>
    <row r="31" spans="1:13" s="339" customFormat="1" ht="15" customHeight="1">
      <c r="A31" s="210" t="s">
        <v>459</v>
      </c>
      <c r="B31" s="372" t="s">
        <v>665</v>
      </c>
      <c r="C31" s="366" t="s">
        <v>666</v>
      </c>
      <c r="D31" s="367">
        <v>885</v>
      </c>
      <c r="E31" s="367">
        <v>659</v>
      </c>
      <c r="F31" s="367">
        <v>54</v>
      </c>
      <c r="G31" s="367">
        <v>111</v>
      </c>
      <c r="H31" s="367">
        <v>280</v>
      </c>
      <c r="I31" s="367">
        <v>241</v>
      </c>
      <c r="J31" s="367">
        <v>194.00964999999999</v>
      </c>
      <c r="K31" s="367">
        <v>197.11492000000001</v>
      </c>
      <c r="L31" s="367">
        <v>185.91851</v>
      </c>
      <c r="M31" s="367">
        <v>286.49908999999997</v>
      </c>
    </row>
    <row r="32" spans="1:13" s="339" customFormat="1" ht="15" customHeight="1">
      <c r="A32" s="210" t="s">
        <v>459</v>
      </c>
      <c r="B32" s="372" t="s">
        <v>667</v>
      </c>
      <c r="C32" s="373" t="s">
        <v>668</v>
      </c>
      <c r="D32" s="367">
        <v>302827</v>
      </c>
      <c r="E32" s="367">
        <v>381224</v>
      </c>
      <c r="F32" s="367">
        <v>262292</v>
      </c>
      <c r="G32" s="367">
        <v>311609</v>
      </c>
      <c r="H32" s="367">
        <v>309334</v>
      </c>
      <c r="I32" s="367">
        <v>268474</v>
      </c>
      <c r="J32" s="367">
        <v>291689.14654000005</v>
      </c>
      <c r="K32" s="367">
        <v>273988.83262</v>
      </c>
      <c r="L32" s="367">
        <v>50948.8007</v>
      </c>
      <c r="M32" s="367">
        <v>277354.71231999999</v>
      </c>
    </row>
    <row r="33" spans="1:13" s="339" customFormat="1" ht="15" customHeight="1">
      <c r="A33" s="210" t="s">
        <v>459</v>
      </c>
      <c r="B33" s="372" t="s">
        <v>669</v>
      </c>
      <c r="C33" s="446" t="s">
        <v>670</v>
      </c>
      <c r="D33" s="427">
        <v>23849</v>
      </c>
      <c r="E33" s="427">
        <v>16909</v>
      </c>
      <c r="F33" s="427">
        <v>0</v>
      </c>
      <c r="G33" s="427">
        <v>0</v>
      </c>
      <c r="H33" s="427">
        <v>92634</v>
      </c>
      <c r="I33" s="427">
        <v>294397</v>
      </c>
      <c r="J33" s="427">
        <v>135191.46462000001</v>
      </c>
      <c r="K33" s="427">
        <v>57126.628149999997</v>
      </c>
      <c r="L33" s="427">
        <v>1307717.3113499999</v>
      </c>
      <c r="M33" s="427">
        <v>240831.50905999998</v>
      </c>
    </row>
    <row r="34" spans="1:13" ht="3.75" customHeight="1" thickBot="1">
      <c r="A34" s="210"/>
      <c r="B34" s="210"/>
      <c r="C34" s="375"/>
      <c r="D34" s="376"/>
      <c r="E34" s="377"/>
      <c r="F34" s="377"/>
      <c r="G34" s="377"/>
      <c r="H34" s="377"/>
      <c r="I34" s="377"/>
      <c r="J34" s="377"/>
      <c r="K34" s="377"/>
      <c r="L34" s="377"/>
      <c r="M34" s="377"/>
    </row>
    <row r="35" spans="1:13" ht="15" customHeight="1" thickTop="1">
      <c r="A35" s="210"/>
      <c r="B35" s="210"/>
      <c r="C35" s="210"/>
      <c r="D35" s="378"/>
      <c r="E35" s="379"/>
      <c r="F35" s="379"/>
      <c r="G35" s="379"/>
      <c r="H35" s="379"/>
      <c r="I35" s="379"/>
      <c r="J35" s="379"/>
      <c r="K35" s="379"/>
      <c r="L35" s="379"/>
      <c r="M35" s="379"/>
    </row>
  </sheetData>
  <mergeCells count="3">
    <mergeCell ref="C1:M1"/>
    <mergeCell ref="C2:M2"/>
    <mergeCell ref="C3:M3"/>
  </mergeCells>
  <pageMargins left="0.87" right="0.53" top="0.57999999999999996" bottom="0.33" header="0.5" footer="0.31"/>
  <pageSetup scale="39" orientation="portrait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S51"/>
  <sheetViews>
    <sheetView zoomScale="55" zoomScaleNormal="55" workbookViewId="0">
      <selection sqref="A1:S1"/>
    </sheetView>
  </sheetViews>
  <sheetFormatPr baseColWidth="10" defaultColWidth="10.7109375" defaultRowHeight="12.75"/>
  <cols>
    <col min="1" max="1" width="39.140625" style="270" customWidth="1"/>
    <col min="2" max="2" width="20.7109375" style="270" bestFit="1" customWidth="1"/>
    <col min="3" max="3" width="18.7109375" style="270" customWidth="1"/>
    <col min="4" max="4" width="17.7109375" style="270" customWidth="1"/>
    <col min="5" max="5" width="14.28515625" style="270" customWidth="1"/>
    <col min="6" max="8" width="13.85546875" style="270" customWidth="1"/>
    <col min="9" max="9" width="17.7109375" style="270" customWidth="1"/>
    <col min="10" max="12" width="13.85546875" style="270" customWidth="1"/>
    <col min="13" max="14" width="17.7109375" style="270" customWidth="1"/>
    <col min="15" max="17" width="15.140625" style="270" customWidth="1"/>
    <col min="18" max="18" width="17" style="270" bestFit="1" customWidth="1"/>
    <col min="19" max="19" width="18.7109375" style="270" bestFit="1" customWidth="1"/>
    <col min="20" max="256" width="10.7109375" style="270"/>
    <col min="257" max="257" width="39.140625" style="270" customWidth="1"/>
    <col min="258" max="258" width="20.7109375" style="270" bestFit="1" customWidth="1"/>
    <col min="259" max="259" width="18.7109375" style="270" customWidth="1"/>
    <col min="260" max="260" width="17.7109375" style="270" customWidth="1"/>
    <col min="261" max="261" width="14.28515625" style="270" customWidth="1"/>
    <col min="262" max="264" width="13.85546875" style="270" customWidth="1"/>
    <col min="265" max="265" width="17.7109375" style="270" customWidth="1"/>
    <col min="266" max="268" width="13.85546875" style="270" customWidth="1"/>
    <col min="269" max="270" width="17.7109375" style="270" customWidth="1"/>
    <col min="271" max="273" width="15.140625" style="270" customWidth="1"/>
    <col min="274" max="274" width="17" style="270" bestFit="1" customWidth="1"/>
    <col min="275" max="275" width="18.7109375" style="270" bestFit="1" customWidth="1"/>
    <col min="276" max="512" width="10.7109375" style="270"/>
    <col min="513" max="513" width="39.140625" style="270" customWidth="1"/>
    <col min="514" max="514" width="20.7109375" style="270" bestFit="1" customWidth="1"/>
    <col min="515" max="515" width="18.7109375" style="270" customWidth="1"/>
    <col min="516" max="516" width="17.7109375" style="270" customWidth="1"/>
    <col min="517" max="517" width="14.28515625" style="270" customWidth="1"/>
    <col min="518" max="520" width="13.85546875" style="270" customWidth="1"/>
    <col min="521" max="521" width="17.7109375" style="270" customWidth="1"/>
    <col min="522" max="524" width="13.85546875" style="270" customWidth="1"/>
    <col min="525" max="526" width="17.7109375" style="270" customWidth="1"/>
    <col min="527" max="529" width="15.140625" style="270" customWidth="1"/>
    <col min="530" max="530" width="17" style="270" bestFit="1" customWidth="1"/>
    <col min="531" max="531" width="18.7109375" style="270" bestFit="1" customWidth="1"/>
    <col min="532" max="768" width="10.7109375" style="270"/>
    <col min="769" max="769" width="39.140625" style="270" customWidth="1"/>
    <col min="770" max="770" width="20.7109375" style="270" bestFit="1" customWidth="1"/>
    <col min="771" max="771" width="18.7109375" style="270" customWidth="1"/>
    <col min="772" max="772" width="17.7109375" style="270" customWidth="1"/>
    <col min="773" max="773" width="14.28515625" style="270" customWidth="1"/>
    <col min="774" max="776" width="13.85546875" style="270" customWidth="1"/>
    <col min="777" max="777" width="17.7109375" style="270" customWidth="1"/>
    <col min="778" max="780" width="13.85546875" style="270" customWidth="1"/>
    <col min="781" max="782" width="17.7109375" style="270" customWidth="1"/>
    <col min="783" max="785" width="15.140625" style="270" customWidth="1"/>
    <col min="786" max="786" width="17" style="270" bestFit="1" customWidth="1"/>
    <col min="787" max="787" width="18.7109375" style="270" bestFit="1" customWidth="1"/>
    <col min="788" max="1024" width="10.7109375" style="270"/>
    <col min="1025" max="1025" width="39.140625" style="270" customWidth="1"/>
    <col min="1026" max="1026" width="20.7109375" style="270" bestFit="1" customWidth="1"/>
    <col min="1027" max="1027" width="18.7109375" style="270" customWidth="1"/>
    <col min="1028" max="1028" width="17.7109375" style="270" customWidth="1"/>
    <col min="1029" max="1029" width="14.28515625" style="270" customWidth="1"/>
    <col min="1030" max="1032" width="13.85546875" style="270" customWidth="1"/>
    <col min="1033" max="1033" width="17.7109375" style="270" customWidth="1"/>
    <col min="1034" max="1036" width="13.85546875" style="270" customWidth="1"/>
    <col min="1037" max="1038" width="17.7109375" style="270" customWidth="1"/>
    <col min="1039" max="1041" width="15.140625" style="270" customWidth="1"/>
    <col min="1042" max="1042" width="17" style="270" bestFit="1" customWidth="1"/>
    <col min="1043" max="1043" width="18.7109375" style="270" bestFit="1" customWidth="1"/>
    <col min="1044" max="1280" width="10.7109375" style="270"/>
    <col min="1281" max="1281" width="39.140625" style="270" customWidth="1"/>
    <col min="1282" max="1282" width="20.7109375" style="270" bestFit="1" customWidth="1"/>
    <col min="1283" max="1283" width="18.7109375" style="270" customWidth="1"/>
    <col min="1284" max="1284" width="17.7109375" style="270" customWidth="1"/>
    <col min="1285" max="1285" width="14.28515625" style="270" customWidth="1"/>
    <col min="1286" max="1288" width="13.85546875" style="270" customWidth="1"/>
    <col min="1289" max="1289" width="17.7109375" style="270" customWidth="1"/>
    <col min="1290" max="1292" width="13.85546875" style="270" customWidth="1"/>
    <col min="1293" max="1294" width="17.7109375" style="270" customWidth="1"/>
    <col min="1295" max="1297" width="15.140625" style="270" customWidth="1"/>
    <col min="1298" max="1298" width="17" style="270" bestFit="1" customWidth="1"/>
    <col min="1299" max="1299" width="18.7109375" style="270" bestFit="1" customWidth="1"/>
    <col min="1300" max="1536" width="10.7109375" style="270"/>
    <col min="1537" max="1537" width="39.140625" style="270" customWidth="1"/>
    <col min="1538" max="1538" width="20.7109375" style="270" bestFit="1" customWidth="1"/>
    <col min="1539" max="1539" width="18.7109375" style="270" customWidth="1"/>
    <col min="1540" max="1540" width="17.7109375" style="270" customWidth="1"/>
    <col min="1541" max="1541" width="14.28515625" style="270" customWidth="1"/>
    <col min="1542" max="1544" width="13.85546875" style="270" customWidth="1"/>
    <col min="1545" max="1545" width="17.7109375" style="270" customWidth="1"/>
    <col min="1546" max="1548" width="13.85546875" style="270" customWidth="1"/>
    <col min="1549" max="1550" width="17.7109375" style="270" customWidth="1"/>
    <col min="1551" max="1553" width="15.140625" style="270" customWidth="1"/>
    <col min="1554" max="1554" width="17" style="270" bestFit="1" customWidth="1"/>
    <col min="1555" max="1555" width="18.7109375" style="270" bestFit="1" customWidth="1"/>
    <col min="1556" max="1792" width="10.7109375" style="270"/>
    <col min="1793" max="1793" width="39.140625" style="270" customWidth="1"/>
    <col min="1794" max="1794" width="20.7109375" style="270" bestFit="1" customWidth="1"/>
    <col min="1795" max="1795" width="18.7109375" style="270" customWidth="1"/>
    <col min="1796" max="1796" width="17.7109375" style="270" customWidth="1"/>
    <col min="1797" max="1797" width="14.28515625" style="270" customWidth="1"/>
    <col min="1798" max="1800" width="13.85546875" style="270" customWidth="1"/>
    <col min="1801" max="1801" width="17.7109375" style="270" customWidth="1"/>
    <col min="1802" max="1804" width="13.85546875" style="270" customWidth="1"/>
    <col min="1805" max="1806" width="17.7109375" style="270" customWidth="1"/>
    <col min="1807" max="1809" width="15.140625" style="270" customWidth="1"/>
    <col min="1810" max="1810" width="17" style="270" bestFit="1" customWidth="1"/>
    <col min="1811" max="1811" width="18.7109375" style="270" bestFit="1" customWidth="1"/>
    <col min="1812" max="2048" width="10.7109375" style="270"/>
    <col min="2049" max="2049" width="39.140625" style="270" customWidth="1"/>
    <col min="2050" max="2050" width="20.7109375" style="270" bestFit="1" customWidth="1"/>
    <col min="2051" max="2051" width="18.7109375" style="270" customWidth="1"/>
    <col min="2052" max="2052" width="17.7109375" style="270" customWidth="1"/>
    <col min="2053" max="2053" width="14.28515625" style="270" customWidth="1"/>
    <col min="2054" max="2056" width="13.85546875" style="270" customWidth="1"/>
    <col min="2057" max="2057" width="17.7109375" style="270" customWidth="1"/>
    <col min="2058" max="2060" width="13.85546875" style="270" customWidth="1"/>
    <col min="2061" max="2062" width="17.7109375" style="270" customWidth="1"/>
    <col min="2063" max="2065" width="15.140625" style="270" customWidth="1"/>
    <col min="2066" max="2066" width="17" style="270" bestFit="1" customWidth="1"/>
    <col min="2067" max="2067" width="18.7109375" style="270" bestFit="1" customWidth="1"/>
    <col min="2068" max="2304" width="10.7109375" style="270"/>
    <col min="2305" max="2305" width="39.140625" style="270" customWidth="1"/>
    <col min="2306" max="2306" width="20.7109375" style="270" bestFit="1" customWidth="1"/>
    <col min="2307" max="2307" width="18.7109375" style="270" customWidth="1"/>
    <col min="2308" max="2308" width="17.7109375" style="270" customWidth="1"/>
    <col min="2309" max="2309" width="14.28515625" style="270" customWidth="1"/>
    <col min="2310" max="2312" width="13.85546875" style="270" customWidth="1"/>
    <col min="2313" max="2313" width="17.7109375" style="270" customWidth="1"/>
    <col min="2314" max="2316" width="13.85546875" style="270" customWidth="1"/>
    <col min="2317" max="2318" width="17.7109375" style="270" customWidth="1"/>
    <col min="2319" max="2321" width="15.140625" style="270" customWidth="1"/>
    <col min="2322" max="2322" width="17" style="270" bestFit="1" customWidth="1"/>
    <col min="2323" max="2323" width="18.7109375" style="270" bestFit="1" customWidth="1"/>
    <col min="2324" max="2560" width="10.7109375" style="270"/>
    <col min="2561" max="2561" width="39.140625" style="270" customWidth="1"/>
    <col min="2562" max="2562" width="20.7109375" style="270" bestFit="1" customWidth="1"/>
    <col min="2563" max="2563" width="18.7109375" style="270" customWidth="1"/>
    <col min="2564" max="2564" width="17.7109375" style="270" customWidth="1"/>
    <col min="2565" max="2565" width="14.28515625" style="270" customWidth="1"/>
    <col min="2566" max="2568" width="13.85546875" style="270" customWidth="1"/>
    <col min="2569" max="2569" width="17.7109375" style="270" customWidth="1"/>
    <col min="2570" max="2572" width="13.85546875" style="270" customWidth="1"/>
    <col min="2573" max="2574" width="17.7109375" style="270" customWidth="1"/>
    <col min="2575" max="2577" width="15.140625" style="270" customWidth="1"/>
    <col min="2578" max="2578" width="17" style="270" bestFit="1" customWidth="1"/>
    <col min="2579" max="2579" width="18.7109375" style="270" bestFit="1" customWidth="1"/>
    <col min="2580" max="2816" width="10.7109375" style="270"/>
    <col min="2817" max="2817" width="39.140625" style="270" customWidth="1"/>
    <col min="2818" max="2818" width="20.7109375" style="270" bestFit="1" customWidth="1"/>
    <col min="2819" max="2819" width="18.7109375" style="270" customWidth="1"/>
    <col min="2820" max="2820" width="17.7109375" style="270" customWidth="1"/>
    <col min="2821" max="2821" width="14.28515625" style="270" customWidth="1"/>
    <col min="2822" max="2824" width="13.85546875" style="270" customWidth="1"/>
    <col min="2825" max="2825" width="17.7109375" style="270" customWidth="1"/>
    <col min="2826" max="2828" width="13.85546875" style="270" customWidth="1"/>
    <col min="2829" max="2830" width="17.7109375" style="270" customWidth="1"/>
    <col min="2831" max="2833" width="15.140625" style="270" customWidth="1"/>
    <col min="2834" max="2834" width="17" style="270" bestFit="1" customWidth="1"/>
    <col min="2835" max="2835" width="18.7109375" style="270" bestFit="1" customWidth="1"/>
    <col min="2836" max="3072" width="10.7109375" style="270"/>
    <col min="3073" max="3073" width="39.140625" style="270" customWidth="1"/>
    <col min="3074" max="3074" width="20.7109375" style="270" bestFit="1" customWidth="1"/>
    <col min="3075" max="3075" width="18.7109375" style="270" customWidth="1"/>
    <col min="3076" max="3076" width="17.7109375" style="270" customWidth="1"/>
    <col min="3077" max="3077" width="14.28515625" style="270" customWidth="1"/>
    <col min="3078" max="3080" width="13.85546875" style="270" customWidth="1"/>
    <col min="3081" max="3081" width="17.7109375" style="270" customWidth="1"/>
    <col min="3082" max="3084" width="13.85546875" style="270" customWidth="1"/>
    <col min="3085" max="3086" width="17.7109375" style="270" customWidth="1"/>
    <col min="3087" max="3089" width="15.140625" style="270" customWidth="1"/>
    <col min="3090" max="3090" width="17" style="270" bestFit="1" customWidth="1"/>
    <col min="3091" max="3091" width="18.7109375" style="270" bestFit="1" customWidth="1"/>
    <col min="3092" max="3328" width="10.7109375" style="270"/>
    <col min="3329" max="3329" width="39.140625" style="270" customWidth="1"/>
    <col min="3330" max="3330" width="20.7109375" style="270" bestFit="1" customWidth="1"/>
    <col min="3331" max="3331" width="18.7109375" style="270" customWidth="1"/>
    <col min="3332" max="3332" width="17.7109375" style="270" customWidth="1"/>
    <col min="3333" max="3333" width="14.28515625" style="270" customWidth="1"/>
    <col min="3334" max="3336" width="13.85546875" style="270" customWidth="1"/>
    <col min="3337" max="3337" width="17.7109375" style="270" customWidth="1"/>
    <col min="3338" max="3340" width="13.85546875" style="270" customWidth="1"/>
    <col min="3341" max="3342" width="17.7109375" style="270" customWidth="1"/>
    <col min="3343" max="3345" width="15.140625" style="270" customWidth="1"/>
    <col min="3346" max="3346" width="17" style="270" bestFit="1" customWidth="1"/>
    <col min="3347" max="3347" width="18.7109375" style="270" bestFit="1" customWidth="1"/>
    <col min="3348" max="3584" width="10.7109375" style="270"/>
    <col min="3585" max="3585" width="39.140625" style="270" customWidth="1"/>
    <col min="3586" max="3586" width="20.7109375" style="270" bestFit="1" customWidth="1"/>
    <col min="3587" max="3587" width="18.7109375" style="270" customWidth="1"/>
    <col min="3588" max="3588" width="17.7109375" style="270" customWidth="1"/>
    <col min="3589" max="3589" width="14.28515625" style="270" customWidth="1"/>
    <col min="3590" max="3592" width="13.85546875" style="270" customWidth="1"/>
    <col min="3593" max="3593" width="17.7109375" style="270" customWidth="1"/>
    <col min="3594" max="3596" width="13.85546875" style="270" customWidth="1"/>
    <col min="3597" max="3598" width="17.7109375" style="270" customWidth="1"/>
    <col min="3599" max="3601" width="15.140625" style="270" customWidth="1"/>
    <col min="3602" max="3602" width="17" style="270" bestFit="1" customWidth="1"/>
    <col min="3603" max="3603" width="18.7109375" style="270" bestFit="1" customWidth="1"/>
    <col min="3604" max="3840" width="10.7109375" style="270"/>
    <col min="3841" max="3841" width="39.140625" style="270" customWidth="1"/>
    <col min="3842" max="3842" width="20.7109375" style="270" bestFit="1" customWidth="1"/>
    <col min="3843" max="3843" width="18.7109375" style="270" customWidth="1"/>
    <col min="3844" max="3844" width="17.7109375" style="270" customWidth="1"/>
    <col min="3845" max="3845" width="14.28515625" style="270" customWidth="1"/>
    <col min="3846" max="3848" width="13.85546875" style="270" customWidth="1"/>
    <col min="3849" max="3849" width="17.7109375" style="270" customWidth="1"/>
    <col min="3850" max="3852" width="13.85546875" style="270" customWidth="1"/>
    <col min="3853" max="3854" width="17.7109375" style="270" customWidth="1"/>
    <col min="3855" max="3857" width="15.140625" style="270" customWidth="1"/>
    <col min="3858" max="3858" width="17" style="270" bestFit="1" customWidth="1"/>
    <col min="3859" max="3859" width="18.7109375" style="270" bestFit="1" customWidth="1"/>
    <col min="3860" max="4096" width="10.7109375" style="270"/>
    <col min="4097" max="4097" width="39.140625" style="270" customWidth="1"/>
    <col min="4098" max="4098" width="20.7109375" style="270" bestFit="1" customWidth="1"/>
    <col min="4099" max="4099" width="18.7109375" style="270" customWidth="1"/>
    <col min="4100" max="4100" width="17.7109375" style="270" customWidth="1"/>
    <col min="4101" max="4101" width="14.28515625" style="270" customWidth="1"/>
    <col min="4102" max="4104" width="13.85546875" style="270" customWidth="1"/>
    <col min="4105" max="4105" width="17.7109375" style="270" customWidth="1"/>
    <col min="4106" max="4108" width="13.85546875" style="270" customWidth="1"/>
    <col min="4109" max="4110" width="17.7109375" style="270" customWidth="1"/>
    <col min="4111" max="4113" width="15.140625" style="270" customWidth="1"/>
    <col min="4114" max="4114" width="17" style="270" bestFit="1" customWidth="1"/>
    <col min="4115" max="4115" width="18.7109375" style="270" bestFit="1" customWidth="1"/>
    <col min="4116" max="4352" width="10.7109375" style="270"/>
    <col min="4353" max="4353" width="39.140625" style="270" customWidth="1"/>
    <col min="4354" max="4354" width="20.7109375" style="270" bestFit="1" customWidth="1"/>
    <col min="4355" max="4355" width="18.7109375" style="270" customWidth="1"/>
    <col min="4356" max="4356" width="17.7109375" style="270" customWidth="1"/>
    <col min="4357" max="4357" width="14.28515625" style="270" customWidth="1"/>
    <col min="4358" max="4360" width="13.85546875" style="270" customWidth="1"/>
    <col min="4361" max="4361" width="17.7109375" style="270" customWidth="1"/>
    <col min="4362" max="4364" width="13.85546875" style="270" customWidth="1"/>
    <col min="4365" max="4366" width="17.7109375" style="270" customWidth="1"/>
    <col min="4367" max="4369" width="15.140625" style="270" customWidth="1"/>
    <col min="4370" max="4370" width="17" style="270" bestFit="1" customWidth="1"/>
    <col min="4371" max="4371" width="18.7109375" style="270" bestFit="1" customWidth="1"/>
    <col min="4372" max="4608" width="10.7109375" style="270"/>
    <col min="4609" max="4609" width="39.140625" style="270" customWidth="1"/>
    <col min="4610" max="4610" width="20.7109375" style="270" bestFit="1" customWidth="1"/>
    <col min="4611" max="4611" width="18.7109375" style="270" customWidth="1"/>
    <col min="4612" max="4612" width="17.7109375" style="270" customWidth="1"/>
    <col min="4613" max="4613" width="14.28515625" style="270" customWidth="1"/>
    <col min="4614" max="4616" width="13.85546875" style="270" customWidth="1"/>
    <col min="4617" max="4617" width="17.7109375" style="270" customWidth="1"/>
    <col min="4618" max="4620" width="13.85546875" style="270" customWidth="1"/>
    <col min="4621" max="4622" width="17.7109375" style="270" customWidth="1"/>
    <col min="4623" max="4625" width="15.140625" style="270" customWidth="1"/>
    <col min="4626" max="4626" width="17" style="270" bestFit="1" customWidth="1"/>
    <col min="4627" max="4627" width="18.7109375" style="270" bestFit="1" customWidth="1"/>
    <col min="4628" max="4864" width="10.7109375" style="270"/>
    <col min="4865" max="4865" width="39.140625" style="270" customWidth="1"/>
    <col min="4866" max="4866" width="20.7109375" style="270" bestFit="1" customWidth="1"/>
    <col min="4867" max="4867" width="18.7109375" style="270" customWidth="1"/>
    <col min="4868" max="4868" width="17.7109375" style="270" customWidth="1"/>
    <col min="4869" max="4869" width="14.28515625" style="270" customWidth="1"/>
    <col min="4870" max="4872" width="13.85546875" style="270" customWidth="1"/>
    <col min="4873" max="4873" width="17.7109375" style="270" customWidth="1"/>
    <col min="4874" max="4876" width="13.85546875" style="270" customWidth="1"/>
    <col min="4877" max="4878" width="17.7109375" style="270" customWidth="1"/>
    <col min="4879" max="4881" width="15.140625" style="270" customWidth="1"/>
    <col min="4882" max="4882" width="17" style="270" bestFit="1" customWidth="1"/>
    <col min="4883" max="4883" width="18.7109375" style="270" bestFit="1" customWidth="1"/>
    <col min="4884" max="5120" width="10.7109375" style="270"/>
    <col min="5121" max="5121" width="39.140625" style="270" customWidth="1"/>
    <col min="5122" max="5122" width="20.7109375" style="270" bestFit="1" customWidth="1"/>
    <col min="5123" max="5123" width="18.7109375" style="270" customWidth="1"/>
    <col min="5124" max="5124" width="17.7109375" style="270" customWidth="1"/>
    <col min="5125" max="5125" width="14.28515625" style="270" customWidth="1"/>
    <col min="5126" max="5128" width="13.85546875" style="270" customWidth="1"/>
    <col min="5129" max="5129" width="17.7109375" style="270" customWidth="1"/>
    <col min="5130" max="5132" width="13.85546875" style="270" customWidth="1"/>
    <col min="5133" max="5134" width="17.7109375" style="270" customWidth="1"/>
    <col min="5135" max="5137" width="15.140625" style="270" customWidth="1"/>
    <col min="5138" max="5138" width="17" style="270" bestFit="1" customWidth="1"/>
    <col min="5139" max="5139" width="18.7109375" style="270" bestFit="1" customWidth="1"/>
    <col min="5140" max="5376" width="10.7109375" style="270"/>
    <col min="5377" max="5377" width="39.140625" style="270" customWidth="1"/>
    <col min="5378" max="5378" width="20.7109375" style="270" bestFit="1" customWidth="1"/>
    <col min="5379" max="5379" width="18.7109375" style="270" customWidth="1"/>
    <col min="5380" max="5380" width="17.7109375" style="270" customWidth="1"/>
    <col min="5381" max="5381" width="14.28515625" style="270" customWidth="1"/>
    <col min="5382" max="5384" width="13.85546875" style="270" customWidth="1"/>
    <col min="5385" max="5385" width="17.7109375" style="270" customWidth="1"/>
    <col min="5386" max="5388" width="13.85546875" style="270" customWidth="1"/>
    <col min="5389" max="5390" width="17.7109375" style="270" customWidth="1"/>
    <col min="5391" max="5393" width="15.140625" style="270" customWidth="1"/>
    <col min="5394" max="5394" width="17" style="270" bestFit="1" customWidth="1"/>
    <col min="5395" max="5395" width="18.7109375" style="270" bestFit="1" customWidth="1"/>
    <col min="5396" max="5632" width="10.7109375" style="270"/>
    <col min="5633" max="5633" width="39.140625" style="270" customWidth="1"/>
    <col min="5634" max="5634" width="20.7109375" style="270" bestFit="1" customWidth="1"/>
    <col min="5635" max="5635" width="18.7109375" style="270" customWidth="1"/>
    <col min="5636" max="5636" width="17.7109375" style="270" customWidth="1"/>
    <col min="5637" max="5637" width="14.28515625" style="270" customWidth="1"/>
    <col min="5638" max="5640" width="13.85546875" style="270" customWidth="1"/>
    <col min="5641" max="5641" width="17.7109375" style="270" customWidth="1"/>
    <col min="5642" max="5644" width="13.85546875" style="270" customWidth="1"/>
    <col min="5645" max="5646" width="17.7109375" style="270" customWidth="1"/>
    <col min="5647" max="5649" width="15.140625" style="270" customWidth="1"/>
    <col min="5650" max="5650" width="17" style="270" bestFit="1" customWidth="1"/>
    <col min="5651" max="5651" width="18.7109375" style="270" bestFit="1" customWidth="1"/>
    <col min="5652" max="5888" width="10.7109375" style="270"/>
    <col min="5889" max="5889" width="39.140625" style="270" customWidth="1"/>
    <col min="5890" max="5890" width="20.7109375" style="270" bestFit="1" customWidth="1"/>
    <col min="5891" max="5891" width="18.7109375" style="270" customWidth="1"/>
    <col min="5892" max="5892" width="17.7109375" style="270" customWidth="1"/>
    <col min="5893" max="5893" width="14.28515625" style="270" customWidth="1"/>
    <col min="5894" max="5896" width="13.85546875" style="270" customWidth="1"/>
    <col min="5897" max="5897" width="17.7109375" style="270" customWidth="1"/>
    <col min="5898" max="5900" width="13.85546875" style="270" customWidth="1"/>
    <col min="5901" max="5902" width="17.7109375" style="270" customWidth="1"/>
    <col min="5903" max="5905" width="15.140625" style="270" customWidth="1"/>
    <col min="5906" max="5906" width="17" style="270" bestFit="1" customWidth="1"/>
    <col min="5907" max="5907" width="18.7109375" style="270" bestFit="1" customWidth="1"/>
    <col min="5908" max="6144" width="10.7109375" style="270"/>
    <col min="6145" max="6145" width="39.140625" style="270" customWidth="1"/>
    <col min="6146" max="6146" width="20.7109375" style="270" bestFit="1" customWidth="1"/>
    <col min="6147" max="6147" width="18.7109375" style="270" customWidth="1"/>
    <col min="6148" max="6148" width="17.7109375" style="270" customWidth="1"/>
    <col min="6149" max="6149" width="14.28515625" style="270" customWidth="1"/>
    <col min="6150" max="6152" width="13.85546875" style="270" customWidth="1"/>
    <col min="6153" max="6153" width="17.7109375" style="270" customWidth="1"/>
    <col min="6154" max="6156" width="13.85546875" style="270" customWidth="1"/>
    <col min="6157" max="6158" width="17.7109375" style="270" customWidth="1"/>
    <col min="6159" max="6161" width="15.140625" style="270" customWidth="1"/>
    <col min="6162" max="6162" width="17" style="270" bestFit="1" customWidth="1"/>
    <col min="6163" max="6163" width="18.7109375" style="270" bestFit="1" customWidth="1"/>
    <col min="6164" max="6400" width="10.7109375" style="270"/>
    <col min="6401" max="6401" width="39.140625" style="270" customWidth="1"/>
    <col min="6402" max="6402" width="20.7109375" style="270" bestFit="1" customWidth="1"/>
    <col min="6403" max="6403" width="18.7109375" style="270" customWidth="1"/>
    <col min="6404" max="6404" width="17.7109375" style="270" customWidth="1"/>
    <col min="6405" max="6405" width="14.28515625" style="270" customWidth="1"/>
    <col min="6406" max="6408" width="13.85546875" style="270" customWidth="1"/>
    <col min="6409" max="6409" width="17.7109375" style="270" customWidth="1"/>
    <col min="6410" max="6412" width="13.85546875" style="270" customWidth="1"/>
    <col min="6413" max="6414" width="17.7109375" style="270" customWidth="1"/>
    <col min="6415" max="6417" width="15.140625" style="270" customWidth="1"/>
    <col min="6418" max="6418" width="17" style="270" bestFit="1" customWidth="1"/>
    <col min="6419" max="6419" width="18.7109375" style="270" bestFit="1" customWidth="1"/>
    <col min="6420" max="6656" width="10.7109375" style="270"/>
    <col min="6657" max="6657" width="39.140625" style="270" customWidth="1"/>
    <col min="6658" max="6658" width="20.7109375" style="270" bestFit="1" customWidth="1"/>
    <col min="6659" max="6659" width="18.7109375" style="270" customWidth="1"/>
    <col min="6660" max="6660" width="17.7109375" style="270" customWidth="1"/>
    <col min="6661" max="6661" width="14.28515625" style="270" customWidth="1"/>
    <col min="6662" max="6664" width="13.85546875" style="270" customWidth="1"/>
    <col min="6665" max="6665" width="17.7109375" style="270" customWidth="1"/>
    <col min="6666" max="6668" width="13.85546875" style="270" customWidth="1"/>
    <col min="6669" max="6670" width="17.7109375" style="270" customWidth="1"/>
    <col min="6671" max="6673" width="15.140625" style="270" customWidth="1"/>
    <col min="6674" max="6674" width="17" style="270" bestFit="1" customWidth="1"/>
    <col min="6675" max="6675" width="18.7109375" style="270" bestFit="1" customWidth="1"/>
    <col min="6676" max="6912" width="10.7109375" style="270"/>
    <col min="6913" max="6913" width="39.140625" style="270" customWidth="1"/>
    <col min="6914" max="6914" width="20.7109375" style="270" bestFit="1" customWidth="1"/>
    <col min="6915" max="6915" width="18.7109375" style="270" customWidth="1"/>
    <col min="6916" max="6916" width="17.7109375" style="270" customWidth="1"/>
    <col min="6917" max="6917" width="14.28515625" style="270" customWidth="1"/>
    <col min="6918" max="6920" width="13.85546875" style="270" customWidth="1"/>
    <col min="6921" max="6921" width="17.7109375" style="270" customWidth="1"/>
    <col min="6922" max="6924" width="13.85546875" style="270" customWidth="1"/>
    <col min="6925" max="6926" width="17.7109375" style="270" customWidth="1"/>
    <col min="6927" max="6929" width="15.140625" style="270" customWidth="1"/>
    <col min="6930" max="6930" width="17" style="270" bestFit="1" customWidth="1"/>
    <col min="6931" max="6931" width="18.7109375" style="270" bestFit="1" customWidth="1"/>
    <col min="6932" max="7168" width="10.7109375" style="270"/>
    <col min="7169" max="7169" width="39.140625" style="270" customWidth="1"/>
    <col min="7170" max="7170" width="20.7109375" style="270" bestFit="1" customWidth="1"/>
    <col min="7171" max="7171" width="18.7109375" style="270" customWidth="1"/>
    <col min="7172" max="7172" width="17.7109375" style="270" customWidth="1"/>
    <col min="7173" max="7173" width="14.28515625" style="270" customWidth="1"/>
    <col min="7174" max="7176" width="13.85546875" style="270" customWidth="1"/>
    <col min="7177" max="7177" width="17.7109375" style="270" customWidth="1"/>
    <col min="7178" max="7180" width="13.85546875" style="270" customWidth="1"/>
    <col min="7181" max="7182" width="17.7109375" style="270" customWidth="1"/>
    <col min="7183" max="7185" width="15.140625" style="270" customWidth="1"/>
    <col min="7186" max="7186" width="17" style="270" bestFit="1" customWidth="1"/>
    <col min="7187" max="7187" width="18.7109375" style="270" bestFit="1" customWidth="1"/>
    <col min="7188" max="7424" width="10.7109375" style="270"/>
    <col min="7425" max="7425" width="39.140625" style="270" customWidth="1"/>
    <col min="7426" max="7426" width="20.7109375" style="270" bestFit="1" customWidth="1"/>
    <col min="7427" max="7427" width="18.7109375" style="270" customWidth="1"/>
    <col min="7428" max="7428" width="17.7109375" style="270" customWidth="1"/>
    <col min="7429" max="7429" width="14.28515625" style="270" customWidth="1"/>
    <col min="7430" max="7432" width="13.85546875" style="270" customWidth="1"/>
    <col min="7433" max="7433" width="17.7109375" style="270" customWidth="1"/>
    <col min="7434" max="7436" width="13.85546875" style="270" customWidth="1"/>
    <col min="7437" max="7438" width="17.7109375" style="270" customWidth="1"/>
    <col min="7439" max="7441" width="15.140625" style="270" customWidth="1"/>
    <col min="7442" max="7442" width="17" style="270" bestFit="1" customWidth="1"/>
    <col min="7443" max="7443" width="18.7109375" style="270" bestFit="1" customWidth="1"/>
    <col min="7444" max="7680" width="10.7109375" style="270"/>
    <col min="7681" max="7681" width="39.140625" style="270" customWidth="1"/>
    <col min="7682" max="7682" width="20.7109375" style="270" bestFit="1" customWidth="1"/>
    <col min="7683" max="7683" width="18.7109375" style="270" customWidth="1"/>
    <col min="7684" max="7684" width="17.7109375" style="270" customWidth="1"/>
    <col min="7685" max="7685" width="14.28515625" style="270" customWidth="1"/>
    <col min="7686" max="7688" width="13.85546875" style="270" customWidth="1"/>
    <col min="7689" max="7689" width="17.7109375" style="270" customWidth="1"/>
    <col min="7690" max="7692" width="13.85546875" style="270" customWidth="1"/>
    <col min="7693" max="7694" width="17.7109375" style="270" customWidth="1"/>
    <col min="7695" max="7697" width="15.140625" style="270" customWidth="1"/>
    <col min="7698" max="7698" width="17" style="270" bestFit="1" customWidth="1"/>
    <col min="7699" max="7699" width="18.7109375" style="270" bestFit="1" customWidth="1"/>
    <col min="7700" max="7936" width="10.7109375" style="270"/>
    <col min="7937" max="7937" width="39.140625" style="270" customWidth="1"/>
    <col min="7938" max="7938" width="20.7109375" style="270" bestFit="1" customWidth="1"/>
    <col min="7939" max="7939" width="18.7109375" style="270" customWidth="1"/>
    <col min="7940" max="7940" width="17.7109375" style="270" customWidth="1"/>
    <col min="7941" max="7941" width="14.28515625" style="270" customWidth="1"/>
    <col min="7942" max="7944" width="13.85546875" style="270" customWidth="1"/>
    <col min="7945" max="7945" width="17.7109375" style="270" customWidth="1"/>
    <col min="7946" max="7948" width="13.85546875" style="270" customWidth="1"/>
    <col min="7949" max="7950" width="17.7109375" style="270" customWidth="1"/>
    <col min="7951" max="7953" width="15.140625" style="270" customWidth="1"/>
    <col min="7954" max="7954" width="17" style="270" bestFit="1" customWidth="1"/>
    <col min="7955" max="7955" width="18.7109375" style="270" bestFit="1" customWidth="1"/>
    <col min="7956" max="8192" width="10.7109375" style="270"/>
    <col min="8193" max="8193" width="39.140625" style="270" customWidth="1"/>
    <col min="8194" max="8194" width="20.7109375" style="270" bestFit="1" customWidth="1"/>
    <col min="8195" max="8195" width="18.7109375" style="270" customWidth="1"/>
    <col min="8196" max="8196" width="17.7109375" style="270" customWidth="1"/>
    <col min="8197" max="8197" width="14.28515625" style="270" customWidth="1"/>
    <col min="8198" max="8200" width="13.85546875" style="270" customWidth="1"/>
    <col min="8201" max="8201" width="17.7109375" style="270" customWidth="1"/>
    <col min="8202" max="8204" width="13.85546875" style="270" customWidth="1"/>
    <col min="8205" max="8206" width="17.7109375" style="270" customWidth="1"/>
    <col min="8207" max="8209" width="15.140625" style="270" customWidth="1"/>
    <col min="8210" max="8210" width="17" style="270" bestFit="1" customWidth="1"/>
    <col min="8211" max="8211" width="18.7109375" style="270" bestFit="1" customWidth="1"/>
    <col min="8212" max="8448" width="10.7109375" style="270"/>
    <col min="8449" max="8449" width="39.140625" style="270" customWidth="1"/>
    <col min="8450" max="8450" width="20.7109375" style="270" bestFit="1" customWidth="1"/>
    <col min="8451" max="8451" width="18.7109375" style="270" customWidth="1"/>
    <col min="8452" max="8452" width="17.7109375" style="270" customWidth="1"/>
    <col min="8453" max="8453" width="14.28515625" style="270" customWidth="1"/>
    <col min="8454" max="8456" width="13.85546875" style="270" customWidth="1"/>
    <col min="8457" max="8457" width="17.7109375" style="270" customWidth="1"/>
    <col min="8458" max="8460" width="13.85546875" style="270" customWidth="1"/>
    <col min="8461" max="8462" width="17.7109375" style="270" customWidth="1"/>
    <col min="8463" max="8465" width="15.140625" style="270" customWidth="1"/>
    <col min="8466" max="8466" width="17" style="270" bestFit="1" customWidth="1"/>
    <col min="8467" max="8467" width="18.7109375" style="270" bestFit="1" customWidth="1"/>
    <col min="8468" max="8704" width="10.7109375" style="270"/>
    <col min="8705" max="8705" width="39.140625" style="270" customWidth="1"/>
    <col min="8706" max="8706" width="20.7109375" style="270" bestFit="1" customWidth="1"/>
    <col min="8707" max="8707" width="18.7109375" style="270" customWidth="1"/>
    <col min="8708" max="8708" width="17.7109375" style="270" customWidth="1"/>
    <col min="8709" max="8709" width="14.28515625" style="270" customWidth="1"/>
    <col min="8710" max="8712" width="13.85546875" style="270" customWidth="1"/>
    <col min="8713" max="8713" width="17.7109375" style="270" customWidth="1"/>
    <col min="8714" max="8716" width="13.85546875" style="270" customWidth="1"/>
    <col min="8717" max="8718" width="17.7109375" style="270" customWidth="1"/>
    <col min="8719" max="8721" width="15.140625" style="270" customWidth="1"/>
    <col min="8722" max="8722" width="17" style="270" bestFit="1" customWidth="1"/>
    <col min="8723" max="8723" width="18.7109375" style="270" bestFit="1" customWidth="1"/>
    <col min="8724" max="8960" width="10.7109375" style="270"/>
    <col min="8961" max="8961" width="39.140625" style="270" customWidth="1"/>
    <col min="8962" max="8962" width="20.7109375" style="270" bestFit="1" customWidth="1"/>
    <col min="8963" max="8963" width="18.7109375" style="270" customWidth="1"/>
    <col min="8964" max="8964" width="17.7109375" style="270" customWidth="1"/>
    <col min="8965" max="8965" width="14.28515625" style="270" customWidth="1"/>
    <col min="8966" max="8968" width="13.85546875" style="270" customWidth="1"/>
    <col min="8969" max="8969" width="17.7109375" style="270" customWidth="1"/>
    <col min="8970" max="8972" width="13.85546875" style="270" customWidth="1"/>
    <col min="8973" max="8974" width="17.7109375" style="270" customWidth="1"/>
    <col min="8975" max="8977" width="15.140625" style="270" customWidth="1"/>
    <col min="8978" max="8978" width="17" style="270" bestFit="1" customWidth="1"/>
    <col min="8979" max="8979" width="18.7109375" style="270" bestFit="1" customWidth="1"/>
    <col min="8980" max="9216" width="10.7109375" style="270"/>
    <col min="9217" max="9217" width="39.140625" style="270" customWidth="1"/>
    <col min="9218" max="9218" width="20.7109375" style="270" bestFit="1" customWidth="1"/>
    <col min="9219" max="9219" width="18.7109375" style="270" customWidth="1"/>
    <col min="9220" max="9220" width="17.7109375" style="270" customWidth="1"/>
    <col min="9221" max="9221" width="14.28515625" style="270" customWidth="1"/>
    <col min="9222" max="9224" width="13.85546875" style="270" customWidth="1"/>
    <col min="9225" max="9225" width="17.7109375" style="270" customWidth="1"/>
    <col min="9226" max="9228" width="13.85546875" style="270" customWidth="1"/>
    <col min="9229" max="9230" width="17.7109375" style="270" customWidth="1"/>
    <col min="9231" max="9233" width="15.140625" style="270" customWidth="1"/>
    <col min="9234" max="9234" width="17" style="270" bestFit="1" customWidth="1"/>
    <col min="9235" max="9235" width="18.7109375" style="270" bestFit="1" customWidth="1"/>
    <col min="9236" max="9472" width="10.7109375" style="270"/>
    <col min="9473" max="9473" width="39.140625" style="270" customWidth="1"/>
    <col min="9474" max="9474" width="20.7109375" style="270" bestFit="1" customWidth="1"/>
    <col min="9475" max="9475" width="18.7109375" style="270" customWidth="1"/>
    <col min="9476" max="9476" width="17.7109375" style="270" customWidth="1"/>
    <col min="9477" max="9477" width="14.28515625" style="270" customWidth="1"/>
    <col min="9478" max="9480" width="13.85546875" style="270" customWidth="1"/>
    <col min="9481" max="9481" width="17.7109375" style="270" customWidth="1"/>
    <col min="9482" max="9484" width="13.85546875" style="270" customWidth="1"/>
    <col min="9485" max="9486" width="17.7109375" style="270" customWidth="1"/>
    <col min="9487" max="9489" width="15.140625" style="270" customWidth="1"/>
    <col min="9490" max="9490" width="17" style="270" bestFit="1" customWidth="1"/>
    <col min="9491" max="9491" width="18.7109375" style="270" bestFit="1" customWidth="1"/>
    <col min="9492" max="9728" width="10.7109375" style="270"/>
    <col min="9729" max="9729" width="39.140625" style="270" customWidth="1"/>
    <col min="9730" max="9730" width="20.7109375" style="270" bestFit="1" customWidth="1"/>
    <col min="9731" max="9731" width="18.7109375" style="270" customWidth="1"/>
    <col min="9732" max="9732" width="17.7109375" style="270" customWidth="1"/>
    <col min="9733" max="9733" width="14.28515625" style="270" customWidth="1"/>
    <col min="9734" max="9736" width="13.85546875" style="270" customWidth="1"/>
    <col min="9737" max="9737" width="17.7109375" style="270" customWidth="1"/>
    <col min="9738" max="9740" width="13.85546875" style="270" customWidth="1"/>
    <col min="9741" max="9742" width="17.7109375" style="270" customWidth="1"/>
    <col min="9743" max="9745" width="15.140625" style="270" customWidth="1"/>
    <col min="9746" max="9746" width="17" style="270" bestFit="1" customWidth="1"/>
    <col min="9747" max="9747" width="18.7109375" style="270" bestFit="1" customWidth="1"/>
    <col min="9748" max="9984" width="10.7109375" style="270"/>
    <col min="9985" max="9985" width="39.140625" style="270" customWidth="1"/>
    <col min="9986" max="9986" width="20.7109375" style="270" bestFit="1" customWidth="1"/>
    <col min="9987" max="9987" width="18.7109375" style="270" customWidth="1"/>
    <col min="9988" max="9988" width="17.7109375" style="270" customWidth="1"/>
    <col min="9989" max="9989" width="14.28515625" style="270" customWidth="1"/>
    <col min="9990" max="9992" width="13.85546875" style="270" customWidth="1"/>
    <col min="9993" max="9993" width="17.7109375" style="270" customWidth="1"/>
    <col min="9994" max="9996" width="13.85546875" style="270" customWidth="1"/>
    <col min="9997" max="9998" width="17.7109375" style="270" customWidth="1"/>
    <col min="9999" max="10001" width="15.140625" style="270" customWidth="1"/>
    <col min="10002" max="10002" width="17" style="270" bestFit="1" customWidth="1"/>
    <col min="10003" max="10003" width="18.7109375" style="270" bestFit="1" customWidth="1"/>
    <col min="10004" max="10240" width="10.7109375" style="270"/>
    <col min="10241" max="10241" width="39.140625" style="270" customWidth="1"/>
    <col min="10242" max="10242" width="20.7109375" style="270" bestFit="1" customWidth="1"/>
    <col min="10243" max="10243" width="18.7109375" style="270" customWidth="1"/>
    <col min="10244" max="10244" width="17.7109375" style="270" customWidth="1"/>
    <col min="10245" max="10245" width="14.28515625" style="270" customWidth="1"/>
    <col min="10246" max="10248" width="13.85546875" style="270" customWidth="1"/>
    <col min="10249" max="10249" width="17.7109375" style="270" customWidth="1"/>
    <col min="10250" max="10252" width="13.85546875" style="270" customWidth="1"/>
    <col min="10253" max="10254" width="17.7109375" style="270" customWidth="1"/>
    <col min="10255" max="10257" width="15.140625" style="270" customWidth="1"/>
    <col min="10258" max="10258" width="17" style="270" bestFit="1" customWidth="1"/>
    <col min="10259" max="10259" width="18.7109375" style="270" bestFit="1" customWidth="1"/>
    <col min="10260" max="10496" width="10.7109375" style="270"/>
    <col min="10497" max="10497" width="39.140625" style="270" customWidth="1"/>
    <col min="10498" max="10498" width="20.7109375" style="270" bestFit="1" customWidth="1"/>
    <col min="10499" max="10499" width="18.7109375" style="270" customWidth="1"/>
    <col min="10500" max="10500" width="17.7109375" style="270" customWidth="1"/>
    <col min="10501" max="10501" width="14.28515625" style="270" customWidth="1"/>
    <col min="10502" max="10504" width="13.85546875" style="270" customWidth="1"/>
    <col min="10505" max="10505" width="17.7109375" style="270" customWidth="1"/>
    <col min="10506" max="10508" width="13.85546875" style="270" customWidth="1"/>
    <col min="10509" max="10510" width="17.7109375" style="270" customWidth="1"/>
    <col min="10511" max="10513" width="15.140625" style="270" customWidth="1"/>
    <col min="10514" max="10514" width="17" style="270" bestFit="1" customWidth="1"/>
    <col min="10515" max="10515" width="18.7109375" style="270" bestFit="1" customWidth="1"/>
    <col min="10516" max="10752" width="10.7109375" style="270"/>
    <col min="10753" max="10753" width="39.140625" style="270" customWidth="1"/>
    <col min="10754" max="10754" width="20.7109375" style="270" bestFit="1" customWidth="1"/>
    <col min="10755" max="10755" width="18.7109375" style="270" customWidth="1"/>
    <col min="10756" max="10756" width="17.7109375" style="270" customWidth="1"/>
    <col min="10757" max="10757" width="14.28515625" style="270" customWidth="1"/>
    <col min="10758" max="10760" width="13.85546875" style="270" customWidth="1"/>
    <col min="10761" max="10761" width="17.7109375" style="270" customWidth="1"/>
    <col min="10762" max="10764" width="13.85546875" style="270" customWidth="1"/>
    <col min="10765" max="10766" width="17.7109375" style="270" customWidth="1"/>
    <col min="10767" max="10769" width="15.140625" style="270" customWidth="1"/>
    <col min="10770" max="10770" width="17" style="270" bestFit="1" customWidth="1"/>
    <col min="10771" max="10771" width="18.7109375" style="270" bestFit="1" customWidth="1"/>
    <col min="10772" max="11008" width="10.7109375" style="270"/>
    <col min="11009" max="11009" width="39.140625" style="270" customWidth="1"/>
    <col min="11010" max="11010" width="20.7109375" style="270" bestFit="1" customWidth="1"/>
    <col min="11011" max="11011" width="18.7109375" style="270" customWidth="1"/>
    <col min="11012" max="11012" width="17.7109375" style="270" customWidth="1"/>
    <col min="11013" max="11013" width="14.28515625" style="270" customWidth="1"/>
    <col min="11014" max="11016" width="13.85546875" style="270" customWidth="1"/>
    <col min="11017" max="11017" width="17.7109375" style="270" customWidth="1"/>
    <col min="11018" max="11020" width="13.85546875" style="270" customWidth="1"/>
    <col min="11021" max="11022" width="17.7109375" style="270" customWidth="1"/>
    <col min="11023" max="11025" width="15.140625" style="270" customWidth="1"/>
    <col min="11026" max="11026" width="17" style="270" bestFit="1" customWidth="1"/>
    <col min="11027" max="11027" width="18.7109375" style="270" bestFit="1" customWidth="1"/>
    <col min="11028" max="11264" width="10.7109375" style="270"/>
    <col min="11265" max="11265" width="39.140625" style="270" customWidth="1"/>
    <col min="11266" max="11266" width="20.7109375" style="270" bestFit="1" customWidth="1"/>
    <col min="11267" max="11267" width="18.7109375" style="270" customWidth="1"/>
    <col min="11268" max="11268" width="17.7109375" style="270" customWidth="1"/>
    <col min="11269" max="11269" width="14.28515625" style="270" customWidth="1"/>
    <col min="11270" max="11272" width="13.85546875" style="270" customWidth="1"/>
    <col min="11273" max="11273" width="17.7109375" style="270" customWidth="1"/>
    <col min="11274" max="11276" width="13.85546875" style="270" customWidth="1"/>
    <col min="11277" max="11278" width="17.7109375" style="270" customWidth="1"/>
    <col min="11279" max="11281" width="15.140625" style="270" customWidth="1"/>
    <col min="11282" max="11282" width="17" style="270" bestFit="1" customWidth="1"/>
    <col min="11283" max="11283" width="18.7109375" style="270" bestFit="1" customWidth="1"/>
    <col min="11284" max="11520" width="10.7109375" style="270"/>
    <col min="11521" max="11521" width="39.140625" style="270" customWidth="1"/>
    <col min="11522" max="11522" width="20.7109375" style="270" bestFit="1" customWidth="1"/>
    <col min="11523" max="11523" width="18.7109375" style="270" customWidth="1"/>
    <col min="11524" max="11524" width="17.7109375" style="270" customWidth="1"/>
    <col min="11525" max="11525" width="14.28515625" style="270" customWidth="1"/>
    <col min="11526" max="11528" width="13.85546875" style="270" customWidth="1"/>
    <col min="11529" max="11529" width="17.7109375" style="270" customWidth="1"/>
    <col min="11530" max="11532" width="13.85546875" style="270" customWidth="1"/>
    <col min="11533" max="11534" width="17.7109375" style="270" customWidth="1"/>
    <col min="11535" max="11537" width="15.140625" style="270" customWidth="1"/>
    <col min="11538" max="11538" width="17" style="270" bestFit="1" customWidth="1"/>
    <col min="11539" max="11539" width="18.7109375" style="270" bestFit="1" customWidth="1"/>
    <col min="11540" max="11776" width="10.7109375" style="270"/>
    <col min="11777" max="11777" width="39.140625" style="270" customWidth="1"/>
    <col min="11778" max="11778" width="20.7109375" style="270" bestFit="1" customWidth="1"/>
    <col min="11779" max="11779" width="18.7109375" style="270" customWidth="1"/>
    <col min="11780" max="11780" width="17.7109375" style="270" customWidth="1"/>
    <col min="11781" max="11781" width="14.28515625" style="270" customWidth="1"/>
    <col min="11782" max="11784" width="13.85546875" style="270" customWidth="1"/>
    <col min="11785" max="11785" width="17.7109375" style="270" customWidth="1"/>
    <col min="11786" max="11788" width="13.85546875" style="270" customWidth="1"/>
    <col min="11789" max="11790" width="17.7109375" style="270" customWidth="1"/>
    <col min="11791" max="11793" width="15.140625" style="270" customWidth="1"/>
    <col min="11794" max="11794" width="17" style="270" bestFit="1" customWidth="1"/>
    <col min="11795" max="11795" width="18.7109375" style="270" bestFit="1" customWidth="1"/>
    <col min="11796" max="12032" width="10.7109375" style="270"/>
    <col min="12033" max="12033" width="39.140625" style="270" customWidth="1"/>
    <col min="12034" max="12034" width="20.7109375" style="270" bestFit="1" customWidth="1"/>
    <col min="12035" max="12035" width="18.7109375" style="270" customWidth="1"/>
    <col min="12036" max="12036" width="17.7109375" style="270" customWidth="1"/>
    <col min="12037" max="12037" width="14.28515625" style="270" customWidth="1"/>
    <col min="12038" max="12040" width="13.85546875" style="270" customWidth="1"/>
    <col min="12041" max="12041" width="17.7109375" style="270" customWidth="1"/>
    <col min="12042" max="12044" width="13.85546875" style="270" customWidth="1"/>
    <col min="12045" max="12046" width="17.7109375" style="270" customWidth="1"/>
    <col min="12047" max="12049" width="15.140625" style="270" customWidth="1"/>
    <col min="12050" max="12050" width="17" style="270" bestFit="1" customWidth="1"/>
    <col min="12051" max="12051" width="18.7109375" style="270" bestFit="1" customWidth="1"/>
    <col min="12052" max="12288" width="10.7109375" style="270"/>
    <col min="12289" max="12289" width="39.140625" style="270" customWidth="1"/>
    <col min="12290" max="12290" width="20.7109375" style="270" bestFit="1" customWidth="1"/>
    <col min="12291" max="12291" width="18.7109375" style="270" customWidth="1"/>
    <col min="12292" max="12292" width="17.7109375" style="270" customWidth="1"/>
    <col min="12293" max="12293" width="14.28515625" style="270" customWidth="1"/>
    <col min="12294" max="12296" width="13.85546875" style="270" customWidth="1"/>
    <col min="12297" max="12297" width="17.7109375" style="270" customWidth="1"/>
    <col min="12298" max="12300" width="13.85546875" style="270" customWidth="1"/>
    <col min="12301" max="12302" width="17.7109375" style="270" customWidth="1"/>
    <col min="12303" max="12305" width="15.140625" style="270" customWidth="1"/>
    <col min="12306" max="12306" width="17" style="270" bestFit="1" customWidth="1"/>
    <col min="12307" max="12307" width="18.7109375" style="270" bestFit="1" customWidth="1"/>
    <col min="12308" max="12544" width="10.7109375" style="270"/>
    <col min="12545" max="12545" width="39.140625" style="270" customWidth="1"/>
    <col min="12546" max="12546" width="20.7109375" style="270" bestFit="1" customWidth="1"/>
    <col min="12547" max="12547" width="18.7109375" style="270" customWidth="1"/>
    <col min="12548" max="12548" width="17.7109375" style="270" customWidth="1"/>
    <col min="12549" max="12549" width="14.28515625" style="270" customWidth="1"/>
    <col min="12550" max="12552" width="13.85546875" style="270" customWidth="1"/>
    <col min="12553" max="12553" width="17.7109375" style="270" customWidth="1"/>
    <col min="12554" max="12556" width="13.85546875" style="270" customWidth="1"/>
    <col min="12557" max="12558" width="17.7109375" style="270" customWidth="1"/>
    <col min="12559" max="12561" width="15.140625" style="270" customWidth="1"/>
    <col min="12562" max="12562" width="17" style="270" bestFit="1" customWidth="1"/>
    <col min="12563" max="12563" width="18.7109375" style="270" bestFit="1" customWidth="1"/>
    <col min="12564" max="12800" width="10.7109375" style="270"/>
    <col min="12801" max="12801" width="39.140625" style="270" customWidth="1"/>
    <col min="12802" max="12802" width="20.7109375" style="270" bestFit="1" customWidth="1"/>
    <col min="12803" max="12803" width="18.7109375" style="270" customWidth="1"/>
    <col min="12804" max="12804" width="17.7109375" style="270" customWidth="1"/>
    <col min="12805" max="12805" width="14.28515625" style="270" customWidth="1"/>
    <col min="12806" max="12808" width="13.85546875" style="270" customWidth="1"/>
    <col min="12809" max="12809" width="17.7109375" style="270" customWidth="1"/>
    <col min="12810" max="12812" width="13.85546875" style="270" customWidth="1"/>
    <col min="12813" max="12814" width="17.7109375" style="270" customWidth="1"/>
    <col min="12815" max="12817" width="15.140625" style="270" customWidth="1"/>
    <col min="12818" max="12818" width="17" style="270" bestFit="1" customWidth="1"/>
    <col min="12819" max="12819" width="18.7109375" style="270" bestFit="1" customWidth="1"/>
    <col min="12820" max="13056" width="10.7109375" style="270"/>
    <col min="13057" max="13057" width="39.140625" style="270" customWidth="1"/>
    <col min="13058" max="13058" width="20.7109375" style="270" bestFit="1" customWidth="1"/>
    <col min="13059" max="13059" width="18.7109375" style="270" customWidth="1"/>
    <col min="13060" max="13060" width="17.7109375" style="270" customWidth="1"/>
    <col min="13061" max="13061" width="14.28515625" style="270" customWidth="1"/>
    <col min="13062" max="13064" width="13.85546875" style="270" customWidth="1"/>
    <col min="13065" max="13065" width="17.7109375" style="270" customWidth="1"/>
    <col min="13066" max="13068" width="13.85546875" style="270" customWidth="1"/>
    <col min="13069" max="13070" width="17.7109375" style="270" customWidth="1"/>
    <col min="13071" max="13073" width="15.140625" style="270" customWidth="1"/>
    <col min="13074" max="13074" width="17" style="270" bestFit="1" customWidth="1"/>
    <col min="13075" max="13075" width="18.7109375" style="270" bestFit="1" customWidth="1"/>
    <col min="13076" max="13312" width="10.7109375" style="270"/>
    <col min="13313" max="13313" width="39.140625" style="270" customWidth="1"/>
    <col min="13314" max="13314" width="20.7109375" style="270" bestFit="1" customWidth="1"/>
    <col min="13315" max="13315" width="18.7109375" style="270" customWidth="1"/>
    <col min="13316" max="13316" width="17.7109375" style="270" customWidth="1"/>
    <col min="13317" max="13317" width="14.28515625" style="270" customWidth="1"/>
    <col min="13318" max="13320" width="13.85546875" style="270" customWidth="1"/>
    <col min="13321" max="13321" width="17.7109375" style="270" customWidth="1"/>
    <col min="13322" max="13324" width="13.85546875" style="270" customWidth="1"/>
    <col min="13325" max="13326" width="17.7109375" style="270" customWidth="1"/>
    <col min="13327" max="13329" width="15.140625" style="270" customWidth="1"/>
    <col min="13330" max="13330" width="17" style="270" bestFit="1" customWidth="1"/>
    <col min="13331" max="13331" width="18.7109375" style="270" bestFit="1" customWidth="1"/>
    <col min="13332" max="13568" width="10.7109375" style="270"/>
    <col min="13569" max="13569" width="39.140625" style="270" customWidth="1"/>
    <col min="13570" max="13570" width="20.7109375" style="270" bestFit="1" customWidth="1"/>
    <col min="13571" max="13571" width="18.7109375" style="270" customWidth="1"/>
    <col min="13572" max="13572" width="17.7109375" style="270" customWidth="1"/>
    <col min="13573" max="13573" width="14.28515625" style="270" customWidth="1"/>
    <col min="13574" max="13576" width="13.85546875" style="270" customWidth="1"/>
    <col min="13577" max="13577" width="17.7109375" style="270" customWidth="1"/>
    <col min="13578" max="13580" width="13.85546875" style="270" customWidth="1"/>
    <col min="13581" max="13582" width="17.7109375" style="270" customWidth="1"/>
    <col min="13583" max="13585" width="15.140625" style="270" customWidth="1"/>
    <col min="13586" max="13586" width="17" style="270" bestFit="1" customWidth="1"/>
    <col min="13587" max="13587" width="18.7109375" style="270" bestFit="1" customWidth="1"/>
    <col min="13588" max="13824" width="10.7109375" style="270"/>
    <col min="13825" max="13825" width="39.140625" style="270" customWidth="1"/>
    <col min="13826" max="13826" width="20.7109375" style="270" bestFit="1" customWidth="1"/>
    <col min="13827" max="13827" width="18.7109375" style="270" customWidth="1"/>
    <col min="13828" max="13828" width="17.7109375" style="270" customWidth="1"/>
    <col min="13829" max="13829" width="14.28515625" style="270" customWidth="1"/>
    <col min="13830" max="13832" width="13.85546875" style="270" customWidth="1"/>
    <col min="13833" max="13833" width="17.7109375" style="270" customWidth="1"/>
    <col min="13834" max="13836" width="13.85546875" style="270" customWidth="1"/>
    <col min="13837" max="13838" width="17.7109375" style="270" customWidth="1"/>
    <col min="13839" max="13841" width="15.140625" style="270" customWidth="1"/>
    <col min="13842" max="13842" width="17" style="270" bestFit="1" customWidth="1"/>
    <col min="13843" max="13843" width="18.7109375" style="270" bestFit="1" customWidth="1"/>
    <col min="13844" max="14080" width="10.7109375" style="270"/>
    <col min="14081" max="14081" width="39.140625" style="270" customWidth="1"/>
    <col min="14082" max="14082" width="20.7109375" style="270" bestFit="1" customWidth="1"/>
    <col min="14083" max="14083" width="18.7109375" style="270" customWidth="1"/>
    <col min="14084" max="14084" width="17.7109375" style="270" customWidth="1"/>
    <col min="14085" max="14085" width="14.28515625" style="270" customWidth="1"/>
    <col min="14086" max="14088" width="13.85546875" style="270" customWidth="1"/>
    <col min="14089" max="14089" width="17.7109375" style="270" customWidth="1"/>
    <col min="14090" max="14092" width="13.85546875" style="270" customWidth="1"/>
    <col min="14093" max="14094" width="17.7109375" style="270" customWidth="1"/>
    <col min="14095" max="14097" width="15.140625" style="270" customWidth="1"/>
    <col min="14098" max="14098" width="17" style="270" bestFit="1" customWidth="1"/>
    <col min="14099" max="14099" width="18.7109375" style="270" bestFit="1" customWidth="1"/>
    <col min="14100" max="14336" width="10.7109375" style="270"/>
    <col min="14337" max="14337" width="39.140625" style="270" customWidth="1"/>
    <col min="14338" max="14338" width="20.7109375" style="270" bestFit="1" customWidth="1"/>
    <col min="14339" max="14339" width="18.7109375" style="270" customWidth="1"/>
    <col min="14340" max="14340" width="17.7109375" style="270" customWidth="1"/>
    <col min="14341" max="14341" width="14.28515625" style="270" customWidth="1"/>
    <col min="14342" max="14344" width="13.85546875" style="270" customWidth="1"/>
    <col min="14345" max="14345" width="17.7109375" style="270" customWidth="1"/>
    <col min="14346" max="14348" width="13.85546875" style="270" customWidth="1"/>
    <col min="14349" max="14350" width="17.7109375" style="270" customWidth="1"/>
    <col min="14351" max="14353" width="15.140625" style="270" customWidth="1"/>
    <col min="14354" max="14354" width="17" style="270" bestFit="1" customWidth="1"/>
    <col min="14355" max="14355" width="18.7109375" style="270" bestFit="1" customWidth="1"/>
    <col min="14356" max="14592" width="10.7109375" style="270"/>
    <col min="14593" max="14593" width="39.140625" style="270" customWidth="1"/>
    <col min="14594" max="14594" width="20.7109375" style="270" bestFit="1" customWidth="1"/>
    <col min="14595" max="14595" width="18.7109375" style="270" customWidth="1"/>
    <col min="14596" max="14596" width="17.7109375" style="270" customWidth="1"/>
    <col min="14597" max="14597" width="14.28515625" style="270" customWidth="1"/>
    <col min="14598" max="14600" width="13.85546875" style="270" customWidth="1"/>
    <col min="14601" max="14601" width="17.7109375" style="270" customWidth="1"/>
    <col min="14602" max="14604" width="13.85546875" style="270" customWidth="1"/>
    <col min="14605" max="14606" width="17.7109375" style="270" customWidth="1"/>
    <col min="14607" max="14609" width="15.140625" style="270" customWidth="1"/>
    <col min="14610" max="14610" width="17" style="270" bestFit="1" customWidth="1"/>
    <col min="14611" max="14611" width="18.7109375" style="270" bestFit="1" customWidth="1"/>
    <col min="14612" max="14848" width="10.7109375" style="270"/>
    <col min="14849" max="14849" width="39.140625" style="270" customWidth="1"/>
    <col min="14850" max="14850" width="20.7109375" style="270" bestFit="1" customWidth="1"/>
    <col min="14851" max="14851" width="18.7109375" style="270" customWidth="1"/>
    <col min="14852" max="14852" width="17.7109375" style="270" customWidth="1"/>
    <col min="14853" max="14853" width="14.28515625" style="270" customWidth="1"/>
    <col min="14854" max="14856" width="13.85546875" style="270" customWidth="1"/>
    <col min="14857" max="14857" width="17.7109375" style="270" customWidth="1"/>
    <col min="14858" max="14860" width="13.85546875" style="270" customWidth="1"/>
    <col min="14861" max="14862" width="17.7109375" style="270" customWidth="1"/>
    <col min="14863" max="14865" width="15.140625" style="270" customWidth="1"/>
    <col min="14866" max="14866" width="17" style="270" bestFit="1" customWidth="1"/>
    <col min="14867" max="14867" width="18.7109375" style="270" bestFit="1" customWidth="1"/>
    <col min="14868" max="15104" width="10.7109375" style="270"/>
    <col min="15105" max="15105" width="39.140625" style="270" customWidth="1"/>
    <col min="15106" max="15106" width="20.7109375" style="270" bestFit="1" customWidth="1"/>
    <col min="15107" max="15107" width="18.7109375" style="270" customWidth="1"/>
    <col min="15108" max="15108" width="17.7109375" style="270" customWidth="1"/>
    <col min="15109" max="15109" width="14.28515625" style="270" customWidth="1"/>
    <col min="15110" max="15112" width="13.85546875" style="270" customWidth="1"/>
    <col min="15113" max="15113" width="17.7109375" style="270" customWidth="1"/>
    <col min="15114" max="15116" width="13.85546875" style="270" customWidth="1"/>
    <col min="15117" max="15118" width="17.7109375" style="270" customWidth="1"/>
    <col min="15119" max="15121" width="15.140625" style="270" customWidth="1"/>
    <col min="15122" max="15122" width="17" style="270" bestFit="1" customWidth="1"/>
    <col min="15123" max="15123" width="18.7109375" style="270" bestFit="1" customWidth="1"/>
    <col min="15124" max="15360" width="10.7109375" style="270"/>
    <col min="15361" max="15361" width="39.140625" style="270" customWidth="1"/>
    <col min="15362" max="15362" width="20.7109375" style="270" bestFit="1" customWidth="1"/>
    <col min="15363" max="15363" width="18.7109375" style="270" customWidth="1"/>
    <col min="15364" max="15364" width="17.7109375" style="270" customWidth="1"/>
    <col min="15365" max="15365" width="14.28515625" style="270" customWidth="1"/>
    <col min="15366" max="15368" width="13.85546875" style="270" customWidth="1"/>
    <col min="15369" max="15369" width="17.7109375" style="270" customWidth="1"/>
    <col min="15370" max="15372" width="13.85546875" style="270" customWidth="1"/>
    <col min="15373" max="15374" width="17.7109375" style="270" customWidth="1"/>
    <col min="15375" max="15377" width="15.140625" style="270" customWidth="1"/>
    <col min="15378" max="15378" width="17" style="270" bestFit="1" customWidth="1"/>
    <col min="15379" max="15379" width="18.7109375" style="270" bestFit="1" customWidth="1"/>
    <col min="15380" max="15616" width="10.7109375" style="270"/>
    <col min="15617" max="15617" width="39.140625" style="270" customWidth="1"/>
    <col min="15618" max="15618" width="20.7109375" style="270" bestFit="1" customWidth="1"/>
    <col min="15619" max="15619" width="18.7109375" style="270" customWidth="1"/>
    <col min="15620" max="15620" width="17.7109375" style="270" customWidth="1"/>
    <col min="15621" max="15621" width="14.28515625" style="270" customWidth="1"/>
    <col min="15622" max="15624" width="13.85546875" style="270" customWidth="1"/>
    <col min="15625" max="15625" width="17.7109375" style="270" customWidth="1"/>
    <col min="15626" max="15628" width="13.85546875" style="270" customWidth="1"/>
    <col min="15629" max="15630" width="17.7109375" style="270" customWidth="1"/>
    <col min="15631" max="15633" width="15.140625" style="270" customWidth="1"/>
    <col min="15634" max="15634" width="17" style="270" bestFit="1" customWidth="1"/>
    <col min="15635" max="15635" width="18.7109375" style="270" bestFit="1" customWidth="1"/>
    <col min="15636" max="15872" width="10.7109375" style="270"/>
    <col min="15873" max="15873" width="39.140625" style="270" customWidth="1"/>
    <col min="15874" max="15874" width="20.7109375" style="270" bestFit="1" customWidth="1"/>
    <col min="15875" max="15875" width="18.7109375" style="270" customWidth="1"/>
    <col min="15876" max="15876" width="17.7109375" style="270" customWidth="1"/>
    <col min="15877" max="15877" width="14.28515625" style="270" customWidth="1"/>
    <col min="15878" max="15880" width="13.85546875" style="270" customWidth="1"/>
    <col min="15881" max="15881" width="17.7109375" style="270" customWidth="1"/>
    <col min="15882" max="15884" width="13.85546875" style="270" customWidth="1"/>
    <col min="15885" max="15886" width="17.7109375" style="270" customWidth="1"/>
    <col min="15887" max="15889" width="15.140625" style="270" customWidth="1"/>
    <col min="15890" max="15890" width="17" style="270" bestFit="1" customWidth="1"/>
    <col min="15891" max="15891" width="18.7109375" style="270" bestFit="1" customWidth="1"/>
    <col min="15892" max="16128" width="10.7109375" style="270"/>
    <col min="16129" max="16129" width="39.140625" style="270" customWidth="1"/>
    <col min="16130" max="16130" width="20.7109375" style="270" bestFit="1" customWidth="1"/>
    <col min="16131" max="16131" width="18.7109375" style="270" customWidth="1"/>
    <col min="16132" max="16132" width="17.7109375" style="270" customWidth="1"/>
    <col min="16133" max="16133" width="14.28515625" style="270" customWidth="1"/>
    <col min="16134" max="16136" width="13.85546875" style="270" customWidth="1"/>
    <col min="16137" max="16137" width="17.7109375" style="270" customWidth="1"/>
    <col min="16138" max="16140" width="13.85546875" style="270" customWidth="1"/>
    <col min="16141" max="16142" width="17.7109375" style="270" customWidth="1"/>
    <col min="16143" max="16145" width="15.140625" style="270" customWidth="1"/>
    <col min="16146" max="16146" width="17" style="270" bestFit="1" customWidth="1"/>
    <col min="16147" max="16147" width="18.7109375" style="270" bestFit="1" customWidth="1"/>
    <col min="16148" max="16384" width="10.7109375" style="270"/>
  </cols>
  <sheetData>
    <row r="1" spans="1:19" s="447" customFormat="1" ht="30" customHeight="1">
      <c r="A1" s="593" t="s">
        <v>702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R1" s="593"/>
      <c r="S1" s="593"/>
    </row>
    <row r="2" spans="1:19" s="447" customFormat="1" ht="15" customHeight="1">
      <c r="A2" s="594" t="s">
        <v>703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  <c r="R2" s="594"/>
      <c r="S2" s="594"/>
    </row>
    <row r="3" spans="1:19" s="447" customFormat="1" ht="15" customHeight="1">
      <c r="A3" s="594" t="s">
        <v>1068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  <c r="P3" s="594"/>
      <c r="Q3" s="594"/>
      <c r="R3" s="594"/>
      <c r="S3" s="594"/>
    </row>
    <row r="4" spans="1:19" s="447" customFormat="1" ht="30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  <c r="N4" s="595"/>
      <c r="O4" s="595"/>
      <c r="P4" s="595"/>
      <c r="Q4" s="595"/>
      <c r="R4" s="595"/>
      <c r="S4" s="595"/>
    </row>
    <row r="5" spans="1:19" s="448" customFormat="1" ht="15" customHeight="1">
      <c r="A5" s="337"/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</row>
    <row r="6" spans="1:19" s="448" customFormat="1" ht="15" customHeight="1">
      <c r="A6" s="449"/>
      <c r="B6" s="450" t="s">
        <v>704</v>
      </c>
      <c r="C6" s="612" t="s">
        <v>705</v>
      </c>
      <c r="D6" s="612"/>
      <c r="E6" s="612"/>
      <c r="F6" s="612"/>
      <c r="G6" s="612"/>
      <c r="H6" s="612" t="s">
        <v>706</v>
      </c>
      <c r="I6" s="612"/>
      <c r="J6" s="612"/>
      <c r="K6" s="612"/>
      <c r="L6" s="612"/>
      <c r="M6" s="612" t="s">
        <v>707</v>
      </c>
      <c r="N6" s="612"/>
      <c r="O6" s="612"/>
      <c r="P6" s="612"/>
      <c r="Q6" s="612"/>
      <c r="R6" s="612" t="s">
        <v>708</v>
      </c>
      <c r="S6" s="612"/>
    </row>
    <row r="7" spans="1:19" s="448" customFormat="1" ht="15" customHeight="1">
      <c r="A7" s="449"/>
      <c r="B7" s="450" t="s">
        <v>709</v>
      </c>
      <c r="C7" s="449"/>
      <c r="D7" s="449"/>
      <c r="E7" s="449"/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</row>
    <row r="8" spans="1:19" s="448" customFormat="1" ht="15" customHeight="1">
      <c r="A8" s="451" t="s">
        <v>312</v>
      </c>
      <c r="B8" s="450" t="s">
        <v>710</v>
      </c>
      <c r="C8" s="450" t="s">
        <v>3</v>
      </c>
      <c r="D8" s="450" t="s">
        <v>5</v>
      </c>
      <c r="E8" s="450" t="s">
        <v>4</v>
      </c>
      <c r="F8" s="450" t="s">
        <v>6</v>
      </c>
      <c r="G8" s="450" t="s">
        <v>7</v>
      </c>
      <c r="H8" s="450" t="s">
        <v>3</v>
      </c>
      <c r="I8" s="450" t="s">
        <v>5</v>
      </c>
      <c r="J8" s="450" t="s">
        <v>4</v>
      </c>
      <c r="K8" s="450" t="s">
        <v>6</v>
      </c>
      <c r="L8" s="450" t="s">
        <v>7</v>
      </c>
      <c r="M8" s="450" t="s">
        <v>3</v>
      </c>
      <c r="N8" s="450" t="s">
        <v>5</v>
      </c>
      <c r="O8" s="450" t="s">
        <v>4</v>
      </c>
      <c r="P8" s="450" t="s">
        <v>6</v>
      </c>
      <c r="Q8" s="450" t="s">
        <v>7</v>
      </c>
      <c r="R8" s="450" t="s">
        <v>711</v>
      </c>
      <c r="S8" s="450" t="s">
        <v>712</v>
      </c>
    </row>
    <row r="9" spans="1:19" ht="15" customHeight="1">
      <c r="A9" s="210"/>
      <c r="B9" s="210" t="s">
        <v>713</v>
      </c>
      <c r="C9" s="210" t="s">
        <v>713</v>
      </c>
      <c r="D9" s="210" t="s">
        <v>713</v>
      </c>
      <c r="E9" s="452" t="s">
        <v>713</v>
      </c>
      <c r="F9" s="452"/>
      <c r="G9" s="452"/>
      <c r="H9" s="210"/>
      <c r="I9" s="452" t="s">
        <v>713</v>
      </c>
      <c r="J9" s="452" t="s">
        <v>713</v>
      </c>
      <c r="K9" s="452"/>
      <c r="L9" s="452"/>
      <c r="M9" s="210"/>
      <c r="N9" s="210"/>
      <c r="O9" s="210"/>
      <c r="P9" s="210"/>
      <c r="Q9" s="210"/>
      <c r="R9" s="210"/>
      <c r="S9" s="210"/>
    </row>
    <row r="10" spans="1:19" ht="15" customHeight="1">
      <c r="A10" s="210"/>
      <c r="B10" s="452" t="s">
        <v>713</v>
      </c>
      <c r="C10" s="452" t="s">
        <v>713</v>
      </c>
      <c r="D10" s="453" t="s">
        <v>713</v>
      </c>
      <c r="E10" s="454" t="s">
        <v>713</v>
      </c>
      <c r="F10" s="454"/>
      <c r="G10" s="454"/>
      <c r="H10" s="210" t="s">
        <v>713</v>
      </c>
      <c r="I10" s="210" t="s">
        <v>713</v>
      </c>
      <c r="J10" s="452" t="s">
        <v>713</v>
      </c>
      <c r="K10" s="452"/>
      <c r="L10" s="454"/>
      <c r="M10" s="455"/>
      <c r="N10" s="455"/>
      <c r="O10" s="455"/>
      <c r="P10" s="455"/>
      <c r="Q10" s="454"/>
      <c r="R10" s="210"/>
      <c r="S10" s="210"/>
    </row>
    <row r="11" spans="1:19" ht="15" customHeight="1">
      <c r="A11" s="456" t="s">
        <v>321</v>
      </c>
      <c r="B11" s="457">
        <v>15861147.716595715</v>
      </c>
      <c r="C11" s="457">
        <v>1321717.0640515534</v>
      </c>
      <c r="D11" s="457">
        <v>0</v>
      </c>
      <c r="E11" s="457">
        <v>435682.82788850722</v>
      </c>
      <c r="F11" s="457">
        <v>6298.6428929357135</v>
      </c>
      <c r="G11" s="457">
        <v>1763698.5348329963</v>
      </c>
      <c r="H11" s="457">
        <v>2847466.056675368</v>
      </c>
      <c r="I11" s="457">
        <v>0</v>
      </c>
      <c r="J11" s="457">
        <v>1026718.7437678928</v>
      </c>
      <c r="K11" s="457">
        <v>8682.6841557142852</v>
      </c>
      <c r="L11" s="457">
        <v>3882867.4845989752</v>
      </c>
      <c r="M11" s="457">
        <v>1525.7489926238145</v>
      </c>
      <c r="N11" s="457">
        <v>0</v>
      </c>
      <c r="O11" s="457">
        <v>591.03591587938558</v>
      </c>
      <c r="P11" s="457">
        <v>2.3840412627785716</v>
      </c>
      <c r="Q11" s="457">
        <v>2119168.9497659788</v>
      </c>
      <c r="R11" s="458">
        <v>9.2492794237736417E-2</v>
      </c>
      <c r="S11" s="458">
        <v>0.26589715261924618</v>
      </c>
    </row>
    <row r="12" spans="1:19" ht="15" customHeight="1">
      <c r="A12" s="456" t="s">
        <v>372</v>
      </c>
      <c r="B12" s="457">
        <v>33778362.63681072</v>
      </c>
      <c r="C12" s="457">
        <v>3025292.7700000391</v>
      </c>
      <c r="D12" s="457">
        <v>0</v>
      </c>
      <c r="E12" s="457">
        <v>423459.65652842855</v>
      </c>
      <c r="F12" s="457">
        <v>193.73465288928571</v>
      </c>
      <c r="G12" s="457">
        <v>3448946.1611813572</v>
      </c>
      <c r="H12" s="457">
        <v>7529259.1837779563</v>
      </c>
      <c r="I12" s="457">
        <v>171.5</v>
      </c>
      <c r="J12" s="457">
        <v>831366.05059162853</v>
      </c>
      <c r="K12" s="457">
        <v>6173.1487392857152</v>
      </c>
      <c r="L12" s="457">
        <v>8366969.8831088711</v>
      </c>
      <c r="M12" s="457">
        <v>4503.9664137779173</v>
      </c>
      <c r="N12" s="457">
        <v>0.17150000000000001</v>
      </c>
      <c r="O12" s="457">
        <v>407.90639406319997</v>
      </c>
      <c r="P12" s="457">
        <v>5.9794140863964298</v>
      </c>
      <c r="Q12" s="457">
        <v>4918023.7219275143</v>
      </c>
      <c r="R12" s="458">
        <v>0.10793116382810999</v>
      </c>
      <c r="S12" s="458">
        <v>0.24800639589122755</v>
      </c>
    </row>
    <row r="13" spans="1:19" ht="15" customHeight="1">
      <c r="A13" s="456" t="s">
        <v>319</v>
      </c>
      <c r="B13" s="457">
        <v>18185838.966547143</v>
      </c>
      <c r="C13" s="457">
        <v>1531249.8906323607</v>
      </c>
      <c r="D13" s="457">
        <v>10.422607000000001</v>
      </c>
      <c r="E13" s="457">
        <v>533644.86897215724</v>
      </c>
      <c r="F13" s="457">
        <v>22466.580132775005</v>
      </c>
      <c r="G13" s="457">
        <v>2087371.7623442928</v>
      </c>
      <c r="H13" s="457">
        <v>2426118.7999498495</v>
      </c>
      <c r="I13" s="457">
        <v>1830.0054192857142</v>
      </c>
      <c r="J13" s="457">
        <v>654342.51354693575</v>
      </c>
      <c r="K13" s="457">
        <v>54811.090029999992</v>
      </c>
      <c r="L13" s="457">
        <v>3137102.4089460708</v>
      </c>
      <c r="M13" s="457">
        <v>894.86890931748883</v>
      </c>
      <c r="N13" s="457">
        <v>1.8195828122857143</v>
      </c>
      <c r="O13" s="457">
        <v>120.69764457477851</v>
      </c>
      <c r="P13" s="457">
        <v>32.344509897224988</v>
      </c>
      <c r="Q13" s="457">
        <v>1049730.646601778</v>
      </c>
      <c r="R13" s="458">
        <v>8.318394047053343E-2</v>
      </c>
      <c r="S13" s="458">
        <v>0.11313867486308565</v>
      </c>
    </row>
    <row r="14" spans="1:19" ht="15" customHeight="1">
      <c r="A14" s="456" t="s">
        <v>318</v>
      </c>
      <c r="B14" s="457">
        <v>11789507.077026431</v>
      </c>
      <c r="C14" s="457">
        <v>1153476.0278688429</v>
      </c>
      <c r="D14" s="457">
        <v>3980.0799970000007</v>
      </c>
      <c r="E14" s="457">
        <v>445816.48325027857</v>
      </c>
      <c r="F14" s="457">
        <v>754.65449330357148</v>
      </c>
      <c r="G14" s="457">
        <v>1604027.245609425</v>
      </c>
      <c r="H14" s="457">
        <v>2135973.915283517</v>
      </c>
      <c r="I14" s="457">
        <v>3982.3590778571433</v>
      </c>
      <c r="J14" s="457">
        <v>493359.4825503857</v>
      </c>
      <c r="K14" s="457">
        <v>1391.6340942857141</v>
      </c>
      <c r="L14" s="457">
        <v>2634707.391006046</v>
      </c>
      <c r="M14" s="457">
        <v>982.4978874146741</v>
      </c>
      <c r="N14" s="457">
        <v>2.279080857142617E-3</v>
      </c>
      <c r="O14" s="457">
        <v>47.542999300107127</v>
      </c>
      <c r="P14" s="457">
        <v>0.63697960098214268</v>
      </c>
      <c r="Q14" s="457">
        <v>1030680.145396621</v>
      </c>
      <c r="R14" s="458">
        <v>9.4732679111222559E-2</v>
      </c>
      <c r="S14" s="458">
        <v>0.15583116778903541</v>
      </c>
    </row>
    <row r="15" spans="1:19" ht="15" customHeight="1">
      <c r="A15" s="456" t="s">
        <v>313</v>
      </c>
      <c r="B15" s="457">
        <v>10773259.637986429</v>
      </c>
      <c r="C15" s="457">
        <v>1181006.0566595178</v>
      </c>
      <c r="D15" s="457">
        <v>0</v>
      </c>
      <c r="E15" s="457">
        <v>243556.07874259294</v>
      </c>
      <c r="F15" s="457">
        <v>8.9066035714285719E-3</v>
      </c>
      <c r="G15" s="457">
        <v>1424562.1443087144</v>
      </c>
      <c r="H15" s="457">
        <v>2587126.9741150923</v>
      </c>
      <c r="I15" s="457">
        <v>0</v>
      </c>
      <c r="J15" s="457">
        <v>713348.7955805927</v>
      </c>
      <c r="K15" s="457">
        <v>2645.3773564285711</v>
      </c>
      <c r="L15" s="457">
        <v>3303121.1470521139</v>
      </c>
      <c r="M15" s="457">
        <v>1406.1209174555745</v>
      </c>
      <c r="N15" s="457">
        <v>0</v>
      </c>
      <c r="O15" s="457">
        <v>469.79271683799976</v>
      </c>
      <c r="P15" s="457">
        <v>2.6453684498249994</v>
      </c>
      <c r="Q15" s="457">
        <v>1878559.0027433995</v>
      </c>
      <c r="R15" s="458">
        <v>9.329898397304863E-2</v>
      </c>
      <c r="S15" s="458">
        <v>0.18585485310281752</v>
      </c>
    </row>
    <row r="16" spans="1:19" ht="15" customHeight="1">
      <c r="A16" s="456" t="s">
        <v>316</v>
      </c>
      <c r="B16" s="457">
        <v>8281415.8344178591</v>
      </c>
      <c r="C16" s="457">
        <v>783732.70167373586</v>
      </c>
      <c r="D16" s="457">
        <v>0</v>
      </c>
      <c r="E16" s="457">
        <v>161200.09468433569</v>
      </c>
      <c r="F16" s="457">
        <v>7948.3843720857158</v>
      </c>
      <c r="G16" s="457">
        <v>952881.18073015718</v>
      </c>
      <c r="H16" s="457">
        <v>2081312.8004668956</v>
      </c>
      <c r="I16" s="457">
        <v>86.045050000000018</v>
      </c>
      <c r="J16" s="457">
        <v>275690.38597755716</v>
      </c>
      <c r="K16" s="457">
        <v>8890.9524035714294</v>
      </c>
      <c r="L16" s="457">
        <v>2365980.1838980243</v>
      </c>
      <c r="M16" s="457">
        <v>1297.5800987931598</v>
      </c>
      <c r="N16" s="457">
        <v>8.6045050000000012E-2</v>
      </c>
      <c r="O16" s="457">
        <v>114.49029129322147</v>
      </c>
      <c r="P16" s="457">
        <v>0.94256803148571366</v>
      </c>
      <c r="Q16" s="457">
        <v>1413099.0031678672</v>
      </c>
      <c r="R16" s="458">
        <v>9.6999442699062591E-2</v>
      </c>
      <c r="S16" s="458">
        <v>0.16386359092273475</v>
      </c>
    </row>
    <row r="17" spans="1:19" ht="15" customHeight="1">
      <c r="A17" s="456" t="s">
        <v>314</v>
      </c>
      <c r="B17" s="457">
        <v>3543405.9790242864</v>
      </c>
      <c r="C17" s="457">
        <v>399613.48227587139</v>
      </c>
      <c r="D17" s="457">
        <v>0</v>
      </c>
      <c r="E17" s="457">
        <v>75199.915944971435</v>
      </c>
      <c r="F17" s="457">
        <v>0</v>
      </c>
      <c r="G17" s="457">
        <v>474813.39822084282</v>
      </c>
      <c r="H17" s="457">
        <v>643690.53401411138</v>
      </c>
      <c r="I17" s="457">
        <v>34.299999999999997</v>
      </c>
      <c r="J17" s="457">
        <v>185406.60757207143</v>
      </c>
      <c r="K17" s="457">
        <v>254.8621364285714</v>
      </c>
      <c r="L17" s="457">
        <v>829386.30372261151</v>
      </c>
      <c r="M17" s="457">
        <v>244.07705173823999</v>
      </c>
      <c r="N17" s="457">
        <v>3.4299999999999997E-2</v>
      </c>
      <c r="O17" s="457">
        <v>110.2066916271</v>
      </c>
      <c r="P17" s="457">
        <v>0.25486213642857142</v>
      </c>
      <c r="Q17" s="457">
        <v>354572.90550176869</v>
      </c>
      <c r="R17" s="458">
        <v>8.7051712696010711E-2</v>
      </c>
      <c r="S17" s="458">
        <v>0.13363761000060226</v>
      </c>
    </row>
    <row r="18" spans="1:19" ht="15" customHeight="1">
      <c r="A18" s="456" t="s">
        <v>323</v>
      </c>
      <c r="B18" s="457">
        <v>8538864.4203542862</v>
      </c>
      <c r="C18" s="457">
        <v>780397.85296832153</v>
      </c>
      <c r="D18" s="457">
        <v>0</v>
      </c>
      <c r="E18" s="457">
        <v>31332.202052949997</v>
      </c>
      <c r="F18" s="457">
        <v>14.935300492857147</v>
      </c>
      <c r="G18" s="457">
        <v>811744.99032176449</v>
      </c>
      <c r="H18" s="457">
        <v>1934312.3496364071</v>
      </c>
      <c r="I18" s="457">
        <v>0</v>
      </c>
      <c r="J18" s="457">
        <v>161387.23631962144</v>
      </c>
      <c r="K18" s="457">
        <v>815.50181500000019</v>
      </c>
      <c r="L18" s="457">
        <v>2096515.0877710287</v>
      </c>
      <c r="M18" s="457">
        <v>1153.9144966680853</v>
      </c>
      <c r="N18" s="457">
        <v>0</v>
      </c>
      <c r="O18" s="457">
        <v>130.05503426667144</v>
      </c>
      <c r="P18" s="457">
        <v>0.80056651450714311</v>
      </c>
      <c r="Q18" s="457">
        <v>1284770.0974492643</v>
      </c>
      <c r="R18" s="458">
        <v>9.2438057798927623E-2</v>
      </c>
      <c r="S18" s="458">
        <v>0.11712825242313893</v>
      </c>
    </row>
    <row r="19" spans="1:19" ht="15" customHeight="1">
      <c r="A19" s="456" t="s">
        <v>320</v>
      </c>
      <c r="B19" s="457">
        <v>90801.88549500001</v>
      </c>
      <c r="C19" s="457">
        <v>7794.9748823214304</v>
      </c>
      <c r="D19" s="457">
        <v>0</v>
      </c>
      <c r="E19" s="457">
        <v>12369.892205999999</v>
      </c>
      <c r="F19" s="457">
        <v>0</v>
      </c>
      <c r="G19" s="457">
        <v>20164.867088321429</v>
      </c>
      <c r="H19" s="457">
        <v>26565.64563989286</v>
      </c>
      <c r="I19" s="457">
        <v>0</v>
      </c>
      <c r="J19" s="457">
        <v>25920.773968828569</v>
      </c>
      <c r="K19" s="457">
        <v>0</v>
      </c>
      <c r="L19" s="457">
        <v>52486.41960872143</v>
      </c>
      <c r="M19" s="457">
        <v>18.77067075757143</v>
      </c>
      <c r="N19" s="457">
        <v>0</v>
      </c>
      <c r="O19" s="457">
        <v>13.55088176282857</v>
      </c>
      <c r="P19" s="457">
        <v>0</v>
      </c>
      <c r="Q19" s="457">
        <v>32321.552520400001</v>
      </c>
      <c r="R19" s="458">
        <v>9.1236005702161962E-2</v>
      </c>
      <c r="S19" s="458">
        <v>0.20228990914375675</v>
      </c>
    </row>
    <row r="20" spans="1:19" ht="15" customHeight="1">
      <c r="A20" s="456" t="s">
        <v>317</v>
      </c>
      <c r="B20" s="457">
        <v>7141453.1828385713</v>
      </c>
      <c r="C20" s="457">
        <v>599866.5469688928</v>
      </c>
      <c r="D20" s="457">
        <v>0</v>
      </c>
      <c r="E20" s="457">
        <v>74542.137091942859</v>
      </c>
      <c r="F20" s="457">
        <v>64.700776607142856</v>
      </c>
      <c r="G20" s="457">
        <v>674473.38483744278</v>
      </c>
      <c r="H20" s="457">
        <v>1526380.9306595789</v>
      </c>
      <c r="I20" s="457">
        <v>0</v>
      </c>
      <c r="J20" s="457">
        <v>219487.87143022142</v>
      </c>
      <c r="K20" s="457">
        <v>413.66453285714283</v>
      </c>
      <c r="L20" s="457">
        <v>1746282.4666226576</v>
      </c>
      <c r="M20" s="457">
        <v>926.51438369068603</v>
      </c>
      <c r="N20" s="457">
        <v>0</v>
      </c>
      <c r="O20" s="457">
        <v>144.94573433827856</v>
      </c>
      <c r="P20" s="457">
        <v>0.34896375624999998</v>
      </c>
      <c r="Q20" s="457">
        <v>1071809.0817852148</v>
      </c>
      <c r="R20" s="458">
        <v>9.3490819839412667E-2</v>
      </c>
      <c r="S20" s="458">
        <v>0.10533449496268285</v>
      </c>
    </row>
    <row r="21" spans="1:19" ht="15" customHeight="1">
      <c r="A21" s="456" t="s">
        <v>315</v>
      </c>
      <c r="B21" s="457">
        <v>1459249.3415307149</v>
      </c>
      <c r="C21" s="457">
        <v>138932.83939670719</v>
      </c>
      <c r="D21" s="457">
        <v>0</v>
      </c>
      <c r="E21" s="457">
        <v>19570.313069014283</v>
      </c>
      <c r="F21" s="457">
        <v>0</v>
      </c>
      <c r="G21" s="457">
        <v>158503.15246572148</v>
      </c>
      <c r="H21" s="457">
        <v>430205.70379101567</v>
      </c>
      <c r="I21" s="457">
        <v>0</v>
      </c>
      <c r="J21" s="457">
        <v>57577.708693464279</v>
      </c>
      <c r="K21" s="457">
        <v>1064.0639250000002</v>
      </c>
      <c r="L21" s="457">
        <v>488847.47640947998</v>
      </c>
      <c r="M21" s="457">
        <v>291.2728643943085</v>
      </c>
      <c r="N21" s="457">
        <v>0</v>
      </c>
      <c r="O21" s="457">
        <v>38.007395624449998</v>
      </c>
      <c r="P21" s="457">
        <v>1.0640639250000001</v>
      </c>
      <c r="Q21" s="457">
        <v>330344.3239437585</v>
      </c>
      <c r="R21" s="458">
        <v>8.455996505341036E-2</v>
      </c>
      <c r="S21" s="458">
        <v>0.10591384182332328</v>
      </c>
    </row>
    <row r="22" spans="1:19" ht="15" customHeight="1">
      <c r="A22" s="456" t="s">
        <v>322</v>
      </c>
      <c r="B22" s="457">
        <v>3116866.7354942854</v>
      </c>
      <c r="C22" s="457">
        <v>288656.19644607499</v>
      </c>
      <c r="D22" s="457">
        <v>0</v>
      </c>
      <c r="E22" s="457">
        <v>15188.136454807143</v>
      </c>
      <c r="F22" s="457">
        <v>0</v>
      </c>
      <c r="G22" s="457">
        <v>303844.33290088212</v>
      </c>
      <c r="H22" s="457">
        <v>306445.43091296358</v>
      </c>
      <c r="I22" s="457">
        <v>0</v>
      </c>
      <c r="J22" s="457">
        <v>38811.347977492864</v>
      </c>
      <c r="K22" s="457">
        <v>0</v>
      </c>
      <c r="L22" s="457">
        <v>345256.77889045642</v>
      </c>
      <c r="M22" s="457">
        <v>17.789234466888594</v>
      </c>
      <c r="N22" s="457">
        <v>0</v>
      </c>
      <c r="O22" s="457">
        <v>23.623211522685722</v>
      </c>
      <c r="P22" s="457">
        <v>0</v>
      </c>
      <c r="Q22" s="457">
        <v>41412.445989574306</v>
      </c>
      <c r="R22" s="458">
        <v>9.1547540668107913E-2</v>
      </c>
      <c r="S22" s="458">
        <v>0.12192760207057154</v>
      </c>
    </row>
    <row r="23" spans="1:19" ht="15" customHeight="1">
      <c r="A23" s="459"/>
      <c r="B23" s="457"/>
      <c r="C23" s="457"/>
      <c r="D23" s="457"/>
      <c r="E23" s="457"/>
      <c r="F23" s="457"/>
      <c r="G23" s="457"/>
      <c r="H23" s="457"/>
      <c r="I23" s="457"/>
      <c r="J23" s="457"/>
      <c r="K23" s="457"/>
      <c r="L23" s="457"/>
      <c r="M23" s="457"/>
      <c r="N23" s="457"/>
      <c r="O23" s="457"/>
      <c r="P23" s="457"/>
      <c r="Q23" s="457"/>
      <c r="R23" s="458"/>
      <c r="S23" s="458"/>
    </row>
    <row r="24" spans="1:19" ht="15" customHeight="1">
      <c r="A24" s="456" t="s">
        <v>7</v>
      </c>
      <c r="B24" s="457">
        <f>SUM(B11:B22)</f>
        <v>122560173.41412146</v>
      </c>
      <c r="C24" s="457">
        <f t="shared" ref="C24:P24" si="0">SUM(C11:C22)</f>
        <v>11211736.40382424</v>
      </c>
      <c r="D24" s="457">
        <f t="shared" si="0"/>
        <v>3990.5026040000007</v>
      </c>
      <c r="E24" s="457">
        <f t="shared" si="0"/>
        <v>2471562.6068859869</v>
      </c>
      <c r="F24" s="457">
        <f t="shared" si="0"/>
        <v>37741.64152769286</v>
      </c>
      <c r="G24" s="457">
        <f t="shared" si="0"/>
        <v>13725031.154841918</v>
      </c>
      <c r="H24" s="457">
        <f t="shared" si="0"/>
        <v>24474858.324922647</v>
      </c>
      <c r="I24" s="457">
        <f t="shared" si="0"/>
        <v>6104.2095471428574</v>
      </c>
      <c r="J24" s="457">
        <f t="shared" si="0"/>
        <v>4683417.5179766919</v>
      </c>
      <c r="K24" s="457">
        <f t="shared" si="0"/>
        <v>85142.979188571408</v>
      </c>
      <c r="L24" s="457">
        <f t="shared" si="0"/>
        <v>29249523.031635057</v>
      </c>
      <c r="M24" s="457">
        <f t="shared" si="0"/>
        <v>13263.121921098411</v>
      </c>
      <c r="N24" s="457">
        <f t="shared" si="0"/>
        <v>2.1137069431428568</v>
      </c>
      <c r="O24" s="457">
        <f t="shared" si="0"/>
        <v>2211.8549110907065</v>
      </c>
      <c r="P24" s="457">
        <f t="shared" si="0"/>
        <v>47.401337660878568</v>
      </c>
      <c r="Q24" s="457">
        <f>SUM(Q11:Q22)</f>
        <v>15524491.876793135</v>
      </c>
      <c r="R24" s="458"/>
      <c r="S24" s="458"/>
    </row>
    <row r="25" spans="1:19" ht="15" customHeight="1">
      <c r="A25" s="210"/>
      <c r="B25" s="454"/>
      <c r="C25" s="454"/>
      <c r="D25" s="454"/>
      <c r="E25" s="454"/>
      <c r="F25" s="454"/>
      <c r="G25" s="454"/>
      <c r="H25" s="454"/>
      <c r="I25" s="454"/>
      <c r="J25" s="454"/>
      <c r="K25" s="454"/>
      <c r="L25" s="454"/>
      <c r="M25" s="454"/>
      <c r="N25" s="454"/>
      <c r="O25" s="454"/>
      <c r="P25" s="454"/>
      <c r="Q25" s="454"/>
      <c r="R25" s="210"/>
      <c r="S25" s="210"/>
    </row>
    <row r="26" spans="1:19" ht="15" customHeight="1">
      <c r="A26" s="210"/>
      <c r="B26" s="454"/>
      <c r="C26" s="455"/>
      <c r="D26" s="460"/>
      <c r="E26" s="455"/>
      <c r="F26" s="455"/>
      <c r="G26" s="455"/>
      <c r="H26" s="455"/>
      <c r="I26" s="455"/>
      <c r="J26" s="455"/>
      <c r="K26" s="455"/>
      <c r="L26" s="455"/>
      <c r="M26" s="455"/>
      <c r="N26" s="455"/>
      <c r="O26" s="455"/>
      <c r="P26" s="455"/>
      <c r="Q26" s="455"/>
      <c r="R26" s="210"/>
      <c r="S26" s="210"/>
    </row>
    <row r="27" spans="1:19" ht="15" customHeight="1">
      <c r="A27" s="210"/>
      <c r="B27" s="454"/>
      <c r="C27" s="455"/>
      <c r="D27" s="460"/>
      <c r="E27" s="455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210"/>
      <c r="S27" s="210"/>
    </row>
    <row r="28" spans="1:19" ht="15" customHeight="1">
      <c r="A28" s="449"/>
      <c r="B28" s="450" t="s">
        <v>704</v>
      </c>
      <c r="C28" s="612" t="s">
        <v>705</v>
      </c>
      <c r="D28" s="612"/>
      <c r="E28" s="612"/>
      <c r="F28" s="612"/>
      <c r="G28" s="612"/>
      <c r="H28" s="612" t="s">
        <v>706</v>
      </c>
      <c r="I28" s="612"/>
      <c r="J28" s="612"/>
      <c r="K28" s="612"/>
      <c r="L28" s="612"/>
      <c r="M28" s="612" t="s">
        <v>707</v>
      </c>
      <c r="N28" s="612"/>
      <c r="O28" s="612"/>
      <c r="P28" s="612"/>
      <c r="Q28" s="612"/>
      <c r="R28" s="612" t="s">
        <v>708</v>
      </c>
      <c r="S28" s="612"/>
    </row>
    <row r="29" spans="1:19" ht="15" customHeight="1">
      <c r="A29" s="449"/>
      <c r="B29" s="450" t="s">
        <v>709</v>
      </c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</row>
    <row r="30" spans="1:19" ht="15" customHeight="1">
      <c r="A30" s="451" t="s">
        <v>325</v>
      </c>
      <c r="B30" s="450" t="s">
        <v>710</v>
      </c>
      <c r="C30" s="450" t="s">
        <v>3</v>
      </c>
      <c r="D30" s="450" t="s">
        <v>5</v>
      </c>
      <c r="E30" s="450" t="s">
        <v>4</v>
      </c>
      <c r="F30" s="450" t="s">
        <v>6</v>
      </c>
      <c r="G30" s="450" t="s">
        <v>7</v>
      </c>
      <c r="H30" s="450" t="s">
        <v>3</v>
      </c>
      <c r="I30" s="450" t="s">
        <v>5</v>
      </c>
      <c r="J30" s="450" t="s">
        <v>4</v>
      </c>
      <c r="K30" s="450" t="s">
        <v>6</v>
      </c>
      <c r="L30" s="450" t="s">
        <v>7</v>
      </c>
      <c r="M30" s="450" t="s">
        <v>3</v>
      </c>
      <c r="N30" s="450" t="s">
        <v>5</v>
      </c>
      <c r="O30" s="450" t="s">
        <v>4</v>
      </c>
      <c r="P30" s="450" t="s">
        <v>6</v>
      </c>
      <c r="Q30" s="450" t="s">
        <v>7</v>
      </c>
      <c r="R30" s="450" t="s">
        <v>711</v>
      </c>
      <c r="S30" s="450" t="s">
        <v>712</v>
      </c>
    </row>
    <row r="31" spans="1:19" ht="15" customHeight="1">
      <c r="A31" s="210"/>
      <c r="B31" s="210" t="s">
        <v>713</v>
      </c>
      <c r="C31" s="210" t="s">
        <v>713</v>
      </c>
      <c r="D31" s="210" t="s">
        <v>713</v>
      </c>
      <c r="E31" s="452" t="s">
        <v>713</v>
      </c>
      <c r="F31" s="452"/>
      <c r="G31" s="452"/>
      <c r="H31" s="210"/>
      <c r="I31" s="452" t="s">
        <v>713</v>
      </c>
      <c r="J31" s="452" t="s">
        <v>713</v>
      </c>
      <c r="K31" s="452"/>
      <c r="L31" s="452"/>
      <c r="M31" s="210"/>
      <c r="N31" s="210"/>
      <c r="O31" s="210"/>
      <c r="P31" s="210"/>
      <c r="Q31" s="210"/>
      <c r="R31" s="210"/>
      <c r="S31" s="210"/>
    </row>
    <row r="32" spans="1:19" ht="15" customHeight="1">
      <c r="A32" s="210"/>
      <c r="B32" s="452" t="s">
        <v>713</v>
      </c>
      <c r="C32" s="452" t="s">
        <v>713</v>
      </c>
      <c r="D32" s="453" t="s">
        <v>713</v>
      </c>
      <c r="E32" s="454" t="s">
        <v>713</v>
      </c>
      <c r="F32" s="454"/>
      <c r="G32" s="454"/>
      <c r="H32" s="210" t="s">
        <v>713</v>
      </c>
      <c r="I32" s="210" t="s">
        <v>713</v>
      </c>
      <c r="J32" s="452" t="s">
        <v>713</v>
      </c>
      <c r="K32" s="452"/>
      <c r="L32" s="452"/>
      <c r="M32" s="455"/>
      <c r="N32" s="455"/>
      <c r="O32" s="455"/>
      <c r="P32" s="455"/>
      <c r="Q32" s="455"/>
      <c r="R32" s="210"/>
      <c r="S32" s="210"/>
    </row>
    <row r="33" spans="1:19" ht="15" customHeight="1">
      <c r="A33" s="456" t="s">
        <v>327</v>
      </c>
      <c r="B33" s="457">
        <v>1407257.8845342852</v>
      </c>
      <c r="C33" s="457">
        <v>127473.580907475</v>
      </c>
      <c r="D33" s="457">
        <v>0</v>
      </c>
      <c r="E33" s="457">
        <v>13049.265927171431</v>
      </c>
      <c r="F33" s="457">
        <v>0</v>
      </c>
      <c r="G33" s="457">
        <v>140522.84683464642</v>
      </c>
      <c r="H33" s="457">
        <v>143642.48723368353</v>
      </c>
      <c r="I33" s="457">
        <v>0</v>
      </c>
      <c r="J33" s="457">
        <v>40183.910253557144</v>
      </c>
      <c r="K33" s="457">
        <v>827.72669571428571</v>
      </c>
      <c r="L33" s="457">
        <v>184654.12418295495</v>
      </c>
      <c r="M33" s="457">
        <v>16.168906326208525</v>
      </c>
      <c r="N33" s="457">
        <v>0</v>
      </c>
      <c r="O33" s="457">
        <v>27.134644326385715</v>
      </c>
      <c r="P33" s="457">
        <v>0.8277266957142857</v>
      </c>
      <c r="Q33" s="457">
        <v>44131.277348308533</v>
      </c>
      <c r="R33" s="458">
        <v>9.4289319773128363E-2</v>
      </c>
      <c r="S33" s="458">
        <v>0.14418370307720771</v>
      </c>
    </row>
    <row r="34" spans="1:19" ht="15" customHeight="1">
      <c r="A34" s="456" t="s">
        <v>326</v>
      </c>
      <c r="B34" s="457">
        <v>314016.48269071424</v>
      </c>
      <c r="C34" s="457">
        <v>25113.134298667857</v>
      </c>
      <c r="D34" s="457">
        <v>0</v>
      </c>
      <c r="E34" s="457">
        <v>9363.5662403928563</v>
      </c>
      <c r="F34" s="457">
        <v>0</v>
      </c>
      <c r="G34" s="457">
        <v>34476.700539060716</v>
      </c>
      <c r="H34" s="457">
        <v>42428.91167180214</v>
      </c>
      <c r="I34" s="457">
        <v>0</v>
      </c>
      <c r="J34" s="457">
        <v>23505.713085421427</v>
      </c>
      <c r="K34" s="457">
        <v>0</v>
      </c>
      <c r="L34" s="457">
        <v>65934.624757223559</v>
      </c>
      <c r="M34" s="457">
        <v>17.315777373134281</v>
      </c>
      <c r="N34" s="457">
        <v>0</v>
      </c>
      <c r="O34" s="457">
        <v>14.14214684502857</v>
      </c>
      <c r="P34" s="457">
        <v>0</v>
      </c>
      <c r="Q34" s="457">
        <v>31457.924218162843</v>
      </c>
      <c r="R34" s="458">
        <v>0.10725700810975211</v>
      </c>
      <c r="S34" s="458">
        <v>0.11517260085194286</v>
      </c>
    </row>
    <row r="35" spans="1:19" ht="15" customHeight="1">
      <c r="A35" s="459"/>
      <c r="B35" s="457"/>
      <c r="C35" s="457"/>
      <c r="D35" s="457"/>
      <c r="E35" s="457"/>
      <c r="F35" s="457"/>
      <c r="G35" s="457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8"/>
      <c r="S35" s="458"/>
    </row>
    <row r="36" spans="1:19" ht="15" customHeight="1">
      <c r="A36" s="456" t="s">
        <v>7</v>
      </c>
      <c r="B36" s="457">
        <f>SUM(B33:B34)</f>
        <v>1721274.3672249995</v>
      </c>
      <c r="C36" s="457">
        <f t="shared" ref="C36:Q36" si="1">SUM(C33:C34)</f>
        <v>152586.71520614286</v>
      </c>
      <c r="D36" s="457">
        <f t="shared" si="1"/>
        <v>0</v>
      </c>
      <c r="E36" s="457">
        <f t="shared" si="1"/>
        <v>22412.832167564287</v>
      </c>
      <c r="F36" s="457">
        <f t="shared" si="1"/>
        <v>0</v>
      </c>
      <c r="G36" s="457">
        <f t="shared" si="1"/>
        <v>174999.54737370714</v>
      </c>
      <c r="H36" s="457">
        <f t="shared" si="1"/>
        <v>186071.39890548566</v>
      </c>
      <c r="I36" s="457">
        <f t="shared" si="1"/>
        <v>0</v>
      </c>
      <c r="J36" s="457">
        <f t="shared" si="1"/>
        <v>63689.62333897857</v>
      </c>
      <c r="K36" s="457">
        <f t="shared" si="1"/>
        <v>827.72669571428571</v>
      </c>
      <c r="L36" s="457">
        <f t="shared" si="1"/>
        <v>250588.74894017851</v>
      </c>
      <c r="M36" s="457">
        <f t="shared" si="1"/>
        <v>33.48468369934281</v>
      </c>
      <c r="N36" s="457">
        <f t="shared" si="1"/>
        <v>0</v>
      </c>
      <c r="O36" s="457">
        <f t="shared" si="1"/>
        <v>41.276791171414288</v>
      </c>
      <c r="P36" s="457">
        <f t="shared" si="1"/>
        <v>0.8277266957142857</v>
      </c>
      <c r="Q36" s="457">
        <f t="shared" si="1"/>
        <v>75589.201566471369</v>
      </c>
      <c r="R36" s="458"/>
      <c r="S36" s="458"/>
    </row>
    <row r="37" spans="1:19" ht="15" customHeight="1">
      <c r="A37" s="210"/>
      <c r="B37" s="454"/>
      <c r="C37" s="455"/>
      <c r="D37" s="460"/>
      <c r="E37" s="455"/>
      <c r="F37" s="455"/>
      <c r="G37" s="455"/>
      <c r="H37" s="455"/>
      <c r="I37" s="455"/>
      <c r="J37" s="455"/>
      <c r="K37" s="455"/>
      <c r="L37" s="455"/>
      <c r="M37" s="455"/>
      <c r="N37" s="455"/>
      <c r="O37" s="455"/>
      <c r="P37" s="455"/>
      <c r="Q37" s="455"/>
      <c r="R37" s="210"/>
      <c r="S37" s="210"/>
    </row>
    <row r="38" spans="1:19" ht="15" customHeight="1">
      <c r="A38" s="210"/>
      <c r="B38" s="454"/>
      <c r="C38" s="455"/>
      <c r="D38" s="460"/>
      <c r="E38" s="455"/>
      <c r="F38" s="455"/>
      <c r="G38" s="455"/>
      <c r="H38" s="455"/>
      <c r="I38" s="455"/>
      <c r="J38" s="455"/>
      <c r="K38" s="455"/>
      <c r="L38" s="455"/>
      <c r="M38" s="455"/>
      <c r="N38" s="455"/>
      <c r="O38" s="455"/>
      <c r="P38" s="455"/>
      <c r="Q38" s="455"/>
      <c r="R38" s="210"/>
      <c r="S38" s="210"/>
    </row>
    <row r="39" spans="1:19" ht="15" customHeight="1">
      <c r="A39" s="210"/>
      <c r="B39" s="454"/>
      <c r="C39" s="455"/>
      <c r="D39" s="460"/>
      <c r="E39" s="455"/>
      <c r="F39" s="455"/>
      <c r="G39" s="455"/>
      <c r="H39" s="455"/>
      <c r="I39" s="455"/>
      <c r="J39" s="455"/>
      <c r="K39" s="455"/>
      <c r="L39" s="455"/>
      <c r="M39" s="455"/>
      <c r="N39" s="455"/>
      <c r="O39" s="455"/>
      <c r="P39" s="455"/>
      <c r="Q39" s="455"/>
      <c r="R39" s="210"/>
      <c r="S39" s="210"/>
    </row>
    <row r="40" spans="1:19" ht="15" customHeight="1">
      <c r="A40" s="449"/>
      <c r="B40" s="450" t="s">
        <v>704</v>
      </c>
      <c r="C40" s="612" t="s">
        <v>705</v>
      </c>
      <c r="D40" s="612"/>
      <c r="E40" s="612"/>
      <c r="F40" s="612"/>
      <c r="G40" s="612"/>
      <c r="H40" s="612" t="s">
        <v>706</v>
      </c>
      <c r="I40" s="612"/>
      <c r="J40" s="612"/>
      <c r="K40" s="612"/>
      <c r="L40" s="612"/>
      <c r="M40" s="612" t="s">
        <v>707</v>
      </c>
      <c r="N40" s="612"/>
      <c r="O40" s="612"/>
      <c r="P40" s="612"/>
      <c r="Q40" s="612"/>
      <c r="R40" s="612" t="s">
        <v>708</v>
      </c>
      <c r="S40" s="612"/>
    </row>
    <row r="41" spans="1:19" ht="15" customHeight="1">
      <c r="A41" s="449"/>
      <c r="B41" s="450" t="s">
        <v>709</v>
      </c>
      <c r="C41" s="449"/>
      <c r="D41" s="449"/>
      <c r="E41" s="449"/>
      <c r="F41" s="449"/>
      <c r="G41" s="449"/>
      <c r="H41" s="449"/>
      <c r="I41" s="449"/>
      <c r="J41" s="449"/>
      <c r="K41" s="449"/>
      <c r="L41" s="449"/>
      <c r="M41" s="449"/>
      <c r="N41" s="449"/>
      <c r="O41" s="449"/>
      <c r="P41" s="449"/>
      <c r="Q41" s="449"/>
      <c r="R41" s="449"/>
      <c r="S41" s="449"/>
    </row>
    <row r="42" spans="1:19" ht="15" customHeight="1">
      <c r="A42" s="451" t="s">
        <v>373</v>
      </c>
      <c r="B42" s="450" t="s">
        <v>710</v>
      </c>
      <c r="C42" s="450" t="s">
        <v>3</v>
      </c>
      <c r="D42" s="450" t="s">
        <v>5</v>
      </c>
      <c r="E42" s="450" t="s">
        <v>4</v>
      </c>
      <c r="F42" s="450" t="s">
        <v>6</v>
      </c>
      <c r="G42" s="450" t="s">
        <v>7</v>
      </c>
      <c r="H42" s="450" t="s">
        <v>3</v>
      </c>
      <c r="I42" s="450" t="s">
        <v>5</v>
      </c>
      <c r="J42" s="450" t="s">
        <v>4</v>
      </c>
      <c r="K42" s="450" t="s">
        <v>6</v>
      </c>
      <c r="L42" s="450" t="s">
        <v>7</v>
      </c>
      <c r="M42" s="450" t="s">
        <v>3</v>
      </c>
      <c r="N42" s="450" t="s">
        <v>5</v>
      </c>
      <c r="O42" s="450" t="s">
        <v>4</v>
      </c>
      <c r="P42" s="450" t="s">
        <v>6</v>
      </c>
      <c r="Q42" s="450" t="s">
        <v>7</v>
      </c>
      <c r="R42" s="450" t="s">
        <v>711</v>
      </c>
      <c r="S42" s="450" t="s">
        <v>712</v>
      </c>
    </row>
    <row r="43" spans="1:19" ht="15" customHeight="1">
      <c r="A43" s="210"/>
      <c r="B43" s="454"/>
      <c r="C43" s="455"/>
      <c r="D43" s="460"/>
      <c r="E43" s="455"/>
      <c r="F43" s="455"/>
      <c r="G43" s="455"/>
      <c r="H43" s="455"/>
      <c r="I43" s="455"/>
      <c r="J43" s="455"/>
      <c r="K43" s="455"/>
      <c r="L43" s="455"/>
      <c r="M43" s="455"/>
      <c r="N43" s="455"/>
      <c r="O43" s="455"/>
      <c r="P43" s="455"/>
      <c r="Q43" s="455"/>
      <c r="R43" s="210"/>
      <c r="S43" s="210"/>
    </row>
    <row r="44" spans="1:19" ht="15" customHeight="1">
      <c r="A44" s="210"/>
      <c r="B44" s="454"/>
      <c r="C44" s="455"/>
      <c r="D44" s="460"/>
      <c r="E44" s="455"/>
      <c r="F44" s="455"/>
      <c r="G44" s="455"/>
      <c r="H44" s="455"/>
      <c r="I44" s="455"/>
      <c r="J44" s="455"/>
      <c r="K44" s="455"/>
      <c r="L44" s="455"/>
      <c r="M44" s="455"/>
      <c r="N44" s="455"/>
      <c r="O44" s="455"/>
      <c r="P44" s="455"/>
      <c r="Q44" s="455"/>
      <c r="R44" s="210"/>
      <c r="S44" s="210"/>
    </row>
    <row r="45" spans="1:19" ht="15" customHeight="1">
      <c r="A45" s="456" t="s">
        <v>374</v>
      </c>
      <c r="B45" s="457">
        <v>123984.07017285713</v>
      </c>
      <c r="C45" s="457">
        <v>12.142857142857141</v>
      </c>
      <c r="D45" s="457">
        <v>0</v>
      </c>
      <c r="E45" s="457">
        <v>5814.7606515000007</v>
      </c>
      <c r="F45" s="457">
        <v>0</v>
      </c>
      <c r="G45" s="457">
        <v>5826.9035086428576</v>
      </c>
      <c r="H45" s="457">
        <v>250871.54618642855</v>
      </c>
      <c r="I45" s="457">
        <v>0</v>
      </c>
      <c r="J45" s="457">
        <v>72360.732647142853</v>
      </c>
      <c r="K45" s="457">
        <v>0</v>
      </c>
      <c r="L45" s="457">
        <v>323232.27883357141</v>
      </c>
      <c r="M45" s="457">
        <v>250.85940332928567</v>
      </c>
      <c r="N45" s="457">
        <v>0</v>
      </c>
      <c r="O45" s="457">
        <v>66.545971995642844</v>
      </c>
      <c r="P45" s="457">
        <v>0</v>
      </c>
      <c r="Q45" s="457">
        <v>317405.37532492855</v>
      </c>
      <c r="R45" s="458">
        <v>0.13712699331079439</v>
      </c>
      <c r="S45" s="458">
        <v>0.19801255954821928</v>
      </c>
    </row>
    <row r="46" spans="1:19" ht="15" customHeight="1">
      <c r="A46" s="456"/>
      <c r="B46" s="457" t="s">
        <v>713</v>
      </c>
      <c r="C46" s="457" t="s">
        <v>713</v>
      </c>
      <c r="D46" s="457" t="s">
        <v>713</v>
      </c>
      <c r="E46" s="457" t="s">
        <v>713</v>
      </c>
      <c r="F46" s="457" t="s">
        <v>713</v>
      </c>
      <c r="G46" s="457"/>
      <c r="H46" s="457" t="s">
        <v>713</v>
      </c>
      <c r="I46" s="457" t="s">
        <v>713</v>
      </c>
      <c r="J46" s="457"/>
      <c r="K46" s="457" t="s">
        <v>713</v>
      </c>
      <c r="L46" s="457"/>
      <c r="M46" s="457"/>
      <c r="N46" s="457"/>
      <c r="O46" s="457"/>
      <c r="P46" s="457" t="s">
        <v>713</v>
      </c>
      <c r="Q46" s="457"/>
      <c r="R46" s="458"/>
      <c r="S46" s="458"/>
    </row>
    <row r="47" spans="1:19" ht="15" customHeight="1">
      <c r="A47" s="456" t="s">
        <v>7</v>
      </c>
      <c r="B47" s="457">
        <v>123984.07017285713</v>
      </c>
      <c r="C47" s="457">
        <v>12.142857142857141</v>
      </c>
      <c r="D47" s="457">
        <v>0</v>
      </c>
      <c r="E47" s="457">
        <v>5814.7606515000007</v>
      </c>
      <c r="F47" s="457">
        <v>0</v>
      </c>
      <c r="G47" s="457">
        <v>5826.9035086428576</v>
      </c>
      <c r="H47" s="457">
        <v>250871.54618642855</v>
      </c>
      <c r="I47" s="457">
        <v>0</v>
      </c>
      <c r="J47" s="457">
        <v>72360.732647142853</v>
      </c>
      <c r="K47" s="457">
        <v>0</v>
      </c>
      <c r="L47" s="457">
        <v>323232.27883357141</v>
      </c>
      <c r="M47" s="457">
        <v>250.85940332928567</v>
      </c>
      <c r="N47" s="457">
        <v>0</v>
      </c>
      <c r="O47" s="457">
        <v>66.545971995642844</v>
      </c>
      <c r="P47" s="457">
        <v>0</v>
      </c>
      <c r="Q47" s="457">
        <v>317405.37532492855</v>
      </c>
      <c r="R47" s="458"/>
      <c r="S47" s="458"/>
    </row>
    <row r="48" spans="1:19" ht="15" customHeight="1" thickBot="1">
      <c r="A48" s="461"/>
      <c r="B48" s="462" t="s">
        <v>713</v>
      </c>
      <c r="C48" s="462" t="s">
        <v>713</v>
      </c>
      <c r="D48" s="463" t="s">
        <v>713</v>
      </c>
      <c r="E48" s="462" t="s">
        <v>713</v>
      </c>
      <c r="F48" s="462"/>
      <c r="G48" s="462"/>
      <c r="H48" s="462" t="s">
        <v>713</v>
      </c>
      <c r="I48" s="462" t="s">
        <v>713</v>
      </c>
      <c r="J48" s="462" t="s">
        <v>713</v>
      </c>
      <c r="K48" s="462"/>
      <c r="L48" s="462"/>
      <c r="M48" s="462" t="s">
        <v>713</v>
      </c>
      <c r="N48" s="462" t="s">
        <v>713</v>
      </c>
      <c r="O48" s="462" t="s">
        <v>713</v>
      </c>
      <c r="P48" s="462"/>
      <c r="Q48" s="462"/>
      <c r="R48" s="461"/>
      <c r="S48" s="461"/>
    </row>
    <row r="49" spans="1:19" ht="15" customHeight="1" thickTop="1">
      <c r="A49" s="464" t="s">
        <v>714</v>
      </c>
      <c r="B49" s="210"/>
      <c r="C49" s="210"/>
      <c r="D49" s="210"/>
      <c r="E49" s="210"/>
      <c r="F49" s="210"/>
      <c r="G49" s="210"/>
      <c r="H49" s="210"/>
      <c r="I49" s="210"/>
      <c r="J49" s="210"/>
      <c r="K49" s="210"/>
      <c r="L49" s="210"/>
      <c r="M49" s="210"/>
      <c r="N49" s="210"/>
      <c r="O49" s="210"/>
      <c r="P49" s="210"/>
      <c r="Q49" s="210"/>
      <c r="R49" s="210"/>
      <c r="S49" s="210"/>
    </row>
    <row r="50" spans="1:19" ht="15" customHeight="1">
      <c r="A50" s="464" t="s">
        <v>715</v>
      </c>
      <c r="B50" s="455"/>
      <c r="C50" s="455"/>
      <c r="D50" s="210"/>
      <c r="E50" s="455"/>
      <c r="F50" s="455"/>
      <c r="G50" s="455"/>
      <c r="H50" s="455"/>
      <c r="I50" s="455"/>
      <c r="J50" s="454" t="s">
        <v>713</v>
      </c>
      <c r="K50" s="454"/>
      <c r="L50" s="454"/>
      <c r="M50" s="455"/>
      <c r="N50" s="455"/>
      <c r="O50" s="455"/>
      <c r="P50" s="455"/>
      <c r="Q50" s="455"/>
      <c r="R50" s="210"/>
      <c r="S50" s="210"/>
    </row>
    <row r="51" spans="1:19" ht="15" customHeight="1">
      <c r="A51" s="234"/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452" t="s">
        <v>713</v>
      </c>
      <c r="N51" s="210"/>
      <c r="O51" s="210"/>
      <c r="P51" s="210"/>
      <c r="Q51" s="210"/>
      <c r="R51" s="210"/>
      <c r="S51" s="210"/>
    </row>
  </sheetData>
  <mergeCells count="16">
    <mergeCell ref="A1:S1"/>
    <mergeCell ref="A2:S2"/>
    <mergeCell ref="A3:S3"/>
    <mergeCell ref="A4:S4"/>
    <mergeCell ref="C6:G6"/>
    <mergeCell ref="H6:L6"/>
    <mergeCell ref="M6:Q6"/>
    <mergeCell ref="R6:S6"/>
    <mergeCell ref="C28:G28"/>
    <mergeCell ref="H28:L28"/>
    <mergeCell ref="M28:Q28"/>
    <mergeCell ref="R28:S28"/>
    <mergeCell ref="C40:G40"/>
    <mergeCell ref="H40:L40"/>
    <mergeCell ref="M40:Q40"/>
    <mergeCell ref="R40:S40"/>
  </mergeCells>
  <pageMargins left="0.75" right="0.2" top="0.49" bottom="0.5" header="0.5" footer="0.5"/>
  <pageSetup scale="40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6"/>
  <sheetViews>
    <sheetView zoomScaleNormal="100" workbookViewId="0">
      <selection activeCell="D19" sqref="D19"/>
    </sheetView>
  </sheetViews>
  <sheetFormatPr baseColWidth="10" defaultColWidth="9.140625" defaultRowHeight="15"/>
  <cols>
    <col min="1" max="1" width="47.5703125" style="131" customWidth="1"/>
    <col min="2" max="2" width="22.140625" style="131" customWidth="1"/>
    <col min="3" max="3" width="16.28515625" style="131" bestFit="1" customWidth="1"/>
    <col min="4" max="4" width="32.140625" style="131" customWidth="1"/>
    <col min="5" max="5" width="51.5703125" style="131" customWidth="1"/>
    <col min="6" max="10" width="9.140625" style="131"/>
    <col min="11" max="11" width="10.28515625" style="131" bestFit="1" customWidth="1"/>
    <col min="12" max="13" width="9.140625" style="131"/>
    <col min="14" max="14" width="12" style="131" bestFit="1" customWidth="1"/>
    <col min="15" max="16384" width="9.140625" style="131"/>
  </cols>
  <sheetData>
    <row r="1" spans="1:23" ht="18">
      <c r="A1" s="613" t="s">
        <v>325</v>
      </c>
      <c r="B1" s="613"/>
      <c r="C1" s="613"/>
      <c r="D1" s="613"/>
      <c r="E1" s="613"/>
    </row>
    <row r="2" spans="1:23" ht="18">
      <c r="A2" s="613" t="s">
        <v>671</v>
      </c>
      <c r="B2" s="613"/>
      <c r="C2" s="613"/>
      <c r="D2" s="613"/>
      <c r="E2" s="613"/>
    </row>
    <row r="3" spans="1:23" ht="18">
      <c r="A3" s="613" t="s">
        <v>1068</v>
      </c>
      <c r="B3" s="613"/>
      <c r="C3" s="613"/>
      <c r="D3" s="613"/>
      <c r="E3" s="613"/>
    </row>
    <row r="4" spans="1:23" ht="18">
      <c r="A4" s="614" t="s">
        <v>2</v>
      </c>
      <c r="B4" s="614"/>
      <c r="C4" s="614"/>
      <c r="D4" s="614"/>
      <c r="E4" s="614"/>
    </row>
    <row r="5" spans="1:23" ht="17.25" thickBot="1">
      <c r="A5" s="160"/>
      <c r="B5" s="161"/>
      <c r="C5" s="161"/>
      <c r="D5" s="161"/>
      <c r="E5" s="161"/>
    </row>
    <row r="6" spans="1:23" ht="16.5" thickTop="1" thickBot="1">
      <c r="A6" s="168" t="s">
        <v>672</v>
      </c>
      <c r="B6" s="184" t="s">
        <v>327</v>
      </c>
      <c r="C6" s="184" t="s">
        <v>326</v>
      </c>
      <c r="D6" s="184" t="s">
        <v>384</v>
      </c>
      <c r="E6" s="184" t="s">
        <v>673</v>
      </c>
    </row>
    <row r="7" spans="1:23" ht="15.75" thickTop="1">
      <c r="A7" s="166" t="s">
        <v>674</v>
      </c>
      <c r="B7" s="382">
        <v>379723.31028999994</v>
      </c>
      <c r="C7" s="167">
        <v>0</v>
      </c>
      <c r="D7" s="167">
        <f>+B7+C7</f>
        <v>379723.31028999994</v>
      </c>
      <c r="E7" s="465">
        <f>+D7/$D$21</f>
        <v>9.2842599479494636E-2</v>
      </c>
      <c r="G7" s="166"/>
      <c r="H7" s="166"/>
      <c r="I7" s="167"/>
      <c r="J7" s="167"/>
      <c r="K7" s="31"/>
      <c r="N7" s="466"/>
      <c r="O7" s="466"/>
      <c r="P7" s="466"/>
      <c r="Q7" s="466"/>
      <c r="R7" s="466"/>
      <c r="S7" s="466"/>
      <c r="T7" s="466"/>
      <c r="U7" s="466"/>
      <c r="V7" s="466"/>
      <c r="W7" s="466"/>
    </row>
    <row r="8" spans="1:23">
      <c r="A8" s="166" t="s">
        <v>675</v>
      </c>
      <c r="B8" s="382">
        <v>280740.15443</v>
      </c>
      <c r="C8" s="167">
        <v>10190.59419</v>
      </c>
      <c r="D8" s="167">
        <f t="shared" ref="D8:D20" si="0">+B8+C8</f>
        <v>290930.74861999997</v>
      </c>
      <c r="E8" s="465">
        <f t="shared" ref="E8:E20" si="1">+D8/$D$21</f>
        <v>7.113275966589383E-2</v>
      </c>
      <c r="G8" s="166"/>
      <c r="H8" s="166"/>
      <c r="I8" s="167"/>
      <c r="J8" s="167"/>
      <c r="K8" s="31"/>
      <c r="N8" s="466"/>
      <c r="O8" s="466"/>
      <c r="P8" s="466"/>
      <c r="Q8" s="466"/>
      <c r="R8" s="466"/>
      <c r="S8" s="466"/>
      <c r="T8" s="466"/>
      <c r="U8" s="466"/>
      <c r="V8" s="466"/>
      <c r="W8" s="466"/>
    </row>
    <row r="9" spans="1:23">
      <c r="A9" s="166" t="s">
        <v>676</v>
      </c>
      <c r="B9" s="382">
        <v>1329698.8924400001</v>
      </c>
      <c r="C9" s="167">
        <v>57971.831399999995</v>
      </c>
      <c r="D9" s="167">
        <f t="shared" si="0"/>
        <v>1387670.7238400001</v>
      </c>
      <c r="E9" s="465">
        <f t="shared" si="1"/>
        <v>0.33928640600047572</v>
      </c>
      <c r="G9" s="166"/>
      <c r="H9" s="166"/>
      <c r="I9" s="167"/>
      <c r="J9" s="167"/>
      <c r="K9" s="31"/>
      <c r="N9" s="466"/>
      <c r="O9" s="466"/>
      <c r="P9" s="466"/>
      <c r="Q9" s="466"/>
      <c r="R9" s="466"/>
      <c r="S9" s="466"/>
      <c r="T9" s="466"/>
      <c r="U9" s="466"/>
      <c r="V9" s="466"/>
      <c r="W9" s="466"/>
    </row>
    <row r="10" spans="1:23">
      <c r="A10" s="166" t="s">
        <v>677</v>
      </c>
      <c r="B10" s="382">
        <v>331976.56355999992</v>
      </c>
      <c r="C10" s="167">
        <v>123687.34929000001</v>
      </c>
      <c r="D10" s="167">
        <f t="shared" si="0"/>
        <v>455663.91284999996</v>
      </c>
      <c r="E10" s="465">
        <f t="shared" si="1"/>
        <v>0.11141012682545869</v>
      </c>
      <c r="G10" s="166"/>
      <c r="H10" s="166"/>
      <c r="I10" s="167"/>
      <c r="J10" s="167"/>
      <c r="K10" s="31"/>
      <c r="N10" s="466"/>
      <c r="O10" s="466"/>
      <c r="P10" s="466"/>
      <c r="Q10" s="466"/>
      <c r="R10" s="466"/>
      <c r="S10" s="466"/>
      <c r="T10" s="466"/>
      <c r="U10" s="466"/>
      <c r="V10" s="466"/>
      <c r="W10" s="466"/>
    </row>
    <row r="11" spans="1:23">
      <c r="A11" s="166" t="s">
        <v>678</v>
      </c>
      <c r="B11" s="382">
        <v>144330.93756999998</v>
      </c>
      <c r="C11" s="167">
        <v>55779.396130000001</v>
      </c>
      <c r="D11" s="167">
        <f t="shared" si="0"/>
        <v>200110.33369999999</v>
      </c>
      <c r="E11" s="465">
        <f t="shared" si="1"/>
        <v>4.8927108396975311E-2</v>
      </c>
      <c r="G11" s="166"/>
      <c r="H11" s="166"/>
      <c r="I11" s="167"/>
      <c r="J11" s="167"/>
      <c r="K11" s="31"/>
      <c r="N11" s="466"/>
      <c r="O11" s="466"/>
      <c r="P11" s="466"/>
      <c r="Q11" s="466"/>
      <c r="R11" s="466"/>
      <c r="S11" s="466"/>
      <c r="T11" s="466"/>
      <c r="U11" s="466"/>
      <c r="V11" s="466"/>
      <c r="W11" s="466"/>
    </row>
    <row r="12" spans="1:23">
      <c r="A12" s="166" t="s">
        <v>679</v>
      </c>
      <c r="B12" s="382">
        <v>191942.22031999999</v>
      </c>
      <c r="C12" s="167">
        <v>45891.537100000001</v>
      </c>
      <c r="D12" s="167">
        <f t="shared" si="0"/>
        <v>237833.75741999998</v>
      </c>
      <c r="E12" s="465">
        <f t="shared" si="1"/>
        <v>5.8150510343925682E-2</v>
      </c>
      <c r="G12" s="166"/>
      <c r="H12" s="166"/>
      <c r="I12" s="167"/>
      <c r="J12" s="167"/>
      <c r="K12" s="31"/>
      <c r="N12" s="466"/>
      <c r="O12" s="466"/>
      <c r="P12" s="466"/>
      <c r="Q12" s="466"/>
      <c r="R12" s="466"/>
      <c r="S12" s="466"/>
      <c r="T12" s="466"/>
      <c r="U12" s="466"/>
      <c r="V12" s="466"/>
      <c r="W12" s="466"/>
    </row>
    <row r="13" spans="1:23">
      <c r="A13" s="166" t="s">
        <v>680</v>
      </c>
      <c r="B13" s="382">
        <v>85429.0965</v>
      </c>
      <c r="C13" s="167">
        <v>30379.505490000003</v>
      </c>
      <c r="D13" s="167">
        <f t="shared" si="0"/>
        <v>115808.60199</v>
      </c>
      <c r="E13" s="465">
        <f t="shared" si="1"/>
        <v>2.8315279466584093E-2</v>
      </c>
      <c r="G13" s="166"/>
      <c r="H13" s="166"/>
      <c r="I13" s="167"/>
      <c r="J13" s="167"/>
      <c r="K13" s="31"/>
      <c r="N13" s="466"/>
      <c r="O13" s="466"/>
      <c r="P13" s="466"/>
      <c r="Q13" s="466"/>
      <c r="R13" s="466"/>
      <c r="S13" s="466"/>
      <c r="T13" s="466"/>
      <c r="U13" s="466"/>
      <c r="V13" s="466"/>
      <c r="W13" s="466"/>
    </row>
    <row r="14" spans="1:23">
      <c r="A14" s="166" t="s">
        <v>681</v>
      </c>
      <c r="B14" s="382">
        <v>97667.553690000001</v>
      </c>
      <c r="C14" s="167">
        <v>23764.83957</v>
      </c>
      <c r="D14" s="167">
        <f t="shared" si="0"/>
        <v>121432.39326</v>
      </c>
      <c r="E14" s="465">
        <f t="shared" si="1"/>
        <v>2.9690300136340008E-2</v>
      </c>
      <c r="G14" s="166"/>
      <c r="H14" s="166"/>
      <c r="I14" s="167"/>
      <c r="J14" s="167"/>
      <c r="K14" s="31"/>
      <c r="N14" s="466"/>
      <c r="O14" s="466"/>
      <c r="P14" s="466"/>
      <c r="Q14" s="466"/>
      <c r="R14" s="466"/>
      <c r="S14" s="466"/>
      <c r="T14" s="466"/>
      <c r="U14" s="466"/>
      <c r="V14" s="466"/>
      <c r="W14" s="466"/>
    </row>
    <row r="15" spans="1:23">
      <c r="A15" s="166" t="s">
        <v>682</v>
      </c>
      <c r="B15" s="382">
        <v>61008.078879999986</v>
      </c>
      <c r="C15" s="167">
        <v>12254.905779999999</v>
      </c>
      <c r="D15" s="167">
        <f t="shared" si="0"/>
        <v>73262.984659999987</v>
      </c>
      <c r="E15" s="465">
        <f t="shared" si="1"/>
        <v>1.7912848005738741E-2</v>
      </c>
      <c r="G15" s="166"/>
      <c r="H15" s="166"/>
      <c r="I15" s="167"/>
      <c r="J15" s="167"/>
      <c r="K15" s="31"/>
      <c r="N15" s="466"/>
      <c r="O15" s="466"/>
      <c r="P15" s="466"/>
      <c r="Q15" s="466"/>
      <c r="R15" s="466"/>
      <c r="S15" s="466"/>
      <c r="T15" s="466"/>
      <c r="U15" s="466"/>
      <c r="V15" s="466"/>
      <c r="W15" s="466"/>
    </row>
    <row r="16" spans="1:23">
      <c r="A16" s="166" t="s">
        <v>683</v>
      </c>
      <c r="B16" s="382">
        <v>137089.99563000002</v>
      </c>
      <c r="C16" s="167">
        <v>15868.162510000002</v>
      </c>
      <c r="D16" s="167">
        <f t="shared" si="0"/>
        <v>152958.15814000001</v>
      </c>
      <c r="E16" s="465">
        <f t="shared" si="1"/>
        <v>3.739837041467825E-2</v>
      </c>
      <c r="G16" s="166"/>
      <c r="H16" s="166"/>
      <c r="I16" s="167"/>
      <c r="J16" s="167"/>
      <c r="K16" s="31"/>
      <c r="N16" s="466"/>
      <c r="O16" s="466"/>
      <c r="P16" s="466"/>
      <c r="Q16" s="466"/>
      <c r="R16" s="466"/>
      <c r="S16" s="466"/>
      <c r="T16" s="466"/>
      <c r="U16" s="466"/>
      <c r="V16" s="466"/>
      <c r="W16" s="466"/>
    </row>
    <row r="17" spans="1:23">
      <c r="A17" s="166" t="s">
        <v>684</v>
      </c>
      <c r="B17" s="382">
        <v>225544.92408</v>
      </c>
      <c r="C17" s="167">
        <v>50293.589950000001</v>
      </c>
      <c r="D17" s="167">
        <f t="shared" si="0"/>
        <v>275838.51403000002</v>
      </c>
      <c r="E17" s="465">
        <f t="shared" si="1"/>
        <v>6.7442698367787518E-2</v>
      </c>
      <c r="G17" s="166"/>
      <c r="H17" s="166"/>
      <c r="I17" s="167"/>
      <c r="J17" s="167"/>
      <c r="K17" s="31"/>
      <c r="N17" s="466"/>
      <c r="O17" s="466"/>
      <c r="P17" s="466"/>
      <c r="Q17" s="466"/>
      <c r="R17" s="466"/>
      <c r="S17" s="466"/>
      <c r="T17" s="466"/>
      <c r="U17" s="466"/>
      <c r="V17" s="466"/>
      <c r="W17" s="466"/>
    </row>
    <row r="18" spans="1:23">
      <c r="A18" s="166" t="s">
        <v>685</v>
      </c>
      <c r="B18" s="382">
        <v>229993.50403999997</v>
      </c>
      <c r="C18" s="167">
        <v>34555.579039999997</v>
      </c>
      <c r="D18" s="167">
        <f t="shared" si="0"/>
        <v>264549.08307999995</v>
      </c>
      <c r="E18" s="465">
        <f t="shared" si="1"/>
        <v>6.4682425064466254E-2</v>
      </c>
      <c r="G18" s="166"/>
      <c r="H18" s="166"/>
      <c r="I18" s="167"/>
      <c r="J18" s="167"/>
      <c r="K18" s="31"/>
      <c r="N18" s="466"/>
      <c r="O18" s="466"/>
      <c r="P18" s="466"/>
      <c r="Q18" s="466"/>
      <c r="R18" s="466"/>
      <c r="S18" s="466"/>
      <c r="T18" s="466"/>
      <c r="U18" s="466"/>
      <c r="V18" s="466"/>
      <c r="W18" s="466"/>
    </row>
    <row r="19" spans="1:23">
      <c r="A19" s="166" t="s">
        <v>686</v>
      </c>
      <c r="B19" s="382">
        <v>39706.797929999993</v>
      </c>
      <c r="C19" s="167">
        <v>10872.008400000001</v>
      </c>
      <c r="D19" s="167">
        <f t="shared" si="0"/>
        <v>50578.806329999992</v>
      </c>
      <c r="E19" s="465">
        <f t="shared" si="1"/>
        <v>1.2366551462592112E-2</v>
      </c>
      <c r="G19" s="166"/>
      <c r="H19" s="166"/>
      <c r="I19" s="167"/>
      <c r="J19" s="167"/>
      <c r="K19" s="31"/>
      <c r="N19" s="466"/>
      <c r="O19" s="466"/>
      <c r="P19" s="466"/>
      <c r="Q19" s="466"/>
      <c r="R19" s="466"/>
      <c r="S19" s="466"/>
      <c r="T19" s="466"/>
      <c r="U19" s="466"/>
      <c r="V19" s="466"/>
      <c r="W19" s="466"/>
    </row>
    <row r="20" spans="1:23" ht="15.75" thickBot="1">
      <c r="A20" s="166" t="s">
        <v>687</v>
      </c>
      <c r="B20" s="382">
        <v>78851.020579999982</v>
      </c>
      <c r="C20" s="167">
        <v>4756.1830999999993</v>
      </c>
      <c r="D20" s="167">
        <f t="shared" si="0"/>
        <v>83607.203679999977</v>
      </c>
      <c r="E20" s="465">
        <f t="shared" si="1"/>
        <v>2.0442016369589176E-2</v>
      </c>
      <c r="G20" s="166"/>
      <c r="H20" s="166"/>
      <c r="I20" s="167"/>
      <c r="J20" s="167"/>
      <c r="K20" s="467"/>
      <c r="N20" s="466"/>
      <c r="O20" s="466"/>
      <c r="P20" s="466"/>
      <c r="Q20" s="466"/>
      <c r="R20" s="466"/>
      <c r="S20" s="466"/>
      <c r="T20" s="466"/>
      <c r="U20" s="466"/>
      <c r="V20" s="466"/>
      <c r="W20" s="466"/>
    </row>
    <row r="21" spans="1:23" ht="16.5" thickTop="1" thickBot="1">
      <c r="A21" s="168" t="s">
        <v>7</v>
      </c>
      <c r="B21" s="169">
        <f>SUM(B7:B20)</f>
        <v>3613703.0499399989</v>
      </c>
      <c r="C21" s="169">
        <f t="shared" ref="C21" si="2">SUM(C7:C20)</f>
        <v>476265.48194999999</v>
      </c>
      <c r="D21" s="169">
        <f>SUM(D7:D20)</f>
        <v>4089968.5318899998</v>
      </c>
      <c r="E21" s="468">
        <f>D21/$D$21</f>
        <v>1</v>
      </c>
      <c r="N21" s="466"/>
      <c r="O21" s="466"/>
      <c r="P21" s="466"/>
      <c r="Q21" s="466"/>
      <c r="R21" s="466"/>
      <c r="S21" s="466"/>
      <c r="T21" s="466"/>
      <c r="U21" s="466"/>
      <c r="V21" s="466"/>
      <c r="W21" s="466"/>
    </row>
    <row r="22" spans="1:23" ht="16.5" thickTop="1" thickBot="1">
      <c r="A22" s="171" t="s">
        <v>688</v>
      </c>
      <c r="B22" s="31">
        <f>B21/$D$21</f>
        <v>0.88355277595988846</v>
      </c>
      <c r="C22" s="31">
        <f>C21/$D$21</f>
        <v>0.11644722404011132</v>
      </c>
      <c r="D22" s="465">
        <f>+D21/D$21</f>
        <v>1</v>
      </c>
      <c r="E22" s="31"/>
      <c r="N22" s="466"/>
      <c r="O22" s="466"/>
      <c r="P22" s="466"/>
      <c r="Q22" s="466"/>
      <c r="R22" s="466"/>
      <c r="S22" s="466"/>
      <c r="T22" s="466"/>
      <c r="U22" s="466"/>
      <c r="V22" s="466"/>
      <c r="W22" s="466"/>
    </row>
    <row r="23" spans="1:23" ht="16.5" thickTop="1" thickBot="1">
      <c r="A23" s="384" t="s">
        <v>689</v>
      </c>
      <c r="B23" s="184" t="s">
        <v>327</v>
      </c>
      <c r="C23" s="184" t="s">
        <v>326</v>
      </c>
      <c r="D23" s="184" t="s">
        <v>384</v>
      </c>
      <c r="E23" s="184" t="s">
        <v>673</v>
      </c>
      <c r="N23" s="466"/>
      <c r="O23" s="466"/>
      <c r="P23" s="466"/>
      <c r="Q23" s="466"/>
      <c r="R23" s="466"/>
      <c r="S23" s="466"/>
      <c r="T23" s="466"/>
      <c r="U23" s="466"/>
      <c r="V23" s="466"/>
      <c r="W23" s="466"/>
    </row>
    <row r="24" spans="1:23" ht="15.75" thickTop="1">
      <c r="A24" s="166" t="s">
        <v>674</v>
      </c>
      <c r="B24" s="382">
        <v>5</v>
      </c>
      <c r="C24" s="167">
        <v>0</v>
      </c>
      <c r="D24" s="167">
        <f>+B24+C24</f>
        <v>5</v>
      </c>
      <c r="E24" s="469">
        <f>+D24/$D$38</f>
        <v>9.6724520826723821E-6</v>
      </c>
    </row>
    <row r="25" spans="1:23">
      <c r="A25" s="166" t="s">
        <v>675</v>
      </c>
      <c r="B25" s="382">
        <v>31</v>
      </c>
      <c r="C25" s="167">
        <v>1</v>
      </c>
      <c r="D25" s="167">
        <f t="shared" ref="D25:D37" si="3">+B25+C25</f>
        <v>32</v>
      </c>
      <c r="E25" s="469">
        <f t="shared" ref="E25:E37" si="4">+D25/$D$38</f>
        <v>6.1903693329103243E-5</v>
      </c>
    </row>
    <row r="26" spans="1:23">
      <c r="A26" s="166" t="s">
        <v>676</v>
      </c>
      <c r="B26" s="382">
        <v>271</v>
      </c>
      <c r="C26" s="167">
        <v>15</v>
      </c>
      <c r="D26" s="167">
        <f t="shared" si="3"/>
        <v>286</v>
      </c>
      <c r="E26" s="469">
        <f t="shared" si="4"/>
        <v>5.5326425912886022E-4</v>
      </c>
    </row>
    <row r="27" spans="1:23">
      <c r="A27" s="166" t="s">
        <v>677</v>
      </c>
      <c r="B27" s="382">
        <v>142</v>
      </c>
      <c r="C27" s="167">
        <v>51</v>
      </c>
      <c r="D27" s="167">
        <f t="shared" si="3"/>
        <v>193</v>
      </c>
      <c r="E27" s="469">
        <f t="shared" si="4"/>
        <v>3.7335665039115395E-4</v>
      </c>
    </row>
    <row r="28" spans="1:23">
      <c r="A28" s="166" t="s">
        <v>678</v>
      </c>
      <c r="B28" s="382">
        <v>144</v>
      </c>
      <c r="C28" s="167">
        <v>59</v>
      </c>
      <c r="D28" s="167">
        <f t="shared" si="3"/>
        <v>203</v>
      </c>
      <c r="E28" s="469">
        <f t="shared" si="4"/>
        <v>3.9270155455649872E-4</v>
      </c>
    </row>
    <row r="29" spans="1:23">
      <c r="A29" s="166" t="s">
        <v>679</v>
      </c>
      <c r="B29" s="382">
        <v>399</v>
      </c>
      <c r="C29" s="167">
        <v>93</v>
      </c>
      <c r="D29" s="167">
        <f t="shared" si="3"/>
        <v>492</v>
      </c>
      <c r="E29" s="469">
        <f t="shared" si="4"/>
        <v>9.5176928493496244E-4</v>
      </c>
    </row>
    <row r="30" spans="1:23">
      <c r="A30" s="166" t="s">
        <v>680</v>
      </c>
      <c r="B30" s="382">
        <v>328</v>
      </c>
      <c r="C30" s="167">
        <v>111</v>
      </c>
      <c r="D30" s="167">
        <f t="shared" si="3"/>
        <v>439</v>
      </c>
      <c r="E30" s="469">
        <f t="shared" si="4"/>
        <v>8.4924129285863517E-4</v>
      </c>
    </row>
    <row r="31" spans="1:23">
      <c r="A31" s="166" t="s">
        <v>681</v>
      </c>
      <c r="B31" s="382">
        <v>580</v>
      </c>
      <c r="C31" s="167">
        <v>138</v>
      </c>
      <c r="D31" s="167">
        <f t="shared" si="3"/>
        <v>718</v>
      </c>
      <c r="E31" s="469">
        <f t="shared" si="4"/>
        <v>1.3889641190717541E-3</v>
      </c>
    </row>
    <row r="32" spans="1:23">
      <c r="A32" s="166" t="s">
        <v>682</v>
      </c>
      <c r="B32" s="382">
        <v>519</v>
      </c>
      <c r="C32" s="167">
        <v>103</v>
      </c>
      <c r="D32" s="167">
        <f t="shared" si="3"/>
        <v>622</v>
      </c>
      <c r="E32" s="469">
        <f t="shared" si="4"/>
        <v>1.2032530390844443E-3</v>
      </c>
    </row>
    <row r="33" spans="1:5">
      <c r="A33" s="166" t="s">
        <v>683</v>
      </c>
      <c r="B33" s="382">
        <v>1619</v>
      </c>
      <c r="C33" s="167">
        <v>187</v>
      </c>
      <c r="D33" s="167">
        <f t="shared" si="3"/>
        <v>1806</v>
      </c>
      <c r="E33" s="469">
        <f t="shared" si="4"/>
        <v>3.4936896922612647E-3</v>
      </c>
    </row>
    <row r="34" spans="1:5">
      <c r="A34" s="166" t="s">
        <v>684</v>
      </c>
      <c r="B34" s="382">
        <v>4562</v>
      </c>
      <c r="C34" s="167">
        <v>1070</v>
      </c>
      <c r="D34" s="167">
        <f t="shared" si="3"/>
        <v>5632</v>
      </c>
      <c r="E34" s="469">
        <f t="shared" si="4"/>
        <v>1.0895050025922172E-2</v>
      </c>
    </row>
    <row r="35" spans="1:5">
      <c r="A35" s="166" t="s">
        <v>685</v>
      </c>
      <c r="B35" s="382">
        <v>14379</v>
      </c>
      <c r="C35" s="167">
        <v>2109</v>
      </c>
      <c r="D35" s="167">
        <f t="shared" si="3"/>
        <v>16488</v>
      </c>
      <c r="E35" s="469">
        <f t="shared" si="4"/>
        <v>3.1895877987820447E-2</v>
      </c>
    </row>
    <row r="36" spans="1:5">
      <c r="A36" s="166" t="s">
        <v>686</v>
      </c>
      <c r="B36" s="382">
        <v>8137</v>
      </c>
      <c r="C36" s="167">
        <v>1823</v>
      </c>
      <c r="D36" s="167">
        <f t="shared" si="3"/>
        <v>9960</v>
      </c>
      <c r="E36" s="469">
        <f t="shared" si="4"/>
        <v>1.9267524548683385E-2</v>
      </c>
    </row>
    <row r="37" spans="1:5" ht="15.75" thickBot="1">
      <c r="A37" s="166" t="s">
        <v>687</v>
      </c>
      <c r="B37" s="382">
        <v>455632</v>
      </c>
      <c r="C37" s="167">
        <v>24424</v>
      </c>
      <c r="D37" s="167">
        <f t="shared" si="3"/>
        <v>480056</v>
      </c>
      <c r="E37" s="469">
        <f t="shared" si="4"/>
        <v>0.92866373139987468</v>
      </c>
    </row>
    <row r="38" spans="1:5" ht="16.5" thickTop="1" thickBot="1">
      <c r="A38" s="168" t="s">
        <v>7</v>
      </c>
      <c r="B38" s="169">
        <f>SUM(B24:B37)</f>
        <v>486748</v>
      </c>
      <c r="C38" s="169">
        <f t="shared" ref="C38:D38" si="5">SUM(C24:C37)</f>
        <v>30184</v>
      </c>
      <c r="D38" s="169">
        <f t="shared" si="5"/>
        <v>516932</v>
      </c>
      <c r="E38" s="468">
        <f>D38/D38</f>
        <v>1</v>
      </c>
    </row>
    <row r="39" spans="1:5" ht="15.75" thickTop="1">
      <c r="A39" s="171" t="s">
        <v>688</v>
      </c>
      <c r="B39" s="31">
        <f>B38/$D$38</f>
        <v>0.94160934126732332</v>
      </c>
      <c r="C39" s="31">
        <f>C38/$D$38</f>
        <v>5.839065873267664E-2</v>
      </c>
      <c r="D39" s="465">
        <f>+D38/D$38</f>
        <v>1</v>
      </c>
      <c r="E39" s="31"/>
    </row>
    <row r="40" spans="1:5" ht="16.5" thickBot="1">
      <c r="A40" s="174"/>
      <c r="B40" s="175"/>
      <c r="C40" s="176"/>
      <c r="D40" s="176"/>
      <c r="E40" s="176"/>
    </row>
    <row r="41" spans="1:5" ht="19.5" customHeight="1" thickTop="1">
      <c r="A41" s="604" t="s">
        <v>1064</v>
      </c>
      <c r="B41" s="605"/>
      <c r="C41" s="605"/>
      <c r="D41" s="605"/>
      <c r="E41" s="605"/>
    </row>
    <row r="42" spans="1:5">
      <c r="A42" s="178"/>
      <c r="B42" s="158"/>
      <c r="C42" s="179"/>
      <c r="D42" s="179"/>
      <c r="E42" s="179"/>
    </row>
    <row r="43" spans="1:5">
      <c r="A43" s="178"/>
      <c r="B43" s="158"/>
      <c r="C43" s="179"/>
      <c r="D43" s="179"/>
      <c r="E43" s="179"/>
    </row>
    <row r="44" spans="1:5" ht="18">
      <c r="A44" s="613" t="s">
        <v>325</v>
      </c>
      <c r="B44" s="613"/>
      <c r="C44" s="613"/>
      <c r="D44" s="613"/>
      <c r="E44" s="613"/>
    </row>
    <row r="45" spans="1:5" ht="18">
      <c r="A45" s="613" t="s">
        <v>690</v>
      </c>
      <c r="B45" s="613"/>
      <c r="C45" s="613"/>
      <c r="D45" s="613"/>
      <c r="E45" s="613"/>
    </row>
    <row r="46" spans="1:5" ht="18">
      <c r="A46" s="613" t="s">
        <v>1068</v>
      </c>
      <c r="B46" s="613"/>
      <c r="C46" s="613"/>
      <c r="D46" s="613"/>
      <c r="E46" s="613"/>
    </row>
    <row r="47" spans="1:5" ht="27" customHeight="1">
      <c r="A47" s="614" t="s">
        <v>2</v>
      </c>
      <c r="B47" s="614"/>
      <c r="C47" s="614"/>
      <c r="D47" s="614"/>
      <c r="E47" s="614"/>
    </row>
    <row r="48" spans="1:5" ht="15.75" thickBot="1">
      <c r="A48" s="386"/>
      <c r="B48" s="387"/>
      <c r="C48" s="388"/>
      <c r="D48" s="387"/>
      <c r="E48" s="387"/>
    </row>
    <row r="49" spans="1:8" ht="16.5" thickTop="1" thickBot="1">
      <c r="A49" s="184" t="s">
        <v>672</v>
      </c>
      <c r="B49" s="184" t="s">
        <v>327</v>
      </c>
      <c r="C49" s="184" t="s">
        <v>326</v>
      </c>
      <c r="D49" s="184" t="s">
        <v>384</v>
      </c>
      <c r="E49" s="184" t="s">
        <v>673</v>
      </c>
    </row>
    <row r="50" spans="1:8" ht="15.75" thickTop="1">
      <c r="A50" s="166" t="s">
        <v>674</v>
      </c>
      <c r="B50" s="167">
        <v>18516.73084</v>
      </c>
      <c r="C50" s="167">
        <v>0</v>
      </c>
      <c r="D50" s="167">
        <f>+B50+C50</f>
        <v>18516.73084</v>
      </c>
      <c r="E50" s="469">
        <f>+D50/$D$64</f>
        <v>0.16420158911356453</v>
      </c>
      <c r="G50" s="166"/>
      <c r="H50" s="166"/>
    </row>
    <row r="51" spans="1:8">
      <c r="A51" s="166" t="s">
        <v>675</v>
      </c>
      <c r="B51" s="167">
        <v>17110.444059999998</v>
      </c>
      <c r="C51" s="167">
        <v>0</v>
      </c>
      <c r="D51" s="167">
        <f t="shared" ref="D51:D63" si="6">+B51+C51</f>
        <v>17110.444059999998</v>
      </c>
      <c r="E51" s="469">
        <f t="shared" ref="E51:E63" si="7">+D51/$D$64</f>
        <v>0.15173100097245623</v>
      </c>
      <c r="G51" s="166"/>
      <c r="H51" s="166"/>
    </row>
    <row r="52" spans="1:8">
      <c r="A52" s="166" t="s">
        <v>676</v>
      </c>
      <c r="B52" s="167">
        <v>16942.243170000002</v>
      </c>
      <c r="C52" s="167">
        <v>0</v>
      </c>
      <c r="D52" s="167">
        <f t="shared" si="6"/>
        <v>16942.243170000002</v>
      </c>
      <c r="E52" s="469">
        <f t="shared" si="7"/>
        <v>0.1502394388999195</v>
      </c>
      <c r="G52" s="166"/>
      <c r="H52" s="166"/>
    </row>
    <row r="53" spans="1:8">
      <c r="A53" s="166" t="s">
        <v>677</v>
      </c>
      <c r="B53" s="167">
        <v>23202.403729999998</v>
      </c>
      <c r="C53" s="167">
        <v>4236.3292999999994</v>
      </c>
      <c r="D53" s="167">
        <f t="shared" si="6"/>
        <v>27438.733029999996</v>
      </c>
      <c r="E53" s="469">
        <f t="shared" si="7"/>
        <v>0.24331960137672179</v>
      </c>
      <c r="G53" s="166"/>
      <c r="H53" s="166"/>
    </row>
    <row r="54" spans="1:8">
      <c r="A54" s="166" t="s">
        <v>678</v>
      </c>
      <c r="B54" s="167">
        <v>11324.05918</v>
      </c>
      <c r="C54" s="167">
        <v>2221.3246099999997</v>
      </c>
      <c r="D54" s="167">
        <f t="shared" si="6"/>
        <v>13545.38379</v>
      </c>
      <c r="E54" s="469">
        <f t="shared" si="7"/>
        <v>0.12011696679558785</v>
      </c>
      <c r="G54" s="166"/>
      <c r="H54" s="166"/>
    </row>
    <row r="55" spans="1:8">
      <c r="A55" s="166" t="s">
        <v>679</v>
      </c>
      <c r="B55" s="167">
        <v>6247.27358</v>
      </c>
      <c r="C55" s="167">
        <v>382.10214000000002</v>
      </c>
      <c r="D55" s="167">
        <f t="shared" si="6"/>
        <v>6629.37572</v>
      </c>
      <c r="E55" s="469">
        <f t="shared" si="7"/>
        <v>5.8787592554047245E-2</v>
      </c>
      <c r="G55" s="166"/>
      <c r="H55" s="166"/>
    </row>
    <row r="56" spans="1:8">
      <c r="A56" s="166" t="s">
        <v>680</v>
      </c>
      <c r="B56" s="167">
        <v>3177.6212199999995</v>
      </c>
      <c r="C56" s="167">
        <v>1023.3025</v>
      </c>
      <c r="D56" s="167">
        <f t="shared" si="6"/>
        <v>4200.9237199999998</v>
      </c>
      <c r="E56" s="469">
        <f t="shared" si="7"/>
        <v>3.7252707107388455E-2</v>
      </c>
      <c r="G56" s="166"/>
      <c r="H56" s="166"/>
    </row>
    <row r="57" spans="1:8">
      <c r="A57" s="166" t="s">
        <v>681</v>
      </c>
      <c r="B57" s="167">
        <v>1530.42145</v>
      </c>
      <c r="C57" s="167">
        <v>535.65486999999996</v>
      </c>
      <c r="D57" s="167">
        <f t="shared" si="6"/>
        <v>2066.0763200000001</v>
      </c>
      <c r="E57" s="469">
        <f t="shared" si="7"/>
        <v>1.8321431461381304E-2</v>
      </c>
      <c r="G57" s="166"/>
      <c r="H57" s="166"/>
    </row>
    <row r="58" spans="1:8">
      <c r="A58" s="166" t="s">
        <v>682</v>
      </c>
      <c r="B58" s="167">
        <v>737.99968000000001</v>
      </c>
      <c r="C58" s="167">
        <v>363.34479999999996</v>
      </c>
      <c r="D58" s="167">
        <f t="shared" si="6"/>
        <v>1101.34448</v>
      </c>
      <c r="E58" s="469">
        <f t="shared" si="7"/>
        <v>9.766438543611318E-3</v>
      </c>
      <c r="G58" s="166"/>
      <c r="H58" s="166"/>
    </row>
    <row r="59" spans="1:8">
      <c r="A59" s="166" t="s">
        <v>683</v>
      </c>
      <c r="B59" s="167">
        <v>1168.9871799999999</v>
      </c>
      <c r="C59" s="167">
        <v>383.62476000000004</v>
      </c>
      <c r="D59" s="167">
        <f t="shared" si="6"/>
        <v>1552.6119399999998</v>
      </c>
      <c r="E59" s="469">
        <f t="shared" si="7"/>
        <v>1.3768161887084723E-2</v>
      </c>
      <c r="G59" s="166"/>
      <c r="H59" s="166"/>
    </row>
    <row r="60" spans="1:8">
      <c r="A60" s="166" t="s">
        <v>684</v>
      </c>
      <c r="B60" s="167">
        <v>1224.7697899999998</v>
      </c>
      <c r="C60" s="167">
        <v>420.83110999999997</v>
      </c>
      <c r="D60" s="167">
        <f t="shared" si="6"/>
        <v>1645.6008999999999</v>
      </c>
      <c r="E60" s="469">
        <f t="shared" si="7"/>
        <v>1.4592763979859848E-2</v>
      </c>
      <c r="G60" s="166"/>
      <c r="H60" s="166"/>
    </row>
    <row r="61" spans="1:8">
      <c r="A61" s="166" t="s">
        <v>685</v>
      </c>
      <c r="B61" s="167">
        <v>868.48108999999999</v>
      </c>
      <c r="C61" s="167">
        <v>465.20155999999997</v>
      </c>
      <c r="D61" s="167">
        <f t="shared" si="6"/>
        <v>1333.68265</v>
      </c>
      <c r="E61" s="469">
        <f t="shared" si="7"/>
        <v>1.1826753458559745E-2</v>
      </c>
      <c r="G61" s="166"/>
      <c r="H61" s="166"/>
    </row>
    <row r="62" spans="1:8">
      <c r="A62" s="166" t="s">
        <v>686</v>
      </c>
      <c r="B62" s="167">
        <v>139.24892000000003</v>
      </c>
      <c r="C62" s="167">
        <v>45.877389999999998</v>
      </c>
      <c r="D62" s="167">
        <f t="shared" si="6"/>
        <v>185.12631000000002</v>
      </c>
      <c r="E62" s="469">
        <f t="shared" si="7"/>
        <v>1.64165232790792E-3</v>
      </c>
      <c r="G62" s="166"/>
      <c r="H62" s="166"/>
    </row>
    <row r="63" spans="1:8" ht="15.75" thickBot="1">
      <c r="A63" s="166" t="s">
        <v>687</v>
      </c>
      <c r="B63" s="167">
        <v>420.37748999999997</v>
      </c>
      <c r="C63" s="167">
        <v>79.625959999999992</v>
      </c>
      <c r="D63" s="167">
        <f t="shared" si="6"/>
        <v>500.00344999999993</v>
      </c>
      <c r="E63" s="469">
        <f t="shared" si="7"/>
        <v>4.4339015219095066E-3</v>
      </c>
      <c r="G63" s="166"/>
      <c r="H63" s="166"/>
    </row>
    <row r="64" spans="1:8" ht="16.5" thickTop="1" thickBot="1">
      <c r="A64" s="168" t="s">
        <v>7</v>
      </c>
      <c r="B64" s="169">
        <f>SUM(B50:B63)</f>
        <v>102611.06137999998</v>
      </c>
      <c r="C64" s="169">
        <f t="shared" ref="C64:D64" si="8">SUM(C50:C63)</f>
        <v>10157.218999999997</v>
      </c>
      <c r="D64" s="169">
        <f t="shared" si="8"/>
        <v>112768.28038</v>
      </c>
      <c r="E64" s="468">
        <f>D64/D64</f>
        <v>1</v>
      </c>
    </row>
    <row r="65" spans="1:5" ht="16.5" thickTop="1" thickBot="1">
      <c r="A65" s="171" t="s">
        <v>688</v>
      </c>
      <c r="B65" s="31">
        <f>B64/$D$64</f>
        <v>0.90992840392907648</v>
      </c>
      <c r="C65" s="31">
        <f>C64/$D$64</f>
        <v>9.007159607092341E-2</v>
      </c>
      <c r="D65" s="465">
        <f>+D64/D64</f>
        <v>1</v>
      </c>
      <c r="E65" s="31"/>
    </row>
    <row r="66" spans="1:5" ht="16.5" thickTop="1" thickBot="1">
      <c r="A66" s="184" t="s">
        <v>691</v>
      </c>
      <c r="B66" s="184" t="s">
        <v>327</v>
      </c>
      <c r="C66" s="184" t="s">
        <v>326</v>
      </c>
      <c r="D66" s="184" t="s">
        <v>384</v>
      </c>
      <c r="E66" s="184" t="s">
        <v>673</v>
      </c>
    </row>
    <row r="67" spans="1:5" ht="15.75" thickTop="1">
      <c r="A67" s="166" t="s">
        <v>674</v>
      </c>
      <c r="B67" s="167">
        <v>1</v>
      </c>
      <c r="C67" s="167">
        <v>0</v>
      </c>
      <c r="D67" s="167">
        <f>+B67+C67</f>
        <v>1</v>
      </c>
      <c r="E67" s="469">
        <f>+D67/$D$81</f>
        <v>6.5274151436031332E-4</v>
      </c>
    </row>
    <row r="68" spans="1:5">
      <c r="A68" s="166" t="s">
        <v>675</v>
      </c>
      <c r="B68" s="167">
        <v>2</v>
      </c>
      <c r="C68" s="167">
        <v>0</v>
      </c>
      <c r="D68" s="167">
        <f t="shared" ref="D68:D80" si="9">+B68+C68</f>
        <v>2</v>
      </c>
      <c r="E68" s="469">
        <f t="shared" ref="E68:E80" si="10">+D68/$D$81</f>
        <v>1.3054830287206266E-3</v>
      </c>
    </row>
    <row r="69" spans="1:5">
      <c r="A69" s="166" t="s">
        <v>676</v>
      </c>
      <c r="B69" s="167">
        <v>4</v>
      </c>
      <c r="C69" s="167">
        <v>0</v>
      </c>
      <c r="D69" s="167">
        <f t="shared" si="9"/>
        <v>4</v>
      </c>
      <c r="E69" s="469">
        <f t="shared" si="10"/>
        <v>2.6109660574412533E-3</v>
      </c>
    </row>
    <row r="70" spans="1:5">
      <c r="A70" s="166" t="s">
        <v>677</v>
      </c>
      <c r="B70" s="167">
        <v>10</v>
      </c>
      <c r="C70" s="167">
        <v>2</v>
      </c>
      <c r="D70" s="167">
        <f t="shared" si="9"/>
        <v>12</v>
      </c>
      <c r="E70" s="469">
        <f t="shared" si="10"/>
        <v>7.832898172323759E-3</v>
      </c>
    </row>
    <row r="71" spans="1:5">
      <c r="A71" s="166" t="s">
        <v>678</v>
      </c>
      <c r="B71" s="167">
        <v>11</v>
      </c>
      <c r="C71" s="167">
        <v>2</v>
      </c>
      <c r="D71" s="167">
        <f t="shared" si="9"/>
        <v>13</v>
      </c>
      <c r="E71" s="469">
        <f t="shared" si="10"/>
        <v>8.4856396866840739E-3</v>
      </c>
    </row>
    <row r="72" spans="1:5">
      <c r="A72" s="166" t="s">
        <v>679</v>
      </c>
      <c r="B72" s="167">
        <v>13</v>
      </c>
      <c r="C72" s="167">
        <v>1</v>
      </c>
      <c r="D72" s="167">
        <f t="shared" si="9"/>
        <v>14</v>
      </c>
      <c r="E72" s="469">
        <f t="shared" si="10"/>
        <v>9.138381201044387E-3</v>
      </c>
    </row>
    <row r="73" spans="1:5">
      <c r="A73" s="166" t="s">
        <v>680</v>
      </c>
      <c r="B73" s="167">
        <v>12</v>
      </c>
      <c r="C73" s="167">
        <v>4</v>
      </c>
      <c r="D73" s="167">
        <f t="shared" si="9"/>
        <v>16</v>
      </c>
      <c r="E73" s="469">
        <f t="shared" si="10"/>
        <v>1.0443864229765013E-2</v>
      </c>
    </row>
    <row r="74" spans="1:5">
      <c r="A74" s="166" t="s">
        <v>681</v>
      </c>
      <c r="B74" s="167">
        <v>9</v>
      </c>
      <c r="C74" s="167">
        <v>3</v>
      </c>
      <c r="D74" s="167">
        <f t="shared" si="9"/>
        <v>12</v>
      </c>
      <c r="E74" s="469">
        <f t="shared" si="10"/>
        <v>7.832898172323759E-3</v>
      </c>
    </row>
    <row r="75" spans="1:5">
      <c r="A75" s="166" t="s">
        <v>682</v>
      </c>
      <c r="B75" s="167">
        <v>6</v>
      </c>
      <c r="C75" s="167">
        <v>3</v>
      </c>
      <c r="D75" s="167">
        <f t="shared" si="9"/>
        <v>9</v>
      </c>
      <c r="E75" s="469">
        <f t="shared" si="10"/>
        <v>5.8746736292428197E-3</v>
      </c>
    </row>
    <row r="76" spans="1:5">
      <c r="A76" s="166" t="s">
        <v>683</v>
      </c>
      <c r="B76" s="167">
        <v>14</v>
      </c>
      <c r="C76" s="167">
        <v>5</v>
      </c>
      <c r="D76" s="167">
        <f t="shared" si="9"/>
        <v>19</v>
      </c>
      <c r="E76" s="469">
        <f t="shared" si="10"/>
        <v>1.2402088772845953E-2</v>
      </c>
    </row>
    <row r="77" spans="1:5">
      <c r="A77" s="166" t="s">
        <v>684</v>
      </c>
      <c r="B77" s="167">
        <v>26</v>
      </c>
      <c r="C77" s="167">
        <v>8</v>
      </c>
      <c r="D77" s="167">
        <f t="shared" si="9"/>
        <v>34</v>
      </c>
      <c r="E77" s="469">
        <f t="shared" si="10"/>
        <v>2.2193211488250653E-2</v>
      </c>
    </row>
    <row r="78" spans="1:5">
      <c r="A78" s="166" t="s">
        <v>685</v>
      </c>
      <c r="B78" s="167">
        <v>50</v>
      </c>
      <c r="C78" s="167">
        <v>25</v>
      </c>
      <c r="D78" s="167">
        <f t="shared" si="9"/>
        <v>75</v>
      </c>
      <c r="E78" s="469">
        <f t="shared" si="10"/>
        <v>4.89556135770235E-2</v>
      </c>
    </row>
    <row r="79" spans="1:5">
      <c r="A79" s="166" t="s">
        <v>686</v>
      </c>
      <c r="B79" s="167">
        <v>29</v>
      </c>
      <c r="C79" s="167">
        <v>10</v>
      </c>
      <c r="D79" s="167">
        <f t="shared" si="9"/>
        <v>39</v>
      </c>
      <c r="E79" s="469">
        <f t="shared" si="10"/>
        <v>2.5456919060052218E-2</v>
      </c>
    </row>
    <row r="80" spans="1:5" ht="15.75" thickBot="1">
      <c r="A80" s="166" t="s">
        <v>687</v>
      </c>
      <c r="B80" s="167">
        <v>985</v>
      </c>
      <c r="C80" s="167">
        <v>297</v>
      </c>
      <c r="D80" s="167">
        <f t="shared" si="9"/>
        <v>1282</v>
      </c>
      <c r="E80" s="469">
        <f t="shared" si="10"/>
        <v>0.83681462140992169</v>
      </c>
    </row>
    <row r="81" spans="1:13" ht="16.5" thickTop="1" thickBot="1">
      <c r="A81" s="168" t="s">
        <v>7</v>
      </c>
      <c r="B81" s="169">
        <f>SUM(B67:B80)</f>
        <v>1172</v>
      </c>
      <c r="C81" s="169">
        <f t="shared" ref="C81:D81" si="11">SUM(C67:C80)</f>
        <v>360</v>
      </c>
      <c r="D81" s="169">
        <f t="shared" si="11"/>
        <v>1532</v>
      </c>
      <c r="E81" s="468">
        <f>D81/D81</f>
        <v>1</v>
      </c>
    </row>
    <row r="82" spans="1:13" ht="15.75" thickTop="1">
      <c r="A82" s="171" t="s">
        <v>688</v>
      </c>
      <c r="B82" s="31">
        <f>B81/$D$81</f>
        <v>0.76501305483028725</v>
      </c>
      <c r="C82" s="31">
        <f>C81/$D$81</f>
        <v>0.2349869451697128</v>
      </c>
      <c r="D82" s="465">
        <f>+D81/D81</f>
        <v>1</v>
      </c>
      <c r="E82" s="31"/>
    </row>
    <row r="83" spans="1:13" ht="10.5" customHeight="1" thickBot="1">
      <c r="A83" s="174"/>
      <c r="B83" s="175"/>
      <c r="C83" s="176"/>
      <c r="D83" s="176"/>
      <c r="E83" s="176"/>
      <c r="F83" s="470"/>
      <c r="G83" s="471"/>
      <c r="H83" s="472"/>
      <c r="I83" s="472"/>
      <c r="J83" s="472"/>
      <c r="K83" s="472"/>
      <c r="L83" s="192"/>
      <c r="M83" s="192"/>
    </row>
    <row r="84" spans="1:13" ht="15" customHeight="1" thickTop="1">
      <c r="A84" s="131" t="s">
        <v>1065</v>
      </c>
      <c r="B84" s="473"/>
      <c r="C84" s="473"/>
      <c r="D84" s="473"/>
      <c r="E84" s="473"/>
      <c r="F84" s="474"/>
      <c r="G84" s="475"/>
      <c r="H84" s="475"/>
      <c r="I84" s="475"/>
      <c r="J84" s="475"/>
      <c r="K84" s="475"/>
      <c r="L84" s="192"/>
      <c r="M84" s="192"/>
    </row>
    <row r="85" spans="1:13">
      <c r="F85" s="192"/>
      <c r="G85" s="192"/>
      <c r="H85" s="192"/>
      <c r="I85" s="192"/>
      <c r="J85" s="192"/>
      <c r="K85" s="192"/>
      <c r="L85" s="192"/>
      <c r="M85" s="192"/>
    </row>
    <row r="86" spans="1:13">
      <c r="A86" s="178"/>
      <c r="B86" s="158"/>
      <c r="C86" s="179"/>
      <c r="D86" s="179"/>
      <c r="E86" s="179"/>
    </row>
    <row r="87" spans="1:13" ht="18">
      <c r="A87" s="613" t="s">
        <v>325</v>
      </c>
      <c r="B87" s="613"/>
      <c r="C87" s="613"/>
      <c r="D87" s="613"/>
      <c r="E87" s="613"/>
    </row>
    <row r="88" spans="1:13" ht="18">
      <c r="A88" s="613" t="s">
        <v>692</v>
      </c>
      <c r="B88" s="613"/>
      <c r="C88" s="613"/>
      <c r="D88" s="613"/>
      <c r="E88" s="613"/>
    </row>
    <row r="89" spans="1:13" ht="18">
      <c r="A89" s="613" t="s">
        <v>1068</v>
      </c>
      <c r="B89" s="613"/>
      <c r="C89" s="613"/>
      <c r="D89" s="613"/>
      <c r="E89" s="613"/>
    </row>
    <row r="90" spans="1:13" ht="18">
      <c r="A90" s="614" t="s">
        <v>2</v>
      </c>
      <c r="B90" s="614"/>
      <c r="C90" s="614"/>
      <c r="D90" s="614"/>
      <c r="E90" s="614"/>
    </row>
    <row r="91" spans="1:13" ht="15.75" thickBot="1">
      <c r="A91" s="386"/>
      <c r="B91" s="387"/>
      <c r="C91" s="388"/>
      <c r="D91" s="387"/>
      <c r="E91" s="387"/>
    </row>
    <row r="92" spans="1:13" ht="16.5" thickTop="1" thickBot="1">
      <c r="A92" s="184" t="s">
        <v>672</v>
      </c>
      <c r="B92" s="184" t="s">
        <v>327</v>
      </c>
      <c r="C92" s="184" t="s">
        <v>326</v>
      </c>
      <c r="D92" s="184" t="s">
        <v>384</v>
      </c>
      <c r="E92" s="184" t="s">
        <v>673</v>
      </c>
    </row>
    <row r="93" spans="1:13" ht="15.75" thickTop="1">
      <c r="A93" s="166" t="s">
        <v>674</v>
      </c>
      <c r="B93" s="167">
        <v>361206.57945000002</v>
      </c>
      <c r="C93" s="167">
        <v>0</v>
      </c>
      <c r="D93" s="167">
        <f>+B93+C93</f>
        <v>361206.57945000002</v>
      </c>
      <c r="E93" s="469">
        <f>+D93/$D$107</f>
        <v>0.30987986622345021</v>
      </c>
      <c r="G93" s="166"/>
      <c r="H93" s="166"/>
    </row>
    <row r="94" spans="1:13">
      <c r="A94" s="166" t="s">
        <v>675</v>
      </c>
      <c r="B94" s="167">
        <v>72129.710370000001</v>
      </c>
      <c r="C94" s="167">
        <v>10190.59419</v>
      </c>
      <c r="D94" s="167">
        <f t="shared" ref="D94:D106" si="12">+B94+C94</f>
        <v>82320.304560000004</v>
      </c>
      <c r="E94" s="469">
        <f t="shared" ref="E94:E106" si="13">+D94/$D$107</f>
        <v>7.0622758321204987E-2</v>
      </c>
      <c r="G94" s="166"/>
      <c r="H94" s="166"/>
    </row>
    <row r="95" spans="1:13">
      <c r="A95" s="166" t="s">
        <v>676</v>
      </c>
      <c r="B95" s="167">
        <v>48954.261019999998</v>
      </c>
      <c r="C95" s="167">
        <v>0</v>
      </c>
      <c r="D95" s="167">
        <f t="shared" si="12"/>
        <v>48954.261019999998</v>
      </c>
      <c r="E95" s="469">
        <f t="shared" si="13"/>
        <v>4.199796105332395E-2</v>
      </c>
      <c r="G95" s="166"/>
      <c r="H95" s="166"/>
    </row>
    <row r="96" spans="1:13">
      <c r="A96" s="166" t="s">
        <v>677</v>
      </c>
      <c r="B96" s="167">
        <v>7775.5263199999999</v>
      </c>
      <c r="C96" s="167">
        <v>4825.1062199999997</v>
      </c>
      <c r="D96" s="167">
        <f t="shared" si="12"/>
        <v>12600.632539999999</v>
      </c>
      <c r="E96" s="469">
        <f t="shared" si="13"/>
        <v>1.0810108530613182E-2</v>
      </c>
      <c r="G96" s="166"/>
      <c r="H96" s="166"/>
    </row>
    <row r="97" spans="1:8">
      <c r="A97" s="166" t="s">
        <v>678</v>
      </c>
      <c r="B97" s="167">
        <v>19821.351930000001</v>
      </c>
      <c r="C97" s="167">
        <v>10501.75921</v>
      </c>
      <c r="D97" s="167">
        <f t="shared" si="12"/>
        <v>30323.111140000001</v>
      </c>
      <c r="E97" s="469">
        <f t="shared" si="13"/>
        <v>2.6014259313465043E-2</v>
      </c>
      <c r="G97" s="166"/>
      <c r="H97" s="166"/>
    </row>
    <row r="98" spans="1:8">
      <c r="A98" s="166" t="s">
        <v>679</v>
      </c>
      <c r="B98" s="167">
        <v>15958.39299</v>
      </c>
      <c r="C98" s="167">
        <v>15119.681210000001</v>
      </c>
      <c r="D98" s="167">
        <f t="shared" si="12"/>
        <v>31078.074200000003</v>
      </c>
      <c r="E98" s="469">
        <f t="shared" si="13"/>
        <v>2.6661943672904656E-2</v>
      </c>
      <c r="G98" s="166"/>
      <c r="H98" s="166"/>
    </row>
    <row r="99" spans="1:8">
      <c r="A99" s="166" t="s">
        <v>680</v>
      </c>
      <c r="B99" s="167">
        <v>33692.758769999993</v>
      </c>
      <c r="C99" s="167">
        <v>13255.49496</v>
      </c>
      <c r="D99" s="167">
        <f t="shared" si="12"/>
        <v>46948.253729999997</v>
      </c>
      <c r="E99" s="469">
        <f t="shared" si="13"/>
        <v>4.0277003280032572E-2</v>
      </c>
      <c r="G99" s="166"/>
      <c r="H99" s="166"/>
    </row>
    <row r="100" spans="1:8">
      <c r="A100" s="166" t="s">
        <v>681</v>
      </c>
      <c r="B100" s="167">
        <v>31593.158930000001</v>
      </c>
      <c r="C100" s="167">
        <v>11033.68302</v>
      </c>
      <c r="D100" s="167">
        <f t="shared" si="12"/>
        <v>42626.841950000002</v>
      </c>
      <c r="E100" s="469">
        <f t="shared" si="13"/>
        <v>3.6569655240243595E-2</v>
      </c>
      <c r="G100" s="166"/>
      <c r="H100" s="166"/>
    </row>
    <row r="101" spans="1:8">
      <c r="A101" s="166" t="s">
        <v>682</v>
      </c>
      <c r="B101" s="167">
        <v>24458.620249999996</v>
      </c>
      <c r="C101" s="167">
        <v>6686.3231799999994</v>
      </c>
      <c r="D101" s="167">
        <f t="shared" si="12"/>
        <v>31144.943429999996</v>
      </c>
      <c r="E101" s="469">
        <f t="shared" si="13"/>
        <v>2.6719310922633095E-2</v>
      </c>
      <c r="G101" s="166"/>
      <c r="H101" s="166"/>
    </row>
    <row r="102" spans="1:8">
      <c r="A102" s="166" t="s">
        <v>683</v>
      </c>
      <c r="B102" s="167">
        <v>46771.734510000002</v>
      </c>
      <c r="C102" s="167">
        <v>8962.6600599999983</v>
      </c>
      <c r="D102" s="167">
        <f t="shared" si="12"/>
        <v>55734.394570000004</v>
      </c>
      <c r="E102" s="469">
        <f t="shared" si="13"/>
        <v>4.7814651548414897E-2</v>
      </c>
      <c r="G102" s="166"/>
      <c r="H102" s="166"/>
    </row>
    <row r="103" spans="1:8">
      <c r="A103" s="166" t="s">
        <v>684</v>
      </c>
      <c r="B103" s="167">
        <v>91720.312129999991</v>
      </c>
      <c r="C103" s="167">
        <v>44438.326110000002</v>
      </c>
      <c r="D103" s="167">
        <f t="shared" si="12"/>
        <v>136158.63824</v>
      </c>
      <c r="E103" s="469">
        <f t="shared" si="13"/>
        <v>0.11681077533865601</v>
      </c>
      <c r="G103" s="166"/>
      <c r="H103" s="166"/>
    </row>
    <row r="104" spans="1:8">
      <c r="A104" s="166" t="s">
        <v>685</v>
      </c>
      <c r="B104" s="167">
        <v>140512.00362</v>
      </c>
      <c r="C104" s="167">
        <v>28980.273350000003</v>
      </c>
      <c r="D104" s="167">
        <f t="shared" si="12"/>
        <v>169492.27697000001</v>
      </c>
      <c r="E104" s="469">
        <f t="shared" si="13"/>
        <v>0.14540777245349695</v>
      </c>
      <c r="G104" s="166"/>
      <c r="H104" s="166"/>
    </row>
    <row r="105" spans="1:8">
      <c r="A105" s="166" t="s">
        <v>686</v>
      </c>
      <c r="B105" s="167">
        <v>34254.699489999992</v>
      </c>
      <c r="C105" s="167">
        <v>3502.3583599999997</v>
      </c>
      <c r="D105" s="167">
        <f t="shared" si="12"/>
        <v>37757.05784999999</v>
      </c>
      <c r="E105" s="469">
        <f t="shared" si="13"/>
        <v>3.2391857461081107E-2</v>
      </c>
      <c r="G105" s="166"/>
      <c r="H105" s="166"/>
    </row>
    <row r="106" spans="1:8" ht="15.75" thickBot="1">
      <c r="A106" s="166" t="s">
        <v>687</v>
      </c>
      <c r="B106" s="167">
        <v>74928.971129999991</v>
      </c>
      <c r="C106" s="167">
        <v>4359.8898399999998</v>
      </c>
      <c r="D106" s="167">
        <f t="shared" si="12"/>
        <v>79288.860969999994</v>
      </c>
      <c r="E106" s="469">
        <f t="shared" si="13"/>
        <v>6.8022076640479476E-2</v>
      </c>
      <c r="G106" s="166"/>
      <c r="H106" s="166"/>
    </row>
    <row r="107" spans="1:8" ht="16.5" thickTop="1" thickBot="1">
      <c r="A107" s="168" t="s">
        <v>7</v>
      </c>
      <c r="B107" s="169">
        <f>SUM(B93:B106)</f>
        <v>1003778.0809099999</v>
      </c>
      <c r="C107" s="169">
        <f t="shared" ref="C107:D107" si="14">SUM(C93:C106)</f>
        <v>161856.14971</v>
      </c>
      <c r="D107" s="169">
        <f t="shared" si="14"/>
        <v>1165634.2306200003</v>
      </c>
      <c r="E107" s="468">
        <f>D107/D107</f>
        <v>1</v>
      </c>
    </row>
    <row r="108" spans="1:8" ht="16.5" thickTop="1" thickBot="1">
      <c r="A108" s="171" t="s">
        <v>688</v>
      </c>
      <c r="B108" s="31">
        <f>B107/$D$107</f>
        <v>0.86114327680312786</v>
      </c>
      <c r="C108" s="31">
        <f>C107/$D$107</f>
        <v>0.13885672319687178</v>
      </c>
      <c r="D108" s="465">
        <f>+D107/D107</f>
        <v>1</v>
      </c>
      <c r="E108" s="31">
        <v>7.2578935728339761E-2</v>
      </c>
    </row>
    <row r="109" spans="1:8" ht="16.5" thickTop="1" thickBot="1">
      <c r="A109" s="184" t="s">
        <v>691</v>
      </c>
      <c r="B109" s="184" t="s">
        <v>327</v>
      </c>
      <c r="C109" s="184" t="s">
        <v>326</v>
      </c>
      <c r="D109" s="184" t="s">
        <v>384</v>
      </c>
      <c r="E109" s="184" t="s">
        <v>673</v>
      </c>
    </row>
    <row r="110" spans="1:8" ht="15.75" thickTop="1">
      <c r="A110" s="166" t="s">
        <v>674</v>
      </c>
      <c r="B110" s="167">
        <v>4</v>
      </c>
      <c r="C110" s="167">
        <v>0</v>
      </c>
      <c r="D110" s="167">
        <f>+B110+C110</f>
        <v>4</v>
      </c>
      <c r="E110" s="469">
        <f>+D110/$D$124</f>
        <v>8.0205486456301051E-6</v>
      </c>
    </row>
    <row r="111" spans="1:8">
      <c r="A111" s="166" t="s">
        <v>675</v>
      </c>
      <c r="B111" s="167">
        <v>8</v>
      </c>
      <c r="C111" s="167">
        <v>1</v>
      </c>
      <c r="D111" s="167">
        <f t="shared" ref="D111:D123" si="15">+B111+C111</f>
        <v>9</v>
      </c>
      <c r="E111" s="469">
        <f t="shared" ref="E111:E123" si="16">+D111/$D$107</f>
        <v>7.7211184808916468E-6</v>
      </c>
    </row>
    <row r="112" spans="1:8">
      <c r="A112" s="166" t="s">
        <v>676</v>
      </c>
      <c r="B112" s="167">
        <v>10</v>
      </c>
      <c r="C112" s="167">
        <v>0</v>
      </c>
      <c r="D112" s="167">
        <f t="shared" si="15"/>
        <v>10</v>
      </c>
      <c r="E112" s="469">
        <f t="shared" si="16"/>
        <v>8.5790205343240516E-6</v>
      </c>
    </row>
    <row r="113" spans="1:5">
      <c r="A113" s="166" t="s">
        <v>677</v>
      </c>
      <c r="B113" s="167">
        <v>4</v>
      </c>
      <c r="C113" s="167">
        <v>3</v>
      </c>
      <c r="D113" s="167">
        <f t="shared" si="15"/>
        <v>7</v>
      </c>
      <c r="E113" s="469">
        <f t="shared" si="16"/>
        <v>6.0053143740268363E-6</v>
      </c>
    </row>
    <row r="114" spans="1:5">
      <c r="A114" s="166" t="s">
        <v>678</v>
      </c>
      <c r="B114" s="167">
        <v>20</v>
      </c>
      <c r="C114" s="167">
        <v>11</v>
      </c>
      <c r="D114" s="167">
        <f t="shared" si="15"/>
        <v>31</v>
      </c>
      <c r="E114" s="469">
        <f t="shared" si="16"/>
        <v>2.6594963656404561E-5</v>
      </c>
    </row>
    <row r="115" spans="1:5">
      <c r="A115" s="166" t="s">
        <v>679</v>
      </c>
      <c r="B115" s="167">
        <v>38</v>
      </c>
      <c r="C115" s="167">
        <v>34</v>
      </c>
      <c r="D115" s="167">
        <f t="shared" si="15"/>
        <v>72</v>
      </c>
      <c r="E115" s="469">
        <f t="shared" si="16"/>
        <v>6.1768947847133174E-5</v>
      </c>
    </row>
    <row r="116" spans="1:5">
      <c r="A116" s="166" t="s">
        <v>680</v>
      </c>
      <c r="B116" s="167">
        <v>130</v>
      </c>
      <c r="C116" s="167">
        <v>51</v>
      </c>
      <c r="D116" s="167">
        <f t="shared" si="15"/>
        <v>181</v>
      </c>
      <c r="E116" s="469">
        <f t="shared" si="16"/>
        <v>1.5528027167126534E-4</v>
      </c>
    </row>
    <row r="117" spans="1:5">
      <c r="A117" s="166" t="s">
        <v>681</v>
      </c>
      <c r="B117" s="167">
        <v>191</v>
      </c>
      <c r="C117" s="167">
        <v>66</v>
      </c>
      <c r="D117" s="167">
        <f t="shared" si="15"/>
        <v>257</v>
      </c>
      <c r="E117" s="469">
        <f t="shared" si="16"/>
        <v>2.2048082773212812E-4</v>
      </c>
    </row>
    <row r="118" spans="1:5">
      <c r="A118" s="166" t="s">
        <v>682</v>
      </c>
      <c r="B118" s="167">
        <v>210</v>
      </c>
      <c r="C118" s="167">
        <v>56</v>
      </c>
      <c r="D118" s="167">
        <f t="shared" si="15"/>
        <v>266</v>
      </c>
      <c r="E118" s="469">
        <f t="shared" si="16"/>
        <v>2.2820194621301978E-4</v>
      </c>
    </row>
    <row r="119" spans="1:5">
      <c r="A119" s="166" t="s">
        <v>683</v>
      </c>
      <c r="B119" s="167">
        <v>563</v>
      </c>
      <c r="C119" s="167">
        <v>107</v>
      </c>
      <c r="D119" s="167">
        <f t="shared" si="15"/>
        <v>670</v>
      </c>
      <c r="E119" s="469">
        <f t="shared" si="16"/>
        <v>5.7479437579971144E-4</v>
      </c>
    </row>
    <row r="120" spans="1:5">
      <c r="A120" s="166" t="s">
        <v>684</v>
      </c>
      <c r="B120" s="167">
        <v>1900</v>
      </c>
      <c r="C120" s="167">
        <v>952</v>
      </c>
      <c r="D120" s="167">
        <f t="shared" si="15"/>
        <v>2852</v>
      </c>
      <c r="E120" s="469">
        <f t="shared" si="16"/>
        <v>2.4467366563892196E-3</v>
      </c>
    </row>
    <row r="121" spans="1:5">
      <c r="A121" s="166" t="s">
        <v>685</v>
      </c>
      <c r="B121" s="167">
        <v>9243</v>
      </c>
      <c r="C121" s="167">
        <v>1742</v>
      </c>
      <c r="D121" s="167">
        <f t="shared" si="15"/>
        <v>10985</v>
      </c>
      <c r="E121" s="469">
        <f t="shared" si="16"/>
        <v>9.4240540569549714E-3</v>
      </c>
    </row>
    <row r="122" spans="1:5">
      <c r="A122" s="166" t="s">
        <v>686</v>
      </c>
      <c r="B122" s="167">
        <v>7042</v>
      </c>
      <c r="C122" s="167">
        <v>715</v>
      </c>
      <c r="D122" s="167">
        <f t="shared" si="15"/>
        <v>7757</v>
      </c>
      <c r="E122" s="469">
        <f t="shared" si="16"/>
        <v>6.6547462284751672E-3</v>
      </c>
    </row>
    <row r="123" spans="1:5" ht="15.75" thickBot="1">
      <c r="A123" s="166" t="s">
        <v>687</v>
      </c>
      <c r="B123" s="167">
        <v>451698</v>
      </c>
      <c r="C123" s="167">
        <v>23920</v>
      </c>
      <c r="D123" s="167">
        <f t="shared" si="15"/>
        <v>475618</v>
      </c>
      <c r="E123" s="469">
        <f t="shared" si="16"/>
        <v>0.40803365884941367</v>
      </c>
    </row>
    <row r="124" spans="1:5" ht="16.5" thickTop="1" thickBot="1">
      <c r="A124" s="168" t="s">
        <v>7</v>
      </c>
      <c r="B124" s="169">
        <f>SUM(B110:B123)</f>
        <v>471061</v>
      </c>
      <c r="C124" s="169">
        <f t="shared" ref="C124:D124" si="17">SUM(C110:C123)</f>
        <v>27658</v>
      </c>
      <c r="D124" s="169">
        <f t="shared" si="17"/>
        <v>498719</v>
      </c>
      <c r="E124" s="468">
        <f>D124/D124</f>
        <v>1</v>
      </c>
    </row>
    <row r="125" spans="1:5" ht="15.75" thickTop="1">
      <c r="A125" s="171" t="s">
        <v>688</v>
      </c>
      <c r="B125" s="31">
        <f>B124/$D$124</f>
        <v>0.94454191638979068</v>
      </c>
      <c r="C125" s="31">
        <f>C124/$D$124</f>
        <v>5.5458083610209354E-2</v>
      </c>
      <c r="D125" s="465">
        <f>+D124/D124</f>
        <v>1</v>
      </c>
      <c r="E125" s="31"/>
    </row>
    <row r="126" spans="1:5" ht="16.5" thickBot="1">
      <c r="A126" s="174"/>
      <c r="B126" s="175"/>
      <c r="C126" s="176"/>
      <c r="D126" s="176"/>
      <c r="E126" s="176"/>
    </row>
    <row r="127" spans="1:5" ht="15.75" thickTop="1">
      <c r="A127" s="390" t="s">
        <v>1066</v>
      </c>
      <c r="B127" s="158"/>
      <c r="C127" s="179"/>
      <c r="D127" s="179"/>
      <c r="E127" s="179"/>
    </row>
    <row r="128" spans="1:5">
      <c r="A128" s="178"/>
      <c r="B128" s="158"/>
      <c r="C128" s="179"/>
      <c r="D128" s="179"/>
      <c r="E128" s="179"/>
    </row>
    <row r="129" spans="1:8">
      <c r="A129" s="178"/>
      <c r="B129" s="158"/>
      <c r="C129" s="179"/>
      <c r="D129" s="179"/>
      <c r="E129" s="179"/>
    </row>
    <row r="130" spans="1:8" ht="18">
      <c r="A130" s="613" t="s">
        <v>325</v>
      </c>
      <c r="B130" s="613"/>
      <c r="C130" s="613"/>
      <c r="D130" s="613"/>
      <c r="E130" s="613"/>
    </row>
    <row r="131" spans="1:8" ht="18">
      <c r="A131" s="613" t="s">
        <v>693</v>
      </c>
      <c r="B131" s="613"/>
      <c r="C131" s="613"/>
      <c r="D131" s="613"/>
      <c r="E131" s="613"/>
    </row>
    <row r="132" spans="1:8" ht="18">
      <c r="A132" s="613" t="s">
        <v>1068</v>
      </c>
      <c r="B132" s="613"/>
      <c r="C132" s="613"/>
      <c r="D132" s="613"/>
      <c r="E132" s="613"/>
    </row>
    <row r="133" spans="1:8" ht="18">
      <c r="A133" s="614" t="s">
        <v>2</v>
      </c>
      <c r="B133" s="614"/>
      <c r="C133" s="614"/>
      <c r="D133" s="614"/>
      <c r="E133" s="614"/>
    </row>
    <row r="134" spans="1:8" ht="15.75" thickBot="1">
      <c r="A134" s="386"/>
      <c r="B134" s="387"/>
      <c r="C134" s="388"/>
      <c r="D134" s="387"/>
      <c r="E134" s="387"/>
    </row>
    <row r="135" spans="1:8" ht="16.5" thickTop="1" thickBot="1">
      <c r="A135" s="184" t="s">
        <v>672</v>
      </c>
      <c r="B135" s="184" t="s">
        <v>327</v>
      </c>
      <c r="C135" s="184" t="s">
        <v>326</v>
      </c>
      <c r="D135" s="184" t="s">
        <v>384</v>
      </c>
      <c r="E135" s="184" t="s">
        <v>673</v>
      </c>
    </row>
    <row r="136" spans="1:8" ht="15.75" thickTop="1">
      <c r="A136" s="166" t="s">
        <v>674</v>
      </c>
      <c r="B136" s="167">
        <v>0</v>
      </c>
      <c r="C136" s="167">
        <v>0</v>
      </c>
      <c r="D136" s="167">
        <f>+B136+C136</f>
        <v>0</v>
      </c>
      <c r="E136" s="469">
        <f>+D136/$D$150</f>
        <v>0</v>
      </c>
      <c r="G136" s="166"/>
      <c r="H136" s="166"/>
    </row>
    <row r="137" spans="1:8">
      <c r="A137" s="166" t="s">
        <v>675</v>
      </c>
      <c r="B137" s="167">
        <v>191500</v>
      </c>
      <c r="C137" s="167">
        <v>0</v>
      </c>
      <c r="D137" s="167">
        <f t="shared" ref="D137:D149" si="18">+B137+C137</f>
        <v>191500</v>
      </c>
      <c r="E137" s="469">
        <f t="shared" ref="E137:E149" si="19">+D137/$D$150</f>
        <v>6.8937851847728437E-2</v>
      </c>
      <c r="G137" s="166"/>
      <c r="H137" s="166"/>
    </row>
    <row r="138" spans="1:8">
      <c r="A138" s="166" t="s">
        <v>676</v>
      </c>
      <c r="B138" s="167">
        <v>1263802.3882500001</v>
      </c>
      <c r="C138" s="167">
        <v>57971.831399999995</v>
      </c>
      <c r="D138" s="167">
        <f t="shared" si="18"/>
        <v>1321774.2196500001</v>
      </c>
      <c r="E138" s="469">
        <f t="shared" si="19"/>
        <v>0.4758238920646401</v>
      </c>
      <c r="G138" s="166"/>
      <c r="H138" s="166"/>
    </row>
    <row r="139" spans="1:8">
      <c r="A139" s="166" t="s">
        <v>677</v>
      </c>
      <c r="B139" s="167">
        <v>300998.63351000001</v>
      </c>
      <c r="C139" s="167">
        <v>114625.91377</v>
      </c>
      <c r="D139" s="167">
        <f t="shared" si="18"/>
        <v>415624.54728</v>
      </c>
      <c r="E139" s="469">
        <f t="shared" si="19"/>
        <v>0.14962017475022374</v>
      </c>
      <c r="G139" s="166"/>
      <c r="H139" s="166"/>
    </row>
    <row r="140" spans="1:8">
      <c r="A140" s="166" t="s">
        <v>678</v>
      </c>
      <c r="B140" s="167">
        <v>112284.24876</v>
      </c>
      <c r="C140" s="167">
        <v>36210.159379999997</v>
      </c>
      <c r="D140" s="167">
        <f t="shared" si="18"/>
        <v>148494.40814000001</v>
      </c>
      <c r="E140" s="469">
        <f t="shared" si="19"/>
        <v>5.3456321193584545E-2</v>
      </c>
      <c r="G140" s="166"/>
      <c r="H140" s="166"/>
    </row>
    <row r="141" spans="1:8">
      <c r="A141" s="166" t="s">
        <v>679</v>
      </c>
      <c r="B141" s="167">
        <v>169736.55374999999</v>
      </c>
      <c r="C141" s="167">
        <v>27462.407859999999</v>
      </c>
      <c r="D141" s="167">
        <f t="shared" si="18"/>
        <v>197198.96161</v>
      </c>
      <c r="E141" s="469">
        <f t="shared" si="19"/>
        <v>7.098941409919618E-2</v>
      </c>
      <c r="G141" s="166"/>
      <c r="H141" s="166"/>
    </row>
    <row r="142" spans="1:8">
      <c r="A142" s="166" t="s">
        <v>680</v>
      </c>
      <c r="B142" s="167">
        <v>48258.716509999998</v>
      </c>
      <c r="C142" s="167">
        <v>11611.248219999999</v>
      </c>
      <c r="D142" s="167">
        <f t="shared" si="18"/>
        <v>59869.96473</v>
      </c>
      <c r="E142" s="469">
        <f t="shared" si="19"/>
        <v>2.1552515711151264E-2</v>
      </c>
      <c r="G142" s="166"/>
      <c r="H142" s="166"/>
    </row>
    <row r="143" spans="1:8">
      <c r="A143" s="166" t="s">
        <v>681</v>
      </c>
      <c r="B143" s="167">
        <v>64543.973310000001</v>
      </c>
      <c r="C143" s="167">
        <v>10220.44565</v>
      </c>
      <c r="D143" s="167">
        <f t="shared" si="18"/>
        <v>74764.418959999995</v>
      </c>
      <c r="E143" s="469">
        <f t="shared" si="19"/>
        <v>2.6914352155331483E-2</v>
      </c>
      <c r="G143" s="166"/>
      <c r="H143" s="166"/>
    </row>
    <row r="144" spans="1:8">
      <c r="A144" s="166" t="s">
        <v>682</v>
      </c>
      <c r="B144" s="167">
        <v>35811.458949999993</v>
      </c>
      <c r="C144" s="167">
        <v>3044.3434600000001</v>
      </c>
      <c r="D144" s="167">
        <f t="shared" si="18"/>
        <v>38855.802409999989</v>
      </c>
      <c r="E144" s="469">
        <f t="shared" si="19"/>
        <v>1.3987653002429185E-2</v>
      </c>
      <c r="G144" s="166"/>
      <c r="H144" s="166"/>
    </row>
    <row r="145" spans="1:8">
      <c r="A145" s="166" t="s">
        <v>683</v>
      </c>
      <c r="B145" s="167">
        <v>89009.273939999985</v>
      </c>
      <c r="C145" s="167">
        <v>4922.5923599999996</v>
      </c>
      <c r="D145" s="167">
        <f t="shared" si="18"/>
        <v>93931.86629999998</v>
      </c>
      <c r="E145" s="469">
        <f t="shared" si="19"/>
        <v>3.3814418186788688E-2</v>
      </c>
      <c r="G145" s="166"/>
      <c r="H145" s="166"/>
    </row>
    <row r="146" spans="1:8">
      <c r="A146" s="166" t="s">
        <v>684</v>
      </c>
      <c r="B146" s="167">
        <v>132095.71134000001</v>
      </c>
      <c r="C146" s="167">
        <v>3950.4474</v>
      </c>
      <c r="D146" s="167">
        <f t="shared" si="18"/>
        <v>136046.15874000001</v>
      </c>
      <c r="E146" s="469">
        <f t="shared" si="19"/>
        <v>4.8975091047888601E-2</v>
      </c>
      <c r="G146" s="166"/>
      <c r="H146" s="166"/>
    </row>
    <row r="147" spans="1:8">
      <c r="A147" s="166" t="s">
        <v>685</v>
      </c>
      <c r="B147" s="167">
        <v>88502.000610000003</v>
      </c>
      <c r="C147" s="167">
        <v>2235.7624599999999</v>
      </c>
      <c r="D147" s="167">
        <f t="shared" si="18"/>
        <v>90737.763070000001</v>
      </c>
      <c r="E147" s="469">
        <f t="shared" si="19"/>
        <v>3.2664576853858721E-2</v>
      </c>
      <c r="G147" s="166"/>
      <c r="H147" s="166"/>
    </row>
    <row r="148" spans="1:8">
      <c r="A148" s="166" t="s">
        <v>686</v>
      </c>
      <c r="B148" s="167">
        <v>5312.8495199999998</v>
      </c>
      <c r="C148" s="167">
        <v>213.62125</v>
      </c>
      <c r="D148" s="167">
        <f t="shared" si="18"/>
        <v>5526.4707699999999</v>
      </c>
      <c r="E148" s="469">
        <f t="shared" si="19"/>
        <v>1.9894674839846566E-3</v>
      </c>
      <c r="G148" s="166"/>
      <c r="H148" s="166"/>
    </row>
    <row r="149" spans="1:8" ht="15.75" thickBot="1">
      <c r="A149" s="166" t="s">
        <v>687</v>
      </c>
      <c r="B149" s="167">
        <v>3498.5919600000007</v>
      </c>
      <c r="C149" s="167">
        <v>41.161679999999997</v>
      </c>
      <c r="D149" s="167">
        <f t="shared" si="18"/>
        <v>3539.7536400000008</v>
      </c>
      <c r="E149" s="469">
        <f t="shared" si="19"/>
        <v>1.2742716031946607E-3</v>
      </c>
      <c r="G149" s="166"/>
      <c r="H149" s="166"/>
    </row>
    <row r="150" spans="1:8" ht="16.5" thickTop="1" thickBot="1">
      <c r="A150" s="168" t="s">
        <v>7</v>
      </c>
      <c r="B150" s="169">
        <f>SUM(B136:B149)</f>
        <v>2505354.4004100002</v>
      </c>
      <c r="C150" s="169">
        <f t="shared" ref="C150:D150" si="20">SUM(C136:C149)</f>
        <v>272509.93489000009</v>
      </c>
      <c r="D150" s="169">
        <f t="shared" si="20"/>
        <v>2777864.3352999995</v>
      </c>
      <c r="E150" s="468">
        <f>D150/D150</f>
        <v>1</v>
      </c>
    </row>
    <row r="151" spans="1:8" ht="16.5" thickTop="1" thickBot="1">
      <c r="A151" s="171" t="s">
        <v>688</v>
      </c>
      <c r="B151" s="31">
        <f>B150/$D$150</f>
        <v>0.90189948032124867</v>
      </c>
      <c r="C151" s="31">
        <f t="shared" ref="C151:D151" si="21">C150/$D$150</f>
        <v>9.8100519678751691E-2</v>
      </c>
      <c r="D151" s="465">
        <f t="shared" si="21"/>
        <v>1</v>
      </c>
      <c r="E151" s="31"/>
    </row>
    <row r="152" spans="1:8" ht="16.5" thickTop="1" thickBot="1">
      <c r="A152" s="184" t="s">
        <v>691</v>
      </c>
      <c r="B152" s="184" t="s">
        <v>327</v>
      </c>
      <c r="C152" s="184" t="s">
        <v>326</v>
      </c>
      <c r="D152" s="184" t="s">
        <v>384</v>
      </c>
      <c r="E152" s="184" t="s">
        <v>673</v>
      </c>
    </row>
    <row r="153" spans="1:8" ht="15.75" thickTop="1">
      <c r="A153" s="166" t="s">
        <v>674</v>
      </c>
      <c r="B153" s="167">
        <v>0</v>
      </c>
      <c r="C153" s="167">
        <v>0</v>
      </c>
      <c r="D153" s="167">
        <f>+B153+C153</f>
        <v>0</v>
      </c>
      <c r="E153" s="469">
        <f>+D153/$D$167</f>
        <v>0</v>
      </c>
    </row>
    <row r="154" spans="1:8">
      <c r="A154" s="166" t="s">
        <v>675</v>
      </c>
      <c r="B154" s="167">
        <v>21</v>
      </c>
      <c r="C154" s="167">
        <v>0</v>
      </c>
      <c r="D154" s="167">
        <f t="shared" ref="D154:D166" si="22">+B154+C154</f>
        <v>21</v>
      </c>
      <c r="E154" s="469">
        <f t="shared" ref="E154:E166" si="23">+D154/$D$167</f>
        <v>1.3916500994035786E-3</v>
      </c>
    </row>
    <row r="155" spans="1:8">
      <c r="A155" s="166" t="s">
        <v>676</v>
      </c>
      <c r="B155" s="167">
        <v>257</v>
      </c>
      <c r="C155" s="167">
        <v>15</v>
      </c>
      <c r="D155" s="167">
        <f t="shared" si="22"/>
        <v>272</v>
      </c>
      <c r="E155" s="469">
        <f t="shared" si="23"/>
        <v>1.802518223989397E-2</v>
      </c>
    </row>
    <row r="156" spans="1:8">
      <c r="A156" s="166" t="s">
        <v>677</v>
      </c>
      <c r="B156" s="167">
        <v>128</v>
      </c>
      <c r="C156" s="167">
        <v>46</v>
      </c>
      <c r="D156" s="167">
        <f t="shared" si="22"/>
        <v>174</v>
      </c>
      <c r="E156" s="469">
        <f t="shared" si="23"/>
        <v>1.1530815109343936E-2</v>
      </c>
    </row>
    <row r="157" spans="1:8">
      <c r="A157" s="166" t="s">
        <v>678</v>
      </c>
      <c r="B157" s="167">
        <v>112</v>
      </c>
      <c r="C157" s="167">
        <v>38</v>
      </c>
      <c r="D157" s="167">
        <f t="shared" si="22"/>
        <v>150</v>
      </c>
      <c r="E157" s="469">
        <f t="shared" si="23"/>
        <v>9.9403578528827041E-3</v>
      </c>
    </row>
    <row r="158" spans="1:8">
      <c r="A158" s="166" t="s">
        <v>679</v>
      </c>
      <c r="B158" s="167">
        <v>348</v>
      </c>
      <c r="C158" s="167">
        <v>51</v>
      </c>
      <c r="D158" s="167">
        <f t="shared" si="22"/>
        <v>399</v>
      </c>
      <c r="E158" s="469">
        <f t="shared" si="23"/>
        <v>2.6441351888667992E-2</v>
      </c>
    </row>
    <row r="159" spans="1:8">
      <c r="A159" s="166" t="s">
        <v>680</v>
      </c>
      <c r="B159" s="167">
        <v>185</v>
      </c>
      <c r="C159" s="167">
        <v>41</v>
      </c>
      <c r="D159" s="167">
        <f t="shared" si="22"/>
        <v>226</v>
      </c>
      <c r="E159" s="469">
        <f t="shared" si="23"/>
        <v>1.4976805831676607E-2</v>
      </c>
    </row>
    <row r="160" spans="1:8">
      <c r="A160" s="166" t="s">
        <v>681</v>
      </c>
      <c r="B160" s="167">
        <v>380</v>
      </c>
      <c r="C160" s="167">
        <v>57</v>
      </c>
      <c r="D160" s="167">
        <f t="shared" si="22"/>
        <v>437</v>
      </c>
      <c r="E160" s="469">
        <f t="shared" si="23"/>
        <v>2.8959575878064945E-2</v>
      </c>
    </row>
    <row r="161" spans="1:5">
      <c r="A161" s="166" t="s">
        <v>682</v>
      </c>
      <c r="B161" s="167">
        <v>303</v>
      </c>
      <c r="C161" s="167">
        <v>26</v>
      </c>
      <c r="D161" s="167">
        <f t="shared" si="22"/>
        <v>329</v>
      </c>
      <c r="E161" s="469">
        <f t="shared" si="23"/>
        <v>2.1802518223989396E-2</v>
      </c>
    </row>
    <row r="162" spans="1:5">
      <c r="A162" s="166" t="s">
        <v>683</v>
      </c>
      <c r="B162" s="167">
        <v>1040</v>
      </c>
      <c r="C162" s="167">
        <v>57</v>
      </c>
      <c r="D162" s="167">
        <f t="shared" si="22"/>
        <v>1097</v>
      </c>
      <c r="E162" s="469">
        <f t="shared" si="23"/>
        <v>7.2697150430748841E-2</v>
      </c>
    </row>
    <row r="163" spans="1:5">
      <c r="A163" s="166" t="s">
        <v>684</v>
      </c>
      <c r="B163" s="167">
        <v>2625</v>
      </c>
      <c r="C163" s="167">
        <v>80</v>
      </c>
      <c r="D163" s="167">
        <f t="shared" si="22"/>
        <v>2705</v>
      </c>
      <c r="E163" s="469">
        <f t="shared" si="23"/>
        <v>0.17925778661365144</v>
      </c>
    </row>
    <row r="164" spans="1:5">
      <c r="A164" s="166" t="s">
        <v>685</v>
      </c>
      <c r="B164" s="167">
        <v>5081</v>
      </c>
      <c r="C164" s="167">
        <v>122</v>
      </c>
      <c r="D164" s="167">
        <f t="shared" si="22"/>
        <v>5203</v>
      </c>
      <c r="E164" s="469">
        <f t="shared" si="23"/>
        <v>0.34479787939032469</v>
      </c>
    </row>
    <row r="165" spans="1:5">
      <c r="A165" s="166" t="s">
        <v>686</v>
      </c>
      <c r="B165" s="167">
        <v>1066</v>
      </c>
      <c r="C165" s="167">
        <v>42</v>
      </c>
      <c r="D165" s="167">
        <f t="shared" si="22"/>
        <v>1108</v>
      </c>
      <c r="E165" s="469">
        <f t="shared" si="23"/>
        <v>7.342611000662691E-2</v>
      </c>
    </row>
    <row r="166" spans="1:5" ht="15.75" thickBot="1">
      <c r="A166" s="166" t="s">
        <v>687</v>
      </c>
      <c r="B166" s="167">
        <v>2948</v>
      </c>
      <c r="C166" s="167">
        <v>21</v>
      </c>
      <c r="D166" s="167">
        <f t="shared" si="22"/>
        <v>2969</v>
      </c>
      <c r="E166" s="469">
        <f t="shared" si="23"/>
        <v>0.19675281643472498</v>
      </c>
    </row>
    <row r="167" spans="1:5" ht="16.5" thickTop="1" thickBot="1">
      <c r="A167" s="168" t="s">
        <v>7</v>
      </c>
      <c r="B167" s="169">
        <f>SUM(B153:B166)</f>
        <v>14494</v>
      </c>
      <c r="C167" s="169">
        <f t="shared" ref="C167:D167" si="24">SUM(C153:C166)</f>
        <v>596</v>
      </c>
      <c r="D167" s="169">
        <f t="shared" si="24"/>
        <v>15090</v>
      </c>
      <c r="E167" s="468">
        <f>D167/D167</f>
        <v>1</v>
      </c>
    </row>
    <row r="168" spans="1:5" ht="15.75" thickTop="1">
      <c r="A168" s="171" t="s">
        <v>688</v>
      </c>
      <c r="B168" s="465">
        <f>B167/$D$167</f>
        <v>0.96050364479787942</v>
      </c>
      <c r="C168" s="465">
        <f t="shared" ref="C168:D168" si="25">C167/$D$167</f>
        <v>3.9496355202120609E-2</v>
      </c>
      <c r="D168" s="465">
        <f t="shared" si="25"/>
        <v>1</v>
      </c>
      <c r="E168" s="31"/>
    </row>
    <row r="169" spans="1:5" ht="16.5" thickBot="1">
      <c r="A169" s="174"/>
      <c r="B169" s="175"/>
      <c r="C169" s="176"/>
      <c r="D169" s="176"/>
      <c r="E169" s="176"/>
    </row>
    <row r="170" spans="1:5" ht="15.75" thickTop="1">
      <c r="A170" s="392" t="s">
        <v>694</v>
      </c>
      <c r="B170" s="158"/>
      <c r="C170" s="179"/>
      <c r="D170" s="179"/>
      <c r="E170" s="179"/>
    </row>
    <row r="171" spans="1:5">
      <c r="A171" s="178"/>
      <c r="B171" s="158"/>
      <c r="C171" s="179"/>
      <c r="D171" s="179"/>
      <c r="E171" s="179"/>
    </row>
    <row r="172" spans="1:5">
      <c r="A172" s="178"/>
      <c r="B172" s="158"/>
      <c r="C172" s="179"/>
      <c r="D172" s="179"/>
      <c r="E172" s="179"/>
    </row>
    <row r="173" spans="1:5" ht="18">
      <c r="A173" s="182"/>
      <c r="B173" s="183"/>
      <c r="C173" s="183"/>
      <c r="D173" s="183"/>
      <c r="E173" s="183"/>
    </row>
    <row r="174" spans="1:5" ht="18">
      <c r="A174" s="613" t="s">
        <v>325</v>
      </c>
      <c r="B174" s="613"/>
      <c r="C174" s="613"/>
      <c r="D174" s="613"/>
      <c r="E174" s="613"/>
    </row>
    <row r="175" spans="1:5" ht="18">
      <c r="A175" s="613" t="s">
        <v>695</v>
      </c>
      <c r="B175" s="613"/>
      <c r="C175" s="613"/>
      <c r="D175" s="613"/>
      <c r="E175" s="613"/>
    </row>
    <row r="176" spans="1:5" ht="18">
      <c r="A176" s="613" t="s">
        <v>1068</v>
      </c>
      <c r="B176" s="613"/>
      <c r="C176" s="613"/>
      <c r="D176" s="613"/>
      <c r="E176" s="613"/>
    </row>
    <row r="177" spans="1:8" ht="18">
      <c r="A177" s="614" t="s">
        <v>2</v>
      </c>
      <c r="B177" s="614"/>
      <c r="C177" s="614"/>
      <c r="D177" s="614"/>
      <c r="E177" s="614"/>
    </row>
    <row r="178" spans="1:8" ht="15.75" thickBot="1">
      <c r="A178" s="386"/>
      <c r="B178" s="387"/>
      <c r="C178" s="388"/>
      <c r="D178" s="387"/>
      <c r="E178" s="387"/>
    </row>
    <row r="179" spans="1:8" ht="16.5" thickTop="1" thickBot="1">
      <c r="A179" s="184" t="s">
        <v>672</v>
      </c>
      <c r="B179" s="184" t="s">
        <v>327</v>
      </c>
      <c r="C179" s="184" t="s">
        <v>326</v>
      </c>
      <c r="D179" s="184" t="s">
        <v>384</v>
      </c>
      <c r="E179" s="184" t="s">
        <v>673</v>
      </c>
    </row>
    <row r="180" spans="1:8" ht="15.75" thickTop="1">
      <c r="A180" s="166" t="s">
        <v>674</v>
      </c>
      <c r="B180" s="167">
        <v>0</v>
      </c>
      <c r="C180" s="167">
        <v>0</v>
      </c>
      <c r="D180" s="167">
        <f>+B180+C180</f>
        <v>0</v>
      </c>
      <c r="E180" s="469">
        <f>+D180/$D$194</f>
        <v>0</v>
      </c>
      <c r="G180" s="166"/>
      <c r="H180" s="166"/>
    </row>
    <row r="181" spans="1:8">
      <c r="A181" s="166" t="s">
        <v>675</v>
      </c>
      <c r="B181" s="167">
        <v>0</v>
      </c>
      <c r="C181" s="167">
        <v>0</v>
      </c>
      <c r="D181" s="167">
        <f t="shared" ref="D181:D193" si="26">+B181+C181</f>
        <v>0</v>
      </c>
      <c r="E181" s="469">
        <f t="shared" ref="E181:E193" si="27">+D181/$D$194</f>
        <v>0</v>
      </c>
      <c r="G181" s="166"/>
      <c r="H181" s="166"/>
    </row>
    <row r="182" spans="1:8">
      <c r="A182" s="166" t="s">
        <v>676</v>
      </c>
      <c r="B182" s="167">
        <v>0</v>
      </c>
      <c r="C182" s="167">
        <v>0</v>
      </c>
      <c r="D182" s="167">
        <f t="shared" si="26"/>
        <v>0</v>
      </c>
      <c r="E182" s="469">
        <f t="shared" si="27"/>
        <v>0</v>
      </c>
      <c r="G182" s="166"/>
      <c r="H182" s="166"/>
    </row>
    <row r="183" spans="1:8">
      <c r="A183" s="166" t="s">
        <v>677</v>
      </c>
      <c r="B183" s="167">
        <v>0</v>
      </c>
      <c r="C183" s="167">
        <v>0</v>
      </c>
      <c r="D183" s="167">
        <f t="shared" si="26"/>
        <v>0</v>
      </c>
      <c r="E183" s="469">
        <f t="shared" si="27"/>
        <v>0</v>
      </c>
      <c r="G183" s="166"/>
      <c r="H183" s="166"/>
    </row>
    <row r="184" spans="1:8">
      <c r="A184" s="166" t="s">
        <v>678</v>
      </c>
      <c r="B184" s="167">
        <v>901.27769999999998</v>
      </c>
      <c r="C184" s="167">
        <v>6846.1529299999993</v>
      </c>
      <c r="D184" s="167">
        <f t="shared" si="26"/>
        <v>7747.4306299999989</v>
      </c>
      <c r="E184" s="469">
        <f t="shared" si="27"/>
        <v>0.22988258582231935</v>
      </c>
      <c r="G184" s="166"/>
      <c r="H184" s="166"/>
    </row>
    <row r="185" spans="1:8">
      <c r="A185" s="166" t="s">
        <v>679</v>
      </c>
      <c r="B185" s="167">
        <v>0</v>
      </c>
      <c r="C185" s="167">
        <v>2927.3458900000001</v>
      </c>
      <c r="D185" s="167">
        <f t="shared" si="26"/>
        <v>2927.3458900000001</v>
      </c>
      <c r="E185" s="469">
        <f t="shared" si="27"/>
        <v>8.6860518658111424E-2</v>
      </c>
      <c r="G185" s="166"/>
      <c r="H185" s="166"/>
    </row>
    <row r="186" spans="1:8">
      <c r="A186" s="166" t="s">
        <v>680</v>
      </c>
      <c r="B186" s="167">
        <v>300</v>
      </c>
      <c r="C186" s="167">
        <v>4489.4598100000003</v>
      </c>
      <c r="D186" s="167">
        <f t="shared" si="26"/>
        <v>4789.4598100000003</v>
      </c>
      <c r="E186" s="469">
        <f t="shared" si="27"/>
        <v>0.14211336098337865</v>
      </c>
      <c r="G186" s="166"/>
      <c r="H186" s="166"/>
    </row>
    <row r="187" spans="1:8">
      <c r="A187" s="166" t="s">
        <v>681</v>
      </c>
      <c r="B187" s="167">
        <v>0</v>
      </c>
      <c r="C187" s="167">
        <v>1975.05603</v>
      </c>
      <c r="D187" s="167">
        <f t="shared" si="26"/>
        <v>1975.05603</v>
      </c>
      <c r="E187" s="469">
        <f t="shared" si="27"/>
        <v>5.8604072627929348E-2</v>
      </c>
      <c r="G187" s="166"/>
      <c r="H187" s="166"/>
    </row>
    <row r="188" spans="1:8">
      <c r="A188" s="166" t="s">
        <v>682</v>
      </c>
      <c r="B188" s="167">
        <v>0</v>
      </c>
      <c r="C188" s="167">
        <v>2160.8943399999998</v>
      </c>
      <c r="D188" s="167">
        <f t="shared" si="26"/>
        <v>2160.8943399999998</v>
      </c>
      <c r="E188" s="469">
        <f t="shared" si="27"/>
        <v>6.4118286731663726E-2</v>
      </c>
      <c r="G188" s="166"/>
      <c r="H188" s="166"/>
    </row>
    <row r="189" spans="1:8">
      <c r="A189" s="166" t="s">
        <v>683</v>
      </c>
      <c r="B189" s="167">
        <v>140</v>
      </c>
      <c r="C189" s="167">
        <v>1599.2853300000002</v>
      </c>
      <c r="D189" s="167">
        <f t="shared" si="26"/>
        <v>1739.2853300000002</v>
      </c>
      <c r="E189" s="469">
        <f t="shared" si="27"/>
        <v>5.1608259336324791E-2</v>
      </c>
      <c r="G189" s="166"/>
      <c r="H189" s="166"/>
    </row>
    <row r="190" spans="1:8">
      <c r="A190" s="166" t="s">
        <v>684</v>
      </c>
      <c r="B190" s="167">
        <v>504.13082000000003</v>
      </c>
      <c r="C190" s="167">
        <v>1483.98533</v>
      </c>
      <c r="D190" s="167">
        <f t="shared" si="26"/>
        <v>1988.1161500000001</v>
      </c>
      <c r="E190" s="469">
        <f t="shared" si="27"/>
        <v>5.8991593897900346E-2</v>
      </c>
      <c r="G190" s="166"/>
      <c r="H190" s="166"/>
    </row>
    <row r="191" spans="1:8">
      <c r="A191" s="166" t="s">
        <v>685</v>
      </c>
      <c r="B191" s="167">
        <v>111.01872</v>
      </c>
      <c r="C191" s="167">
        <v>2874.3416699999998</v>
      </c>
      <c r="D191" s="167">
        <f t="shared" si="26"/>
        <v>2985.3603899999998</v>
      </c>
      <c r="E191" s="469">
        <f t="shared" si="27"/>
        <v>8.8581931073673625E-2</v>
      </c>
      <c r="G191" s="166"/>
      <c r="H191" s="166"/>
    </row>
    <row r="192" spans="1:8">
      <c r="A192" s="166" t="s">
        <v>686</v>
      </c>
      <c r="B192" s="167">
        <v>0</v>
      </c>
      <c r="C192" s="167">
        <v>7110.1514000000006</v>
      </c>
      <c r="D192" s="167">
        <f t="shared" si="26"/>
        <v>7110.1514000000006</v>
      </c>
      <c r="E192" s="469">
        <f t="shared" si="27"/>
        <v>0.21097316871621793</v>
      </c>
      <c r="G192" s="166"/>
      <c r="H192" s="166"/>
    </row>
    <row r="193" spans="1:8" ht="15.75" thickBot="1">
      <c r="A193" s="166" t="s">
        <v>687</v>
      </c>
      <c r="B193" s="167">
        <v>3.08</v>
      </c>
      <c r="C193" s="167">
        <v>275.50562000000002</v>
      </c>
      <c r="D193" s="167">
        <f t="shared" si="26"/>
        <v>278.58562000000001</v>
      </c>
      <c r="E193" s="469">
        <f t="shared" si="27"/>
        <v>8.2662221524807712E-3</v>
      </c>
      <c r="G193" s="166"/>
      <c r="H193" s="166"/>
    </row>
    <row r="194" spans="1:8" ht="16.5" thickTop="1" thickBot="1">
      <c r="A194" s="168" t="s">
        <v>7</v>
      </c>
      <c r="B194" s="169">
        <f>SUM(B180:B193)</f>
        <v>1959.5072400000001</v>
      </c>
      <c r="C194" s="169">
        <f t="shared" ref="C194:D194" si="28">SUM(C180:C193)</f>
        <v>31742.178349999998</v>
      </c>
      <c r="D194" s="169">
        <f t="shared" si="28"/>
        <v>33701.685590000001</v>
      </c>
      <c r="E194" s="468">
        <f>D194/D194</f>
        <v>1</v>
      </c>
    </row>
    <row r="195" spans="1:8" ht="16.5" thickTop="1" thickBot="1">
      <c r="A195" s="171" t="s">
        <v>688</v>
      </c>
      <c r="B195" s="465">
        <f>B194/$D$194</f>
        <v>5.8142707276974515E-2</v>
      </c>
      <c r="C195" s="465">
        <f t="shared" ref="C195:D195" si="29">C194/$D$194</f>
        <v>0.94185729272302543</v>
      </c>
      <c r="D195" s="465">
        <f t="shared" si="29"/>
        <v>1</v>
      </c>
      <c r="E195" s="31"/>
    </row>
    <row r="196" spans="1:8" ht="16.5" thickTop="1" thickBot="1">
      <c r="A196" s="184" t="s">
        <v>691</v>
      </c>
      <c r="B196" s="184" t="s">
        <v>327</v>
      </c>
      <c r="C196" s="184" t="s">
        <v>326</v>
      </c>
      <c r="D196" s="184" t="s">
        <v>384</v>
      </c>
      <c r="E196" s="184" t="s">
        <v>673</v>
      </c>
    </row>
    <row r="197" spans="1:8" ht="15.75" thickTop="1">
      <c r="A197" s="166" t="s">
        <v>674</v>
      </c>
      <c r="B197" s="167">
        <v>0</v>
      </c>
      <c r="C197" s="167">
        <v>0</v>
      </c>
      <c r="D197" s="167">
        <f>+B197+C197</f>
        <v>0</v>
      </c>
      <c r="E197" s="469">
        <f>+D197/$D$211</f>
        <v>0</v>
      </c>
    </row>
    <row r="198" spans="1:8">
      <c r="A198" s="166" t="s">
        <v>675</v>
      </c>
      <c r="B198" s="167">
        <v>0</v>
      </c>
      <c r="C198" s="167">
        <v>0</v>
      </c>
      <c r="D198" s="167">
        <f t="shared" ref="D198:D210" si="30">+B198+C198</f>
        <v>0</v>
      </c>
      <c r="E198" s="469">
        <f t="shared" ref="E198:E210" si="31">+D198/$D$211</f>
        <v>0</v>
      </c>
    </row>
    <row r="199" spans="1:8">
      <c r="A199" s="166" t="s">
        <v>676</v>
      </c>
      <c r="B199" s="167">
        <v>0</v>
      </c>
      <c r="C199" s="167">
        <v>0</v>
      </c>
      <c r="D199" s="167">
        <f t="shared" si="30"/>
        <v>0</v>
      </c>
      <c r="E199" s="469">
        <f t="shared" si="31"/>
        <v>0</v>
      </c>
    </row>
    <row r="200" spans="1:8">
      <c r="A200" s="166" t="s">
        <v>677</v>
      </c>
      <c r="B200" s="167">
        <v>0</v>
      </c>
      <c r="C200" s="167">
        <v>0</v>
      </c>
      <c r="D200" s="167">
        <f t="shared" si="30"/>
        <v>0</v>
      </c>
      <c r="E200" s="469">
        <f t="shared" si="31"/>
        <v>0</v>
      </c>
    </row>
    <row r="201" spans="1:8">
      <c r="A201" s="166" t="s">
        <v>678</v>
      </c>
      <c r="B201" s="167">
        <v>1</v>
      </c>
      <c r="C201" s="167">
        <v>8</v>
      </c>
      <c r="D201" s="167">
        <f t="shared" si="30"/>
        <v>9</v>
      </c>
      <c r="E201" s="469">
        <f t="shared" si="31"/>
        <v>5.6568196103079825E-3</v>
      </c>
    </row>
    <row r="202" spans="1:8">
      <c r="A202" s="166" t="s">
        <v>679</v>
      </c>
      <c r="B202" s="167">
        <v>0</v>
      </c>
      <c r="C202" s="167">
        <v>7</v>
      </c>
      <c r="D202" s="167">
        <f t="shared" si="30"/>
        <v>7</v>
      </c>
      <c r="E202" s="469">
        <f t="shared" si="31"/>
        <v>4.3997485857950975E-3</v>
      </c>
    </row>
    <row r="203" spans="1:8">
      <c r="A203" s="166" t="s">
        <v>680</v>
      </c>
      <c r="B203" s="167">
        <v>1</v>
      </c>
      <c r="C203" s="167">
        <v>15</v>
      </c>
      <c r="D203" s="167">
        <f t="shared" si="30"/>
        <v>16</v>
      </c>
      <c r="E203" s="469">
        <f t="shared" si="31"/>
        <v>1.005656819610308E-2</v>
      </c>
    </row>
    <row r="204" spans="1:8">
      <c r="A204" s="166" t="s">
        <v>681</v>
      </c>
      <c r="B204" s="167">
        <v>0</v>
      </c>
      <c r="C204" s="167">
        <v>12</v>
      </c>
      <c r="D204" s="167">
        <f t="shared" si="30"/>
        <v>12</v>
      </c>
      <c r="E204" s="469">
        <f t="shared" si="31"/>
        <v>7.54242614707731E-3</v>
      </c>
    </row>
    <row r="205" spans="1:8">
      <c r="A205" s="166" t="s">
        <v>682</v>
      </c>
      <c r="B205" s="167">
        <v>0</v>
      </c>
      <c r="C205" s="167">
        <v>18</v>
      </c>
      <c r="D205" s="167">
        <f t="shared" si="30"/>
        <v>18</v>
      </c>
      <c r="E205" s="469">
        <f t="shared" si="31"/>
        <v>1.1313639220615965E-2</v>
      </c>
    </row>
    <row r="206" spans="1:8">
      <c r="A206" s="166" t="s">
        <v>683</v>
      </c>
      <c r="B206" s="167">
        <v>2</v>
      </c>
      <c r="C206" s="167">
        <v>18</v>
      </c>
      <c r="D206" s="167">
        <f t="shared" si="30"/>
        <v>20</v>
      </c>
      <c r="E206" s="469">
        <f t="shared" si="31"/>
        <v>1.257071024512885E-2</v>
      </c>
    </row>
    <row r="207" spans="1:8">
      <c r="A207" s="166" t="s">
        <v>684</v>
      </c>
      <c r="B207" s="167">
        <v>11</v>
      </c>
      <c r="C207" s="167">
        <v>30</v>
      </c>
      <c r="D207" s="167">
        <f t="shared" si="30"/>
        <v>41</v>
      </c>
      <c r="E207" s="469">
        <f t="shared" si="31"/>
        <v>2.5769956002514142E-2</v>
      </c>
    </row>
    <row r="208" spans="1:8">
      <c r="A208" s="166" t="s">
        <v>685</v>
      </c>
      <c r="B208" s="167">
        <v>5</v>
      </c>
      <c r="C208" s="167">
        <v>220</v>
      </c>
      <c r="D208" s="167">
        <f t="shared" si="30"/>
        <v>225</v>
      </c>
      <c r="E208" s="469">
        <f t="shared" si="31"/>
        <v>0.14142049025769957</v>
      </c>
    </row>
    <row r="209" spans="1:5">
      <c r="A209" s="166" t="s">
        <v>686</v>
      </c>
      <c r="B209" s="167">
        <v>0</v>
      </c>
      <c r="C209" s="167">
        <v>1056</v>
      </c>
      <c r="D209" s="167">
        <f t="shared" si="30"/>
        <v>1056</v>
      </c>
      <c r="E209" s="469">
        <f t="shared" si="31"/>
        <v>0.66373350094280326</v>
      </c>
    </row>
    <row r="210" spans="1:5" ht="15.75" thickBot="1">
      <c r="A210" s="166" t="s">
        <v>687</v>
      </c>
      <c r="B210" s="167">
        <v>1</v>
      </c>
      <c r="C210" s="167">
        <v>186</v>
      </c>
      <c r="D210" s="167">
        <f t="shared" si="30"/>
        <v>187</v>
      </c>
      <c r="E210" s="469">
        <f t="shared" si="31"/>
        <v>0.11753614079195475</v>
      </c>
    </row>
    <row r="211" spans="1:5" ht="16.5" thickTop="1" thickBot="1">
      <c r="A211" s="168" t="s">
        <v>7</v>
      </c>
      <c r="B211" s="169">
        <f>SUM(B197:B210)</f>
        <v>21</v>
      </c>
      <c r="C211" s="169">
        <f t="shared" ref="C211:D211" si="32">SUM(C197:C210)</f>
        <v>1570</v>
      </c>
      <c r="D211" s="169">
        <f t="shared" si="32"/>
        <v>1591</v>
      </c>
      <c r="E211" s="468">
        <f>D211/D211</f>
        <v>1</v>
      </c>
    </row>
    <row r="212" spans="1:5" ht="15.75" thickTop="1">
      <c r="A212" s="171" t="s">
        <v>688</v>
      </c>
      <c r="B212" s="465">
        <f>B211/$D$211</f>
        <v>1.3199245757385292E-2</v>
      </c>
      <c r="C212" s="465">
        <f t="shared" ref="C212:D212" si="33">C211/$D$211</f>
        <v>0.98680075424261471</v>
      </c>
      <c r="D212" s="465">
        <f t="shared" si="33"/>
        <v>1</v>
      </c>
      <c r="E212" s="31"/>
    </row>
    <row r="213" spans="1:5" ht="3.75" customHeight="1" thickBot="1">
      <c r="A213" s="174"/>
      <c r="B213" s="175"/>
      <c r="C213" s="176"/>
      <c r="D213" s="176"/>
      <c r="E213" s="176"/>
    </row>
    <row r="214" spans="1:5" ht="15.75" thickTop="1">
      <c r="A214" s="392" t="s">
        <v>1067</v>
      </c>
      <c r="B214" s="158"/>
      <c r="C214" s="179"/>
      <c r="D214" s="179"/>
      <c r="E214" s="179"/>
    </row>
    <row r="215" spans="1:5">
      <c r="A215" s="178"/>
      <c r="B215" s="158"/>
      <c r="C215" s="179"/>
      <c r="D215" s="179"/>
      <c r="E215" s="179"/>
    </row>
    <row r="216" spans="1:5">
      <c r="A216" s="178"/>
      <c r="B216" s="158"/>
      <c r="C216" s="179"/>
      <c r="D216" s="179"/>
      <c r="E216" s="179"/>
    </row>
  </sheetData>
  <mergeCells count="21">
    <mergeCell ref="A89:E89"/>
    <mergeCell ref="A1:E1"/>
    <mergeCell ref="A2:E2"/>
    <mergeCell ref="A3:E3"/>
    <mergeCell ref="A4:E4"/>
    <mergeCell ref="A41:E41"/>
    <mergeCell ref="A44:E44"/>
    <mergeCell ref="A45:E45"/>
    <mergeCell ref="A46:E46"/>
    <mergeCell ref="A47:E47"/>
    <mergeCell ref="A87:E87"/>
    <mergeCell ref="A88:E88"/>
    <mergeCell ref="A175:E175"/>
    <mergeCell ref="A176:E176"/>
    <mergeCell ref="A177:E177"/>
    <mergeCell ref="A90:E90"/>
    <mergeCell ref="A130:E130"/>
    <mergeCell ref="A131:E131"/>
    <mergeCell ref="A132:E132"/>
    <mergeCell ref="A133:E133"/>
    <mergeCell ref="A174:E174"/>
  </mergeCells>
  <pageMargins left="0.7" right="0.7" top="0.75" bottom="0.75" header="0.3" footer="0.3"/>
  <pageSetup paperSize="9" orientation="portrait" horizontalDpi="1200" verticalDpi="12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>
      <selection activeCell="A11" sqref="A11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4" width="11.7109375" style="131" customWidth="1"/>
    <col min="5" max="5" width="10.7109375" style="131" bestFit="1" customWidth="1"/>
    <col min="6" max="6" width="11.7109375" style="131" bestFit="1" customWidth="1"/>
    <col min="7" max="7" width="11.42578125" style="131" customWidth="1"/>
    <col min="8" max="8" width="10.7109375" style="131" bestFit="1" customWidth="1"/>
    <col min="9" max="248" width="11.42578125" style="131" customWidth="1"/>
    <col min="249" max="249" width="104.42578125" style="131" bestFit="1" customWidth="1"/>
    <col min="250" max="250" width="10.7109375" style="131" bestFit="1" customWidth="1"/>
    <col min="251" max="251" width="11.7109375" style="131" bestFit="1" customWidth="1"/>
    <col min="252" max="253" width="10.7109375" style="131" bestFit="1" customWidth="1"/>
    <col min="254" max="254" width="11.7109375" style="131" bestFit="1" customWidth="1"/>
    <col min="255" max="256" width="10.710937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0" width="11.7109375" style="131" customWidth="1"/>
    <col min="261" max="261" width="10.7109375" style="131" bestFit="1" customWidth="1"/>
    <col min="262" max="262" width="11.7109375" style="131" bestFit="1" customWidth="1"/>
    <col min="263" max="263" width="11.42578125" style="131" customWidth="1"/>
    <col min="264" max="264" width="10.7109375" style="131" bestFit="1" customWidth="1"/>
    <col min="265" max="504" width="11.42578125" style="131" customWidth="1"/>
    <col min="505" max="505" width="104.42578125" style="131" bestFit="1" customWidth="1"/>
    <col min="506" max="506" width="10.7109375" style="131" bestFit="1" customWidth="1"/>
    <col min="507" max="507" width="11.7109375" style="131" bestFit="1" customWidth="1"/>
    <col min="508" max="509" width="10.7109375" style="131" bestFit="1" customWidth="1"/>
    <col min="510" max="510" width="11.7109375" style="131" bestFit="1" customWidth="1"/>
    <col min="511" max="512" width="10.710937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6" width="11.7109375" style="131" customWidth="1"/>
    <col min="517" max="517" width="10.7109375" style="131" bestFit="1" customWidth="1"/>
    <col min="518" max="518" width="11.7109375" style="131" bestFit="1" customWidth="1"/>
    <col min="519" max="519" width="11.42578125" style="131" customWidth="1"/>
    <col min="520" max="520" width="10.7109375" style="131" bestFit="1" customWidth="1"/>
    <col min="521" max="760" width="11.42578125" style="131" customWidth="1"/>
    <col min="761" max="761" width="104.42578125" style="131" bestFit="1" customWidth="1"/>
    <col min="762" max="762" width="10.7109375" style="131" bestFit="1" customWidth="1"/>
    <col min="763" max="763" width="11.7109375" style="131" bestFit="1" customWidth="1"/>
    <col min="764" max="765" width="10.7109375" style="131" bestFit="1" customWidth="1"/>
    <col min="766" max="766" width="11.7109375" style="131" bestFit="1" customWidth="1"/>
    <col min="767" max="768" width="10.710937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2" width="11.7109375" style="131" customWidth="1"/>
    <col min="773" max="773" width="10.7109375" style="131" bestFit="1" customWidth="1"/>
    <col min="774" max="774" width="11.7109375" style="131" bestFit="1" customWidth="1"/>
    <col min="775" max="775" width="11.42578125" style="131" customWidth="1"/>
    <col min="776" max="776" width="10.7109375" style="131" bestFit="1" customWidth="1"/>
    <col min="777" max="1016" width="11.42578125" style="131" customWidth="1"/>
    <col min="1017" max="1017" width="104.42578125" style="131" bestFit="1" customWidth="1"/>
    <col min="1018" max="1018" width="10.7109375" style="131" bestFit="1" customWidth="1"/>
    <col min="1019" max="1019" width="11.7109375" style="131" bestFit="1" customWidth="1"/>
    <col min="1020" max="1021" width="10.7109375" style="131" bestFit="1" customWidth="1"/>
    <col min="1022" max="1022" width="11.7109375" style="131" bestFit="1" customWidth="1"/>
    <col min="1023" max="1024" width="10.710937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8" width="11.7109375" style="131" customWidth="1"/>
    <col min="1029" max="1029" width="10.7109375" style="131" bestFit="1" customWidth="1"/>
    <col min="1030" max="1030" width="11.7109375" style="131" bestFit="1" customWidth="1"/>
    <col min="1031" max="1031" width="11.42578125" style="131" customWidth="1"/>
    <col min="1032" max="1032" width="10.7109375" style="131" bestFit="1" customWidth="1"/>
    <col min="1033" max="1272" width="11.42578125" style="131" customWidth="1"/>
    <col min="1273" max="1273" width="104.42578125" style="131" bestFit="1" customWidth="1"/>
    <col min="1274" max="1274" width="10.7109375" style="131" bestFit="1" customWidth="1"/>
    <col min="1275" max="1275" width="11.7109375" style="131" bestFit="1" customWidth="1"/>
    <col min="1276" max="1277" width="10.7109375" style="131" bestFit="1" customWidth="1"/>
    <col min="1278" max="1278" width="11.7109375" style="131" bestFit="1" customWidth="1"/>
    <col min="1279" max="1280" width="10.710937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4" width="11.7109375" style="131" customWidth="1"/>
    <col min="1285" max="1285" width="10.7109375" style="131" bestFit="1" customWidth="1"/>
    <col min="1286" max="1286" width="11.7109375" style="131" bestFit="1" customWidth="1"/>
    <col min="1287" max="1287" width="11.42578125" style="131" customWidth="1"/>
    <col min="1288" max="1288" width="10.7109375" style="131" bestFit="1" customWidth="1"/>
    <col min="1289" max="1528" width="11.42578125" style="131" customWidth="1"/>
    <col min="1529" max="1529" width="104.42578125" style="131" bestFit="1" customWidth="1"/>
    <col min="1530" max="1530" width="10.7109375" style="131" bestFit="1" customWidth="1"/>
    <col min="1531" max="1531" width="11.7109375" style="131" bestFit="1" customWidth="1"/>
    <col min="1532" max="1533" width="10.7109375" style="131" bestFit="1" customWidth="1"/>
    <col min="1534" max="1534" width="11.7109375" style="131" bestFit="1" customWidth="1"/>
    <col min="1535" max="1536" width="10.710937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0" width="11.7109375" style="131" customWidth="1"/>
    <col min="1541" max="1541" width="10.7109375" style="131" bestFit="1" customWidth="1"/>
    <col min="1542" max="1542" width="11.7109375" style="131" bestFit="1" customWidth="1"/>
    <col min="1543" max="1543" width="11.42578125" style="131" customWidth="1"/>
    <col min="1544" max="1544" width="10.7109375" style="131" bestFit="1" customWidth="1"/>
    <col min="1545" max="1784" width="11.42578125" style="131" customWidth="1"/>
    <col min="1785" max="1785" width="104.42578125" style="131" bestFit="1" customWidth="1"/>
    <col min="1786" max="1786" width="10.7109375" style="131" bestFit="1" customWidth="1"/>
    <col min="1787" max="1787" width="11.7109375" style="131" bestFit="1" customWidth="1"/>
    <col min="1788" max="1789" width="10.7109375" style="131" bestFit="1" customWidth="1"/>
    <col min="1790" max="1790" width="11.7109375" style="131" bestFit="1" customWidth="1"/>
    <col min="1791" max="1792" width="10.710937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6" width="11.7109375" style="131" customWidth="1"/>
    <col min="1797" max="1797" width="10.7109375" style="131" bestFit="1" customWidth="1"/>
    <col min="1798" max="1798" width="11.7109375" style="131" bestFit="1" customWidth="1"/>
    <col min="1799" max="1799" width="11.42578125" style="131" customWidth="1"/>
    <col min="1800" max="1800" width="10.7109375" style="131" bestFit="1" customWidth="1"/>
    <col min="1801" max="2040" width="11.42578125" style="131" customWidth="1"/>
    <col min="2041" max="2041" width="104.42578125" style="131" bestFit="1" customWidth="1"/>
    <col min="2042" max="2042" width="10.7109375" style="131" bestFit="1" customWidth="1"/>
    <col min="2043" max="2043" width="11.7109375" style="131" bestFit="1" customWidth="1"/>
    <col min="2044" max="2045" width="10.7109375" style="131" bestFit="1" customWidth="1"/>
    <col min="2046" max="2046" width="11.7109375" style="131" bestFit="1" customWidth="1"/>
    <col min="2047" max="2048" width="10.710937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2" width="11.7109375" style="131" customWidth="1"/>
    <col min="2053" max="2053" width="10.7109375" style="131" bestFit="1" customWidth="1"/>
    <col min="2054" max="2054" width="11.7109375" style="131" bestFit="1" customWidth="1"/>
    <col min="2055" max="2055" width="11.42578125" style="131" customWidth="1"/>
    <col min="2056" max="2056" width="10.7109375" style="131" bestFit="1" customWidth="1"/>
    <col min="2057" max="2296" width="11.42578125" style="131" customWidth="1"/>
    <col min="2297" max="2297" width="104.42578125" style="131" bestFit="1" customWidth="1"/>
    <col min="2298" max="2298" width="10.7109375" style="131" bestFit="1" customWidth="1"/>
    <col min="2299" max="2299" width="11.7109375" style="131" bestFit="1" customWidth="1"/>
    <col min="2300" max="2301" width="10.7109375" style="131" bestFit="1" customWidth="1"/>
    <col min="2302" max="2302" width="11.7109375" style="131" bestFit="1" customWidth="1"/>
    <col min="2303" max="2304" width="10.710937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8" width="11.7109375" style="131" customWidth="1"/>
    <col min="2309" max="2309" width="10.7109375" style="131" bestFit="1" customWidth="1"/>
    <col min="2310" max="2310" width="11.7109375" style="131" bestFit="1" customWidth="1"/>
    <col min="2311" max="2311" width="11.42578125" style="131" customWidth="1"/>
    <col min="2312" max="2312" width="10.7109375" style="131" bestFit="1" customWidth="1"/>
    <col min="2313" max="2552" width="11.42578125" style="131" customWidth="1"/>
    <col min="2553" max="2553" width="104.42578125" style="131" bestFit="1" customWidth="1"/>
    <col min="2554" max="2554" width="10.7109375" style="131" bestFit="1" customWidth="1"/>
    <col min="2555" max="2555" width="11.7109375" style="131" bestFit="1" customWidth="1"/>
    <col min="2556" max="2557" width="10.7109375" style="131" bestFit="1" customWidth="1"/>
    <col min="2558" max="2558" width="11.7109375" style="131" bestFit="1" customWidth="1"/>
    <col min="2559" max="2560" width="10.710937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4" width="11.7109375" style="131" customWidth="1"/>
    <col min="2565" max="2565" width="10.7109375" style="131" bestFit="1" customWidth="1"/>
    <col min="2566" max="2566" width="11.7109375" style="131" bestFit="1" customWidth="1"/>
    <col min="2567" max="2567" width="11.42578125" style="131" customWidth="1"/>
    <col min="2568" max="2568" width="10.7109375" style="131" bestFit="1" customWidth="1"/>
    <col min="2569" max="2808" width="11.42578125" style="131" customWidth="1"/>
    <col min="2809" max="2809" width="104.42578125" style="131" bestFit="1" customWidth="1"/>
    <col min="2810" max="2810" width="10.7109375" style="131" bestFit="1" customWidth="1"/>
    <col min="2811" max="2811" width="11.7109375" style="131" bestFit="1" customWidth="1"/>
    <col min="2812" max="2813" width="10.7109375" style="131" bestFit="1" customWidth="1"/>
    <col min="2814" max="2814" width="11.7109375" style="131" bestFit="1" customWidth="1"/>
    <col min="2815" max="2816" width="10.710937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0" width="11.7109375" style="131" customWidth="1"/>
    <col min="2821" max="2821" width="10.7109375" style="131" bestFit="1" customWidth="1"/>
    <col min="2822" max="2822" width="11.7109375" style="131" bestFit="1" customWidth="1"/>
    <col min="2823" max="2823" width="11.42578125" style="131" customWidth="1"/>
    <col min="2824" max="2824" width="10.7109375" style="131" bestFit="1" customWidth="1"/>
    <col min="2825" max="3064" width="11.42578125" style="131" customWidth="1"/>
    <col min="3065" max="3065" width="104.42578125" style="131" bestFit="1" customWidth="1"/>
    <col min="3066" max="3066" width="10.7109375" style="131" bestFit="1" customWidth="1"/>
    <col min="3067" max="3067" width="11.7109375" style="131" bestFit="1" customWidth="1"/>
    <col min="3068" max="3069" width="10.7109375" style="131" bestFit="1" customWidth="1"/>
    <col min="3070" max="3070" width="11.7109375" style="131" bestFit="1" customWidth="1"/>
    <col min="3071" max="3072" width="10.710937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6" width="11.7109375" style="131" customWidth="1"/>
    <col min="3077" max="3077" width="10.7109375" style="131" bestFit="1" customWidth="1"/>
    <col min="3078" max="3078" width="11.7109375" style="131" bestFit="1" customWidth="1"/>
    <col min="3079" max="3079" width="11.42578125" style="131" customWidth="1"/>
    <col min="3080" max="3080" width="10.7109375" style="131" bestFit="1" customWidth="1"/>
    <col min="3081" max="3320" width="11.42578125" style="131" customWidth="1"/>
    <col min="3321" max="3321" width="104.42578125" style="131" bestFit="1" customWidth="1"/>
    <col min="3322" max="3322" width="10.7109375" style="131" bestFit="1" customWidth="1"/>
    <col min="3323" max="3323" width="11.7109375" style="131" bestFit="1" customWidth="1"/>
    <col min="3324" max="3325" width="10.7109375" style="131" bestFit="1" customWidth="1"/>
    <col min="3326" max="3326" width="11.7109375" style="131" bestFit="1" customWidth="1"/>
    <col min="3327" max="3328" width="10.710937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2" width="11.7109375" style="131" customWidth="1"/>
    <col min="3333" max="3333" width="10.7109375" style="131" bestFit="1" customWidth="1"/>
    <col min="3334" max="3334" width="11.7109375" style="131" bestFit="1" customWidth="1"/>
    <col min="3335" max="3335" width="11.42578125" style="131" customWidth="1"/>
    <col min="3336" max="3336" width="10.7109375" style="131" bestFit="1" customWidth="1"/>
    <col min="3337" max="3576" width="11.42578125" style="131" customWidth="1"/>
    <col min="3577" max="3577" width="104.42578125" style="131" bestFit="1" customWidth="1"/>
    <col min="3578" max="3578" width="10.7109375" style="131" bestFit="1" customWidth="1"/>
    <col min="3579" max="3579" width="11.7109375" style="131" bestFit="1" customWidth="1"/>
    <col min="3580" max="3581" width="10.7109375" style="131" bestFit="1" customWidth="1"/>
    <col min="3582" max="3582" width="11.7109375" style="131" bestFit="1" customWidth="1"/>
    <col min="3583" max="3584" width="10.710937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8" width="11.7109375" style="131" customWidth="1"/>
    <col min="3589" max="3589" width="10.7109375" style="131" bestFit="1" customWidth="1"/>
    <col min="3590" max="3590" width="11.7109375" style="131" bestFit="1" customWidth="1"/>
    <col min="3591" max="3591" width="11.42578125" style="131" customWidth="1"/>
    <col min="3592" max="3592" width="10.7109375" style="131" bestFit="1" customWidth="1"/>
    <col min="3593" max="3832" width="11.42578125" style="131" customWidth="1"/>
    <col min="3833" max="3833" width="104.42578125" style="131" bestFit="1" customWidth="1"/>
    <col min="3834" max="3834" width="10.7109375" style="131" bestFit="1" customWidth="1"/>
    <col min="3835" max="3835" width="11.7109375" style="131" bestFit="1" customWidth="1"/>
    <col min="3836" max="3837" width="10.7109375" style="131" bestFit="1" customWidth="1"/>
    <col min="3838" max="3838" width="11.7109375" style="131" bestFit="1" customWidth="1"/>
    <col min="3839" max="3840" width="10.710937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4" width="11.7109375" style="131" customWidth="1"/>
    <col min="3845" max="3845" width="10.7109375" style="131" bestFit="1" customWidth="1"/>
    <col min="3846" max="3846" width="11.7109375" style="131" bestFit="1" customWidth="1"/>
    <col min="3847" max="3847" width="11.42578125" style="131" customWidth="1"/>
    <col min="3848" max="3848" width="10.7109375" style="131" bestFit="1" customWidth="1"/>
    <col min="3849" max="4088" width="11.42578125" style="131" customWidth="1"/>
    <col min="4089" max="4089" width="104.42578125" style="131" bestFit="1" customWidth="1"/>
    <col min="4090" max="4090" width="10.7109375" style="131" bestFit="1" customWidth="1"/>
    <col min="4091" max="4091" width="11.7109375" style="131" bestFit="1" customWidth="1"/>
    <col min="4092" max="4093" width="10.7109375" style="131" bestFit="1" customWidth="1"/>
    <col min="4094" max="4094" width="11.7109375" style="131" bestFit="1" customWidth="1"/>
    <col min="4095" max="4096" width="10.710937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0" width="11.7109375" style="131" customWidth="1"/>
    <col min="4101" max="4101" width="10.7109375" style="131" bestFit="1" customWidth="1"/>
    <col min="4102" max="4102" width="11.7109375" style="131" bestFit="1" customWidth="1"/>
    <col min="4103" max="4103" width="11.42578125" style="131" customWidth="1"/>
    <col min="4104" max="4104" width="10.7109375" style="131" bestFit="1" customWidth="1"/>
    <col min="4105" max="4344" width="11.42578125" style="131" customWidth="1"/>
    <col min="4345" max="4345" width="104.42578125" style="131" bestFit="1" customWidth="1"/>
    <col min="4346" max="4346" width="10.7109375" style="131" bestFit="1" customWidth="1"/>
    <col min="4347" max="4347" width="11.7109375" style="131" bestFit="1" customWidth="1"/>
    <col min="4348" max="4349" width="10.7109375" style="131" bestFit="1" customWidth="1"/>
    <col min="4350" max="4350" width="11.7109375" style="131" bestFit="1" customWidth="1"/>
    <col min="4351" max="4352" width="10.710937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6" width="11.7109375" style="131" customWidth="1"/>
    <col min="4357" max="4357" width="10.7109375" style="131" bestFit="1" customWidth="1"/>
    <col min="4358" max="4358" width="11.7109375" style="131" bestFit="1" customWidth="1"/>
    <col min="4359" max="4359" width="11.42578125" style="131" customWidth="1"/>
    <col min="4360" max="4360" width="10.7109375" style="131" bestFit="1" customWidth="1"/>
    <col min="4361" max="4600" width="11.42578125" style="131" customWidth="1"/>
    <col min="4601" max="4601" width="104.42578125" style="131" bestFit="1" customWidth="1"/>
    <col min="4602" max="4602" width="10.7109375" style="131" bestFit="1" customWidth="1"/>
    <col min="4603" max="4603" width="11.7109375" style="131" bestFit="1" customWidth="1"/>
    <col min="4604" max="4605" width="10.7109375" style="131" bestFit="1" customWidth="1"/>
    <col min="4606" max="4606" width="11.7109375" style="131" bestFit="1" customWidth="1"/>
    <col min="4607" max="4608" width="10.710937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2" width="11.7109375" style="131" customWidth="1"/>
    <col min="4613" max="4613" width="10.7109375" style="131" bestFit="1" customWidth="1"/>
    <col min="4614" max="4614" width="11.7109375" style="131" bestFit="1" customWidth="1"/>
    <col min="4615" max="4615" width="11.42578125" style="131" customWidth="1"/>
    <col min="4616" max="4616" width="10.7109375" style="131" bestFit="1" customWidth="1"/>
    <col min="4617" max="4856" width="11.42578125" style="131" customWidth="1"/>
    <col min="4857" max="4857" width="104.42578125" style="131" bestFit="1" customWidth="1"/>
    <col min="4858" max="4858" width="10.7109375" style="131" bestFit="1" customWidth="1"/>
    <col min="4859" max="4859" width="11.7109375" style="131" bestFit="1" customWidth="1"/>
    <col min="4860" max="4861" width="10.7109375" style="131" bestFit="1" customWidth="1"/>
    <col min="4862" max="4862" width="11.7109375" style="131" bestFit="1" customWidth="1"/>
    <col min="4863" max="4864" width="10.710937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8" width="11.7109375" style="131" customWidth="1"/>
    <col min="4869" max="4869" width="10.7109375" style="131" bestFit="1" customWidth="1"/>
    <col min="4870" max="4870" width="11.7109375" style="131" bestFit="1" customWidth="1"/>
    <col min="4871" max="4871" width="11.42578125" style="131" customWidth="1"/>
    <col min="4872" max="4872" width="10.7109375" style="131" bestFit="1" customWidth="1"/>
    <col min="4873" max="5112" width="11.42578125" style="131" customWidth="1"/>
    <col min="5113" max="5113" width="104.42578125" style="131" bestFit="1" customWidth="1"/>
    <col min="5114" max="5114" width="10.7109375" style="131" bestFit="1" customWidth="1"/>
    <col min="5115" max="5115" width="11.7109375" style="131" bestFit="1" customWidth="1"/>
    <col min="5116" max="5117" width="10.7109375" style="131" bestFit="1" customWidth="1"/>
    <col min="5118" max="5118" width="11.7109375" style="131" bestFit="1" customWidth="1"/>
    <col min="5119" max="5120" width="10.710937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4" width="11.7109375" style="131" customWidth="1"/>
    <col min="5125" max="5125" width="10.7109375" style="131" bestFit="1" customWidth="1"/>
    <col min="5126" max="5126" width="11.7109375" style="131" bestFit="1" customWidth="1"/>
    <col min="5127" max="5127" width="11.42578125" style="131" customWidth="1"/>
    <col min="5128" max="5128" width="10.7109375" style="131" bestFit="1" customWidth="1"/>
    <col min="5129" max="5368" width="11.42578125" style="131" customWidth="1"/>
    <col min="5369" max="5369" width="104.42578125" style="131" bestFit="1" customWidth="1"/>
    <col min="5370" max="5370" width="10.7109375" style="131" bestFit="1" customWidth="1"/>
    <col min="5371" max="5371" width="11.7109375" style="131" bestFit="1" customWidth="1"/>
    <col min="5372" max="5373" width="10.7109375" style="131" bestFit="1" customWidth="1"/>
    <col min="5374" max="5374" width="11.7109375" style="131" bestFit="1" customWidth="1"/>
    <col min="5375" max="5376" width="10.710937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0" width="11.7109375" style="131" customWidth="1"/>
    <col min="5381" max="5381" width="10.7109375" style="131" bestFit="1" customWidth="1"/>
    <col min="5382" max="5382" width="11.7109375" style="131" bestFit="1" customWidth="1"/>
    <col min="5383" max="5383" width="11.42578125" style="131" customWidth="1"/>
    <col min="5384" max="5384" width="10.7109375" style="131" bestFit="1" customWidth="1"/>
    <col min="5385" max="5624" width="11.42578125" style="131" customWidth="1"/>
    <col min="5625" max="5625" width="104.42578125" style="131" bestFit="1" customWidth="1"/>
    <col min="5626" max="5626" width="10.7109375" style="131" bestFit="1" customWidth="1"/>
    <col min="5627" max="5627" width="11.7109375" style="131" bestFit="1" customWidth="1"/>
    <col min="5628" max="5629" width="10.7109375" style="131" bestFit="1" customWidth="1"/>
    <col min="5630" max="5630" width="11.7109375" style="131" bestFit="1" customWidth="1"/>
    <col min="5631" max="5632" width="10.710937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6" width="11.7109375" style="131" customWidth="1"/>
    <col min="5637" max="5637" width="10.7109375" style="131" bestFit="1" customWidth="1"/>
    <col min="5638" max="5638" width="11.7109375" style="131" bestFit="1" customWidth="1"/>
    <col min="5639" max="5639" width="11.42578125" style="131" customWidth="1"/>
    <col min="5640" max="5640" width="10.7109375" style="131" bestFit="1" customWidth="1"/>
    <col min="5641" max="5880" width="11.42578125" style="131" customWidth="1"/>
    <col min="5881" max="5881" width="104.42578125" style="131" bestFit="1" customWidth="1"/>
    <col min="5882" max="5882" width="10.7109375" style="131" bestFit="1" customWidth="1"/>
    <col min="5883" max="5883" width="11.7109375" style="131" bestFit="1" customWidth="1"/>
    <col min="5884" max="5885" width="10.7109375" style="131" bestFit="1" customWidth="1"/>
    <col min="5886" max="5886" width="11.7109375" style="131" bestFit="1" customWidth="1"/>
    <col min="5887" max="5888" width="10.710937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2" width="11.7109375" style="131" customWidth="1"/>
    <col min="5893" max="5893" width="10.7109375" style="131" bestFit="1" customWidth="1"/>
    <col min="5894" max="5894" width="11.7109375" style="131" bestFit="1" customWidth="1"/>
    <col min="5895" max="5895" width="11.42578125" style="131" customWidth="1"/>
    <col min="5896" max="5896" width="10.7109375" style="131" bestFit="1" customWidth="1"/>
    <col min="5897" max="6136" width="11.42578125" style="131" customWidth="1"/>
    <col min="6137" max="6137" width="104.42578125" style="131" bestFit="1" customWidth="1"/>
    <col min="6138" max="6138" width="10.7109375" style="131" bestFit="1" customWidth="1"/>
    <col min="6139" max="6139" width="11.7109375" style="131" bestFit="1" customWidth="1"/>
    <col min="6140" max="6141" width="10.7109375" style="131" bestFit="1" customWidth="1"/>
    <col min="6142" max="6142" width="11.7109375" style="131" bestFit="1" customWidth="1"/>
    <col min="6143" max="6144" width="10.710937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8" width="11.7109375" style="131" customWidth="1"/>
    <col min="6149" max="6149" width="10.7109375" style="131" bestFit="1" customWidth="1"/>
    <col min="6150" max="6150" width="11.7109375" style="131" bestFit="1" customWidth="1"/>
    <col min="6151" max="6151" width="11.42578125" style="131" customWidth="1"/>
    <col min="6152" max="6152" width="10.7109375" style="131" bestFit="1" customWidth="1"/>
    <col min="6153" max="6392" width="11.42578125" style="131" customWidth="1"/>
    <col min="6393" max="6393" width="104.42578125" style="131" bestFit="1" customWidth="1"/>
    <col min="6394" max="6394" width="10.7109375" style="131" bestFit="1" customWidth="1"/>
    <col min="6395" max="6395" width="11.7109375" style="131" bestFit="1" customWidth="1"/>
    <col min="6396" max="6397" width="10.7109375" style="131" bestFit="1" customWidth="1"/>
    <col min="6398" max="6398" width="11.7109375" style="131" bestFit="1" customWidth="1"/>
    <col min="6399" max="6400" width="10.710937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4" width="11.7109375" style="131" customWidth="1"/>
    <col min="6405" max="6405" width="10.7109375" style="131" bestFit="1" customWidth="1"/>
    <col min="6406" max="6406" width="11.7109375" style="131" bestFit="1" customWidth="1"/>
    <col min="6407" max="6407" width="11.42578125" style="131" customWidth="1"/>
    <col min="6408" max="6408" width="10.7109375" style="131" bestFit="1" customWidth="1"/>
    <col min="6409" max="6648" width="11.42578125" style="131" customWidth="1"/>
    <col min="6649" max="6649" width="104.42578125" style="131" bestFit="1" customWidth="1"/>
    <col min="6650" max="6650" width="10.7109375" style="131" bestFit="1" customWidth="1"/>
    <col min="6651" max="6651" width="11.7109375" style="131" bestFit="1" customWidth="1"/>
    <col min="6652" max="6653" width="10.7109375" style="131" bestFit="1" customWidth="1"/>
    <col min="6654" max="6654" width="11.7109375" style="131" bestFit="1" customWidth="1"/>
    <col min="6655" max="6656" width="10.710937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0" width="11.7109375" style="131" customWidth="1"/>
    <col min="6661" max="6661" width="10.7109375" style="131" bestFit="1" customWidth="1"/>
    <col min="6662" max="6662" width="11.7109375" style="131" bestFit="1" customWidth="1"/>
    <col min="6663" max="6663" width="11.42578125" style="131" customWidth="1"/>
    <col min="6664" max="6664" width="10.7109375" style="131" bestFit="1" customWidth="1"/>
    <col min="6665" max="6904" width="11.42578125" style="131" customWidth="1"/>
    <col min="6905" max="6905" width="104.42578125" style="131" bestFit="1" customWidth="1"/>
    <col min="6906" max="6906" width="10.7109375" style="131" bestFit="1" customWidth="1"/>
    <col min="6907" max="6907" width="11.7109375" style="131" bestFit="1" customWidth="1"/>
    <col min="6908" max="6909" width="10.7109375" style="131" bestFit="1" customWidth="1"/>
    <col min="6910" max="6910" width="11.7109375" style="131" bestFit="1" customWidth="1"/>
    <col min="6911" max="6912" width="10.710937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6" width="11.7109375" style="131" customWidth="1"/>
    <col min="6917" max="6917" width="10.7109375" style="131" bestFit="1" customWidth="1"/>
    <col min="6918" max="6918" width="11.7109375" style="131" bestFit="1" customWidth="1"/>
    <col min="6919" max="6919" width="11.42578125" style="131" customWidth="1"/>
    <col min="6920" max="6920" width="10.7109375" style="131" bestFit="1" customWidth="1"/>
    <col min="6921" max="7160" width="11.42578125" style="131" customWidth="1"/>
    <col min="7161" max="7161" width="104.42578125" style="131" bestFit="1" customWidth="1"/>
    <col min="7162" max="7162" width="10.7109375" style="131" bestFit="1" customWidth="1"/>
    <col min="7163" max="7163" width="11.7109375" style="131" bestFit="1" customWidth="1"/>
    <col min="7164" max="7165" width="10.7109375" style="131" bestFit="1" customWidth="1"/>
    <col min="7166" max="7166" width="11.7109375" style="131" bestFit="1" customWidth="1"/>
    <col min="7167" max="7168" width="10.710937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2" width="11.7109375" style="131" customWidth="1"/>
    <col min="7173" max="7173" width="10.7109375" style="131" bestFit="1" customWidth="1"/>
    <col min="7174" max="7174" width="11.7109375" style="131" bestFit="1" customWidth="1"/>
    <col min="7175" max="7175" width="11.42578125" style="131" customWidth="1"/>
    <col min="7176" max="7176" width="10.7109375" style="131" bestFit="1" customWidth="1"/>
    <col min="7177" max="7416" width="11.42578125" style="131" customWidth="1"/>
    <col min="7417" max="7417" width="104.42578125" style="131" bestFit="1" customWidth="1"/>
    <col min="7418" max="7418" width="10.7109375" style="131" bestFit="1" customWidth="1"/>
    <col min="7419" max="7419" width="11.7109375" style="131" bestFit="1" customWidth="1"/>
    <col min="7420" max="7421" width="10.7109375" style="131" bestFit="1" customWidth="1"/>
    <col min="7422" max="7422" width="11.7109375" style="131" bestFit="1" customWidth="1"/>
    <col min="7423" max="7424" width="10.710937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8" width="11.7109375" style="131" customWidth="1"/>
    <col min="7429" max="7429" width="10.7109375" style="131" bestFit="1" customWidth="1"/>
    <col min="7430" max="7430" width="11.7109375" style="131" bestFit="1" customWidth="1"/>
    <col min="7431" max="7431" width="11.42578125" style="131" customWidth="1"/>
    <col min="7432" max="7432" width="10.7109375" style="131" bestFit="1" customWidth="1"/>
    <col min="7433" max="7672" width="11.42578125" style="131" customWidth="1"/>
    <col min="7673" max="7673" width="104.42578125" style="131" bestFit="1" customWidth="1"/>
    <col min="7674" max="7674" width="10.7109375" style="131" bestFit="1" customWidth="1"/>
    <col min="7675" max="7675" width="11.7109375" style="131" bestFit="1" customWidth="1"/>
    <col min="7676" max="7677" width="10.7109375" style="131" bestFit="1" customWidth="1"/>
    <col min="7678" max="7678" width="11.7109375" style="131" bestFit="1" customWidth="1"/>
    <col min="7679" max="7680" width="10.710937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4" width="11.7109375" style="131" customWidth="1"/>
    <col min="7685" max="7685" width="10.7109375" style="131" bestFit="1" customWidth="1"/>
    <col min="7686" max="7686" width="11.7109375" style="131" bestFit="1" customWidth="1"/>
    <col min="7687" max="7687" width="11.42578125" style="131" customWidth="1"/>
    <col min="7688" max="7688" width="10.7109375" style="131" bestFit="1" customWidth="1"/>
    <col min="7689" max="7928" width="11.42578125" style="131" customWidth="1"/>
    <col min="7929" max="7929" width="104.42578125" style="131" bestFit="1" customWidth="1"/>
    <col min="7930" max="7930" width="10.7109375" style="131" bestFit="1" customWidth="1"/>
    <col min="7931" max="7931" width="11.7109375" style="131" bestFit="1" customWidth="1"/>
    <col min="7932" max="7933" width="10.7109375" style="131" bestFit="1" customWidth="1"/>
    <col min="7934" max="7934" width="11.7109375" style="131" bestFit="1" customWidth="1"/>
    <col min="7935" max="7936" width="10.710937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0" width="11.7109375" style="131" customWidth="1"/>
    <col min="7941" max="7941" width="10.7109375" style="131" bestFit="1" customWidth="1"/>
    <col min="7942" max="7942" width="11.7109375" style="131" bestFit="1" customWidth="1"/>
    <col min="7943" max="7943" width="11.42578125" style="131" customWidth="1"/>
    <col min="7944" max="7944" width="10.7109375" style="131" bestFit="1" customWidth="1"/>
    <col min="7945" max="8184" width="11.42578125" style="131" customWidth="1"/>
    <col min="8185" max="8185" width="104.42578125" style="131" bestFit="1" customWidth="1"/>
    <col min="8186" max="8186" width="10.7109375" style="131" bestFit="1" customWidth="1"/>
    <col min="8187" max="8187" width="11.7109375" style="131" bestFit="1" customWidth="1"/>
    <col min="8188" max="8189" width="10.7109375" style="131" bestFit="1" customWidth="1"/>
    <col min="8190" max="8190" width="11.7109375" style="131" bestFit="1" customWidth="1"/>
    <col min="8191" max="8192" width="10.710937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6" width="11.7109375" style="131" customWidth="1"/>
    <col min="8197" max="8197" width="10.7109375" style="131" bestFit="1" customWidth="1"/>
    <col min="8198" max="8198" width="11.7109375" style="131" bestFit="1" customWidth="1"/>
    <col min="8199" max="8199" width="11.42578125" style="131" customWidth="1"/>
    <col min="8200" max="8200" width="10.7109375" style="131" bestFit="1" customWidth="1"/>
    <col min="8201" max="8440" width="11.42578125" style="131" customWidth="1"/>
    <col min="8441" max="8441" width="104.42578125" style="131" bestFit="1" customWidth="1"/>
    <col min="8442" max="8442" width="10.7109375" style="131" bestFit="1" customWidth="1"/>
    <col min="8443" max="8443" width="11.7109375" style="131" bestFit="1" customWidth="1"/>
    <col min="8444" max="8445" width="10.7109375" style="131" bestFit="1" customWidth="1"/>
    <col min="8446" max="8446" width="11.7109375" style="131" bestFit="1" customWidth="1"/>
    <col min="8447" max="8448" width="10.710937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2" width="11.7109375" style="131" customWidth="1"/>
    <col min="8453" max="8453" width="10.7109375" style="131" bestFit="1" customWidth="1"/>
    <col min="8454" max="8454" width="11.7109375" style="131" bestFit="1" customWidth="1"/>
    <col min="8455" max="8455" width="11.42578125" style="131" customWidth="1"/>
    <col min="8456" max="8456" width="10.7109375" style="131" bestFit="1" customWidth="1"/>
    <col min="8457" max="8696" width="11.42578125" style="131" customWidth="1"/>
    <col min="8697" max="8697" width="104.42578125" style="131" bestFit="1" customWidth="1"/>
    <col min="8698" max="8698" width="10.7109375" style="131" bestFit="1" customWidth="1"/>
    <col min="8699" max="8699" width="11.7109375" style="131" bestFit="1" customWidth="1"/>
    <col min="8700" max="8701" width="10.7109375" style="131" bestFit="1" customWidth="1"/>
    <col min="8702" max="8702" width="11.7109375" style="131" bestFit="1" customWidth="1"/>
    <col min="8703" max="8704" width="10.710937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8" width="11.7109375" style="131" customWidth="1"/>
    <col min="8709" max="8709" width="10.7109375" style="131" bestFit="1" customWidth="1"/>
    <col min="8710" max="8710" width="11.7109375" style="131" bestFit="1" customWidth="1"/>
    <col min="8711" max="8711" width="11.42578125" style="131" customWidth="1"/>
    <col min="8712" max="8712" width="10.7109375" style="131" bestFit="1" customWidth="1"/>
    <col min="8713" max="8952" width="11.42578125" style="131" customWidth="1"/>
    <col min="8953" max="8953" width="104.42578125" style="131" bestFit="1" customWidth="1"/>
    <col min="8954" max="8954" width="10.7109375" style="131" bestFit="1" customWidth="1"/>
    <col min="8955" max="8955" width="11.7109375" style="131" bestFit="1" customWidth="1"/>
    <col min="8956" max="8957" width="10.7109375" style="131" bestFit="1" customWidth="1"/>
    <col min="8958" max="8958" width="11.7109375" style="131" bestFit="1" customWidth="1"/>
    <col min="8959" max="8960" width="10.710937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4" width="11.7109375" style="131" customWidth="1"/>
    <col min="8965" max="8965" width="10.7109375" style="131" bestFit="1" customWidth="1"/>
    <col min="8966" max="8966" width="11.7109375" style="131" bestFit="1" customWidth="1"/>
    <col min="8967" max="8967" width="11.42578125" style="131" customWidth="1"/>
    <col min="8968" max="8968" width="10.7109375" style="131" bestFit="1" customWidth="1"/>
    <col min="8969" max="9208" width="11.42578125" style="131" customWidth="1"/>
    <col min="9209" max="9209" width="104.42578125" style="131" bestFit="1" customWidth="1"/>
    <col min="9210" max="9210" width="10.7109375" style="131" bestFit="1" customWidth="1"/>
    <col min="9211" max="9211" width="11.7109375" style="131" bestFit="1" customWidth="1"/>
    <col min="9212" max="9213" width="10.7109375" style="131" bestFit="1" customWidth="1"/>
    <col min="9214" max="9214" width="11.7109375" style="131" bestFit="1" customWidth="1"/>
    <col min="9215" max="9216" width="10.710937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0" width="11.7109375" style="131" customWidth="1"/>
    <col min="9221" max="9221" width="10.7109375" style="131" bestFit="1" customWidth="1"/>
    <col min="9222" max="9222" width="11.7109375" style="131" bestFit="1" customWidth="1"/>
    <col min="9223" max="9223" width="11.42578125" style="131" customWidth="1"/>
    <col min="9224" max="9224" width="10.7109375" style="131" bestFit="1" customWidth="1"/>
    <col min="9225" max="9464" width="11.42578125" style="131" customWidth="1"/>
    <col min="9465" max="9465" width="104.42578125" style="131" bestFit="1" customWidth="1"/>
    <col min="9466" max="9466" width="10.7109375" style="131" bestFit="1" customWidth="1"/>
    <col min="9467" max="9467" width="11.7109375" style="131" bestFit="1" customWidth="1"/>
    <col min="9468" max="9469" width="10.7109375" style="131" bestFit="1" customWidth="1"/>
    <col min="9470" max="9470" width="11.7109375" style="131" bestFit="1" customWidth="1"/>
    <col min="9471" max="9472" width="10.710937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6" width="11.7109375" style="131" customWidth="1"/>
    <col min="9477" max="9477" width="10.7109375" style="131" bestFit="1" customWidth="1"/>
    <col min="9478" max="9478" width="11.7109375" style="131" bestFit="1" customWidth="1"/>
    <col min="9479" max="9479" width="11.42578125" style="131" customWidth="1"/>
    <col min="9480" max="9480" width="10.7109375" style="131" bestFit="1" customWidth="1"/>
    <col min="9481" max="9720" width="11.42578125" style="131" customWidth="1"/>
    <col min="9721" max="9721" width="104.42578125" style="131" bestFit="1" customWidth="1"/>
    <col min="9722" max="9722" width="10.7109375" style="131" bestFit="1" customWidth="1"/>
    <col min="9723" max="9723" width="11.7109375" style="131" bestFit="1" customWidth="1"/>
    <col min="9724" max="9725" width="10.7109375" style="131" bestFit="1" customWidth="1"/>
    <col min="9726" max="9726" width="11.7109375" style="131" bestFit="1" customWidth="1"/>
    <col min="9727" max="9728" width="10.710937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2" width="11.7109375" style="131" customWidth="1"/>
    <col min="9733" max="9733" width="10.7109375" style="131" bestFit="1" customWidth="1"/>
    <col min="9734" max="9734" width="11.7109375" style="131" bestFit="1" customWidth="1"/>
    <col min="9735" max="9735" width="11.42578125" style="131" customWidth="1"/>
    <col min="9736" max="9736" width="10.7109375" style="131" bestFit="1" customWidth="1"/>
    <col min="9737" max="9976" width="11.42578125" style="131" customWidth="1"/>
    <col min="9977" max="9977" width="104.42578125" style="131" bestFit="1" customWidth="1"/>
    <col min="9978" max="9978" width="10.7109375" style="131" bestFit="1" customWidth="1"/>
    <col min="9979" max="9979" width="11.7109375" style="131" bestFit="1" customWidth="1"/>
    <col min="9980" max="9981" width="10.7109375" style="131" bestFit="1" customWidth="1"/>
    <col min="9982" max="9982" width="11.7109375" style="131" bestFit="1" customWidth="1"/>
    <col min="9983" max="9984" width="10.710937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8" width="11.7109375" style="131" customWidth="1"/>
    <col min="9989" max="9989" width="10.7109375" style="131" bestFit="1" customWidth="1"/>
    <col min="9990" max="9990" width="11.7109375" style="131" bestFit="1" customWidth="1"/>
    <col min="9991" max="9991" width="11.42578125" style="131" customWidth="1"/>
    <col min="9992" max="9992" width="10.7109375" style="131" bestFit="1" customWidth="1"/>
    <col min="9993" max="10232" width="11.42578125" style="131" customWidth="1"/>
    <col min="10233" max="10233" width="104.42578125" style="131" bestFit="1" customWidth="1"/>
    <col min="10234" max="10234" width="10.7109375" style="131" bestFit="1" customWidth="1"/>
    <col min="10235" max="10235" width="11.7109375" style="131" bestFit="1" customWidth="1"/>
    <col min="10236" max="10237" width="10.7109375" style="131" bestFit="1" customWidth="1"/>
    <col min="10238" max="10238" width="11.7109375" style="131" bestFit="1" customWidth="1"/>
    <col min="10239" max="10240" width="10.710937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4" width="11.7109375" style="131" customWidth="1"/>
    <col min="10245" max="10245" width="10.7109375" style="131" bestFit="1" customWidth="1"/>
    <col min="10246" max="10246" width="11.7109375" style="131" bestFit="1" customWidth="1"/>
    <col min="10247" max="10247" width="11.42578125" style="131" customWidth="1"/>
    <col min="10248" max="10248" width="10.7109375" style="131" bestFit="1" customWidth="1"/>
    <col min="10249" max="10488" width="11.42578125" style="131" customWidth="1"/>
    <col min="10489" max="10489" width="104.42578125" style="131" bestFit="1" customWidth="1"/>
    <col min="10490" max="10490" width="10.7109375" style="131" bestFit="1" customWidth="1"/>
    <col min="10491" max="10491" width="11.7109375" style="131" bestFit="1" customWidth="1"/>
    <col min="10492" max="10493" width="10.7109375" style="131" bestFit="1" customWidth="1"/>
    <col min="10494" max="10494" width="11.7109375" style="131" bestFit="1" customWidth="1"/>
    <col min="10495" max="10496" width="10.710937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0" width="11.7109375" style="131" customWidth="1"/>
    <col min="10501" max="10501" width="10.7109375" style="131" bestFit="1" customWidth="1"/>
    <col min="10502" max="10502" width="11.7109375" style="131" bestFit="1" customWidth="1"/>
    <col min="10503" max="10503" width="11.42578125" style="131" customWidth="1"/>
    <col min="10504" max="10504" width="10.7109375" style="131" bestFit="1" customWidth="1"/>
    <col min="10505" max="10744" width="11.42578125" style="131" customWidth="1"/>
    <col min="10745" max="10745" width="104.42578125" style="131" bestFit="1" customWidth="1"/>
    <col min="10746" max="10746" width="10.7109375" style="131" bestFit="1" customWidth="1"/>
    <col min="10747" max="10747" width="11.7109375" style="131" bestFit="1" customWidth="1"/>
    <col min="10748" max="10749" width="10.7109375" style="131" bestFit="1" customWidth="1"/>
    <col min="10750" max="10750" width="11.7109375" style="131" bestFit="1" customWidth="1"/>
    <col min="10751" max="10752" width="10.710937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6" width="11.7109375" style="131" customWidth="1"/>
    <col min="10757" max="10757" width="10.7109375" style="131" bestFit="1" customWidth="1"/>
    <col min="10758" max="10758" width="11.7109375" style="131" bestFit="1" customWidth="1"/>
    <col min="10759" max="10759" width="11.42578125" style="131" customWidth="1"/>
    <col min="10760" max="10760" width="10.7109375" style="131" bestFit="1" customWidth="1"/>
    <col min="10761" max="11000" width="11.42578125" style="131" customWidth="1"/>
    <col min="11001" max="11001" width="104.42578125" style="131" bestFit="1" customWidth="1"/>
    <col min="11002" max="11002" width="10.7109375" style="131" bestFit="1" customWidth="1"/>
    <col min="11003" max="11003" width="11.7109375" style="131" bestFit="1" customWidth="1"/>
    <col min="11004" max="11005" width="10.7109375" style="131" bestFit="1" customWidth="1"/>
    <col min="11006" max="11006" width="11.7109375" style="131" bestFit="1" customWidth="1"/>
    <col min="11007" max="11008" width="10.710937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2" width="11.7109375" style="131" customWidth="1"/>
    <col min="11013" max="11013" width="10.7109375" style="131" bestFit="1" customWidth="1"/>
    <col min="11014" max="11014" width="11.7109375" style="131" bestFit="1" customWidth="1"/>
    <col min="11015" max="11015" width="11.42578125" style="131" customWidth="1"/>
    <col min="11016" max="11016" width="10.7109375" style="131" bestFit="1" customWidth="1"/>
    <col min="11017" max="11256" width="11.42578125" style="131" customWidth="1"/>
    <col min="11257" max="11257" width="104.42578125" style="131" bestFit="1" customWidth="1"/>
    <col min="11258" max="11258" width="10.7109375" style="131" bestFit="1" customWidth="1"/>
    <col min="11259" max="11259" width="11.7109375" style="131" bestFit="1" customWidth="1"/>
    <col min="11260" max="11261" width="10.7109375" style="131" bestFit="1" customWidth="1"/>
    <col min="11262" max="11262" width="11.7109375" style="131" bestFit="1" customWidth="1"/>
    <col min="11263" max="11264" width="10.710937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8" width="11.7109375" style="131" customWidth="1"/>
    <col min="11269" max="11269" width="10.7109375" style="131" bestFit="1" customWidth="1"/>
    <col min="11270" max="11270" width="11.7109375" style="131" bestFit="1" customWidth="1"/>
    <col min="11271" max="11271" width="11.42578125" style="131" customWidth="1"/>
    <col min="11272" max="11272" width="10.7109375" style="131" bestFit="1" customWidth="1"/>
    <col min="11273" max="11512" width="11.42578125" style="131" customWidth="1"/>
    <col min="11513" max="11513" width="104.42578125" style="131" bestFit="1" customWidth="1"/>
    <col min="11514" max="11514" width="10.7109375" style="131" bestFit="1" customWidth="1"/>
    <col min="11515" max="11515" width="11.7109375" style="131" bestFit="1" customWidth="1"/>
    <col min="11516" max="11517" width="10.7109375" style="131" bestFit="1" customWidth="1"/>
    <col min="11518" max="11518" width="11.7109375" style="131" bestFit="1" customWidth="1"/>
    <col min="11519" max="11520" width="10.710937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4" width="11.7109375" style="131" customWidth="1"/>
    <col min="11525" max="11525" width="10.7109375" style="131" bestFit="1" customWidth="1"/>
    <col min="11526" max="11526" width="11.7109375" style="131" bestFit="1" customWidth="1"/>
    <col min="11527" max="11527" width="11.42578125" style="131" customWidth="1"/>
    <col min="11528" max="11528" width="10.7109375" style="131" bestFit="1" customWidth="1"/>
    <col min="11529" max="11768" width="11.42578125" style="131" customWidth="1"/>
    <col min="11769" max="11769" width="104.42578125" style="131" bestFit="1" customWidth="1"/>
    <col min="11770" max="11770" width="10.7109375" style="131" bestFit="1" customWidth="1"/>
    <col min="11771" max="11771" width="11.7109375" style="131" bestFit="1" customWidth="1"/>
    <col min="11772" max="11773" width="10.7109375" style="131" bestFit="1" customWidth="1"/>
    <col min="11774" max="11774" width="11.7109375" style="131" bestFit="1" customWidth="1"/>
    <col min="11775" max="11776" width="10.710937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0" width="11.7109375" style="131" customWidth="1"/>
    <col min="11781" max="11781" width="10.7109375" style="131" bestFit="1" customWidth="1"/>
    <col min="11782" max="11782" width="11.7109375" style="131" bestFit="1" customWidth="1"/>
    <col min="11783" max="11783" width="11.42578125" style="131" customWidth="1"/>
    <col min="11784" max="11784" width="10.7109375" style="131" bestFit="1" customWidth="1"/>
    <col min="11785" max="12024" width="11.42578125" style="131" customWidth="1"/>
    <col min="12025" max="12025" width="104.42578125" style="131" bestFit="1" customWidth="1"/>
    <col min="12026" max="12026" width="10.7109375" style="131" bestFit="1" customWidth="1"/>
    <col min="12027" max="12027" width="11.7109375" style="131" bestFit="1" customWidth="1"/>
    <col min="12028" max="12029" width="10.7109375" style="131" bestFit="1" customWidth="1"/>
    <col min="12030" max="12030" width="11.7109375" style="131" bestFit="1" customWidth="1"/>
    <col min="12031" max="12032" width="10.710937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6" width="11.7109375" style="131" customWidth="1"/>
    <col min="12037" max="12037" width="10.7109375" style="131" bestFit="1" customWidth="1"/>
    <col min="12038" max="12038" width="11.7109375" style="131" bestFit="1" customWidth="1"/>
    <col min="12039" max="12039" width="11.42578125" style="131" customWidth="1"/>
    <col min="12040" max="12040" width="10.7109375" style="131" bestFit="1" customWidth="1"/>
    <col min="12041" max="12280" width="11.42578125" style="131" customWidth="1"/>
    <col min="12281" max="12281" width="104.42578125" style="131" bestFit="1" customWidth="1"/>
    <col min="12282" max="12282" width="10.7109375" style="131" bestFit="1" customWidth="1"/>
    <col min="12283" max="12283" width="11.7109375" style="131" bestFit="1" customWidth="1"/>
    <col min="12284" max="12285" width="10.7109375" style="131" bestFit="1" customWidth="1"/>
    <col min="12286" max="12286" width="11.7109375" style="131" bestFit="1" customWidth="1"/>
    <col min="12287" max="12288" width="10.710937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2" width="11.7109375" style="131" customWidth="1"/>
    <col min="12293" max="12293" width="10.7109375" style="131" bestFit="1" customWidth="1"/>
    <col min="12294" max="12294" width="11.7109375" style="131" bestFit="1" customWidth="1"/>
    <col min="12295" max="12295" width="11.42578125" style="131" customWidth="1"/>
    <col min="12296" max="12296" width="10.7109375" style="131" bestFit="1" customWidth="1"/>
    <col min="12297" max="12536" width="11.42578125" style="131" customWidth="1"/>
    <col min="12537" max="12537" width="104.42578125" style="131" bestFit="1" customWidth="1"/>
    <col min="12538" max="12538" width="10.7109375" style="131" bestFit="1" customWidth="1"/>
    <col min="12539" max="12539" width="11.7109375" style="131" bestFit="1" customWidth="1"/>
    <col min="12540" max="12541" width="10.7109375" style="131" bestFit="1" customWidth="1"/>
    <col min="12542" max="12542" width="11.7109375" style="131" bestFit="1" customWidth="1"/>
    <col min="12543" max="12544" width="10.710937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8" width="11.7109375" style="131" customWidth="1"/>
    <col min="12549" max="12549" width="10.7109375" style="131" bestFit="1" customWidth="1"/>
    <col min="12550" max="12550" width="11.7109375" style="131" bestFit="1" customWidth="1"/>
    <col min="12551" max="12551" width="11.42578125" style="131" customWidth="1"/>
    <col min="12552" max="12552" width="10.7109375" style="131" bestFit="1" customWidth="1"/>
    <col min="12553" max="12792" width="11.42578125" style="131" customWidth="1"/>
    <col min="12793" max="12793" width="104.42578125" style="131" bestFit="1" customWidth="1"/>
    <col min="12794" max="12794" width="10.7109375" style="131" bestFit="1" customWidth="1"/>
    <col min="12795" max="12795" width="11.7109375" style="131" bestFit="1" customWidth="1"/>
    <col min="12796" max="12797" width="10.7109375" style="131" bestFit="1" customWidth="1"/>
    <col min="12798" max="12798" width="11.7109375" style="131" bestFit="1" customWidth="1"/>
    <col min="12799" max="12800" width="10.710937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4" width="11.7109375" style="131" customWidth="1"/>
    <col min="12805" max="12805" width="10.7109375" style="131" bestFit="1" customWidth="1"/>
    <col min="12806" max="12806" width="11.7109375" style="131" bestFit="1" customWidth="1"/>
    <col min="12807" max="12807" width="11.42578125" style="131" customWidth="1"/>
    <col min="12808" max="12808" width="10.7109375" style="131" bestFit="1" customWidth="1"/>
    <col min="12809" max="13048" width="11.42578125" style="131" customWidth="1"/>
    <col min="13049" max="13049" width="104.42578125" style="131" bestFit="1" customWidth="1"/>
    <col min="13050" max="13050" width="10.7109375" style="131" bestFit="1" customWidth="1"/>
    <col min="13051" max="13051" width="11.7109375" style="131" bestFit="1" customWidth="1"/>
    <col min="13052" max="13053" width="10.7109375" style="131" bestFit="1" customWidth="1"/>
    <col min="13054" max="13054" width="11.7109375" style="131" bestFit="1" customWidth="1"/>
    <col min="13055" max="13056" width="10.710937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0" width="11.7109375" style="131" customWidth="1"/>
    <col min="13061" max="13061" width="10.7109375" style="131" bestFit="1" customWidth="1"/>
    <col min="13062" max="13062" width="11.7109375" style="131" bestFit="1" customWidth="1"/>
    <col min="13063" max="13063" width="11.42578125" style="131" customWidth="1"/>
    <col min="13064" max="13064" width="10.7109375" style="131" bestFit="1" customWidth="1"/>
    <col min="13065" max="13304" width="11.42578125" style="131" customWidth="1"/>
    <col min="13305" max="13305" width="104.42578125" style="131" bestFit="1" customWidth="1"/>
    <col min="13306" max="13306" width="10.7109375" style="131" bestFit="1" customWidth="1"/>
    <col min="13307" max="13307" width="11.7109375" style="131" bestFit="1" customWidth="1"/>
    <col min="13308" max="13309" width="10.7109375" style="131" bestFit="1" customWidth="1"/>
    <col min="13310" max="13310" width="11.7109375" style="131" bestFit="1" customWidth="1"/>
    <col min="13311" max="13312" width="10.710937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6" width="11.7109375" style="131" customWidth="1"/>
    <col min="13317" max="13317" width="10.7109375" style="131" bestFit="1" customWidth="1"/>
    <col min="13318" max="13318" width="11.7109375" style="131" bestFit="1" customWidth="1"/>
    <col min="13319" max="13319" width="11.42578125" style="131" customWidth="1"/>
    <col min="13320" max="13320" width="10.7109375" style="131" bestFit="1" customWidth="1"/>
    <col min="13321" max="13560" width="11.42578125" style="131" customWidth="1"/>
    <col min="13561" max="13561" width="104.42578125" style="131" bestFit="1" customWidth="1"/>
    <col min="13562" max="13562" width="10.7109375" style="131" bestFit="1" customWidth="1"/>
    <col min="13563" max="13563" width="11.7109375" style="131" bestFit="1" customWidth="1"/>
    <col min="13564" max="13565" width="10.7109375" style="131" bestFit="1" customWidth="1"/>
    <col min="13566" max="13566" width="11.7109375" style="131" bestFit="1" customWidth="1"/>
    <col min="13567" max="13568" width="10.710937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2" width="11.7109375" style="131" customWidth="1"/>
    <col min="13573" max="13573" width="10.7109375" style="131" bestFit="1" customWidth="1"/>
    <col min="13574" max="13574" width="11.7109375" style="131" bestFit="1" customWidth="1"/>
    <col min="13575" max="13575" width="11.42578125" style="131" customWidth="1"/>
    <col min="13576" max="13576" width="10.7109375" style="131" bestFit="1" customWidth="1"/>
    <col min="13577" max="13816" width="11.42578125" style="131" customWidth="1"/>
    <col min="13817" max="13817" width="104.42578125" style="131" bestFit="1" customWidth="1"/>
    <col min="13818" max="13818" width="10.7109375" style="131" bestFit="1" customWidth="1"/>
    <col min="13819" max="13819" width="11.7109375" style="131" bestFit="1" customWidth="1"/>
    <col min="13820" max="13821" width="10.7109375" style="131" bestFit="1" customWidth="1"/>
    <col min="13822" max="13822" width="11.7109375" style="131" bestFit="1" customWidth="1"/>
    <col min="13823" max="13824" width="10.710937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8" width="11.7109375" style="131" customWidth="1"/>
    <col min="13829" max="13829" width="10.7109375" style="131" bestFit="1" customWidth="1"/>
    <col min="13830" max="13830" width="11.7109375" style="131" bestFit="1" customWidth="1"/>
    <col min="13831" max="13831" width="11.42578125" style="131" customWidth="1"/>
    <col min="13832" max="13832" width="10.7109375" style="131" bestFit="1" customWidth="1"/>
    <col min="13833" max="14072" width="11.42578125" style="131" customWidth="1"/>
    <col min="14073" max="14073" width="104.42578125" style="131" bestFit="1" customWidth="1"/>
    <col min="14074" max="14074" width="10.7109375" style="131" bestFit="1" customWidth="1"/>
    <col min="14075" max="14075" width="11.7109375" style="131" bestFit="1" customWidth="1"/>
    <col min="14076" max="14077" width="10.7109375" style="131" bestFit="1" customWidth="1"/>
    <col min="14078" max="14078" width="11.7109375" style="131" bestFit="1" customWidth="1"/>
    <col min="14079" max="14080" width="10.710937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4" width="11.7109375" style="131" customWidth="1"/>
    <col min="14085" max="14085" width="10.7109375" style="131" bestFit="1" customWidth="1"/>
    <col min="14086" max="14086" width="11.7109375" style="131" bestFit="1" customWidth="1"/>
    <col min="14087" max="14087" width="11.42578125" style="131" customWidth="1"/>
    <col min="14088" max="14088" width="10.7109375" style="131" bestFit="1" customWidth="1"/>
    <col min="14089" max="14328" width="11.42578125" style="131" customWidth="1"/>
    <col min="14329" max="14329" width="104.42578125" style="131" bestFit="1" customWidth="1"/>
    <col min="14330" max="14330" width="10.7109375" style="131" bestFit="1" customWidth="1"/>
    <col min="14331" max="14331" width="11.7109375" style="131" bestFit="1" customWidth="1"/>
    <col min="14332" max="14333" width="10.7109375" style="131" bestFit="1" customWidth="1"/>
    <col min="14334" max="14334" width="11.7109375" style="131" bestFit="1" customWidth="1"/>
    <col min="14335" max="14336" width="10.710937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0" width="11.7109375" style="131" customWidth="1"/>
    <col min="14341" max="14341" width="10.7109375" style="131" bestFit="1" customWidth="1"/>
    <col min="14342" max="14342" width="11.7109375" style="131" bestFit="1" customWidth="1"/>
    <col min="14343" max="14343" width="11.42578125" style="131" customWidth="1"/>
    <col min="14344" max="14344" width="10.7109375" style="131" bestFit="1" customWidth="1"/>
    <col min="14345" max="14584" width="11.42578125" style="131" customWidth="1"/>
    <col min="14585" max="14585" width="104.42578125" style="131" bestFit="1" customWidth="1"/>
    <col min="14586" max="14586" width="10.7109375" style="131" bestFit="1" customWidth="1"/>
    <col min="14587" max="14587" width="11.7109375" style="131" bestFit="1" customWidth="1"/>
    <col min="14588" max="14589" width="10.7109375" style="131" bestFit="1" customWidth="1"/>
    <col min="14590" max="14590" width="11.7109375" style="131" bestFit="1" customWidth="1"/>
    <col min="14591" max="14592" width="10.710937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6" width="11.7109375" style="131" customWidth="1"/>
    <col min="14597" max="14597" width="10.7109375" style="131" bestFit="1" customWidth="1"/>
    <col min="14598" max="14598" width="11.7109375" style="131" bestFit="1" customWidth="1"/>
    <col min="14599" max="14599" width="11.42578125" style="131" customWidth="1"/>
    <col min="14600" max="14600" width="10.7109375" style="131" bestFit="1" customWidth="1"/>
    <col min="14601" max="14840" width="11.42578125" style="131" customWidth="1"/>
    <col min="14841" max="14841" width="104.42578125" style="131" bestFit="1" customWidth="1"/>
    <col min="14842" max="14842" width="10.7109375" style="131" bestFit="1" customWidth="1"/>
    <col min="14843" max="14843" width="11.7109375" style="131" bestFit="1" customWidth="1"/>
    <col min="14844" max="14845" width="10.7109375" style="131" bestFit="1" customWidth="1"/>
    <col min="14846" max="14846" width="11.7109375" style="131" bestFit="1" customWidth="1"/>
    <col min="14847" max="14848" width="10.710937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2" width="11.7109375" style="131" customWidth="1"/>
    <col min="14853" max="14853" width="10.7109375" style="131" bestFit="1" customWidth="1"/>
    <col min="14854" max="14854" width="11.7109375" style="131" bestFit="1" customWidth="1"/>
    <col min="14855" max="14855" width="11.42578125" style="131" customWidth="1"/>
    <col min="14856" max="14856" width="10.7109375" style="131" bestFit="1" customWidth="1"/>
    <col min="14857" max="15096" width="11.42578125" style="131" customWidth="1"/>
    <col min="15097" max="15097" width="104.42578125" style="131" bestFit="1" customWidth="1"/>
    <col min="15098" max="15098" width="10.7109375" style="131" bestFit="1" customWidth="1"/>
    <col min="15099" max="15099" width="11.7109375" style="131" bestFit="1" customWidth="1"/>
    <col min="15100" max="15101" width="10.7109375" style="131" bestFit="1" customWidth="1"/>
    <col min="15102" max="15102" width="11.7109375" style="131" bestFit="1" customWidth="1"/>
    <col min="15103" max="15104" width="10.710937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8" width="11.7109375" style="131" customWidth="1"/>
    <col min="15109" max="15109" width="10.7109375" style="131" bestFit="1" customWidth="1"/>
    <col min="15110" max="15110" width="11.7109375" style="131" bestFit="1" customWidth="1"/>
    <col min="15111" max="15111" width="11.42578125" style="131" customWidth="1"/>
    <col min="15112" max="15112" width="10.7109375" style="131" bestFit="1" customWidth="1"/>
    <col min="15113" max="15352" width="11.42578125" style="131" customWidth="1"/>
    <col min="15353" max="15353" width="104.42578125" style="131" bestFit="1" customWidth="1"/>
    <col min="15354" max="15354" width="10.7109375" style="131" bestFit="1" customWidth="1"/>
    <col min="15355" max="15355" width="11.7109375" style="131" bestFit="1" customWidth="1"/>
    <col min="15356" max="15357" width="10.7109375" style="131" bestFit="1" customWidth="1"/>
    <col min="15358" max="15358" width="11.7109375" style="131" bestFit="1" customWidth="1"/>
    <col min="15359" max="15360" width="10.710937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4" width="11.7109375" style="131" customWidth="1"/>
    <col min="15365" max="15365" width="10.7109375" style="131" bestFit="1" customWidth="1"/>
    <col min="15366" max="15366" width="11.7109375" style="131" bestFit="1" customWidth="1"/>
    <col min="15367" max="15367" width="11.42578125" style="131" customWidth="1"/>
    <col min="15368" max="15368" width="10.7109375" style="131" bestFit="1" customWidth="1"/>
    <col min="15369" max="15608" width="11.42578125" style="131" customWidth="1"/>
    <col min="15609" max="15609" width="104.42578125" style="131" bestFit="1" customWidth="1"/>
    <col min="15610" max="15610" width="10.7109375" style="131" bestFit="1" customWidth="1"/>
    <col min="15611" max="15611" width="11.7109375" style="131" bestFit="1" customWidth="1"/>
    <col min="15612" max="15613" width="10.7109375" style="131" bestFit="1" customWidth="1"/>
    <col min="15614" max="15614" width="11.7109375" style="131" bestFit="1" customWidth="1"/>
    <col min="15615" max="15616" width="10.710937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0" width="11.7109375" style="131" customWidth="1"/>
    <col min="15621" max="15621" width="10.7109375" style="131" bestFit="1" customWidth="1"/>
    <col min="15622" max="15622" width="11.7109375" style="131" bestFit="1" customWidth="1"/>
    <col min="15623" max="15623" width="11.42578125" style="131" customWidth="1"/>
    <col min="15624" max="15624" width="10.7109375" style="131" bestFit="1" customWidth="1"/>
    <col min="15625" max="15864" width="11.42578125" style="131" customWidth="1"/>
    <col min="15865" max="15865" width="104.42578125" style="131" bestFit="1" customWidth="1"/>
    <col min="15866" max="15866" width="10.7109375" style="131" bestFit="1" customWidth="1"/>
    <col min="15867" max="15867" width="11.7109375" style="131" bestFit="1" customWidth="1"/>
    <col min="15868" max="15869" width="10.7109375" style="131" bestFit="1" customWidth="1"/>
    <col min="15870" max="15870" width="11.7109375" style="131" bestFit="1" customWidth="1"/>
    <col min="15871" max="15872" width="10.710937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6" width="11.7109375" style="131" customWidth="1"/>
    <col min="15877" max="15877" width="10.7109375" style="131" bestFit="1" customWidth="1"/>
    <col min="15878" max="15878" width="11.7109375" style="131" bestFit="1" customWidth="1"/>
    <col min="15879" max="15879" width="11.42578125" style="131" customWidth="1"/>
    <col min="15880" max="15880" width="10.7109375" style="131" bestFit="1" customWidth="1"/>
    <col min="15881" max="16120" width="11.42578125" style="131" customWidth="1"/>
    <col min="16121" max="16121" width="104.42578125" style="131" bestFit="1" customWidth="1"/>
    <col min="16122" max="16122" width="10.7109375" style="131" bestFit="1" customWidth="1"/>
    <col min="16123" max="16123" width="11.7109375" style="131" bestFit="1" customWidth="1"/>
    <col min="16124" max="16125" width="10.7109375" style="131" bestFit="1" customWidth="1"/>
    <col min="16126" max="16126" width="11.7109375" style="131" bestFit="1" customWidth="1"/>
    <col min="16127" max="16128" width="10.710937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2" width="11.7109375" style="131" customWidth="1"/>
    <col min="16133" max="16133" width="10.7109375" style="131" bestFit="1" customWidth="1"/>
    <col min="16134" max="16134" width="11.7109375" style="131" bestFit="1" customWidth="1"/>
    <col min="16135" max="16135" width="11.42578125" style="131" customWidth="1"/>
    <col min="16136" max="16136" width="10.7109375" style="131" bestFit="1" customWidth="1"/>
    <col min="16137" max="16376" width="11.42578125" style="131" customWidth="1"/>
    <col min="16377" max="16377" width="104.42578125" style="131" bestFit="1" customWidth="1"/>
    <col min="16378" max="16378" width="10.7109375" style="131" bestFit="1" customWidth="1"/>
    <col min="16379" max="16379" width="11.7109375" style="131" bestFit="1" customWidth="1"/>
    <col min="16380" max="16381" width="10.7109375" style="131" bestFit="1" customWidth="1"/>
    <col min="16382" max="16382" width="11.7109375" style="131" bestFit="1" customWidth="1"/>
    <col min="16383" max="16384" width="10.7109375" style="131"/>
  </cols>
  <sheetData>
    <row r="1" spans="1:8" ht="30" customHeight="1">
      <c r="A1" s="590" t="s">
        <v>328</v>
      </c>
      <c r="B1" s="590"/>
      <c r="C1" s="590"/>
      <c r="D1" s="590"/>
      <c r="E1" s="590"/>
      <c r="F1" s="590"/>
    </row>
    <row r="2" spans="1:8" ht="18">
      <c r="A2" s="591" t="s">
        <v>1</v>
      </c>
      <c r="B2" s="591"/>
      <c r="C2" s="591"/>
      <c r="D2" s="591"/>
      <c r="E2" s="591"/>
      <c r="F2" s="591"/>
    </row>
    <row r="3" spans="1:8" ht="18">
      <c r="A3" s="591" t="s">
        <v>1068</v>
      </c>
      <c r="B3" s="591"/>
      <c r="C3" s="591"/>
      <c r="D3" s="591"/>
      <c r="E3" s="591"/>
      <c r="F3" s="591"/>
    </row>
    <row r="4" spans="1:8" ht="30" customHeight="1">
      <c r="A4" s="592" t="s">
        <v>2</v>
      </c>
      <c r="B4" s="592"/>
      <c r="C4" s="592"/>
      <c r="D4" s="592"/>
      <c r="E4" s="592"/>
      <c r="F4" s="592"/>
    </row>
    <row r="5" spans="1:8" ht="3.75" customHeight="1">
      <c r="A5" s="20"/>
      <c r="B5" s="20"/>
      <c r="C5" s="20"/>
      <c r="D5" s="20"/>
      <c r="E5" s="20"/>
      <c r="F5" s="20"/>
    </row>
    <row r="6" spans="1:8" ht="30" customHeight="1" thickBot="1">
      <c r="A6" s="7"/>
      <c r="B6" s="4" t="s">
        <v>3</v>
      </c>
      <c r="C6" s="4" t="s">
        <v>4</v>
      </c>
      <c r="D6" s="4" t="s">
        <v>5</v>
      </c>
      <c r="E6" s="4" t="s">
        <v>6</v>
      </c>
      <c r="F6" s="22" t="s">
        <v>384</v>
      </c>
    </row>
    <row r="7" spans="1:8">
      <c r="A7" s="23" t="s">
        <v>8</v>
      </c>
      <c r="B7" s="129">
        <v>3146065.3627600004</v>
      </c>
      <c r="C7" s="129">
        <v>371325.20981999999</v>
      </c>
      <c r="D7" s="129">
        <v>0</v>
      </c>
      <c r="E7" s="129">
        <v>0</v>
      </c>
      <c r="F7" s="129">
        <v>3517390.5725800004</v>
      </c>
      <c r="H7" s="209"/>
    </row>
    <row r="8" spans="1:8">
      <c r="A8" s="8" t="s">
        <v>9</v>
      </c>
      <c r="B8" s="128">
        <v>122552.20827</v>
      </c>
      <c r="C8" s="128">
        <v>82616.307629999996</v>
      </c>
      <c r="D8" s="128">
        <v>0</v>
      </c>
      <c r="E8" s="128">
        <v>0</v>
      </c>
      <c r="F8" s="128">
        <v>205168.5159</v>
      </c>
      <c r="H8" s="209"/>
    </row>
    <row r="9" spans="1:8">
      <c r="A9" s="125" t="s">
        <v>10</v>
      </c>
      <c r="B9" s="126">
        <v>20317.319899999999</v>
      </c>
      <c r="C9" s="126">
        <v>27007.805409999997</v>
      </c>
      <c r="D9" s="126">
        <v>0</v>
      </c>
      <c r="E9" s="126">
        <v>0</v>
      </c>
      <c r="F9" s="126">
        <v>47325.125309999996</v>
      </c>
    </row>
    <row r="10" spans="1:8">
      <c r="A10" s="125" t="s">
        <v>11</v>
      </c>
      <c r="B10" s="126">
        <v>71990.701870000004</v>
      </c>
      <c r="C10" s="126">
        <v>46022.305439999996</v>
      </c>
      <c r="D10" s="126">
        <v>0</v>
      </c>
      <c r="E10" s="126">
        <v>0</v>
      </c>
      <c r="F10" s="126">
        <v>118013.00731</v>
      </c>
    </row>
    <row r="11" spans="1:8">
      <c r="A11" s="125" t="s">
        <v>12</v>
      </c>
      <c r="B11" s="126">
        <v>30244.186500000003</v>
      </c>
      <c r="C11" s="126">
        <v>9586.196780000002</v>
      </c>
      <c r="D11" s="126">
        <v>0</v>
      </c>
      <c r="E11" s="126">
        <v>0</v>
      </c>
      <c r="F11" s="126">
        <v>39830.383280000009</v>
      </c>
    </row>
    <row r="12" spans="1:8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</row>
    <row r="13" spans="1:8">
      <c r="A13" s="125" t="s">
        <v>14</v>
      </c>
      <c r="B13" s="126">
        <v>0</v>
      </c>
      <c r="C13" s="126">
        <v>0</v>
      </c>
      <c r="D13" s="126">
        <v>0</v>
      </c>
      <c r="E13" s="126">
        <v>0</v>
      </c>
      <c r="F13" s="126">
        <v>0</v>
      </c>
    </row>
    <row r="14" spans="1:8">
      <c r="A14" s="6" t="s">
        <v>15</v>
      </c>
      <c r="B14" s="126">
        <v>0</v>
      </c>
      <c r="C14" s="126">
        <v>0</v>
      </c>
      <c r="D14" s="126">
        <v>0</v>
      </c>
      <c r="E14" s="126">
        <v>0</v>
      </c>
      <c r="F14" s="126">
        <v>0</v>
      </c>
    </row>
    <row r="15" spans="1:8">
      <c r="A15" s="125" t="s">
        <v>16</v>
      </c>
      <c r="B15" s="126">
        <v>0</v>
      </c>
      <c r="C15" s="126">
        <v>0</v>
      </c>
      <c r="D15" s="126">
        <v>0</v>
      </c>
      <c r="E15" s="126">
        <v>0</v>
      </c>
      <c r="F15" s="126">
        <v>0</v>
      </c>
    </row>
    <row r="16" spans="1:8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</row>
    <row r="17" spans="1:6">
      <c r="A17" s="8" t="s">
        <v>18</v>
      </c>
      <c r="B17" s="128">
        <v>536777.85459</v>
      </c>
      <c r="C17" s="128">
        <v>40487.416700000002</v>
      </c>
      <c r="D17" s="128">
        <v>0</v>
      </c>
      <c r="E17" s="128">
        <v>0</v>
      </c>
      <c r="F17" s="128">
        <v>577265.27129000006</v>
      </c>
    </row>
    <row r="18" spans="1:6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</row>
    <row r="19" spans="1:6">
      <c r="A19" s="125" t="s">
        <v>20</v>
      </c>
      <c r="B19" s="126">
        <v>496667.43595000001</v>
      </c>
      <c r="C19" s="126">
        <v>2289.0369900000001</v>
      </c>
      <c r="D19" s="126">
        <v>0</v>
      </c>
      <c r="E19" s="126">
        <v>0</v>
      </c>
      <c r="F19" s="126">
        <v>498956.47294000001</v>
      </c>
    </row>
    <row r="20" spans="1:6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</row>
    <row r="21" spans="1:6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</row>
    <row r="22" spans="1:6">
      <c r="A22" s="6" t="s">
        <v>23</v>
      </c>
      <c r="B22" s="126">
        <v>135.1146</v>
      </c>
      <c r="C22" s="126">
        <v>15303.730819999999</v>
      </c>
      <c r="D22" s="126">
        <v>0</v>
      </c>
      <c r="E22" s="126">
        <v>0</v>
      </c>
      <c r="F22" s="126">
        <v>15438.84542</v>
      </c>
    </row>
    <row r="23" spans="1:6">
      <c r="A23" s="125" t="s">
        <v>24</v>
      </c>
      <c r="B23" s="126">
        <v>39975.304040000003</v>
      </c>
      <c r="C23" s="126">
        <v>22868.17786</v>
      </c>
      <c r="D23" s="126">
        <v>0</v>
      </c>
      <c r="E23" s="126">
        <v>0</v>
      </c>
      <c r="F23" s="126">
        <v>62843.481899999999</v>
      </c>
    </row>
    <row r="24" spans="1:6">
      <c r="A24" s="125" t="s">
        <v>25</v>
      </c>
      <c r="B24" s="126">
        <v>0</v>
      </c>
      <c r="C24" s="126">
        <v>26.471029999999999</v>
      </c>
      <c r="D24" s="126">
        <v>0</v>
      </c>
      <c r="E24" s="126">
        <v>0</v>
      </c>
      <c r="F24" s="126">
        <v>26.471029999999999</v>
      </c>
    </row>
    <row r="25" spans="1:6">
      <c r="A25" s="125" t="s">
        <v>26</v>
      </c>
      <c r="B25" s="126">
        <v>0</v>
      </c>
      <c r="C25" s="126">
        <v>0</v>
      </c>
      <c r="D25" s="126">
        <v>0</v>
      </c>
      <c r="E25" s="126">
        <v>0</v>
      </c>
      <c r="F25" s="126">
        <v>0</v>
      </c>
    </row>
    <row r="26" spans="1:6">
      <c r="A26" s="8" t="s">
        <v>27</v>
      </c>
      <c r="B26" s="128">
        <v>2264607.7928000004</v>
      </c>
      <c r="C26" s="128">
        <v>26881.101239999993</v>
      </c>
      <c r="D26" s="128">
        <v>0</v>
      </c>
      <c r="E26" s="128">
        <v>0</v>
      </c>
      <c r="F26" s="128">
        <v>2291488.8940400006</v>
      </c>
    </row>
    <row r="27" spans="1:6">
      <c r="A27" s="14" t="s">
        <v>28</v>
      </c>
      <c r="B27" s="126">
        <v>2137433.3111</v>
      </c>
      <c r="C27" s="126">
        <v>43398.387599999995</v>
      </c>
      <c r="D27" s="126">
        <v>0</v>
      </c>
      <c r="E27" s="126">
        <v>0</v>
      </c>
      <c r="F27" s="126">
        <v>2180831.6987000001</v>
      </c>
    </row>
    <row r="28" spans="1:6">
      <c r="A28" s="125" t="s">
        <v>29</v>
      </c>
      <c r="B28" s="126">
        <v>1429149.2205099999</v>
      </c>
      <c r="C28" s="126">
        <v>12838.863960000001</v>
      </c>
      <c r="D28" s="126">
        <v>0</v>
      </c>
      <c r="E28" s="126">
        <v>0</v>
      </c>
      <c r="F28" s="126">
        <v>1441988.0844699999</v>
      </c>
    </row>
    <row r="29" spans="1:6">
      <c r="A29" s="125" t="s">
        <v>805</v>
      </c>
      <c r="B29" s="126">
        <v>708284.09059000004</v>
      </c>
      <c r="C29" s="126">
        <v>30559.523639999996</v>
      </c>
      <c r="D29" s="126">
        <v>0</v>
      </c>
      <c r="E29" s="126">
        <v>0</v>
      </c>
      <c r="F29" s="126">
        <v>738843.61423000006</v>
      </c>
    </row>
    <row r="30" spans="1:6">
      <c r="A30" s="14" t="s">
        <v>30</v>
      </c>
      <c r="B30" s="126">
        <v>15141.16878</v>
      </c>
      <c r="C30" s="126">
        <v>862.10794999999996</v>
      </c>
      <c r="D30" s="126">
        <v>0</v>
      </c>
      <c r="E30" s="126">
        <v>0</v>
      </c>
      <c r="F30" s="126">
        <v>16003.27673</v>
      </c>
    </row>
    <row r="31" spans="1:6">
      <c r="A31" s="125" t="s">
        <v>31</v>
      </c>
      <c r="B31" s="126">
        <v>2923.9497900000006</v>
      </c>
      <c r="C31" s="126">
        <v>101.56732000000001</v>
      </c>
      <c r="D31" s="126">
        <v>0</v>
      </c>
      <c r="E31" s="126">
        <v>0</v>
      </c>
      <c r="F31" s="126">
        <v>3025.5171100000007</v>
      </c>
    </row>
    <row r="32" spans="1:6">
      <c r="A32" s="125" t="s">
        <v>806</v>
      </c>
      <c r="B32" s="126">
        <v>12217.218989999999</v>
      </c>
      <c r="C32" s="126">
        <v>760.54062999999996</v>
      </c>
      <c r="D32" s="126">
        <v>0</v>
      </c>
      <c r="E32" s="126">
        <v>0</v>
      </c>
      <c r="F32" s="126">
        <v>12977.759619999999</v>
      </c>
    </row>
    <row r="33" spans="1:6">
      <c r="A33" s="14" t="s">
        <v>32</v>
      </c>
      <c r="B33" s="126">
        <v>96592.320390000008</v>
      </c>
      <c r="C33" s="126">
        <v>7781.5281400000003</v>
      </c>
      <c r="D33" s="126">
        <v>0</v>
      </c>
      <c r="E33" s="126">
        <v>0</v>
      </c>
      <c r="F33" s="126">
        <v>104373.84853</v>
      </c>
    </row>
    <row r="34" spans="1:6">
      <c r="A34" s="125" t="s">
        <v>33</v>
      </c>
      <c r="B34" s="126">
        <v>35876.278770000004</v>
      </c>
      <c r="C34" s="126">
        <v>5623.7747399999998</v>
      </c>
      <c r="D34" s="126">
        <v>0</v>
      </c>
      <c r="E34" s="126">
        <v>0</v>
      </c>
      <c r="F34" s="126">
        <v>41500.053510000005</v>
      </c>
    </row>
    <row r="35" spans="1:6">
      <c r="A35" s="125" t="s">
        <v>807</v>
      </c>
      <c r="B35" s="126">
        <v>60716.041620000004</v>
      </c>
      <c r="C35" s="126">
        <v>2157.7534000000001</v>
      </c>
      <c r="D35" s="126">
        <v>0</v>
      </c>
      <c r="E35" s="126">
        <v>0</v>
      </c>
      <c r="F35" s="126">
        <v>62873.795020000005</v>
      </c>
    </row>
    <row r="36" spans="1:6">
      <c r="A36" s="14" t="s">
        <v>34</v>
      </c>
      <c r="B36" s="126">
        <v>145354.91508000001</v>
      </c>
      <c r="C36" s="126">
        <v>5210.8853300000001</v>
      </c>
      <c r="D36" s="126">
        <v>0</v>
      </c>
      <c r="E36" s="126">
        <v>0</v>
      </c>
      <c r="F36" s="126">
        <v>150565.80041</v>
      </c>
    </row>
    <row r="37" spans="1:6">
      <c r="A37" s="9" t="s">
        <v>35</v>
      </c>
      <c r="B37" s="126">
        <v>4868.433680000001</v>
      </c>
      <c r="C37" s="126">
        <v>63.636309999999995</v>
      </c>
      <c r="D37" s="126">
        <v>0</v>
      </c>
      <c r="E37" s="126">
        <v>0</v>
      </c>
      <c r="F37" s="126">
        <v>4932.0699900000009</v>
      </c>
    </row>
    <row r="38" spans="1:6">
      <c r="A38" s="125" t="s">
        <v>36</v>
      </c>
      <c r="B38" s="126">
        <v>68484.608429999993</v>
      </c>
      <c r="C38" s="126">
        <v>2739.0671600000001</v>
      </c>
      <c r="D38" s="126">
        <v>0</v>
      </c>
      <c r="E38" s="126">
        <v>0</v>
      </c>
      <c r="F38" s="126">
        <v>71223.675589999999</v>
      </c>
    </row>
    <row r="39" spans="1:6">
      <c r="A39" s="125" t="s">
        <v>37</v>
      </c>
      <c r="B39" s="126">
        <v>15.82457</v>
      </c>
      <c r="C39" s="126">
        <v>1.0034099999999999</v>
      </c>
      <c r="D39" s="126">
        <v>0</v>
      </c>
      <c r="E39" s="126">
        <v>0</v>
      </c>
      <c r="F39" s="126">
        <v>16.82798</v>
      </c>
    </row>
    <row r="40" spans="1:6">
      <c r="A40" s="125" t="s">
        <v>38</v>
      </c>
      <c r="B40" s="126">
        <v>906.62432000000001</v>
      </c>
      <c r="C40" s="126">
        <v>115.49454</v>
      </c>
      <c r="D40" s="126">
        <v>0</v>
      </c>
      <c r="E40" s="126">
        <v>0</v>
      </c>
      <c r="F40" s="126">
        <v>1022.11886</v>
      </c>
    </row>
    <row r="41" spans="1:6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  <c r="F41" s="126">
        <v>0</v>
      </c>
    </row>
    <row r="42" spans="1:6">
      <c r="A42" s="10" t="s">
        <v>40</v>
      </c>
      <c r="B42" s="126">
        <v>374.24236999999999</v>
      </c>
      <c r="C42" s="126">
        <v>0</v>
      </c>
      <c r="D42" s="126">
        <v>0</v>
      </c>
      <c r="E42" s="126">
        <v>0</v>
      </c>
      <c r="F42" s="126">
        <v>374.24236999999999</v>
      </c>
    </row>
    <row r="43" spans="1:6">
      <c r="A43" s="9" t="s">
        <v>41</v>
      </c>
      <c r="B43" s="126">
        <v>26317.673589999999</v>
      </c>
      <c r="C43" s="126">
        <v>643.94538999999997</v>
      </c>
      <c r="D43" s="126">
        <v>0</v>
      </c>
      <c r="E43" s="126">
        <v>0</v>
      </c>
      <c r="F43" s="126">
        <v>26961.618979999999</v>
      </c>
    </row>
    <row r="44" spans="1:6">
      <c r="A44" s="125" t="s">
        <v>42</v>
      </c>
      <c r="B44" s="126">
        <v>43830.028840000006</v>
      </c>
      <c r="C44" s="126">
        <v>1592.3620600000002</v>
      </c>
      <c r="D44" s="126">
        <v>0</v>
      </c>
      <c r="E44" s="126">
        <v>0</v>
      </c>
      <c r="F44" s="126">
        <v>45422.390900000006</v>
      </c>
    </row>
    <row r="45" spans="1:6">
      <c r="A45" s="125" t="s">
        <v>43</v>
      </c>
      <c r="B45" s="126">
        <v>36.918519999999994</v>
      </c>
      <c r="C45" s="126">
        <v>10.26688</v>
      </c>
      <c r="D45" s="126">
        <v>0</v>
      </c>
      <c r="E45" s="126">
        <v>0</v>
      </c>
      <c r="F45" s="126">
        <v>47.185399999999994</v>
      </c>
    </row>
    <row r="46" spans="1:6">
      <c r="A46" s="125" t="s">
        <v>44</v>
      </c>
      <c r="B46" s="126">
        <v>390.05356999999998</v>
      </c>
      <c r="C46" s="126">
        <v>41.292610000000003</v>
      </c>
      <c r="D46" s="126">
        <v>0</v>
      </c>
      <c r="E46" s="126">
        <v>0</v>
      </c>
      <c r="F46" s="126">
        <v>431.34618</v>
      </c>
    </row>
    <row r="47" spans="1:6">
      <c r="A47" s="125" t="s">
        <v>45</v>
      </c>
      <c r="B47" s="126">
        <v>0</v>
      </c>
      <c r="C47" s="126">
        <v>3.81697</v>
      </c>
      <c r="D47" s="126">
        <v>0</v>
      </c>
      <c r="E47" s="126">
        <v>0</v>
      </c>
      <c r="F47" s="126">
        <v>3.81697</v>
      </c>
    </row>
    <row r="48" spans="1:6">
      <c r="A48" s="10" t="s">
        <v>46</v>
      </c>
      <c r="B48" s="126">
        <v>130.50719000000001</v>
      </c>
      <c r="C48" s="126">
        <v>0</v>
      </c>
      <c r="D48" s="126">
        <v>0</v>
      </c>
      <c r="E48" s="126">
        <v>0</v>
      </c>
      <c r="F48" s="126">
        <v>130.50719000000001</v>
      </c>
    </row>
    <row r="49" spans="1:6">
      <c r="A49" s="24" t="s">
        <v>47</v>
      </c>
      <c r="B49" s="126">
        <v>-129913.92254999999</v>
      </c>
      <c r="C49" s="126">
        <v>-30371.807779999999</v>
      </c>
      <c r="D49" s="126">
        <v>0</v>
      </c>
      <c r="E49" s="126">
        <v>0</v>
      </c>
      <c r="F49" s="126">
        <v>-160285.73032999999</v>
      </c>
    </row>
    <row r="50" spans="1:6">
      <c r="A50" s="125" t="s">
        <v>48</v>
      </c>
      <c r="B50" s="126">
        <v>-2770.5807500000001</v>
      </c>
      <c r="C50" s="126">
        <v>-185.06336999999999</v>
      </c>
      <c r="D50" s="126">
        <v>0</v>
      </c>
      <c r="E50" s="126">
        <v>0</v>
      </c>
      <c r="F50" s="126">
        <v>-2955.6441199999999</v>
      </c>
    </row>
    <row r="51" spans="1:6">
      <c r="A51" s="125" t="s">
        <v>49</v>
      </c>
      <c r="B51" s="126">
        <v>-1996.57024</v>
      </c>
      <c r="C51" s="126">
        <v>-573.67723000000001</v>
      </c>
      <c r="D51" s="126">
        <v>0</v>
      </c>
      <c r="E51" s="126">
        <v>0</v>
      </c>
      <c r="F51" s="126">
        <v>-2570.2474700000002</v>
      </c>
    </row>
    <row r="52" spans="1:6">
      <c r="A52" s="125" t="s">
        <v>50</v>
      </c>
      <c r="B52" s="126">
        <v>-359.02954999999997</v>
      </c>
      <c r="C52" s="126">
        <v>-2.0707600000000004</v>
      </c>
      <c r="D52" s="126">
        <v>0</v>
      </c>
      <c r="E52" s="126">
        <v>0</v>
      </c>
      <c r="F52" s="126">
        <v>-361.10030999999998</v>
      </c>
    </row>
    <row r="53" spans="1:6">
      <c r="A53" s="125" t="s">
        <v>51</v>
      </c>
      <c r="B53" s="126">
        <v>-1492.3611299999998</v>
      </c>
      <c r="C53" s="126">
        <v>-17.51681</v>
      </c>
      <c r="D53" s="126">
        <v>0</v>
      </c>
      <c r="E53" s="126">
        <v>0</v>
      </c>
      <c r="F53" s="126">
        <v>-1509.8779399999999</v>
      </c>
    </row>
    <row r="54" spans="1:6">
      <c r="A54" s="125" t="s">
        <v>52</v>
      </c>
      <c r="B54" s="126">
        <v>-17460.534940000001</v>
      </c>
      <c r="C54" s="126">
        <v>-2811.8316099999997</v>
      </c>
      <c r="D54" s="126">
        <v>0</v>
      </c>
      <c r="E54" s="126">
        <v>0</v>
      </c>
      <c r="F54" s="126">
        <v>-20272.366550000002</v>
      </c>
    </row>
    <row r="55" spans="1:6">
      <c r="A55" s="125" t="s">
        <v>53</v>
      </c>
      <c r="B55" s="126">
        <v>-24645.398350000003</v>
      </c>
      <c r="C55" s="126">
        <v>-1134.7738700000002</v>
      </c>
      <c r="D55" s="126">
        <v>0</v>
      </c>
      <c r="E55" s="126">
        <v>0</v>
      </c>
      <c r="F55" s="126">
        <v>-25780.172220000004</v>
      </c>
    </row>
    <row r="56" spans="1:6">
      <c r="A56" s="125" t="s">
        <v>54</v>
      </c>
      <c r="B56" s="126">
        <v>-62224.5118</v>
      </c>
      <c r="C56" s="126">
        <v>-25498.792779999996</v>
      </c>
      <c r="D56" s="126">
        <v>0</v>
      </c>
      <c r="E56" s="126">
        <v>0</v>
      </c>
      <c r="F56" s="126">
        <v>-87723.304579999996</v>
      </c>
    </row>
    <row r="57" spans="1:6">
      <c r="A57" s="125" t="s">
        <v>55</v>
      </c>
      <c r="B57" s="126">
        <v>-15769.223690000001</v>
      </c>
      <c r="C57" s="126">
        <v>-47.16037</v>
      </c>
      <c r="D57" s="126">
        <v>0</v>
      </c>
      <c r="E57" s="126">
        <v>0</v>
      </c>
      <c r="F57" s="126">
        <v>-15816.38406</v>
      </c>
    </row>
    <row r="58" spans="1:6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  <c r="F58" s="126">
        <v>0</v>
      </c>
    </row>
    <row r="59" spans="1:6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</row>
    <row r="60" spans="1:6">
      <c r="A60" s="125" t="s">
        <v>58</v>
      </c>
      <c r="B60" s="126">
        <v>-4.2454600000000005</v>
      </c>
      <c r="C60" s="126">
        <v>-0.15503999999999998</v>
      </c>
      <c r="D60" s="126">
        <v>0</v>
      </c>
      <c r="E60" s="126">
        <v>0</v>
      </c>
      <c r="F60" s="126">
        <v>-4.4005000000000001</v>
      </c>
    </row>
    <row r="61" spans="1:6">
      <c r="A61" s="125" t="s">
        <v>59</v>
      </c>
      <c r="B61" s="126">
        <v>-18.085139999999999</v>
      </c>
      <c r="C61" s="126">
        <v>-0.11456000000000001</v>
      </c>
      <c r="D61" s="126">
        <v>0</v>
      </c>
      <c r="E61" s="126">
        <v>0</v>
      </c>
      <c r="F61" s="126">
        <v>-18.1997</v>
      </c>
    </row>
    <row r="62" spans="1:6">
      <c r="A62" s="125" t="s">
        <v>60</v>
      </c>
      <c r="B62" s="126">
        <v>-23.174849999999999</v>
      </c>
      <c r="C62" s="126">
        <v>-2.4407899999999998</v>
      </c>
      <c r="D62" s="126">
        <v>0</v>
      </c>
      <c r="E62" s="126">
        <v>0</v>
      </c>
      <c r="F62" s="126">
        <v>-25.615639999999999</v>
      </c>
    </row>
    <row r="63" spans="1:6">
      <c r="A63" s="125" t="s">
        <v>61</v>
      </c>
      <c r="B63" s="126">
        <v>-61.209240000000001</v>
      </c>
      <c r="C63" s="126">
        <v>-1.4967200000000001</v>
      </c>
      <c r="D63" s="126">
        <v>0</v>
      </c>
      <c r="E63" s="126">
        <v>0</v>
      </c>
      <c r="F63" s="126">
        <v>-62.705960000000005</v>
      </c>
    </row>
    <row r="64" spans="1:6">
      <c r="A64" s="125" t="s">
        <v>62</v>
      </c>
      <c r="B64" s="126">
        <v>-93.244740000000007</v>
      </c>
      <c r="C64" s="126">
        <v>-20.906749999999999</v>
      </c>
      <c r="D64" s="126">
        <v>0</v>
      </c>
      <c r="E64" s="126">
        <v>0</v>
      </c>
      <c r="F64" s="126">
        <v>-114.15149000000001</v>
      </c>
    </row>
    <row r="65" spans="1:6">
      <c r="A65" s="125" t="s">
        <v>63</v>
      </c>
      <c r="B65" s="126">
        <v>-2995.7526699999999</v>
      </c>
      <c r="C65" s="126">
        <v>-75.807119999999998</v>
      </c>
      <c r="D65" s="126">
        <v>0</v>
      </c>
      <c r="E65" s="126">
        <v>0</v>
      </c>
      <c r="F65" s="126">
        <v>-3071.5597899999998</v>
      </c>
    </row>
    <row r="66" spans="1:6">
      <c r="A66" s="8" t="s">
        <v>64</v>
      </c>
      <c r="B66" s="128">
        <v>59778.366289999998</v>
      </c>
      <c r="C66" s="128">
        <v>29817.544280000002</v>
      </c>
      <c r="D66" s="128">
        <v>0</v>
      </c>
      <c r="E66" s="128">
        <v>0</v>
      </c>
      <c r="F66" s="128">
        <v>89595.910570000007</v>
      </c>
    </row>
    <row r="67" spans="1:6">
      <c r="A67" s="125" t="s">
        <v>65</v>
      </c>
      <c r="B67" s="126">
        <v>1</v>
      </c>
      <c r="C67" s="126">
        <v>0</v>
      </c>
      <c r="D67" s="126">
        <v>0</v>
      </c>
      <c r="E67" s="126">
        <v>0</v>
      </c>
      <c r="F67" s="126">
        <v>1</v>
      </c>
    </row>
    <row r="68" spans="1:6">
      <c r="A68" s="125" t="s">
        <v>66</v>
      </c>
      <c r="B68" s="126">
        <v>1538.0559099999998</v>
      </c>
      <c r="C68" s="126">
        <v>25186.498660000001</v>
      </c>
      <c r="D68" s="126">
        <v>0</v>
      </c>
      <c r="E68" s="126">
        <v>0</v>
      </c>
      <c r="F68" s="126">
        <v>26724.55457</v>
      </c>
    </row>
    <row r="69" spans="1:6">
      <c r="A69" s="125" t="s">
        <v>67</v>
      </c>
      <c r="B69" s="126">
        <v>61735.867619999997</v>
      </c>
      <c r="C69" s="126">
        <v>5732.7219399999994</v>
      </c>
      <c r="D69" s="126">
        <v>0</v>
      </c>
      <c r="E69" s="126">
        <v>0</v>
      </c>
      <c r="F69" s="126">
        <v>67468.589559999993</v>
      </c>
    </row>
    <row r="70" spans="1:6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</row>
    <row r="71" spans="1:6">
      <c r="A71" s="125" t="s">
        <v>69</v>
      </c>
      <c r="B71" s="126">
        <v>-3496.5572400000001</v>
      </c>
      <c r="C71" s="126">
        <v>-1101.67632</v>
      </c>
      <c r="D71" s="126">
        <v>0</v>
      </c>
      <c r="E71" s="126">
        <v>0</v>
      </c>
      <c r="F71" s="126">
        <v>-4598.2335600000006</v>
      </c>
    </row>
    <row r="72" spans="1:6">
      <c r="A72" s="8" t="s">
        <v>70</v>
      </c>
      <c r="B72" s="128">
        <v>4061.0421399999959</v>
      </c>
      <c r="C72" s="128">
        <v>0</v>
      </c>
      <c r="D72" s="128">
        <v>0</v>
      </c>
      <c r="E72" s="128">
        <v>0</v>
      </c>
      <c r="F72" s="128">
        <v>4061.0421399999959</v>
      </c>
    </row>
    <row r="73" spans="1:6">
      <c r="A73" s="125" t="s">
        <v>71</v>
      </c>
      <c r="B73" s="126">
        <v>3794.6606200000001</v>
      </c>
      <c r="C73" s="126">
        <v>0</v>
      </c>
      <c r="D73" s="126">
        <v>0</v>
      </c>
      <c r="E73" s="126">
        <v>0</v>
      </c>
      <c r="F73" s="126">
        <v>3794.6606200000001</v>
      </c>
    </row>
    <row r="74" spans="1:6">
      <c r="A74" s="125" t="s">
        <v>72</v>
      </c>
      <c r="B74" s="126">
        <v>14312.32878</v>
      </c>
      <c r="C74" s="126">
        <v>0</v>
      </c>
      <c r="D74" s="126">
        <v>0</v>
      </c>
      <c r="E74" s="126">
        <v>0</v>
      </c>
      <c r="F74" s="126">
        <v>14312.32878</v>
      </c>
    </row>
    <row r="75" spans="1:6">
      <c r="A75" s="125" t="s">
        <v>73</v>
      </c>
      <c r="B75" s="126">
        <v>1142.9228000000001</v>
      </c>
      <c r="C75" s="126">
        <v>0</v>
      </c>
      <c r="D75" s="126">
        <v>0</v>
      </c>
      <c r="E75" s="126">
        <v>0</v>
      </c>
      <c r="F75" s="126">
        <v>1142.9228000000001</v>
      </c>
    </row>
    <row r="76" spans="1:6">
      <c r="A76" s="125" t="s">
        <v>74</v>
      </c>
      <c r="B76" s="126">
        <v>12.94</v>
      </c>
      <c r="C76" s="126">
        <v>0</v>
      </c>
      <c r="D76" s="126">
        <v>0</v>
      </c>
      <c r="E76" s="126">
        <v>0</v>
      </c>
      <c r="F76" s="126">
        <v>12.94</v>
      </c>
    </row>
    <row r="77" spans="1:6">
      <c r="A77" s="125" t="s">
        <v>75</v>
      </c>
      <c r="B77" s="126">
        <v>-15201.810060000002</v>
      </c>
      <c r="C77" s="126">
        <v>0</v>
      </c>
      <c r="D77" s="126">
        <v>0</v>
      </c>
      <c r="E77" s="126">
        <v>0</v>
      </c>
      <c r="F77" s="126">
        <v>-15201.810060000002</v>
      </c>
    </row>
    <row r="78" spans="1:6">
      <c r="A78" s="8" t="s">
        <v>76</v>
      </c>
      <c r="B78" s="128">
        <v>50629.959459999998</v>
      </c>
      <c r="C78" s="128">
        <v>189866.33829000004</v>
      </c>
      <c r="D78" s="128">
        <v>0</v>
      </c>
      <c r="E78" s="128">
        <v>0</v>
      </c>
      <c r="F78" s="128">
        <v>240496.29775000003</v>
      </c>
    </row>
    <row r="79" spans="1:6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</row>
    <row r="80" spans="1:6">
      <c r="A80" s="125" t="s">
        <v>20</v>
      </c>
      <c r="B80" s="126">
        <v>15501.32216</v>
      </c>
      <c r="C80" s="126">
        <v>5556.6</v>
      </c>
      <c r="D80" s="126">
        <v>0</v>
      </c>
      <c r="E80" s="126">
        <v>0</v>
      </c>
      <c r="F80" s="126">
        <v>21057.922160000002</v>
      </c>
    </row>
    <row r="81" spans="1:6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  <c r="F81" s="126">
        <v>0</v>
      </c>
    </row>
    <row r="82" spans="1:6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</row>
    <row r="83" spans="1:6">
      <c r="A83" s="125" t="s">
        <v>77</v>
      </c>
      <c r="B83" s="126">
        <v>246.96007</v>
      </c>
      <c r="C83" s="126">
        <v>0</v>
      </c>
      <c r="D83" s="126">
        <v>0</v>
      </c>
      <c r="E83" s="126">
        <v>0</v>
      </c>
      <c r="F83" s="126">
        <v>246.96007</v>
      </c>
    </row>
    <row r="84" spans="1:6">
      <c r="A84" s="125" t="s">
        <v>23</v>
      </c>
      <c r="B84" s="126">
        <v>58.229120000000002</v>
      </c>
      <c r="C84" s="126">
        <v>466.86478000000005</v>
      </c>
      <c r="D84" s="126">
        <v>0</v>
      </c>
      <c r="E84" s="126">
        <v>0</v>
      </c>
      <c r="F84" s="126">
        <v>525.09390000000008</v>
      </c>
    </row>
    <row r="85" spans="1:6">
      <c r="A85" s="125" t="s">
        <v>24</v>
      </c>
      <c r="B85" s="126">
        <v>34816.250999999997</v>
      </c>
      <c r="C85" s="126">
        <v>183956.79082000002</v>
      </c>
      <c r="D85" s="126">
        <v>0</v>
      </c>
      <c r="E85" s="126">
        <v>0</v>
      </c>
      <c r="F85" s="126">
        <v>218773.04182000001</v>
      </c>
    </row>
    <row r="86" spans="1:6">
      <c r="A86" s="125" t="s">
        <v>78</v>
      </c>
      <c r="B86" s="126">
        <v>293.42795000000001</v>
      </c>
      <c r="C86" s="126">
        <v>118.72089</v>
      </c>
      <c r="D86" s="126">
        <v>0</v>
      </c>
      <c r="E86" s="126">
        <v>0</v>
      </c>
      <c r="F86" s="126">
        <v>412.14884000000001</v>
      </c>
    </row>
    <row r="87" spans="1:6">
      <c r="A87" s="125" t="s">
        <v>79</v>
      </c>
      <c r="B87" s="126">
        <v>-286.23083999999994</v>
      </c>
      <c r="C87" s="126">
        <v>-232.63820000000001</v>
      </c>
      <c r="D87" s="126">
        <v>0</v>
      </c>
      <c r="E87" s="126">
        <v>0</v>
      </c>
      <c r="F87" s="126">
        <v>-518.86903999999993</v>
      </c>
    </row>
    <row r="88" spans="1:6">
      <c r="A88" s="8" t="s">
        <v>80</v>
      </c>
      <c r="B88" s="128">
        <v>50901.052599999995</v>
      </c>
      <c r="C88" s="128">
        <v>0</v>
      </c>
      <c r="D88" s="128">
        <v>0</v>
      </c>
      <c r="E88" s="128">
        <v>0</v>
      </c>
      <c r="F88" s="128">
        <v>50901.052599999995</v>
      </c>
    </row>
    <row r="89" spans="1:6">
      <c r="A89" s="125" t="s">
        <v>81</v>
      </c>
      <c r="B89" s="126">
        <v>12353.894880000003</v>
      </c>
      <c r="C89" s="126">
        <v>0</v>
      </c>
      <c r="D89" s="126">
        <v>0</v>
      </c>
      <c r="E89" s="126">
        <v>0</v>
      </c>
      <c r="F89" s="126">
        <v>12353.894880000003</v>
      </c>
    </row>
    <row r="90" spans="1:6">
      <c r="A90" s="125" t="s">
        <v>82</v>
      </c>
      <c r="B90" s="126">
        <v>30696.657830000004</v>
      </c>
      <c r="C90" s="126">
        <v>0</v>
      </c>
      <c r="D90" s="126">
        <v>0</v>
      </c>
      <c r="E90" s="126">
        <v>0</v>
      </c>
      <c r="F90" s="126">
        <v>30696.657830000004</v>
      </c>
    </row>
    <row r="91" spans="1:6">
      <c r="A91" s="125" t="s">
        <v>83</v>
      </c>
      <c r="B91" s="126">
        <v>3126.1873600000031</v>
      </c>
      <c r="C91" s="126">
        <v>0</v>
      </c>
      <c r="D91" s="126">
        <v>0</v>
      </c>
      <c r="E91" s="126">
        <v>0</v>
      </c>
      <c r="F91" s="126">
        <v>3126.1873600000031</v>
      </c>
    </row>
    <row r="92" spans="1:6">
      <c r="A92" s="125" t="s">
        <v>84</v>
      </c>
      <c r="B92" s="126">
        <v>1665.1281999999992</v>
      </c>
      <c r="C92" s="126">
        <v>0</v>
      </c>
      <c r="D92" s="126">
        <v>0</v>
      </c>
      <c r="E92" s="126">
        <v>0</v>
      </c>
      <c r="F92" s="126">
        <v>1665.1281999999992</v>
      </c>
    </row>
    <row r="93" spans="1:6">
      <c r="A93" s="125" t="s">
        <v>85</v>
      </c>
      <c r="B93" s="126">
        <v>1420.0168999999985</v>
      </c>
      <c r="C93" s="126">
        <v>0</v>
      </c>
      <c r="D93" s="126">
        <v>0</v>
      </c>
      <c r="E93" s="126">
        <v>0</v>
      </c>
      <c r="F93" s="126">
        <v>1420.0168999999985</v>
      </c>
    </row>
    <row r="94" spans="1:6">
      <c r="A94" s="125" t="s">
        <v>86</v>
      </c>
      <c r="B94" s="126">
        <v>9.1072000000000113</v>
      </c>
      <c r="C94" s="126">
        <v>0</v>
      </c>
      <c r="D94" s="126">
        <v>0</v>
      </c>
      <c r="E94" s="126">
        <v>0</v>
      </c>
      <c r="F94" s="126">
        <v>9.1072000000000113</v>
      </c>
    </row>
    <row r="95" spans="1:6">
      <c r="A95" s="125" t="s">
        <v>87</v>
      </c>
      <c r="B95" s="126">
        <v>772.06002000000001</v>
      </c>
      <c r="C95" s="126">
        <v>0</v>
      </c>
      <c r="D95" s="126">
        <v>0</v>
      </c>
      <c r="E95" s="126">
        <v>0</v>
      </c>
      <c r="F95" s="126">
        <v>772.06002000000001</v>
      </c>
    </row>
    <row r="96" spans="1:6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</row>
    <row r="97" spans="1:6">
      <c r="A97" s="125" t="s">
        <v>89</v>
      </c>
      <c r="B97" s="126">
        <v>858.00020999999992</v>
      </c>
      <c r="C97" s="126">
        <v>0</v>
      </c>
      <c r="D97" s="126">
        <v>0</v>
      </c>
      <c r="E97" s="126">
        <v>0</v>
      </c>
      <c r="F97" s="126">
        <v>858.00020999999992</v>
      </c>
    </row>
    <row r="98" spans="1:6">
      <c r="A98" s="8" t="s">
        <v>90</v>
      </c>
      <c r="B98" s="128">
        <v>56757.086609999998</v>
      </c>
      <c r="C98" s="128">
        <v>1656.5016799999999</v>
      </c>
      <c r="D98" s="128">
        <v>0</v>
      </c>
      <c r="E98" s="128">
        <v>0</v>
      </c>
      <c r="F98" s="128">
        <v>58413.58829</v>
      </c>
    </row>
    <row r="99" spans="1:6">
      <c r="A99" s="125" t="s">
        <v>91</v>
      </c>
      <c r="B99" s="126">
        <v>364.77970999999997</v>
      </c>
      <c r="C99" s="126">
        <v>0</v>
      </c>
      <c r="D99" s="126">
        <v>0</v>
      </c>
      <c r="E99" s="126">
        <v>0</v>
      </c>
      <c r="F99" s="126">
        <v>364.77970999999997</v>
      </c>
    </row>
    <row r="100" spans="1:6">
      <c r="A100" s="125" t="s">
        <v>92</v>
      </c>
      <c r="B100" s="126">
        <v>1169.5998199999999</v>
      </c>
      <c r="C100" s="126">
        <v>0</v>
      </c>
      <c r="D100" s="126">
        <v>0</v>
      </c>
      <c r="E100" s="126">
        <v>0</v>
      </c>
      <c r="F100" s="126">
        <v>1169.5998199999999</v>
      </c>
    </row>
    <row r="101" spans="1:6">
      <c r="A101" s="125" t="s">
        <v>93</v>
      </c>
      <c r="B101" s="126">
        <v>54291.729310000002</v>
      </c>
      <c r="C101" s="126">
        <v>1656.5016799999999</v>
      </c>
      <c r="D101" s="126">
        <v>0</v>
      </c>
      <c r="E101" s="126">
        <v>0</v>
      </c>
      <c r="F101" s="126">
        <v>55948.230990000004</v>
      </c>
    </row>
    <row r="102" spans="1:6">
      <c r="A102" s="125" t="s">
        <v>94</v>
      </c>
      <c r="B102" s="126">
        <v>930.97776999999996</v>
      </c>
      <c r="C102" s="126">
        <v>0</v>
      </c>
      <c r="D102" s="126">
        <v>0</v>
      </c>
      <c r="E102" s="126">
        <v>0</v>
      </c>
      <c r="F102" s="126">
        <v>930.97776999999996</v>
      </c>
    </row>
    <row r="103" spans="1:6">
      <c r="A103" s="10" t="s">
        <v>95</v>
      </c>
      <c r="B103" s="126">
        <v>0</v>
      </c>
      <c r="C103" s="126">
        <v>0</v>
      </c>
      <c r="D103" s="126">
        <v>0</v>
      </c>
      <c r="E103" s="126">
        <v>0</v>
      </c>
      <c r="F103" s="126">
        <v>0</v>
      </c>
    </row>
    <row r="104" spans="1:6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</row>
    <row r="105" spans="1:6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</row>
    <row r="106" spans="1:6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</row>
    <row r="107" spans="1:6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</row>
    <row r="108" spans="1:6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</row>
    <row r="109" spans="1:6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</row>
    <row r="110" spans="1:6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</row>
    <row r="111" spans="1:6">
      <c r="A111" s="8" t="s">
        <v>103</v>
      </c>
      <c r="B111" s="128">
        <v>2024505.6542099998</v>
      </c>
      <c r="C111" s="128">
        <v>488930.02409999998</v>
      </c>
      <c r="D111" s="128">
        <v>9.5078199999999988</v>
      </c>
      <c r="E111" s="128">
        <v>0</v>
      </c>
      <c r="F111" s="128">
        <v>2513445.1861299998</v>
      </c>
    </row>
    <row r="112" spans="1:6">
      <c r="A112" s="8" t="s">
        <v>104</v>
      </c>
      <c r="B112" s="128">
        <v>1523286.4344599997</v>
      </c>
      <c r="C112" s="128">
        <v>467232.81968000002</v>
      </c>
      <c r="D112" s="128">
        <v>0</v>
      </c>
      <c r="E112" s="128">
        <v>0</v>
      </c>
      <c r="F112" s="128">
        <v>1990519.2541399996</v>
      </c>
    </row>
    <row r="113" spans="1:6">
      <c r="A113" s="125" t="s">
        <v>105</v>
      </c>
      <c r="B113" s="126">
        <v>1.1210000000000001E-2</v>
      </c>
      <c r="C113" s="126">
        <v>107.97214</v>
      </c>
      <c r="D113" s="126">
        <v>0</v>
      </c>
      <c r="E113" s="126">
        <v>0</v>
      </c>
      <c r="F113" s="126">
        <v>107.98335</v>
      </c>
    </row>
    <row r="114" spans="1:6">
      <c r="A114" s="125" t="s">
        <v>106</v>
      </c>
      <c r="B114" s="126">
        <v>0</v>
      </c>
      <c r="C114" s="126">
        <v>0</v>
      </c>
      <c r="D114" s="126">
        <v>0</v>
      </c>
      <c r="E114" s="126">
        <v>0</v>
      </c>
      <c r="F114" s="126">
        <v>0</v>
      </c>
    </row>
    <row r="115" spans="1:6">
      <c r="A115" s="125" t="s">
        <v>107</v>
      </c>
      <c r="B115" s="126">
        <v>1.1210000000000001E-2</v>
      </c>
      <c r="C115" s="126">
        <v>107.97214</v>
      </c>
      <c r="D115" s="126">
        <v>0</v>
      </c>
      <c r="E115" s="126">
        <v>0</v>
      </c>
      <c r="F115" s="126">
        <v>107.98335</v>
      </c>
    </row>
    <row r="116" spans="1:6">
      <c r="A116" s="125" t="s">
        <v>108</v>
      </c>
      <c r="B116" s="126">
        <v>1220965.1530199999</v>
      </c>
      <c r="C116" s="126">
        <v>319218.36518999998</v>
      </c>
      <c r="D116" s="126">
        <v>0</v>
      </c>
      <c r="E116" s="126">
        <v>0</v>
      </c>
      <c r="F116" s="126">
        <v>1540183.5182099999</v>
      </c>
    </row>
    <row r="117" spans="1:6">
      <c r="A117" s="125" t="s">
        <v>109</v>
      </c>
      <c r="B117" s="126">
        <v>273341.20014999999</v>
      </c>
      <c r="C117" s="126">
        <v>136113.04677000002</v>
      </c>
      <c r="D117" s="126">
        <v>0</v>
      </c>
      <c r="E117" s="126">
        <v>0</v>
      </c>
      <c r="F117" s="126">
        <v>409454.24692000001</v>
      </c>
    </row>
    <row r="118" spans="1:6">
      <c r="A118" s="9" t="s">
        <v>110</v>
      </c>
      <c r="B118" s="126">
        <v>24114.871490000001</v>
      </c>
      <c r="C118" s="126">
        <v>22070.641600000003</v>
      </c>
      <c r="D118" s="126">
        <v>0</v>
      </c>
      <c r="E118" s="126">
        <v>0</v>
      </c>
      <c r="F118" s="126">
        <v>46185.513090000008</v>
      </c>
    </row>
    <row r="119" spans="1:6">
      <c r="A119" s="10" t="s">
        <v>111</v>
      </c>
      <c r="B119" s="126">
        <v>0</v>
      </c>
      <c r="C119" s="126">
        <v>520.44702000000007</v>
      </c>
      <c r="D119" s="126">
        <v>0</v>
      </c>
      <c r="E119" s="126">
        <v>0</v>
      </c>
      <c r="F119" s="126">
        <v>520.44702000000007</v>
      </c>
    </row>
    <row r="120" spans="1:6">
      <c r="A120" s="10" t="s">
        <v>112</v>
      </c>
      <c r="B120" s="126">
        <v>2436.1380099999997</v>
      </c>
      <c r="C120" s="126">
        <v>9890.5986499999999</v>
      </c>
      <c r="D120" s="126">
        <v>0</v>
      </c>
      <c r="E120" s="126">
        <v>0</v>
      </c>
      <c r="F120" s="126">
        <v>12326.736659999999</v>
      </c>
    </row>
    <row r="121" spans="1:6">
      <c r="A121" s="10" t="s">
        <v>113</v>
      </c>
      <c r="B121" s="126">
        <v>8536.7975800000004</v>
      </c>
      <c r="C121" s="126">
        <v>5246.6010700000006</v>
      </c>
      <c r="D121" s="126">
        <v>0</v>
      </c>
      <c r="E121" s="126">
        <v>0</v>
      </c>
      <c r="F121" s="126">
        <v>13783.398650000001</v>
      </c>
    </row>
    <row r="122" spans="1:6">
      <c r="A122" s="10" t="s">
        <v>114</v>
      </c>
      <c r="B122" s="126">
        <v>23553.159939999998</v>
      </c>
      <c r="C122" s="126">
        <v>6054.8789100000004</v>
      </c>
      <c r="D122" s="126">
        <v>0</v>
      </c>
      <c r="E122" s="126">
        <v>0</v>
      </c>
      <c r="F122" s="126">
        <v>29608.038849999997</v>
      </c>
    </row>
    <row r="123" spans="1:6">
      <c r="A123" s="10" t="s">
        <v>115</v>
      </c>
      <c r="B123" s="126">
        <v>171017.47949999999</v>
      </c>
      <c r="C123" s="126">
        <v>70003.148329999996</v>
      </c>
      <c r="D123" s="126">
        <v>0</v>
      </c>
      <c r="E123" s="126">
        <v>0</v>
      </c>
      <c r="F123" s="126">
        <v>241020.62782999998</v>
      </c>
    </row>
    <row r="124" spans="1:6">
      <c r="A124" s="11" t="s">
        <v>116</v>
      </c>
      <c r="B124" s="126">
        <v>19371.942890000002</v>
      </c>
      <c r="C124" s="126">
        <v>16989.48717</v>
      </c>
      <c r="D124" s="126">
        <v>0</v>
      </c>
      <c r="E124" s="126">
        <v>0</v>
      </c>
      <c r="F124" s="126">
        <v>36361.430059999999</v>
      </c>
    </row>
    <row r="125" spans="1:6">
      <c r="A125" s="12" t="s">
        <v>117</v>
      </c>
      <c r="B125" s="126">
        <v>24310.810740000001</v>
      </c>
      <c r="C125" s="126">
        <v>5337.2440199999992</v>
      </c>
      <c r="D125" s="126">
        <v>0</v>
      </c>
      <c r="E125" s="126">
        <v>0</v>
      </c>
      <c r="F125" s="126">
        <v>29648.054759999999</v>
      </c>
    </row>
    <row r="126" spans="1:6">
      <c r="A126" s="13" t="s">
        <v>118</v>
      </c>
      <c r="B126" s="126">
        <v>23002.33482</v>
      </c>
      <c r="C126" s="126">
        <v>11210.884469999999</v>
      </c>
      <c r="D126" s="126">
        <v>0</v>
      </c>
      <c r="E126" s="126">
        <v>0</v>
      </c>
      <c r="F126" s="126">
        <v>34213.219290000001</v>
      </c>
    </row>
    <row r="127" spans="1:6">
      <c r="A127" s="125" t="s">
        <v>119</v>
      </c>
      <c r="B127" s="126">
        <v>0</v>
      </c>
      <c r="C127" s="126">
        <v>0</v>
      </c>
      <c r="D127" s="126">
        <v>0</v>
      </c>
      <c r="E127" s="126">
        <v>0</v>
      </c>
      <c r="F127" s="126">
        <v>0</v>
      </c>
    </row>
    <row r="128" spans="1:6">
      <c r="A128" s="125" t="s">
        <v>120</v>
      </c>
      <c r="B128" s="126">
        <v>5977.7352600000004</v>
      </c>
      <c r="C128" s="126">
        <v>582.55110999999999</v>
      </c>
      <c r="D128" s="126">
        <v>0</v>
      </c>
      <c r="E128" s="126">
        <v>0</v>
      </c>
      <c r="F128" s="126">
        <v>6560.2863700000007</v>
      </c>
    </row>
    <row r="129" spans="1:6">
      <c r="A129" s="8" t="s">
        <v>121</v>
      </c>
      <c r="B129" s="128">
        <v>232.49463</v>
      </c>
      <c r="C129" s="128">
        <v>14.530100000000001</v>
      </c>
      <c r="D129" s="128">
        <v>0</v>
      </c>
      <c r="E129" s="128">
        <v>0</v>
      </c>
      <c r="F129" s="128">
        <v>247.02473000000001</v>
      </c>
    </row>
    <row r="130" spans="1:6">
      <c r="A130" s="8" t="s">
        <v>122</v>
      </c>
      <c r="B130" s="128">
        <v>85.545249999999996</v>
      </c>
      <c r="C130" s="128">
        <v>0</v>
      </c>
      <c r="D130" s="128">
        <v>0</v>
      </c>
      <c r="E130" s="128">
        <v>0</v>
      </c>
      <c r="F130" s="128">
        <v>85.545249999999996</v>
      </c>
    </row>
    <row r="131" spans="1:6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</row>
    <row r="132" spans="1:6">
      <c r="A132" s="125" t="s">
        <v>124</v>
      </c>
      <c r="B132" s="126">
        <v>85.545249999999996</v>
      </c>
      <c r="C132" s="126">
        <v>0</v>
      </c>
      <c r="D132" s="126">
        <v>0</v>
      </c>
      <c r="E132" s="126">
        <v>0</v>
      </c>
      <c r="F132" s="126">
        <v>85.545249999999996</v>
      </c>
    </row>
    <row r="133" spans="1:6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</row>
    <row r="134" spans="1:6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</row>
    <row r="135" spans="1:6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  <c r="F135" s="126">
        <v>0</v>
      </c>
    </row>
    <row r="136" spans="1:6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  <c r="F136" s="126">
        <v>0</v>
      </c>
    </row>
    <row r="137" spans="1:6">
      <c r="A137" s="8" t="s">
        <v>129</v>
      </c>
      <c r="B137" s="128">
        <v>220751.83312000002</v>
      </c>
      <c r="C137" s="128">
        <v>5757.1984300000004</v>
      </c>
      <c r="D137" s="128">
        <v>9.5078199999999988</v>
      </c>
      <c r="E137" s="128">
        <v>0</v>
      </c>
      <c r="F137" s="128">
        <v>226518.53937000001</v>
      </c>
    </row>
    <row r="138" spans="1:6">
      <c r="A138" s="125" t="s">
        <v>130</v>
      </c>
      <c r="B138" s="126">
        <v>0</v>
      </c>
      <c r="C138" s="126">
        <v>0</v>
      </c>
      <c r="D138" s="126">
        <v>0</v>
      </c>
      <c r="E138" s="126">
        <v>0</v>
      </c>
      <c r="F138" s="126">
        <v>0</v>
      </c>
    </row>
    <row r="139" spans="1:6">
      <c r="A139" s="125" t="s">
        <v>131</v>
      </c>
      <c r="B139" s="126">
        <v>177129.2</v>
      </c>
      <c r="C139" s="126">
        <v>2936.08</v>
      </c>
      <c r="D139" s="126">
        <v>0</v>
      </c>
      <c r="E139" s="126">
        <v>0</v>
      </c>
      <c r="F139" s="126">
        <v>180065.28</v>
      </c>
    </row>
    <row r="140" spans="1:6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</row>
    <row r="141" spans="1:6">
      <c r="A141" s="125" t="s">
        <v>133</v>
      </c>
      <c r="B141" s="126">
        <v>0</v>
      </c>
      <c r="C141" s="126">
        <v>0</v>
      </c>
      <c r="D141" s="126">
        <v>0</v>
      </c>
      <c r="E141" s="126">
        <v>0</v>
      </c>
      <c r="F141" s="126">
        <v>0</v>
      </c>
    </row>
    <row r="142" spans="1:6">
      <c r="A142" s="6" t="s">
        <v>134</v>
      </c>
      <c r="B142" s="126">
        <v>42984.587909999995</v>
      </c>
      <c r="C142" s="126">
        <v>2801.0051800000001</v>
      </c>
      <c r="D142" s="126">
        <v>0</v>
      </c>
      <c r="E142" s="126">
        <v>0</v>
      </c>
      <c r="F142" s="126">
        <v>45785.593089999995</v>
      </c>
    </row>
    <row r="143" spans="1:6">
      <c r="A143" s="125" t="s">
        <v>135</v>
      </c>
      <c r="B143" s="126">
        <v>0</v>
      </c>
      <c r="C143" s="126">
        <v>0</v>
      </c>
      <c r="D143" s="126">
        <v>0</v>
      </c>
      <c r="E143" s="126">
        <v>0</v>
      </c>
      <c r="F143" s="126">
        <v>0</v>
      </c>
    </row>
    <row r="144" spans="1:6">
      <c r="A144" s="125" t="s">
        <v>136</v>
      </c>
      <c r="B144" s="126">
        <v>0</v>
      </c>
      <c r="C144" s="126">
        <v>0</v>
      </c>
      <c r="D144" s="126">
        <v>0</v>
      </c>
      <c r="E144" s="126">
        <v>0</v>
      </c>
      <c r="F144" s="126">
        <v>0</v>
      </c>
    </row>
    <row r="145" spans="1:6">
      <c r="A145" s="125" t="s">
        <v>137</v>
      </c>
      <c r="B145" s="126">
        <v>638.04521</v>
      </c>
      <c r="C145" s="126">
        <v>20.113250000000001</v>
      </c>
      <c r="D145" s="126">
        <v>9.5078199999999988</v>
      </c>
      <c r="E145" s="126">
        <v>0</v>
      </c>
      <c r="F145" s="126">
        <v>667.66628000000003</v>
      </c>
    </row>
    <row r="146" spans="1:6">
      <c r="A146" s="8" t="s">
        <v>138</v>
      </c>
      <c r="B146" s="128">
        <v>213732.66576</v>
      </c>
      <c r="C146" s="128">
        <v>9992.8990200000007</v>
      </c>
      <c r="D146" s="128">
        <v>0</v>
      </c>
      <c r="E146" s="128">
        <v>0</v>
      </c>
      <c r="F146" s="128">
        <v>223725.56478000002</v>
      </c>
    </row>
    <row r="147" spans="1:6">
      <c r="A147" s="125" t="s">
        <v>65</v>
      </c>
      <c r="B147" s="126">
        <v>41.0916</v>
      </c>
      <c r="C147" s="126">
        <v>0.32408999999999999</v>
      </c>
      <c r="D147" s="126">
        <v>0</v>
      </c>
      <c r="E147" s="126">
        <v>0</v>
      </c>
      <c r="F147" s="126">
        <v>41.415689999999998</v>
      </c>
    </row>
    <row r="148" spans="1:6">
      <c r="A148" s="125" t="s">
        <v>67</v>
      </c>
      <c r="B148" s="126">
        <v>79686.887060000008</v>
      </c>
      <c r="C148" s="126">
        <v>1896.9549100000002</v>
      </c>
      <c r="D148" s="126">
        <v>0</v>
      </c>
      <c r="E148" s="126">
        <v>0</v>
      </c>
      <c r="F148" s="126">
        <v>81583.841970000009</v>
      </c>
    </row>
    <row r="149" spans="1:6">
      <c r="A149" s="125" t="s">
        <v>139</v>
      </c>
      <c r="B149" s="126">
        <v>32276.787550000001</v>
      </c>
      <c r="C149" s="126">
        <v>134.37009</v>
      </c>
      <c r="D149" s="126">
        <v>0</v>
      </c>
      <c r="E149" s="126">
        <v>0</v>
      </c>
      <c r="F149" s="126">
        <v>32411.157640000001</v>
      </c>
    </row>
    <row r="150" spans="1:6">
      <c r="A150" s="125" t="s">
        <v>93</v>
      </c>
      <c r="B150" s="126">
        <v>101727.89955</v>
      </c>
      <c r="C150" s="126">
        <v>7961.2499299999999</v>
      </c>
      <c r="D150" s="126">
        <v>0</v>
      </c>
      <c r="E150" s="126">
        <v>0</v>
      </c>
      <c r="F150" s="126">
        <v>109689.14948000001</v>
      </c>
    </row>
    <row r="151" spans="1:6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</row>
    <row r="152" spans="1:6">
      <c r="A152" s="8" t="s">
        <v>141</v>
      </c>
      <c r="B152" s="128">
        <v>66416.680990000008</v>
      </c>
      <c r="C152" s="128">
        <v>5932.5768699999999</v>
      </c>
      <c r="D152" s="128">
        <v>0</v>
      </c>
      <c r="E152" s="128">
        <v>0</v>
      </c>
      <c r="F152" s="128">
        <v>72349.257860000012</v>
      </c>
    </row>
    <row r="153" spans="1:6">
      <c r="A153" s="125" t="s">
        <v>142</v>
      </c>
      <c r="B153" s="126">
        <v>43.795410000000004</v>
      </c>
      <c r="C153" s="126">
        <v>0</v>
      </c>
      <c r="D153" s="126">
        <v>0</v>
      </c>
      <c r="E153" s="126">
        <v>0</v>
      </c>
      <c r="F153" s="126">
        <v>43.795410000000004</v>
      </c>
    </row>
    <row r="154" spans="1:6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</row>
    <row r="155" spans="1:6">
      <c r="A155" s="125" t="s">
        <v>144</v>
      </c>
      <c r="B155" s="126">
        <v>51292.988250000002</v>
      </c>
      <c r="C155" s="126">
        <v>2280.7730799999999</v>
      </c>
      <c r="D155" s="126">
        <v>0</v>
      </c>
      <c r="E155" s="126">
        <v>0</v>
      </c>
      <c r="F155" s="126">
        <v>53573.761330000001</v>
      </c>
    </row>
    <row r="156" spans="1:6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</row>
    <row r="157" spans="1:6">
      <c r="A157" s="125" t="s">
        <v>146</v>
      </c>
      <c r="B157" s="126">
        <v>15079.71832</v>
      </c>
      <c r="C157" s="126">
        <v>3651.8037899999999</v>
      </c>
      <c r="D157" s="126">
        <v>0</v>
      </c>
      <c r="E157" s="126">
        <v>0</v>
      </c>
      <c r="F157" s="126">
        <v>18731.522109999998</v>
      </c>
    </row>
    <row r="158" spans="1:6">
      <c r="A158" s="125" t="s">
        <v>147</v>
      </c>
      <c r="B158" s="126">
        <v>0.17901</v>
      </c>
      <c r="C158" s="126">
        <v>0</v>
      </c>
      <c r="D158" s="126">
        <v>0</v>
      </c>
      <c r="E158" s="126">
        <v>0</v>
      </c>
      <c r="F158" s="126">
        <v>0.17901</v>
      </c>
    </row>
    <row r="159" spans="1:6">
      <c r="A159" s="8" t="s">
        <v>148</v>
      </c>
      <c r="B159" s="128">
        <v>0</v>
      </c>
      <c r="C159" s="128">
        <v>0</v>
      </c>
      <c r="D159" s="128">
        <v>0</v>
      </c>
      <c r="E159" s="128">
        <v>0</v>
      </c>
      <c r="F159" s="128">
        <v>0</v>
      </c>
    </row>
    <row r="160" spans="1:6">
      <c r="A160" s="125" t="s">
        <v>149</v>
      </c>
      <c r="B160" s="126">
        <v>0</v>
      </c>
      <c r="C160" s="126">
        <v>0</v>
      </c>
      <c r="D160" s="126">
        <v>0</v>
      </c>
      <c r="E160" s="126">
        <v>0</v>
      </c>
      <c r="F160" s="126">
        <v>0</v>
      </c>
    </row>
    <row r="161" spans="1:6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</row>
    <row r="162" spans="1:6">
      <c r="A162" s="6" t="s">
        <v>151</v>
      </c>
      <c r="B162" s="126">
        <v>0</v>
      </c>
      <c r="C162" s="126">
        <v>0</v>
      </c>
      <c r="D162" s="126">
        <v>0</v>
      </c>
      <c r="E162" s="126">
        <v>0</v>
      </c>
      <c r="F162" s="126">
        <v>0</v>
      </c>
    </row>
    <row r="163" spans="1:6">
      <c r="A163" s="125" t="s">
        <v>152</v>
      </c>
      <c r="B163" s="126">
        <v>0</v>
      </c>
      <c r="C163" s="126">
        <v>0</v>
      </c>
      <c r="D163" s="126">
        <v>0</v>
      </c>
      <c r="E163" s="126">
        <v>0</v>
      </c>
      <c r="F163" s="126">
        <v>0</v>
      </c>
    </row>
    <row r="164" spans="1:6">
      <c r="A164" s="8" t="s">
        <v>153</v>
      </c>
      <c r="B164" s="128">
        <v>0</v>
      </c>
      <c r="C164" s="128">
        <v>0</v>
      </c>
      <c r="D164" s="128">
        <v>0</v>
      </c>
      <c r="E164" s="128">
        <v>0</v>
      </c>
      <c r="F164" s="128">
        <v>0</v>
      </c>
    </row>
    <row r="165" spans="1:6">
      <c r="A165" s="125" t="s">
        <v>154</v>
      </c>
      <c r="B165" s="126">
        <v>0</v>
      </c>
      <c r="C165" s="126">
        <v>0</v>
      </c>
      <c r="D165" s="126">
        <v>0</v>
      </c>
      <c r="E165" s="126">
        <v>0</v>
      </c>
      <c r="F165" s="126">
        <v>0</v>
      </c>
    </row>
    <row r="166" spans="1:6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</row>
    <row r="167" spans="1:6">
      <c r="A167" s="125" t="s">
        <v>156</v>
      </c>
      <c r="B167" s="126">
        <v>0</v>
      </c>
      <c r="C167" s="126">
        <v>0</v>
      </c>
      <c r="D167" s="126">
        <v>0</v>
      </c>
      <c r="E167" s="126">
        <v>0</v>
      </c>
      <c r="F167" s="126">
        <v>0</v>
      </c>
    </row>
    <row r="168" spans="1:6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  <c r="F168" s="126">
        <v>0</v>
      </c>
    </row>
    <row r="169" spans="1:6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</row>
    <row r="170" spans="1:6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</row>
    <row r="171" spans="1:6">
      <c r="A171" s="125" t="s">
        <v>160</v>
      </c>
      <c r="B171" s="126">
        <v>0</v>
      </c>
      <c r="C171" s="126">
        <v>0</v>
      </c>
      <c r="D171" s="126">
        <v>0</v>
      </c>
      <c r="E171" s="126">
        <v>0</v>
      </c>
      <c r="F171" s="126">
        <v>0</v>
      </c>
    </row>
    <row r="172" spans="1:6">
      <c r="A172" s="125" t="s">
        <v>161</v>
      </c>
      <c r="B172" s="126">
        <v>0</v>
      </c>
      <c r="C172" s="126">
        <v>0</v>
      </c>
      <c r="D172" s="126">
        <v>0</v>
      </c>
      <c r="E172" s="126">
        <v>0</v>
      </c>
      <c r="F172" s="126">
        <v>0</v>
      </c>
    </row>
    <row r="173" spans="1:6">
      <c r="A173" s="8" t="s">
        <v>162</v>
      </c>
      <c r="B173" s="128">
        <v>1003945.3869</v>
      </c>
      <c r="C173" s="128">
        <v>0</v>
      </c>
      <c r="D173" s="128">
        <v>0</v>
      </c>
      <c r="E173" s="128">
        <v>0</v>
      </c>
      <c r="F173" s="128">
        <v>1003945.3869</v>
      </c>
    </row>
    <row r="174" spans="1:6">
      <c r="A174" s="14" t="s">
        <v>163</v>
      </c>
      <c r="B174" s="126">
        <v>553432.5</v>
      </c>
      <c r="C174" s="126">
        <v>0</v>
      </c>
      <c r="D174" s="126">
        <v>0</v>
      </c>
      <c r="E174" s="126">
        <v>0</v>
      </c>
      <c r="F174" s="126">
        <v>553432.5</v>
      </c>
    </row>
    <row r="175" spans="1:6">
      <c r="A175" s="125" t="s">
        <v>164</v>
      </c>
      <c r="B175" s="126">
        <v>553432.5</v>
      </c>
      <c r="C175" s="126">
        <v>0</v>
      </c>
      <c r="D175" s="126">
        <v>0</v>
      </c>
      <c r="E175" s="126">
        <v>0</v>
      </c>
      <c r="F175" s="126">
        <v>553432.5</v>
      </c>
    </row>
    <row r="176" spans="1:6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</row>
    <row r="177" spans="1:6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</row>
    <row r="178" spans="1:6">
      <c r="A178" s="14" t="s">
        <v>167</v>
      </c>
      <c r="B178" s="126">
        <v>4.7393199999999993</v>
      </c>
      <c r="C178" s="126">
        <v>0</v>
      </c>
      <c r="D178" s="126">
        <v>0</v>
      </c>
      <c r="E178" s="126">
        <v>0</v>
      </c>
      <c r="F178" s="126">
        <v>4.7393199999999993</v>
      </c>
    </row>
    <row r="179" spans="1:6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</row>
    <row r="180" spans="1:6">
      <c r="A180" s="125" t="s">
        <v>169</v>
      </c>
      <c r="B180" s="126">
        <v>0</v>
      </c>
      <c r="C180" s="126">
        <v>0</v>
      </c>
      <c r="D180" s="126">
        <v>0</v>
      </c>
      <c r="E180" s="126">
        <v>0</v>
      </c>
      <c r="F180" s="126">
        <v>0</v>
      </c>
    </row>
    <row r="181" spans="1:6">
      <c r="A181" s="125" t="s">
        <v>170</v>
      </c>
      <c r="B181" s="126">
        <v>4.7393199999999993</v>
      </c>
      <c r="C181" s="126">
        <v>0</v>
      </c>
      <c r="D181" s="126">
        <v>0</v>
      </c>
      <c r="E181" s="126">
        <v>0</v>
      </c>
      <c r="F181" s="126">
        <v>4.7393199999999993</v>
      </c>
    </row>
    <row r="182" spans="1:6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</row>
    <row r="183" spans="1:6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</row>
    <row r="184" spans="1:6">
      <c r="A184" s="14" t="s">
        <v>173</v>
      </c>
      <c r="B184" s="126">
        <v>448090.96721000003</v>
      </c>
      <c r="C184" s="126">
        <v>0</v>
      </c>
      <c r="D184" s="126">
        <v>0</v>
      </c>
      <c r="E184" s="126">
        <v>0</v>
      </c>
      <c r="F184" s="126">
        <v>448090.96721000003</v>
      </c>
    </row>
    <row r="185" spans="1:6">
      <c r="A185" s="125" t="s">
        <v>174</v>
      </c>
      <c r="B185" s="126">
        <v>37790.887009999999</v>
      </c>
      <c r="C185" s="126">
        <v>0</v>
      </c>
      <c r="D185" s="126">
        <v>0</v>
      </c>
      <c r="E185" s="126">
        <v>0</v>
      </c>
      <c r="F185" s="126">
        <v>37790.887009999999</v>
      </c>
    </row>
    <row r="186" spans="1:6">
      <c r="A186" s="125" t="s">
        <v>175</v>
      </c>
      <c r="B186" s="126">
        <v>237099.20011999999</v>
      </c>
      <c r="C186" s="126">
        <v>0</v>
      </c>
      <c r="D186" s="126">
        <v>0</v>
      </c>
      <c r="E186" s="126">
        <v>0</v>
      </c>
      <c r="F186" s="126">
        <v>237099.20011999999</v>
      </c>
    </row>
    <row r="187" spans="1:6">
      <c r="A187" s="125" t="s">
        <v>176</v>
      </c>
      <c r="B187" s="126">
        <v>173200.88008</v>
      </c>
      <c r="C187" s="126">
        <v>0</v>
      </c>
      <c r="D187" s="126">
        <v>0</v>
      </c>
      <c r="E187" s="126">
        <v>0</v>
      </c>
      <c r="F187" s="126">
        <v>173200.88008</v>
      </c>
    </row>
    <row r="188" spans="1:6">
      <c r="A188" s="14" t="s">
        <v>177</v>
      </c>
      <c r="B188" s="126">
        <v>2417.1803699999973</v>
      </c>
      <c r="C188" s="126">
        <v>0</v>
      </c>
      <c r="D188" s="126">
        <v>0</v>
      </c>
      <c r="E188" s="126">
        <v>0</v>
      </c>
      <c r="F188" s="126">
        <v>2417.1803699999973</v>
      </c>
    </row>
    <row r="189" spans="1:6">
      <c r="A189" s="125" t="s">
        <v>178</v>
      </c>
      <c r="B189" s="126">
        <v>0</v>
      </c>
      <c r="C189" s="126">
        <v>0</v>
      </c>
      <c r="D189" s="126">
        <v>0</v>
      </c>
      <c r="E189" s="126">
        <v>0</v>
      </c>
      <c r="F189" s="126">
        <v>0</v>
      </c>
    </row>
    <row r="190" spans="1:6">
      <c r="A190" s="25" t="s">
        <v>179</v>
      </c>
      <c r="B190" s="126">
        <v>2417.1803699999973</v>
      </c>
      <c r="C190" s="126">
        <v>0</v>
      </c>
      <c r="D190" s="126">
        <v>0</v>
      </c>
      <c r="E190" s="126">
        <v>0</v>
      </c>
      <c r="F190" s="126">
        <v>2417.1803699999973</v>
      </c>
    </row>
    <row r="191" spans="1:6">
      <c r="A191" s="7" t="s">
        <v>180</v>
      </c>
      <c r="B191" s="128">
        <v>3028451.0411099996</v>
      </c>
      <c r="C191" s="128">
        <v>488930.02409999998</v>
      </c>
      <c r="D191" s="128">
        <v>9.5078199999999988</v>
      </c>
      <c r="E191" s="128">
        <v>0</v>
      </c>
      <c r="F191" s="128">
        <v>3517390.5730299996</v>
      </c>
    </row>
    <row r="192" spans="1:6">
      <c r="A192" s="8" t="s">
        <v>181</v>
      </c>
      <c r="B192" s="128">
        <v>43414.007359999996</v>
      </c>
      <c r="C192" s="128">
        <v>0</v>
      </c>
      <c r="D192" s="128">
        <v>0</v>
      </c>
      <c r="E192" s="128">
        <v>0</v>
      </c>
      <c r="F192" s="128">
        <v>43414.007359999996</v>
      </c>
    </row>
    <row r="193" spans="1:6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</row>
    <row r="194" spans="1:6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</row>
    <row r="195" spans="1:6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</row>
    <row r="196" spans="1:6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</row>
    <row r="197" spans="1:6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</row>
    <row r="198" spans="1:6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</row>
    <row r="199" spans="1:6">
      <c r="A199" s="14" t="s">
        <v>188</v>
      </c>
      <c r="B199" s="126">
        <v>41497.145879999996</v>
      </c>
      <c r="C199" s="126">
        <v>0</v>
      </c>
      <c r="D199" s="126">
        <v>0</v>
      </c>
      <c r="E199" s="126">
        <v>0</v>
      </c>
      <c r="F199" s="126">
        <v>41497.145879999996</v>
      </c>
    </row>
    <row r="200" spans="1:6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</row>
    <row r="201" spans="1:6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</row>
    <row r="202" spans="1:6">
      <c r="A202" s="6" t="s">
        <v>191</v>
      </c>
      <c r="B202" s="126">
        <v>24345.075539999998</v>
      </c>
      <c r="C202" s="126">
        <v>0</v>
      </c>
      <c r="D202" s="126">
        <v>0</v>
      </c>
      <c r="E202" s="126">
        <v>0</v>
      </c>
      <c r="F202" s="126">
        <v>24345.075539999998</v>
      </c>
    </row>
    <row r="203" spans="1:6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</row>
    <row r="204" spans="1:6">
      <c r="A204" s="6" t="s">
        <v>193</v>
      </c>
      <c r="B204" s="126">
        <v>17152.070339999998</v>
      </c>
      <c r="C204" s="126">
        <v>0</v>
      </c>
      <c r="D204" s="126">
        <v>0</v>
      </c>
      <c r="E204" s="126">
        <v>0</v>
      </c>
      <c r="F204" s="126">
        <v>17152.070339999998</v>
      </c>
    </row>
    <row r="205" spans="1:6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</row>
    <row r="206" spans="1:6">
      <c r="A206" s="14" t="s">
        <v>195</v>
      </c>
      <c r="B206" s="126">
        <v>1916.86148</v>
      </c>
      <c r="C206" s="126">
        <v>0</v>
      </c>
      <c r="D206" s="126">
        <v>0</v>
      </c>
      <c r="E206" s="126">
        <v>0</v>
      </c>
      <c r="F206" s="126">
        <v>1916.86148</v>
      </c>
    </row>
    <row r="207" spans="1:6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</row>
    <row r="208" spans="1:6">
      <c r="A208" s="125" t="s">
        <v>197</v>
      </c>
      <c r="B208" s="126">
        <v>1916.86148</v>
      </c>
      <c r="C208" s="126">
        <v>0</v>
      </c>
      <c r="D208" s="126">
        <v>0</v>
      </c>
      <c r="E208" s="126">
        <v>0</v>
      </c>
      <c r="F208" s="126">
        <v>1916.86148</v>
      </c>
    </row>
    <row r="209" spans="1:6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</row>
    <row r="210" spans="1:6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</row>
    <row r="211" spans="1:6">
      <c r="A211" s="14" t="s">
        <v>200</v>
      </c>
      <c r="B211" s="126">
        <v>0</v>
      </c>
      <c r="C211" s="126">
        <v>0</v>
      </c>
      <c r="D211" s="126">
        <v>0</v>
      </c>
      <c r="E211" s="126">
        <v>0</v>
      </c>
      <c r="F211" s="126">
        <v>0</v>
      </c>
    </row>
    <row r="212" spans="1:6">
      <c r="A212" s="8" t="s">
        <v>201</v>
      </c>
      <c r="B212" s="128">
        <v>825305.74384000001</v>
      </c>
      <c r="C212" s="128">
        <v>7419002.6587399989</v>
      </c>
      <c r="D212" s="128">
        <v>1017.53784</v>
      </c>
      <c r="E212" s="128">
        <v>0</v>
      </c>
      <c r="F212" s="128">
        <v>8245325.940419999</v>
      </c>
    </row>
    <row r="213" spans="1:6">
      <c r="A213" s="14" t="s">
        <v>202</v>
      </c>
      <c r="B213" s="126">
        <v>0</v>
      </c>
      <c r="C213" s="126">
        <v>0</v>
      </c>
      <c r="D213" s="126">
        <v>0</v>
      </c>
      <c r="E213" s="126">
        <v>0</v>
      </c>
      <c r="F213" s="126">
        <v>0</v>
      </c>
    </row>
    <row r="214" spans="1:6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</row>
    <row r="215" spans="1:6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</row>
    <row r="216" spans="1:6">
      <c r="A216" s="125" t="s">
        <v>205</v>
      </c>
      <c r="B216" s="126">
        <v>0</v>
      </c>
      <c r="C216" s="126">
        <v>0</v>
      </c>
      <c r="D216" s="126">
        <v>0</v>
      </c>
      <c r="E216" s="126">
        <v>0</v>
      </c>
      <c r="F216" s="126">
        <v>0</v>
      </c>
    </row>
    <row r="217" spans="1:6">
      <c r="A217" s="14" t="s">
        <v>206</v>
      </c>
      <c r="B217" s="126">
        <v>0</v>
      </c>
      <c r="C217" s="126">
        <v>144.54445999999999</v>
      </c>
      <c r="D217" s="126">
        <v>0</v>
      </c>
      <c r="E217" s="126">
        <v>0</v>
      </c>
      <c r="F217" s="126">
        <v>144.54445999999999</v>
      </c>
    </row>
    <row r="218" spans="1:6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</row>
    <row r="219" spans="1:6">
      <c r="A219" s="125" t="s">
        <v>208</v>
      </c>
      <c r="B219" s="126">
        <v>0</v>
      </c>
      <c r="C219" s="126">
        <v>144.54445999999999</v>
      </c>
      <c r="D219" s="126">
        <v>0</v>
      </c>
      <c r="E219" s="126">
        <v>0</v>
      </c>
      <c r="F219" s="126">
        <v>144.54445999999999</v>
      </c>
    </row>
    <row r="220" spans="1:6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</row>
    <row r="221" spans="1:6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</row>
    <row r="222" spans="1:6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</row>
    <row r="223" spans="1:6">
      <c r="A223" s="14" t="s">
        <v>212</v>
      </c>
      <c r="B223" s="126">
        <v>0</v>
      </c>
      <c r="C223" s="126">
        <v>0</v>
      </c>
      <c r="D223" s="126">
        <v>0</v>
      </c>
      <c r="E223" s="126">
        <v>0</v>
      </c>
      <c r="F223" s="126">
        <v>0</v>
      </c>
    </row>
    <row r="224" spans="1:6">
      <c r="A224" s="125" t="s">
        <v>213</v>
      </c>
      <c r="B224" s="126">
        <v>0</v>
      </c>
      <c r="C224" s="126">
        <v>0</v>
      </c>
      <c r="D224" s="126">
        <v>0</v>
      </c>
      <c r="E224" s="126">
        <v>0</v>
      </c>
      <c r="F224" s="126">
        <v>0</v>
      </c>
    </row>
    <row r="225" spans="1:6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</row>
    <row r="226" spans="1:6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</row>
    <row r="227" spans="1:6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</row>
    <row r="228" spans="1:6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</row>
    <row r="229" spans="1:6">
      <c r="A229" s="14" t="s">
        <v>218</v>
      </c>
      <c r="B229" s="126">
        <v>749703.56602000003</v>
      </c>
      <c r="C229" s="126">
        <v>4310409.0646399995</v>
      </c>
      <c r="D229" s="126">
        <v>0</v>
      </c>
      <c r="E229" s="126">
        <v>0</v>
      </c>
      <c r="F229" s="126">
        <v>5060112.6306599993</v>
      </c>
    </row>
    <row r="230" spans="1:6">
      <c r="A230" s="125" t="s">
        <v>219</v>
      </c>
      <c r="B230" s="126">
        <v>701549.75010000006</v>
      </c>
      <c r="C230" s="126">
        <v>4295553.6952499999</v>
      </c>
      <c r="D230" s="126">
        <v>0</v>
      </c>
      <c r="E230" s="126">
        <v>0</v>
      </c>
      <c r="F230" s="126">
        <v>4997103.4453499997</v>
      </c>
    </row>
    <row r="231" spans="1:6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  <c r="F231" s="126">
        <v>0</v>
      </c>
    </row>
    <row r="232" spans="1:6">
      <c r="A232" s="125" t="s">
        <v>221</v>
      </c>
      <c r="B232" s="126">
        <v>0</v>
      </c>
      <c r="C232" s="126">
        <v>10454.818359999999</v>
      </c>
      <c r="D232" s="126">
        <v>0</v>
      </c>
      <c r="E232" s="126">
        <v>0</v>
      </c>
      <c r="F232" s="126">
        <v>10454.818359999999</v>
      </c>
    </row>
    <row r="233" spans="1:6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</row>
    <row r="234" spans="1:6">
      <c r="A234" s="125" t="s">
        <v>223</v>
      </c>
      <c r="B234" s="125">
        <v>9849.9572099999987</v>
      </c>
      <c r="C234" s="125">
        <v>4400.5510300000005</v>
      </c>
      <c r="D234" s="125">
        <v>0</v>
      </c>
      <c r="E234" s="125">
        <v>0</v>
      </c>
      <c r="F234" s="125">
        <v>14250.508239999999</v>
      </c>
    </row>
    <row r="235" spans="1:6">
      <c r="A235" s="6" t="s">
        <v>224</v>
      </c>
      <c r="B235" s="125">
        <v>0</v>
      </c>
      <c r="C235" s="125">
        <v>0</v>
      </c>
      <c r="D235" s="125">
        <v>0</v>
      </c>
      <c r="E235" s="125">
        <v>0</v>
      </c>
      <c r="F235" s="125">
        <v>0</v>
      </c>
    </row>
    <row r="236" spans="1:6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  <c r="F236" s="125">
        <v>0</v>
      </c>
    </row>
    <row r="237" spans="1:6">
      <c r="A237" s="6" t="s">
        <v>226</v>
      </c>
      <c r="B237" s="125">
        <v>38303.85871</v>
      </c>
      <c r="C237" s="125">
        <v>0</v>
      </c>
      <c r="D237" s="125">
        <v>0</v>
      </c>
      <c r="E237" s="125">
        <v>0</v>
      </c>
      <c r="F237" s="125">
        <v>38303.85871</v>
      </c>
    </row>
    <row r="238" spans="1:6">
      <c r="A238" s="26" t="s">
        <v>227</v>
      </c>
      <c r="B238" s="125">
        <v>75602.177819999997</v>
      </c>
      <c r="C238" s="125">
        <v>3108449.0496399999</v>
      </c>
      <c r="D238" s="125">
        <v>1017.53784</v>
      </c>
      <c r="E238" s="125">
        <v>0</v>
      </c>
      <c r="F238" s="125">
        <v>3185068.7652999996</v>
      </c>
    </row>
    <row r="239" spans="1:6">
      <c r="A239" s="125" t="s">
        <v>228</v>
      </c>
      <c r="B239" s="125">
        <v>30349.036770000002</v>
      </c>
      <c r="C239" s="125">
        <v>16551.807250000002</v>
      </c>
      <c r="D239" s="125">
        <v>0</v>
      </c>
      <c r="E239" s="125">
        <v>0</v>
      </c>
      <c r="F239" s="125">
        <v>46900.844020000004</v>
      </c>
    </row>
    <row r="240" spans="1:6">
      <c r="A240" s="125" t="s">
        <v>229</v>
      </c>
      <c r="B240" s="125">
        <v>0</v>
      </c>
      <c r="C240" s="125">
        <v>0</v>
      </c>
      <c r="D240" s="125">
        <v>0</v>
      </c>
      <c r="E240" s="125">
        <v>0</v>
      </c>
      <c r="F240" s="125">
        <v>0</v>
      </c>
    </row>
    <row r="241" spans="1:6">
      <c r="A241" s="125" t="s">
        <v>230</v>
      </c>
      <c r="B241" s="125">
        <v>7268.8996799999995</v>
      </c>
      <c r="C241" s="125">
        <v>19463.262620000001</v>
      </c>
      <c r="D241" s="125">
        <v>560.27533999999991</v>
      </c>
      <c r="E241" s="125">
        <v>0</v>
      </c>
      <c r="F241" s="125">
        <v>27292.43764</v>
      </c>
    </row>
    <row r="242" spans="1:6">
      <c r="A242" s="6" t="s">
        <v>231</v>
      </c>
      <c r="B242" s="125">
        <v>24901.891239999997</v>
      </c>
      <c r="C242" s="125">
        <v>11739.436180000002</v>
      </c>
      <c r="D242" s="125">
        <v>0</v>
      </c>
      <c r="E242" s="125">
        <v>0</v>
      </c>
      <c r="F242" s="125">
        <v>36641.327420000001</v>
      </c>
    </row>
    <row r="243" spans="1:6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</row>
    <row r="244" spans="1:6">
      <c r="A244" s="6" t="s">
        <v>233</v>
      </c>
      <c r="B244" s="125">
        <v>13082.350130000001</v>
      </c>
      <c r="C244" s="125">
        <v>3060694.5435899999</v>
      </c>
      <c r="D244" s="125">
        <v>457.26249999999999</v>
      </c>
      <c r="E244" s="125">
        <v>0</v>
      </c>
      <c r="F244" s="125">
        <v>3074234.1562200002</v>
      </c>
    </row>
    <row r="245" spans="1:6">
      <c r="A245" s="14" t="s">
        <v>234</v>
      </c>
      <c r="B245" s="125">
        <v>0</v>
      </c>
      <c r="C245" s="125">
        <v>0</v>
      </c>
      <c r="D245" s="125">
        <v>0</v>
      </c>
      <c r="E245" s="125">
        <v>0</v>
      </c>
      <c r="F245" s="125">
        <v>0</v>
      </c>
    </row>
    <row r="246" spans="1:6">
      <c r="A246" s="125" t="s">
        <v>235</v>
      </c>
      <c r="B246" s="125">
        <v>0</v>
      </c>
      <c r="C246" s="125">
        <v>0</v>
      </c>
      <c r="D246" s="125">
        <v>0</v>
      </c>
      <c r="E246" s="125">
        <v>0</v>
      </c>
      <c r="F246" s="125">
        <v>0</v>
      </c>
    </row>
    <row r="247" spans="1:6">
      <c r="A247" s="125" t="s">
        <v>236</v>
      </c>
      <c r="B247" s="125">
        <v>0</v>
      </c>
      <c r="C247" s="125">
        <v>0</v>
      </c>
      <c r="D247" s="125">
        <v>0</v>
      </c>
      <c r="E247" s="125">
        <v>0</v>
      </c>
      <c r="F247" s="125">
        <v>0</v>
      </c>
    </row>
    <row r="248" spans="1:6">
      <c r="A248" s="14" t="s">
        <v>237</v>
      </c>
      <c r="B248" s="125">
        <v>0</v>
      </c>
      <c r="C248" s="125">
        <v>0</v>
      </c>
      <c r="D248" s="125">
        <v>0</v>
      </c>
      <c r="E248" s="125">
        <v>0</v>
      </c>
      <c r="F248" s="125">
        <v>0</v>
      </c>
    </row>
    <row r="249" spans="1:6">
      <c r="A249" s="125" t="s">
        <v>235</v>
      </c>
      <c r="B249" s="125">
        <v>0</v>
      </c>
      <c r="C249" s="125">
        <v>0</v>
      </c>
      <c r="D249" s="125">
        <v>0</v>
      </c>
      <c r="E249" s="125">
        <v>0</v>
      </c>
      <c r="F249" s="125">
        <v>0</v>
      </c>
    </row>
    <row r="250" spans="1:6">
      <c r="A250" s="125" t="s">
        <v>236</v>
      </c>
      <c r="B250" s="125">
        <v>0</v>
      </c>
      <c r="C250" s="125">
        <v>0</v>
      </c>
      <c r="D250" s="125">
        <v>0</v>
      </c>
      <c r="E250" s="125">
        <v>0</v>
      </c>
      <c r="F250" s="125">
        <v>0</v>
      </c>
    </row>
    <row r="251" spans="1:6">
      <c r="A251" s="8" t="s">
        <v>238</v>
      </c>
      <c r="B251" s="128">
        <v>170670.56909000003</v>
      </c>
      <c r="C251" s="128">
        <v>6120.2473100000007</v>
      </c>
      <c r="D251" s="128">
        <v>0</v>
      </c>
      <c r="E251" s="128">
        <v>0</v>
      </c>
      <c r="F251" s="128">
        <v>176790.81640000004</v>
      </c>
    </row>
    <row r="252" spans="1:6">
      <c r="A252" s="125" t="s">
        <v>239</v>
      </c>
      <c r="B252" s="126">
        <v>1.993E-2</v>
      </c>
      <c r="C252" s="126">
        <v>0</v>
      </c>
      <c r="D252" s="126">
        <v>0</v>
      </c>
      <c r="E252" s="126">
        <v>0</v>
      </c>
      <c r="F252" s="126">
        <v>1.993E-2</v>
      </c>
    </row>
    <row r="253" spans="1:6">
      <c r="A253" s="125" t="s">
        <v>240</v>
      </c>
      <c r="B253" s="126">
        <v>19732.301190000002</v>
      </c>
      <c r="C253" s="126">
        <v>1257.3519099999999</v>
      </c>
      <c r="D253" s="126">
        <v>0</v>
      </c>
      <c r="E253" s="126">
        <v>0</v>
      </c>
      <c r="F253" s="126">
        <v>20989.653100000003</v>
      </c>
    </row>
    <row r="254" spans="1:6">
      <c r="A254" s="125" t="s">
        <v>241</v>
      </c>
      <c r="B254" s="126">
        <v>144345.03332000002</v>
      </c>
      <c r="C254" s="126">
        <v>4331.9828299999999</v>
      </c>
      <c r="D254" s="126">
        <v>0</v>
      </c>
      <c r="E254" s="126">
        <v>0</v>
      </c>
      <c r="F254" s="126">
        <v>148677.01615000001</v>
      </c>
    </row>
    <row r="255" spans="1:6">
      <c r="A255" s="125" t="s">
        <v>242</v>
      </c>
      <c r="B255" s="126">
        <v>1512.7584600000002</v>
      </c>
      <c r="C255" s="126">
        <v>155.56461999999999</v>
      </c>
      <c r="D255" s="126">
        <v>0</v>
      </c>
      <c r="E255" s="126">
        <v>0</v>
      </c>
      <c r="F255" s="126">
        <v>1668.3230800000001</v>
      </c>
    </row>
    <row r="256" spans="1:6">
      <c r="A256" s="125" t="s">
        <v>243</v>
      </c>
      <c r="B256" s="126">
        <v>2301.60781</v>
      </c>
      <c r="C256" s="126">
        <v>228.6593</v>
      </c>
      <c r="D256" s="126">
        <v>0</v>
      </c>
      <c r="E256" s="126">
        <v>0</v>
      </c>
      <c r="F256" s="126">
        <v>2530.2671099999998</v>
      </c>
    </row>
    <row r="257" spans="1:6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</row>
    <row r="258" spans="1:6">
      <c r="A258" s="125" t="s">
        <v>245</v>
      </c>
      <c r="B258" s="126">
        <v>2071.1652899999999</v>
      </c>
      <c r="C258" s="126">
        <v>146.68865</v>
      </c>
      <c r="D258" s="126">
        <v>0</v>
      </c>
      <c r="E258" s="126">
        <v>0</v>
      </c>
      <c r="F258" s="126">
        <v>2217.85394</v>
      </c>
    </row>
    <row r="259" spans="1:6">
      <c r="A259" s="125" t="s">
        <v>246</v>
      </c>
      <c r="B259" s="126">
        <v>707.68308999999999</v>
      </c>
      <c r="C259" s="126">
        <v>0</v>
      </c>
      <c r="D259" s="126">
        <v>0</v>
      </c>
      <c r="E259" s="126">
        <v>0</v>
      </c>
      <c r="F259" s="126">
        <v>707.68308999999999</v>
      </c>
    </row>
    <row r="260" spans="1:6">
      <c r="A260" s="8" t="s">
        <v>247</v>
      </c>
      <c r="B260" s="128">
        <v>50996.13564</v>
      </c>
      <c r="C260" s="128">
        <v>2618.0258900000003</v>
      </c>
      <c r="D260" s="128">
        <v>0</v>
      </c>
      <c r="E260" s="128">
        <v>0</v>
      </c>
      <c r="F260" s="128">
        <v>53614.161529999998</v>
      </c>
    </row>
    <row r="261" spans="1:6">
      <c r="A261" s="125" t="s">
        <v>248</v>
      </c>
      <c r="B261" s="126">
        <v>47488.398370000003</v>
      </c>
      <c r="C261" s="126">
        <v>2333.4091200000003</v>
      </c>
      <c r="D261" s="126">
        <v>0</v>
      </c>
      <c r="E261" s="126">
        <v>0</v>
      </c>
      <c r="F261" s="126">
        <v>49821.807490000007</v>
      </c>
    </row>
    <row r="262" spans="1:6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</row>
    <row r="263" spans="1:6">
      <c r="A263" s="125" t="s">
        <v>250</v>
      </c>
      <c r="B263" s="126">
        <v>3327.5262399999997</v>
      </c>
      <c r="C263" s="126">
        <v>254.41394</v>
      </c>
      <c r="D263" s="126">
        <v>0</v>
      </c>
      <c r="E263" s="126">
        <v>0</v>
      </c>
      <c r="F263" s="126">
        <v>3581.9401799999996</v>
      </c>
    </row>
    <row r="264" spans="1:6">
      <c r="A264" s="125" t="s">
        <v>251</v>
      </c>
      <c r="B264" s="126">
        <v>170.31147999999999</v>
      </c>
      <c r="C264" s="126">
        <v>30.202830000000002</v>
      </c>
      <c r="D264" s="126">
        <v>0</v>
      </c>
      <c r="E264" s="126">
        <v>0</v>
      </c>
      <c r="F264" s="126">
        <v>200.51430999999999</v>
      </c>
    </row>
    <row r="265" spans="1:6">
      <c r="A265" s="125" t="s">
        <v>252</v>
      </c>
      <c r="B265" s="126">
        <v>0</v>
      </c>
      <c r="C265" s="126">
        <v>0</v>
      </c>
      <c r="D265" s="126">
        <v>0</v>
      </c>
      <c r="E265" s="126">
        <v>0</v>
      </c>
      <c r="F265" s="126">
        <v>0</v>
      </c>
    </row>
    <row r="266" spans="1:6">
      <c r="A266" s="9" t="s">
        <v>253</v>
      </c>
      <c r="B266" s="126">
        <v>0</v>
      </c>
      <c r="C266" s="126">
        <v>0</v>
      </c>
      <c r="D266" s="126">
        <v>0</v>
      </c>
      <c r="E266" s="126">
        <v>0</v>
      </c>
      <c r="F266" s="126">
        <v>0</v>
      </c>
    </row>
    <row r="267" spans="1:6">
      <c r="A267" s="9" t="s">
        <v>254</v>
      </c>
      <c r="B267" s="126">
        <v>9.8995499999999996</v>
      </c>
      <c r="C267" s="126">
        <v>0</v>
      </c>
      <c r="D267" s="126">
        <v>0</v>
      </c>
      <c r="E267" s="126">
        <v>0</v>
      </c>
      <c r="F267" s="126">
        <v>9.8995499999999996</v>
      </c>
    </row>
    <row r="268" spans="1:6">
      <c r="A268" s="8" t="s">
        <v>255</v>
      </c>
      <c r="B268" s="128">
        <v>119674.43345000004</v>
      </c>
      <c r="C268" s="128">
        <v>3502.2214200000003</v>
      </c>
      <c r="D268" s="128">
        <v>0</v>
      </c>
      <c r="E268" s="128">
        <v>0</v>
      </c>
      <c r="F268" s="128">
        <v>123176.65487000004</v>
      </c>
    </row>
    <row r="269" spans="1:6">
      <c r="A269" s="7" t="s">
        <v>256</v>
      </c>
      <c r="B269" s="128">
        <v>14632.464959999998</v>
      </c>
      <c r="C269" s="128">
        <v>1263.3900699999999</v>
      </c>
      <c r="D269" s="128">
        <v>0</v>
      </c>
      <c r="E269" s="128">
        <v>0</v>
      </c>
      <c r="F269" s="128">
        <v>15895.855029999997</v>
      </c>
    </row>
    <row r="270" spans="1:6">
      <c r="A270" s="125" t="s">
        <v>257</v>
      </c>
      <c r="B270" s="126">
        <v>3554.8498899999995</v>
      </c>
      <c r="C270" s="126">
        <v>113.91751000000001</v>
      </c>
      <c r="D270" s="126">
        <v>0</v>
      </c>
      <c r="E270" s="126">
        <v>0</v>
      </c>
      <c r="F270" s="126">
        <v>3668.7673999999997</v>
      </c>
    </row>
    <row r="271" spans="1:6">
      <c r="A271" s="125" t="s">
        <v>258</v>
      </c>
      <c r="B271" s="126">
        <v>104.56125999999999</v>
      </c>
      <c r="C271" s="126">
        <v>456.49599999999992</v>
      </c>
      <c r="D271" s="126">
        <v>0</v>
      </c>
      <c r="E271" s="126">
        <v>0</v>
      </c>
      <c r="F271" s="126">
        <v>561.05725999999993</v>
      </c>
    </row>
    <row r="272" spans="1:6">
      <c r="A272" s="125" t="s">
        <v>259</v>
      </c>
      <c r="B272" s="126">
        <v>9485.0895899999996</v>
      </c>
      <c r="C272" s="126">
        <v>692.97656000000006</v>
      </c>
      <c r="D272" s="126">
        <v>0</v>
      </c>
      <c r="E272" s="126">
        <v>0</v>
      </c>
      <c r="F272" s="126">
        <v>10178.066149999999</v>
      </c>
    </row>
    <row r="273" spans="1:6">
      <c r="A273" s="125" t="s">
        <v>260</v>
      </c>
      <c r="B273" s="126">
        <v>190.53675000000001</v>
      </c>
      <c r="C273" s="126">
        <v>0</v>
      </c>
      <c r="D273" s="126">
        <v>0</v>
      </c>
      <c r="E273" s="126">
        <v>0</v>
      </c>
      <c r="F273" s="126">
        <v>190.53675000000001</v>
      </c>
    </row>
    <row r="274" spans="1:6">
      <c r="A274" s="27" t="s">
        <v>261</v>
      </c>
      <c r="B274" s="126">
        <v>1297.4274699999996</v>
      </c>
      <c r="C274" s="126">
        <v>0</v>
      </c>
      <c r="D274" s="126">
        <v>0</v>
      </c>
      <c r="E274" s="126">
        <v>0</v>
      </c>
      <c r="F274" s="126">
        <v>1297.4274699999996</v>
      </c>
    </row>
    <row r="275" spans="1:6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</row>
    <row r="276" spans="1:6">
      <c r="A276" s="8" t="s">
        <v>263</v>
      </c>
      <c r="B276" s="128">
        <v>7087.8634599999996</v>
      </c>
      <c r="C276" s="128">
        <v>1339.3221600000002</v>
      </c>
      <c r="D276" s="128">
        <v>0</v>
      </c>
      <c r="E276" s="128">
        <v>0</v>
      </c>
      <c r="F276" s="128">
        <v>8427.1856200000002</v>
      </c>
    </row>
    <row r="277" spans="1:6">
      <c r="A277" s="125" t="s">
        <v>257</v>
      </c>
      <c r="B277" s="126">
        <v>683.39155000000005</v>
      </c>
      <c r="C277" s="126">
        <v>1027.5845800000002</v>
      </c>
      <c r="D277" s="126">
        <v>0</v>
      </c>
      <c r="E277" s="126">
        <v>0</v>
      </c>
      <c r="F277" s="126">
        <v>1710.9761300000002</v>
      </c>
    </row>
    <row r="278" spans="1:6">
      <c r="A278" s="125" t="s">
        <v>264</v>
      </c>
      <c r="B278" s="126">
        <v>5727.2148099999995</v>
      </c>
      <c r="C278" s="126">
        <v>0</v>
      </c>
      <c r="D278" s="126">
        <v>0</v>
      </c>
      <c r="E278" s="126">
        <v>0</v>
      </c>
      <c r="F278" s="126">
        <v>5727.2148099999995</v>
      </c>
    </row>
    <row r="279" spans="1:6">
      <c r="A279" s="125" t="s">
        <v>265</v>
      </c>
      <c r="B279" s="126">
        <v>0.94540000000000002</v>
      </c>
      <c r="C279" s="126">
        <v>0</v>
      </c>
      <c r="D279" s="126">
        <v>0</v>
      </c>
      <c r="E279" s="126">
        <v>0</v>
      </c>
      <c r="F279" s="126">
        <v>0.94540000000000002</v>
      </c>
    </row>
    <row r="280" spans="1:6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  <c r="F280" s="126">
        <v>0</v>
      </c>
    </row>
    <row r="281" spans="1:6">
      <c r="A281" s="9" t="s">
        <v>267</v>
      </c>
      <c r="B281" s="126">
        <v>676.31169999999997</v>
      </c>
      <c r="C281" s="126">
        <v>311.73758000000004</v>
      </c>
      <c r="D281" s="126">
        <v>0</v>
      </c>
      <c r="E281" s="126">
        <v>0</v>
      </c>
      <c r="F281" s="126">
        <v>988.04927999999995</v>
      </c>
    </row>
    <row r="282" spans="1:6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</row>
    <row r="283" spans="1:6">
      <c r="A283" s="8" t="s">
        <v>269</v>
      </c>
      <c r="B283" s="128">
        <v>127219.03495000003</v>
      </c>
      <c r="C283" s="128">
        <v>3426.2893300000001</v>
      </c>
      <c r="D283" s="128">
        <v>0</v>
      </c>
      <c r="E283" s="128">
        <v>0</v>
      </c>
      <c r="F283" s="128">
        <v>130645.32428000003</v>
      </c>
    </row>
    <row r="284" spans="1:6">
      <c r="A284" s="125" t="s">
        <v>270</v>
      </c>
      <c r="B284" s="126">
        <v>37538.001909999999</v>
      </c>
      <c r="C284" s="126">
        <v>2483.0996300000002</v>
      </c>
      <c r="D284" s="126">
        <v>0</v>
      </c>
      <c r="E284" s="126">
        <v>0</v>
      </c>
      <c r="F284" s="126">
        <v>40021.101539999996</v>
      </c>
    </row>
    <row r="285" spans="1:6">
      <c r="A285" s="125" t="s">
        <v>271</v>
      </c>
      <c r="B285" s="126">
        <v>3235.3020899999997</v>
      </c>
      <c r="C285" s="126">
        <v>153.63547</v>
      </c>
      <c r="D285" s="126">
        <v>0</v>
      </c>
      <c r="E285" s="126">
        <v>0</v>
      </c>
      <c r="F285" s="126">
        <v>3388.9375599999998</v>
      </c>
    </row>
    <row r="286" spans="1:6">
      <c r="A286" s="125" t="s">
        <v>272</v>
      </c>
      <c r="B286" s="126">
        <v>34302.699820000002</v>
      </c>
      <c r="C286" s="126">
        <v>2329.46416</v>
      </c>
      <c r="D286" s="126">
        <v>0</v>
      </c>
      <c r="E286" s="126">
        <v>0</v>
      </c>
      <c r="F286" s="126">
        <v>36632.163980000005</v>
      </c>
    </row>
    <row r="287" spans="1:6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  <c r="F287" s="126">
        <v>0</v>
      </c>
    </row>
    <row r="288" spans="1:6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</row>
    <row r="289" spans="1:6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</row>
    <row r="290" spans="1:6">
      <c r="A290" s="125" t="s">
        <v>276</v>
      </c>
      <c r="B290" s="126">
        <v>0</v>
      </c>
      <c r="C290" s="126">
        <v>0</v>
      </c>
      <c r="D290" s="126">
        <v>0</v>
      </c>
      <c r="E290" s="126">
        <v>0</v>
      </c>
      <c r="F290" s="126">
        <v>0</v>
      </c>
    </row>
    <row r="291" spans="1:6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</row>
    <row r="292" spans="1:6">
      <c r="A292" s="125" t="s">
        <v>278</v>
      </c>
      <c r="B292" s="126">
        <v>65133.986389999991</v>
      </c>
      <c r="C292" s="126">
        <v>1835.4778900000001</v>
      </c>
      <c r="D292" s="126">
        <v>0</v>
      </c>
      <c r="E292" s="126">
        <v>0</v>
      </c>
      <c r="F292" s="126">
        <v>66969.464279999986</v>
      </c>
    </row>
    <row r="293" spans="1:6">
      <c r="A293" s="125" t="s">
        <v>279</v>
      </c>
      <c r="B293" s="126">
        <v>50273.760019999987</v>
      </c>
      <c r="C293" s="126">
        <v>1294.99559</v>
      </c>
      <c r="D293" s="126">
        <v>0</v>
      </c>
      <c r="E293" s="126">
        <v>0</v>
      </c>
      <c r="F293" s="126">
        <v>51568.755609999986</v>
      </c>
    </row>
    <row r="294" spans="1:6">
      <c r="A294" s="125" t="s">
        <v>280</v>
      </c>
      <c r="B294" s="126">
        <v>75.216520000000003</v>
      </c>
      <c r="C294" s="126">
        <v>1.5400000000000001E-3</v>
      </c>
      <c r="D294" s="126">
        <v>0</v>
      </c>
      <c r="E294" s="126">
        <v>0</v>
      </c>
      <c r="F294" s="126">
        <v>75.218060000000008</v>
      </c>
    </row>
    <row r="295" spans="1:6">
      <c r="A295" s="9" t="s">
        <v>281</v>
      </c>
      <c r="B295" s="126">
        <v>77.083330000000004</v>
      </c>
      <c r="C295" s="126">
        <v>0</v>
      </c>
      <c r="D295" s="126">
        <v>0</v>
      </c>
      <c r="E295" s="126">
        <v>0</v>
      </c>
      <c r="F295" s="126">
        <v>77.083330000000004</v>
      </c>
    </row>
    <row r="296" spans="1:6">
      <c r="A296" s="9" t="s">
        <v>282</v>
      </c>
      <c r="B296" s="126">
        <v>14707.926520000001</v>
      </c>
      <c r="C296" s="126">
        <v>540.48076000000003</v>
      </c>
      <c r="D296" s="126">
        <v>0</v>
      </c>
      <c r="E296" s="126">
        <v>0</v>
      </c>
      <c r="F296" s="126">
        <v>15248.407280000001</v>
      </c>
    </row>
    <row r="297" spans="1:6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</row>
    <row r="298" spans="1:6">
      <c r="A298" s="9" t="s">
        <v>284</v>
      </c>
      <c r="B298" s="126">
        <v>0</v>
      </c>
      <c r="C298" s="126">
        <v>0</v>
      </c>
      <c r="D298" s="126">
        <v>0</v>
      </c>
      <c r="E298" s="126">
        <v>0</v>
      </c>
      <c r="F298" s="126">
        <v>0</v>
      </c>
    </row>
    <row r="299" spans="1:6">
      <c r="A299" s="8" t="s">
        <v>285</v>
      </c>
      <c r="B299" s="128">
        <v>99623.050470000031</v>
      </c>
      <c r="C299" s="128">
        <v>4073.9110700000001</v>
      </c>
      <c r="D299" s="128">
        <v>0</v>
      </c>
      <c r="E299" s="128">
        <v>0</v>
      </c>
      <c r="F299" s="128">
        <v>103696.96154000003</v>
      </c>
    </row>
    <row r="300" spans="1:6">
      <c r="A300" s="125" t="s">
        <v>286</v>
      </c>
      <c r="B300" s="126">
        <v>98872.191770000005</v>
      </c>
      <c r="C300" s="126">
        <v>2717.7165599999998</v>
      </c>
      <c r="D300" s="126">
        <v>0</v>
      </c>
      <c r="E300" s="126">
        <v>0</v>
      </c>
      <c r="F300" s="126">
        <v>101589.90833000001</v>
      </c>
    </row>
    <row r="301" spans="1:6">
      <c r="A301" s="125" t="s">
        <v>287</v>
      </c>
      <c r="B301" s="126">
        <v>52123.245989999989</v>
      </c>
      <c r="C301" s="126">
        <v>4.4589999999999996</v>
      </c>
      <c r="D301" s="126">
        <v>0</v>
      </c>
      <c r="E301" s="126">
        <v>0</v>
      </c>
      <c r="F301" s="126">
        <v>52127.704989999991</v>
      </c>
    </row>
    <row r="302" spans="1:6">
      <c r="A302" s="125" t="s">
        <v>288</v>
      </c>
      <c r="B302" s="126">
        <v>9199.1288699999986</v>
      </c>
      <c r="C302" s="126">
        <v>244.88907</v>
      </c>
      <c r="D302" s="126">
        <v>0</v>
      </c>
      <c r="E302" s="126">
        <v>0</v>
      </c>
      <c r="F302" s="126">
        <v>9444.0179399999979</v>
      </c>
    </row>
    <row r="303" spans="1:6">
      <c r="A303" s="125" t="s">
        <v>289</v>
      </c>
      <c r="B303" s="126">
        <v>0.49998000000000004</v>
      </c>
      <c r="C303" s="126">
        <v>1073.7882999999999</v>
      </c>
      <c r="D303" s="126">
        <v>0</v>
      </c>
      <c r="E303" s="126">
        <v>0</v>
      </c>
      <c r="F303" s="126">
        <v>1074.28828</v>
      </c>
    </row>
    <row r="304" spans="1:6">
      <c r="A304" s="125" t="s">
        <v>290</v>
      </c>
      <c r="B304" s="126">
        <v>1717.5833399999999</v>
      </c>
      <c r="C304" s="126">
        <v>0</v>
      </c>
      <c r="D304" s="126">
        <v>0</v>
      </c>
      <c r="E304" s="126">
        <v>0</v>
      </c>
      <c r="F304" s="126">
        <v>1717.5833399999999</v>
      </c>
    </row>
    <row r="305" spans="1:6">
      <c r="A305" s="125" t="s">
        <v>291</v>
      </c>
      <c r="B305" s="126">
        <v>6800.41201</v>
      </c>
      <c r="C305" s="126">
        <v>0</v>
      </c>
      <c r="D305" s="126">
        <v>0</v>
      </c>
      <c r="E305" s="126">
        <v>0</v>
      </c>
      <c r="F305" s="126">
        <v>6800.41201</v>
      </c>
    </row>
    <row r="306" spans="1:6">
      <c r="A306" s="125" t="s">
        <v>292</v>
      </c>
      <c r="B306" s="126">
        <v>851.91224</v>
      </c>
      <c r="C306" s="126">
        <v>2.3809999999999998E-2</v>
      </c>
      <c r="D306" s="126">
        <v>0</v>
      </c>
      <c r="E306" s="126">
        <v>0</v>
      </c>
      <c r="F306" s="126">
        <v>851.93605000000002</v>
      </c>
    </row>
    <row r="307" spans="1:6">
      <c r="A307" s="125" t="s">
        <v>293</v>
      </c>
      <c r="B307" s="126">
        <v>2926.5896000000007</v>
      </c>
      <c r="C307" s="126">
        <v>0</v>
      </c>
      <c r="D307" s="126">
        <v>0</v>
      </c>
      <c r="E307" s="126">
        <v>0</v>
      </c>
      <c r="F307" s="126">
        <v>2926.5896000000007</v>
      </c>
    </row>
    <row r="308" spans="1:6">
      <c r="A308" s="125" t="s">
        <v>294</v>
      </c>
      <c r="B308" s="126">
        <v>1445.85898</v>
      </c>
      <c r="C308" s="126">
        <v>0</v>
      </c>
      <c r="D308" s="126">
        <v>0</v>
      </c>
      <c r="E308" s="126">
        <v>0</v>
      </c>
      <c r="F308" s="126">
        <v>1445.85898</v>
      </c>
    </row>
    <row r="309" spans="1:6">
      <c r="A309" s="9" t="s">
        <v>295</v>
      </c>
      <c r="B309" s="126">
        <v>23806.960759999998</v>
      </c>
      <c r="C309" s="126">
        <v>1394.55638</v>
      </c>
      <c r="D309" s="126">
        <v>0</v>
      </c>
      <c r="E309" s="126">
        <v>0</v>
      </c>
      <c r="F309" s="126">
        <v>25201.517139999996</v>
      </c>
    </row>
    <row r="310" spans="1:6">
      <c r="A310" s="8" t="s">
        <v>296</v>
      </c>
      <c r="B310" s="128">
        <v>750.85870000002615</v>
      </c>
      <c r="C310" s="128">
        <v>1356.1945100000003</v>
      </c>
      <c r="D310" s="128">
        <v>0</v>
      </c>
      <c r="E310" s="128">
        <v>0</v>
      </c>
      <c r="F310" s="128">
        <v>2107.0532100000264</v>
      </c>
    </row>
    <row r="311" spans="1:6">
      <c r="A311" s="9" t="s">
        <v>297</v>
      </c>
      <c r="B311" s="126">
        <v>1.4721199999999999</v>
      </c>
      <c r="C311" s="126">
        <v>0</v>
      </c>
      <c r="D311" s="126">
        <v>0</v>
      </c>
      <c r="E311" s="126">
        <v>0</v>
      </c>
      <c r="F311" s="126">
        <v>1.4721199999999999</v>
      </c>
    </row>
    <row r="312" spans="1:6">
      <c r="A312" s="9" t="s">
        <v>298</v>
      </c>
      <c r="B312" s="126">
        <v>1.4721199999999999</v>
      </c>
      <c r="C312" s="126">
        <v>0</v>
      </c>
      <c r="D312" s="126">
        <v>0</v>
      </c>
      <c r="E312" s="126">
        <v>0</v>
      </c>
      <c r="F312" s="126">
        <v>1.4721199999999999</v>
      </c>
    </row>
    <row r="313" spans="1:6">
      <c r="A313" s="9" t="s">
        <v>299</v>
      </c>
      <c r="B313" s="126">
        <v>0</v>
      </c>
      <c r="C313" s="126">
        <v>0</v>
      </c>
      <c r="D313" s="126">
        <v>0</v>
      </c>
      <c r="E313" s="126">
        <v>0</v>
      </c>
      <c r="F313" s="126">
        <v>0</v>
      </c>
    </row>
    <row r="314" spans="1:6">
      <c r="A314" s="9" t="s">
        <v>300</v>
      </c>
      <c r="B314" s="126">
        <v>0</v>
      </c>
      <c r="C314" s="126">
        <v>0</v>
      </c>
      <c r="D314" s="126">
        <v>0</v>
      </c>
      <c r="E314" s="126">
        <v>0</v>
      </c>
      <c r="F314" s="126">
        <v>0</v>
      </c>
    </row>
    <row r="315" spans="1:6">
      <c r="A315" s="9" t="s">
        <v>301</v>
      </c>
      <c r="B315" s="126">
        <v>0</v>
      </c>
      <c r="C315" s="126">
        <v>0</v>
      </c>
      <c r="D315" s="126">
        <v>0</v>
      </c>
      <c r="E315" s="126">
        <v>0</v>
      </c>
      <c r="F315" s="126">
        <v>0</v>
      </c>
    </row>
    <row r="316" spans="1:6">
      <c r="A316" s="9" t="s">
        <v>302</v>
      </c>
      <c r="B316" s="126">
        <v>0</v>
      </c>
      <c r="C316" s="126">
        <v>0</v>
      </c>
      <c r="D316" s="126">
        <v>0</v>
      </c>
      <c r="E316" s="126">
        <v>0</v>
      </c>
      <c r="F316" s="126">
        <v>0</v>
      </c>
    </row>
    <row r="317" spans="1:6">
      <c r="A317" s="8" t="s">
        <v>303</v>
      </c>
      <c r="B317" s="128">
        <v>752.33082000002616</v>
      </c>
      <c r="C317" s="128">
        <v>1356.1945100000003</v>
      </c>
      <c r="D317" s="128">
        <v>0</v>
      </c>
      <c r="E317" s="128">
        <v>0</v>
      </c>
      <c r="F317" s="128">
        <v>2108.5253300000263</v>
      </c>
    </row>
    <row r="318" spans="1:6">
      <c r="A318" s="9" t="s">
        <v>304</v>
      </c>
      <c r="B318" s="126">
        <v>136.19120000000001</v>
      </c>
      <c r="C318" s="126">
        <v>0</v>
      </c>
      <c r="D318" s="126">
        <v>0</v>
      </c>
      <c r="E318" s="126">
        <v>0</v>
      </c>
      <c r="F318" s="126">
        <v>136.19120000000001</v>
      </c>
    </row>
    <row r="319" spans="1:6">
      <c r="A319" s="8" t="s">
        <v>305</v>
      </c>
      <c r="B319" s="128">
        <v>888.52202000002615</v>
      </c>
      <c r="C319" s="128">
        <v>1356.1945100000003</v>
      </c>
      <c r="D319" s="128">
        <v>0</v>
      </c>
      <c r="E319" s="128">
        <v>0</v>
      </c>
      <c r="F319" s="128">
        <v>2244.7165300000265</v>
      </c>
    </row>
    <row r="320" spans="1:6">
      <c r="A320" s="9" t="s">
        <v>306</v>
      </c>
      <c r="B320" s="126">
        <v>310.80914000000001</v>
      </c>
      <c r="C320" s="126">
        <v>61.654699999999998</v>
      </c>
      <c r="D320" s="126">
        <v>0</v>
      </c>
      <c r="E320" s="126">
        <v>0</v>
      </c>
      <c r="F320" s="126">
        <v>372.46384</v>
      </c>
    </row>
    <row r="321" spans="1:6">
      <c r="A321" s="8" t="s">
        <v>307</v>
      </c>
      <c r="B321" s="128">
        <v>1199.3311600000261</v>
      </c>
      <c r="C321" s="128">
        <v>1417.8492100000003</v>
      </c>
      <c r="D321" s="128">
        <v>0</v>
      </c>
      <c r="E321" s="128">
        <v>0</v>
      </c>
      <c r="F321" s="128">
        <v>2617.1803700000264</v>
      </c>
    </row>
    <row r="322" spans="1:6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</row>
    <row r="323" spans="1:6">
      <c r="A323" s="8" t="s">
        <v>309</v>
      </c>
      <c r="B323" s="128">
        <v>1199.3311600000261</v>
      </c>
      <c r="C323" s="128">
        <v>1417.8492100000003</v>
      </c>
      <c r="D323" s="128">
        <v>0</v>
      </c>
      <c r="E323" s="128">
        <v>0</v>
      </c>
      <c r="F323" s="128">
        <v>2617.1803700000264</v>
      </c>
    </row>
    <row r="324" spans="1:6">
      <c r="A324" s="9" t="s">
        <v>310</v>
      </c>
      <c r="B324" s="126">
        <v>200</v>
      </c>
      <c r="C324" s="126">
        <v>0</v>
      </c>
      <c r="D324" s="126">
        <v>0</v>
      </c>
      <c r="E324" s="126">
        <v>0</v>
      </c>
      <c r="F324" s="126">
        <v>200</v>
      </c>
    </row>
    <row r="325" spans="1:6">
      <c r="A325" s="8" t="s">
        <v>311</v>
      </c>
      <c r="B325" s="128">
        <v>999.3311600000261</v>
      </c>
      <c r="C325" s="128">
        <v>1417.8492100000003</v>
      </c>
      <c r="D325" s="128">
        <v>0</v>
      </c>
      <c r="E325" s="128">
        <v>0</v>
      </c>
      <c r="F325" s="128">
        <v>2417.1803700000264</v>
      </c>
    </row>
    <row r="326" spans="1:6" ht="3.75" customHeight="1" thickBot="1">
      <c r="A326" s="28"/>
      <c r="B326" s="29"/>
      <c r="C326" s="29"/>
      <c r="D326" s="29"/>
      <c r="E326" s="29"/>
      <c r="F326" s="29"/>
    </row>
    <row r="327" spans="1:6">
      <c r="A327" s="125"/>
      <c r="B327" s="30"/>
      <c r="C327" s="30"/>
      <c r="D327" s="30"/>
      <c r="E327" s="30"/>
      <c r="F327" s="30"/>
    </row>
    <row r="328" spans="1:6">
      <c r="A328" s="17"/>
      <c r="B328" s="30"/>
      <c r="C328" s="30"/>
      <c r="D328" s="30"/>
      <c r="E328" s="30"/>
      <c r="F328" s="30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8"/>
  <sheetViews>
    <sheetView zoomScaleNormal="100" workbookViewId="0">
      <selection sqref="A1:E1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4" width="10.7109375" style="131" bestFit="1" customWidth="1"/>
    <col min="5" max="5" width="11.7109375" style="131" bestFit="1" customWidth="1"/>
    <col min="6" max="6" width="11.42578125" style="131" customWidth="1"/>
    <col min="7" max="7" width="10.7109375" style="131" bestFit="1" customWidth="1"/>
    <col min="8" max="247" width="11.42578125" style="131" customWidth="1"/>
    <col min="248" max="248" width="104.42578125" style="131" bestFit="1" customWidth="1"/>
    <col min="249" max="249" width="10.7109375" style="131" bestFit="1" customWidth="1"/>
    <col min="250" max="250" width="11.7109375" style="131" bestFit="1" customWidth="1"/>
    <col min="251" max="252" width="10.7109375" style="131" bestFit="1" customWidth="1"/>
    <col min="253" max="253" width="11.7109375" style="131" bestFit="1" customWidth="1"/>
    <col min="254" max="256" width="10.710937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0" width="10.7109375" style="131" bestFit="1" customWidth="1"/>
    <col min="261" max="261" width="11.7109375" style="131" bestFit="1" customWidth="1"/>
    <col min="262" max="262" width="11.42578125" style="131" customWidth="1"/>
    <col min="263" max="263" width="10.7109375" style="131" bestFit="1" customWidth="1"/>
    <col min="264" max="503" width="11.42578125" style="131" customWidth="1"/>
    <col min="504" max="504" width="104.42578125" style="131" bestFit="1" customWidth="1"/>
    <col min="505" max="505" width="10.7109375" style="131" bestFit="1" customWidth="1"/>
    <col min="506" max="506" width="11.7109375" style="131" bestFit="1" customWidth="1"/>
    <col min="507" max="508" width="10.7109375" style="131" bestFit="1" customWidth="1"/>
    <col min="509" max="509" width="11.7109375" style="131" bestFit="1" customWidth="1"/>
    <col min="510" max="512" width="10.710937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6" width="10.7109375" style="131" bestFit="1" customWidth="1"/>
    <col min="517" max="517" width="11.7109375" style="131" bestFit="1" customWidth="1"/>
    <col min="518" max="518" width="11.42578125" style="131" customWidth="1"/>
    <col min="519" max="519" width="10.7109375" style="131" bestFit="1" customWidth="1"/>
    <col min="520" max="759" width="11.42578125" style="131" customWidth="1"/>
    <col min="760" max="760" width="104.42578125" style="131" bestFit="1" customWidth="1"/>
    <col min="761" max="761" width="10.7109375" style="131" bestFit="1" customWidth="1"/>
    <col min="762" max="762" width="11.7109375" style="131" bestFit="1" customWidth="1"/>
    <col min="763" max="764" width="10.7109375" style="131" bestFit="1" customWidth="1"/>
    <col min="765" max="765" width="11.7109375" style="131" bestFit="1" customWidth="1"/>
    <col min="766" max="768" width="10.710937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2" width="10.7109375" style="131" bestFit="1" customWidth="1"/>
    <col min="773" max="773" width="11.7109375" style="131" bestFit="1" customWidth="1"/>
    <col min="774" max="774" width="11.42578125" style="131" customWidth="1"/>
    <col min="775" max="775" width="10.7109375" style="131" bestFit="1" customWidth="1"/>
    <col min="776" max="1015" width="11.42578125" style="131" customWidth="1"/>
    <col min="1016" max="1016" width="104.42578125" style="131" bestFit="1" customWidth="1"/>
    <col min="1017" max="1017" width="10.7109375" style="131" bestFit="1" customWidth="1"/>
    <col min="1018" max="1018" width="11.7109375" style="131" bestFit="1" customWidth="1"/>
    <col min="1019" max="1020" width="10.7109375" style="131" bestFit="1" customWidth="1"/>
    <col min="1021" max="1021" width="11.7109375" style="131" bestFit="1" customWidth="1"/>
    <col min="1022" max="1024" width="10.710937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8" width="10.7109375" style="131" bestFit="1" customWidth="1"/>
    <col min="1029" max="1029" width="11.7109375" style="131" bestFit="1" customWidth="1"/>
    <col min="1030" max="1030" width="11.42578125" style="131" customWidth="1"/>
    <col min="1031" max="1031" width="10.7109375" style="131" bestFit="1" customWidth="1"/>
    <col min="1032" max="1271" width="11.42578125" style="131" customWidth="1"/>
    <col min="1272" max="1272" width="104.42578125" style="131" bestFit="1" customWidth="1"/>
    <col min="1273" max="1273" width="10.7109375" style="131" bestFit="1" customWidth="1"/>
    <col min="1274" max="1274" width="11.7109375" style="131" bestFit="1" customWidth="1"/>
    <col min="1275" max="1276" width="10.7109375" style="131" bestFit="1" customWidth="1"/>
    <col min="1277" max="1277" width="11.7109375" style="131" bestFit="1" customWidth="1"/>
    <col min="1278" max="1280" width="10.710937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4" width="10.7109375" style="131" bestFit="1" customWidth="1"/>
    <col min="1285" max="1285" width="11.7109375" style="131" bestFit="1" customWidth="1"/>
    <col min="1286" max="1286" width="11.42578125" style="131" customWidth="1"/>
    <col min="1287" max="1287" width="10.7109375" style="131" bestFit="1" customWidth="1"/>
    <col min="1288" max="1527" width="11.42578125" style="131" customWidth="1"/>
    <col min="1528" max="1528" width="104.42578125" style="131" bestFit="1" customWidth="1"/>
    <col min="1529" max="1529" width="10.7109375" style="131" bestFit="1" customWidth="1"/>
    <col min="1530" max="1530" width="11.7109375" style="131" bestFit="1" customWidth="1"/>
    <col min="1531" max="1532" width="10.7109375" style="131" bestFit="1" customWidth="1"/>
    <col min="1533" max="1533" width="11.7109375" style="131" bestFit="1" customWidth="1"/>
    <col min="1534" max="1536" width="10.710937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0" width="10.7109375" style="131" bestFit="1" customWidth="1"/>
    <col min="1541" max="1541" width="11.7109375" style="131" bestFit="1" customWidth="1"/>
    <col min="1542" max="1542" width="11.42578125" style="131" customWidth="1"/>
    <col min="1543" max="1543" width="10.7109375" style="131" bestFit="1" customWidth="1"/>
    <col min="1544" max="1783" width="11.42578125" style="131" customWidth="1"/>
    <col min="1784" max="1784" width="104.42578125" style="131" bestFit="1" customWidth="1"/>
    <col min="1785" max="1785" width="10.7109375" style="131" bestFit="1" customWidth="1"/>
    <col min="1786" max="1786" width="11.7109375" style="131" bestFit="1" customWidth="1"/>
    <col min="1787" max="1788" width="10.7109375" style="131" bestFit="1" customWidth="1"/>
    <col min="1789" max="1789" width="11.7109375" style="131" bestFit="1" customWidth="1"/>
    <col min="1790" max="1792" width="10.710937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6" width="10.7109375" style="131" bestFit="1" customWidth="1"/>
    <col min="1797" max="1797" width="11.7109375" style="131" bestFit="1" customWidth="1"/>
    <col min="1798" max="1798" width="11.42578125" style="131" customWidth="1"/>
    <col min="1799" max="1799" width="10.7109375" style="131" bestFit="1" customWidth="1"/>
    <col min="1800" max="2039" width="11.42578125" style="131" customWidth="1"/>
    <col min="2040" max="2040" width="104.42578125" style="131" bestFit="1" customWidth="1"/>
    <col min="2041" max="2041" width="10.7109375" style="131" bestFit="1" customWidth="1"/>
    <col min="2042" max="2042" width="11.7109375" style="131" bestFit="1" customWidth="1"/>
    <col min="2043" max="2044" width="10.7109375" style="131" bestFit="1" customWidth="1"/>
    <col min="2045" max="2045" width="11.7109375" style="131" bestFit="1" customWidth="1"/>
    <col min="2046" max="2048" width="10.710937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2" width="10.7109375" style="131" bestFit="1" customWidth="1"/>
    <col min="2053" max="2053" width="11.7109375" style="131" bestFit="1" customWidth="1"/>
    <col min="2054" max="2054" width="11.42578125" style="131" customWidth="1"/>
    <col min="2055" max="2055" width="10.7109375" style="131" bestFit="1" customWidth="1"/>
    <col min="2056" max="2295" width="11.42578125" style="131" customWidth="1"/>
    <col min="2296" max="2296" width="104.42578125" style="131" bestFit="1" customWidth="1"/>
    <col min="2297" max="2297" width="10.7109375" style="131" bestFit="1" customWidth="1"/>
    <col min="2298" max="2298" width="11.7109375" style="131" bestFit="1" customWidth="1"/>
    <col min="2299" max="2300" width="10.7109375" style="131" bestFit="1" customWidth="1"/>
    <col min="2301" max="2301" width="11.7109375" style="131" bestFit="1" customWidth="1"/>
    <col min="2302" max="2304" width="10.710937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8" width="10.7109375" style="131" bestFit="1" customWidth="1"/>
    <col min="2309" max="2309" width="11.7109375" style="131" bestFit="1" customWidth="1"/>
    <col min="2310" max="2310" width="11.42578125" style="131" customWidth="1"/>
    <col min="2311" max="2311" width="10.7109375" style="131" bestFit="1" customWidth="1"/>
    <col min="2312" max="2551" width="11.42578125" style="131" customWidth="1"/>
    <col min="2552" max="2552" width="104.42578125" style="131" bestFit="1" customWidth="1"/>
    <col min="2553" max="2553" width="10.7109375" style="131" bestFit="1" customWidth="1"/>
    <col min="2554" max="2554" width="11.7109375" style="131" bestFit="1" customWidth="1"/>
    <col min="2555" max="2556" width="10.7109375" style="131" bestFit="1" customWidth="1"/>
    <col min="2557" max="2557" width="11.7109375" style="131" bestFit="1" customWidth="1"/>
    <col min="2558" max="2560" width="10.710937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4" width="10.7109375" style="131" bestFit="1" customWidth="1"/>
    <col min="2565" max="2565" width="11.7109375" style="131" bestFit="1" customWidth="1"/>
    <col min="2566" max="2566" width="11.42578125" style="131" customWidth="1"/>
    <col min="2567" max="2567" width="10.7109375" style="131" bestFit="1" customWidth="1"/>
    <col min="2568" max="2807" width="11.42578125" style="131" customWidth="1"/>
    <col min="2808" max="2808" width="104.42578125" style="131" bestFit="1" customWidth="1"/>
    <col min="2809" max="2809" width="10.7109375" style="131" bestFit="1" customWidth="1"/>
    <col min="2810" max="2810" width="11.7109375" style="131" bestFit="1" customWidth="1"/>
    <col min="2811" max="2812" width="10.7109375" style="131" bestFit="1" customWidth="1"/>
    <col min="2813" max="2813" width="11.7109375" style="131" bestFit="1" customWidth="1"/>
    <col min="2814" max="2816" width="10.710937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0" width="10.7109375" style="131" bestFit="1" customWidth="1"/>
    <col min="2821" max="2821" width="11.7109375" style="131" bestFit="1" customWidth="1"/>
    <col min="2822" max="2822" width="11.42578125" style="131" customWidth="1"/>
    <col min="2823" max="2823" width="10.7109375" style="131" bestFit="1" customWidth="1"/>
    <col min="2824" max="3063" width="11.42578125" style="131" customWidth="1"/>
    <col min="3064" max="3064" width="104.42578125" style="131" bestFit="1" customWidth="1"/>
    <col min="3065" max="3065" width="10.7109375" style="131" bestFit="1" customWidth="1"/>
    <col min="3066" max="3066" width="11.7109375" style="131" bestFit="1" customWidth="1"/>
    <col min="3067" max="3068" width="10.7109375" style="131" bestFit="1" customWidth="1"/>
    <col min="3069" max="3069" width="11.7109375" style="131" bestFit="1" customWidth="1"/>
    <col min="3070" max="3072" width="10.710937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6" width="10.7109375" style="131" bestFit="1" customWidth="1"/>
    <col min="3077" max="3077" width="11.7109375" style="131" bestFit="1" customWidth="1"/>
    <col min="3078" max="3078" width="11.42578125" style="131" customWidth="1"/>
    <col min="3079" max="3079" width="10.7109375" style="131" bestFit="1" customWidth="1"/>
    <col min="3080" max="3319" width="11.42578125" style="131" customWidth="1"/>
    <col min="3320" max="3320" width="104.42578125" style="131" bestFit="1" customWidth="1"/>
    <col min="3321" max="3321" width="10.7109375" style="131" bestFit="1" customWidth="1"/>
    <col min="3322" max="3322" width="11.7109375" style="131" bestFit="1" customWidth="1"/>
    <col min="3323" max="3324" width="10.7109375" style="131" bestFit="1" customWidth="1"/>
    <col min="3325" max="3325" width="11.7109375" style="131" bestFit="1" customWidth="1"/>
    <col min="3326" max="3328" width="10.710937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2" width="10.7109375" style="131" bestFit="1" customWidth="1"/>
    <col min="3333" max="3333" width="11.7109375" style="131" bestFit="1" customWidth="1"/>
    <col min="3334" max="3334" width="11.42578125" style="131" customWidth="1"/>
    <col min="3335" max="3335" width="10.7109375" style="131" bestFit="1" customWidth="1"/>
    <col min="3336" max="3575" width="11.42578125" style="131" customWidth="1"/>
    <col min="3576" max="3576" width="104.42578125" style="131" bestFit="1" customWidth="1"/>
    <col min="3577" max="3577" width="10.7109375" style="131" bestFit="1" customWidth="1"/>
    <col min="3578" max="3578" width="11.7109375" style="131" bestFit="1" customWidth="1"/>
    <col min="3579" max="3580" width="10.7109375" style="131" bestFit="1" customWidth="1"/>
    <col min="3581" max="3581" width="11.7109375" style="131" bestFit="1" customWidth="1"/>
    <col min="3582" max="3584" width="10.710937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8" width="10.7109375" style="131" bestFit="1" customWidth="1"/>
    <col min="3589" max="3589" width="11.7109375" style="131" bestFit="1" customWidth="1"/>
    <col min="3590" max="3590" width="11.42578125" style="131" customWidth="1"/>
    <col min="3591" max="3591" width="10.7109375" style="131" bestFit="1" customWidth="1"/>
    <col min="3592" max="3831" width="11.42578125" style="131" customWidth="1"/>
    <col min="3832" max="3832" width="104.42578125" style="131" bestFit="1" customWidth="1"/>
    <col min="3833" max="3833" width="10.7109375" style="131" bestFit="1" customWidth="1"/>
    <col min="3834" max="3834" width="11.7109375" style="131" bestFit="1" customWidth="1"/>
    <col min="3835" max="3836" width="10.7109375" style="131" bestFit="1" customWidth="1"/>
    <col min="3837" max="3837" width="11.7109375" style="131" bestFit="1" customWidth="1"/>
    <col min="3838" max="3840" width="10.710937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4" width="10.7109375" style="131" bestFit="1" customWidth="1"/>
    <col min="3845" max="3845" width="11.7109375" style="131" bestFit="1" customWidth="1"/>
    <col min="3846" max="3846" width="11.42578125" style="131" customWidth="1"/>
    <col min="3847" max="3847" width="10.7109375" style="131" bestFit="1" customWidth="1"/>
    <col min="3848" max="4087" width="11.42578125" style="131" customWidth="1"/>
    <col min="4088" max="4088" width="104.42578125" style="131" bestFit="1" customWidth="1"/>
    <col min="4089" max="4089" width="10.7109375" style="131" bestFit="1" customWidth="1"/>
    <col min="4090" max="4090" width="11.7109375" style="131" bestFit="1" customWidth="1"/>
    <col min="4091" max="4092" width="10.7109375" style="131" bestFit="1" customWidth="1"/>
    <col min="4093" max="4093" width="11.7109375" style="131" bestFit="1" customWidth="1"/>
    <col min="4094" max="4096" width="10.710937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0" width="10.7109375" style="131" bestFit="1" customWidth="1"/>
    <col min="4101" max="4101" width="11.7109375" style="131" bestFit="1" customWidth="1"/>
    <col min="4102" max="4102" width="11.42578125" style="131" customWidth="1"/>
    <col min="4103" max="4103" width="10.7109375" style="131" bestFit="1" customWidth="1"/>
    <col min="4104" max="4343" width="11.42578125" style="131" customWidth="1"/>
    <col min="4344" max="4344" width="104.42578125" style="131" bestFit="1" customWidth="1"/>
    <col min="4345" max="4345" width="10.7109375" style="131" bestFit="1" customWidth="1"/>
    <col min="4346" max="4346" width="11.7109375" style="131" bestFit="1" customWidth="1"/>
    <col min="4347" max="4348" width="10.7109375" style="131" bestFit="1" customWidth="1"/>
    <col min="4349" max="4349" width="11.7109375" style="131" bestFit="1" customWidth="1"/>
    <col min="4350" max="4352" width="10.710937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6" width="10.7109375" style="131" bestFit="1" customWidth="1"/>
    <col min="4357" max="4357" width="11.7109375" style="131" bestFit="1" customWidth="1"/>
    <col min="4358" max="4358" width="11.42578125" style="131" customWidth="1"/>
    <col min="4359" max="4359" width="10.7109375" style="131" bestFit="1" customWidth="1"/>
    <col min="4360" max="4599" width="11.42578125" style="131" customWidth="1"/>
    <col min="4600" max="4600" width="104.42578125" style="131" bestFit="1" customWidth="1"/>
    <col min="4601" max="4601" width="10.7109375" style="131" bestFit="1" customWidth="1"/>
    <col min="4602" max="4602" width="11.7109375" style="131" bestFit="1" customWidth="1"/>
    <col min="4603" max="4604" width="10.7109375" style="131" bestFit="1" customWidth="1"/>
    <col min="4605" max="4605" width="11.7109375" style="131" bestFit="1" customWidth="1"/>
    <col min="4606" max="4608" width="10.710937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2" width="10.7109375" style="131" bestFit="1" customWidth="1"/>
    <col min="4613" max="4613" width="11.7109375" style="131" bestFit="1" customWidth="1"/>
    <col min="4614" max="4614" width="11.42578125" style="131" customWidth="1"/>
    <col min="4615" max="4615" width="10.7109375" style="131" bestFit="1" customWidth="1"/>
    <col min="4616" max="4855" width="11.42578125" style="131" customWidth="1"/>
    <col min="4856" max="4856" width="104.42578125" style="131" bestFit="1" customWidth="1"/>
    <col min="4857" max="4857" width="10.7109375" style="131" bestFit="1" customWidth="1"/>
    <col min="4858" max="4858" width="11.7109375" style="131" bestFit="1" customWidth="1"/>
    <col min="4859" max="4860" width="10.7109375" style="131" bestFit="1" customWidth="1"/>
    <col min="4861" max="4861" width="11.7109375" style="131" bestFit="1" customWidth="1"/>
    <col min="4862" max="4864" width="10.710937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8" width="10.7109375" style="131" bestFit="1" customWidth="1"/>
    <col min="4869" max="4869" width="11.7109375" style="131" bestFit="1" customWidth="1"/>
    <col min="4870" max="4870" width="11.42578125" style="131" customWidth="1"/>
    <col min="4871" max="4871" width="10.7109375" style="131" bestFit="1" customWidth="1"/>
    <col min="4872" max="5111" width="11.42578125" style="131" customWidth="1"/>
    <col min="5112" max="5112" width="104.42578125" style="131" bestFit="1" customWidth="1"/>
    <col min="5113" max="5113" width="10.7109375" style="131" bestFit="1" customWidth="1"/>
    <col min="5114" max="5114" width="11.7109375" style="131" bestFit="1" customWidth="1"/>
    <col min="5115" max="5116" width="10.7109375" style="131" bestFit="1" customWidth="1"/>
    <col min="5117" max="5117" width="11.7109375" style="131" bestFit="1" customWidth="1"/>
    <col min="5118" max="5120" width="10.710937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4" width="10.7109375" style="131" bestFit="1" customWidth="1"/>
    <col min="5125" max="5125" width="11.7109375" style="131" bestFit="1" customWidth="1"/>
    <col min="5126" max="5126" width="11.42578125" style="131" customWidth="1"/>
    <col min="5127" max="5127" width="10.7109375" style="131" bestFit="1" customWidth="1"/>
    <col min="5128" max="5367" width="11.42578125" style="131" customWidth="1"/>
    <col min="5368" max="5368" width="104.42578125" style="131" bestFit="1" customWidth="1"/>
    <col min="5369" max="5369" width="10.7109375" style="131" bestFit="1" customWidth="1"/>
    <col min="5370" max="5370" width="11.7109375" style="131" bestFit="1" customWidth="1"/>
    <col min="5371" max="5372" width="10.7109375" style="131" bestFit="1" customWidth="1"/>
    <col min="5373" max="5373" width="11.7109375" style="131" bestFit="1" customWidth="1"/>
    <col min="5374" max="5376" width="10.710937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0" width="10.7109375" style="131" bestFit="1" customWidth="1"/>
    <col min="5381" max="5381" width="11.7109375" style="131" bestFit="1" customWidth="1"/>
    <col min="5382" max="5382" width="11.42578125" style="131" customWidth="1"/>
    <col min="5383" max="5383" width="10.7109375" style="131" bestFit="1" customWidth="1"/>
    <col min="5384" max="5623" width="11.42578125" style="131" customWidth="1"/>
    <col min="5624" max="5624" width="104.42578125" style="131" bestFit="1" customWidth="1"/>
    <col min="5625" max="5625" width="10.7109375" style="131" bestFit="1" customWidth="1"/>
    <col min="5626" max="5626" width="11.7109375" style="131" bestFit="1" customWidth="1"/>
    <col min="5627" max="5628" width="10.7109375" style="131" bestFit="1" customWidth="1"/>
    <col min="5629" max="5629" width="11.7109375" style="131" bestFit="1" customWidth="1"/>
    <col min="5630" max="5632" width="10.710937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6" width="10.7109375" style="131" bestFit="1" customWidth="1"/>
    <col min="5637" max="5637" width="11.7109375" style="131" bestFit="1" customWidth="1"/>
    <col min="5638" max="5638" width="11.42578125" style="131" customWidth="1"/>
    <col min="5639" max="5639" width="10.7109375" style="131" bestFit="1" customWidth="1"/>
    <col min="5640" max="5879" width="11.42578125" style="131" customWidth="1"/>
    <col min="5880" max="5880" width="104.42578125" style="131" bestFit="1" customWidth="1"/>
    <col min="5881" max="5881" width="10.7109375" style="131" bestFit="1" customWidth="1"/>
    <col min="5882" max="5882" width="11.7109375" style="131" bestFit="1" customWidth="1"/>
    <col min="5883" max="5884" width="10.7109375" style="131" bestFit="1" customWidth="1"/>
    <col min="5885" max="5885" width="11.7109375" style="131" bestFit="1" customWidth="1"/>
    <col min="5886" max="5888" width="10.710937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2" width="10.7109375" style="131" bestFit="1" customWidth="1"/>
    <col min="5893" max="5893" width="11.7109375" style="131" bestFit="1" customWidth="1"/>
    <col min="5894" max="5894" width="11.42578125" style="131" customWidth="1"/>
    <col min="5895" max="5895" width="10.7109375" style="131" bestFit="1" customWidth="1"/>
    <col min="5896" max="6135" width="11.42578125" style="131" customWidth="1"/>
    <col min="6136" max="6136" width="104.42578125" style="131" bestFit="1" customWidth="1"/>
    <col min="6137" max="6137" width="10.7109375" style="131" bestFit="1" customWidth="1"/>
    <col min="6138" max="6138" width="11.7109375" style="131" bestFit="1" customWidth="1"/>
    <col min="6139" max="6140" width="10.7109375" style="131" bestFit="1" customWidth="1"/>
    <col min="6141" max="6141" width="11.7109375" style="131" bestFit="1" customWidth="1"/>
    <col min="6142" max="6144" width="10.710937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8" width="10.7109375" style="131" bestFit="1" customWidth="1"/>
    <col min="6149" max="6149" width="11.7109375" style="131" bestFit="1" customWidth="1"/>
    <col min="6150" max="6150" width="11.42578125" style="131" customWidth="1"/>
    <col min="6151" max="6151" width="10.7109375" style="131" bestFit="1" customWidth="1"/>
    <col min="6152" max="6391" width="11.42578125" style="131" customWidth="1"/>
    <col min="6392" max="6392" width="104.42578125" style="131" bestFit="1" customWidth="1"/>
    <col min="6393" max="6393" width="10.7109375" style="131" bestFit="1" customWidth="1"/>
    <col min="6394" max="6394" width="11.7109375" style="131" bestFit="1" customWidth="1"/>
    <col min="6395" max="6396" width="10.7109375" style="131" bestFit="1" customWidth="1"/>
    <col min="6397" max="6397" width="11.7109375" style="131" bestFit="1" customWidth="1"/>
    <col min="6398" max="6400" width="10.710937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4" width="10.7109375" style="131" bestFit="1" customWidth="1"/>
    <col min="6405" max="6405" width="11.7109375" style="131" bestFit="1" customWidth="1"/>
    <col min="6406" max="6406" width="11.42578125" style="131" customWidth="1"/>
    <col min="6407" max="6407" width="10.7109375" style="131" bestFit="1" customWidth="1"/>
    <col min="6408" max="6647" width="11.42578125" style="131" customWidth="1"/>
    <col min="6648" max="6648" width="104.42578125" style="131" bestFit="1" customWidth="1"/>
    <col min="6649" max="6649" width="10.7109375" style="131" bestFit="1" customWidth="1"/>
    <col min="6650" max="6650" width="11.7109375" style="131" bestFit="1" customWidth="1"/>
    <col min="6651" max="6652" width="10.7109375" style="131" bestFit="1" customWidth="1"/>
    <col min="6653" max="6653" width="11.7109375" style="131" bestFit="1" customWidth="1"/>
    <col min="6654" max="6656" width="10.710937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0" width="10.7109375" style="131" bestFit="1" customWidth="1"/>
    <col min="6661" max="6661" width="11.7109375" style="131" bestFit="1" customWidth="1"/>
    <col min="6662" max="6662" width="11.42578125" style="131" customWidth="1"/>
    <col min="6663" max="6663" width="10.7109375" style="131" bestFit="1" customWidth="1"/>
    <col min="6664" max="6903" width="11.42578125" style="131" customWidth="1"/>
    <col min="6904" max="6904" width="104.42578125" style="131" bestFit="1" customWidth="1"/>
    <col min="6905" max="6905" width="10.7109375" style="131" bestFit="1" customWidth="1"/>
    <col min="6906" max="6906" width="11.7109375" style="131" bestFit="1" customWidth="1"/>
    <col min="6907" max="6908" width="10.7109375" style="131" bestFit="1" customWidth="1"/>
    <col min="6909" max="6909" width="11.7109375" style="131" bestFit="1" customWidth="1"/>
    <col min="6910" max="6912" width="10.710937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6" width="10.7109375" style="131" bestFit="1" customWidth="1"/>
    <col min="6917" max="6917" width="11.7109375" style="131" bestFit="1" customWidth="1"/>
    <col min="6918" max="6918" width="11.42578125" style="131" customWidth="1"/>
    <col min="6919" max="6919" width="10.7109375" style="131" bestFit="1" customWidth="1"/>
    <col min="6920" max="7159" width="11.42578125" style="131" customWidth="1"/>
    <col min="7160" max="7160" width="104.42578125" style="131" bestFit="1" customWidth="1"/>
    <col min="7161" max="7161" width="10.7109375" style="131" bestFit="1" customWidth="1"/>
    <col min="7162" max="7162" width="11.7109375" style="131" bestFit="1" customWidth="1"/>
    <col min="7163" max="7164" width="10.7109375" style="131" bestFit="1" customWidth="1"/>
    <col min="7165" max="7165" width="11.7109375" style="131" bestFit="1" customWidth="1"/>
    <col min="7166" max="7168" width="10.710937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2" width="10.7109375" style="131" bestFit="1" customWidth="1"/>
    <col min="7173" max="7173" width="11.7109375" style="131" bestFit="1" customWidth="1"/>
    <col min="7174" max="7174" width="11.42578125" style="131" customWidth="1"/>
    <col min="7175" max="7175" width="10.7109375" style="131" bestFit="1" customWidth="1"/>
    <col min="7176" max="7415" width="11.42578125" style="131" customWidth="1"/>
    <col min="7416" max="7416" width="104.42578125" style="131" bestFit="1" customWidth="1"/>
    <col min="7417" max="7417" width="10.7109375" style="131" bestFit="1" customWidth="1"/>
    <col min="7418" max="7418" width="11.7109375" style="131" bestFit="1" customWidth="1"/>
    <col min="7419" max="7420" width="10.7109375" style="131" bestFit="1" customWidth="1"/>
    <col min="7421" max="7421" width="11.7109375" style="131" bestFit="1" customWidth="1"/>
    <col min="7422" max="7424" width="10.710937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8" width="10.7109375" style="131" bestFit="1" customWidth="1"/>
    <col min="7429" max="7429" width="11.7109375" style="131" bestFit="1" customWidth="1"/>
    <col min="7430" max="7430" width="11.42578125" style="131" customWidth="1"/>
    <col min="7431" max="7431" width="10.7109375" style="131" bestFit="1" customWidth="1"/>
    <col min="7432" max="7671" width="11.42578125" style="131" customWidth="1"/>
    <col min="7672" max="7672" width="104.42578125" style="131" bestFit="1" customWidth="1"/>
    <col min="7673" max="7673" width="10.7109375" style="131" bestFit="1" customWidth="1"/>
    <col min="7674" max="7674" width="11.7109375" style="131" bestFit="1" customWidth="1"/>
    <col min="7675" max="7676" width="10.7109375" style="131" bestFit="1" customWidth="1"/>
    <col min="7677" max="7677" width="11.7109375" style="131" bestFit="1" customWidth="1"/>
    <col min="7678" max="7680" width="10.710937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4" width="10.7109375" style="131" bestFit="1" customWidth="1"/>
    <col min="7685" max="7685" width="11.7109375" style="131" bestFit="1" customWidth="1"/>
    <col min="7686" max="7686" width="11.42578125" style="131" customWidth="1"/>
    <col min="7687" max="7687" width="10.7109375" style="131" bestFit="1" customWidth="1"/>
    <col min="7688" max="7927" width="11.42578125" style="131" customWidth="1"/>
    <col min="7928" max="7928" width="104.42578125" style="131" bestFit="1" customWidth="1"/>
    <col min="7929" max="7929" width="10.7109375" style="131" bestFit="1" customWidth="1"/>
    <col min="7930" max="7930" width="11.7109375" style="131" bestFit="1" customWidth="1"/>
    <col min="7931" max="7932" width="10.7109375" style="131" bestFit="1" customWidth="1"/>
    <col min="7933" max="7933" width="11.7109375" style="131" bestFit="1" customWidth="1"/>
    <col min="7934" max="7936" width="10.710937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0" width="10.7109375" style="131" bestFit="1" customWidth="1"/>
    <col min="7941" max="7941" width="11.7109375" style="131" bestFit="1" customWidth="1"/>
    <col min="7942" max="7942" width="11.42578125" style="131" customWidth="1"/>
    <col min="7943" max="7943" width="10.7109375" style="131" bestFit="1" customWidth="1"/>
    <col min="7944" max="8183" width="11.42578125" style="131" customWidth="1"/>
    <col min="8184" max="8184" width="104.42578125" style="131" bestFit="1" customWidth="1"/>
    <col min="8185" max="8185" width="10.7109375" style="131" bestFit="1" customWidth="1"/>
    <col min="8186" max="8186" width="11.7109375" style="131" bestFit="1" customWidth="1"/>
    <col min="8187" max="8188" width="10.7109375" style="131" bestFit="1" customWidth="1"/>
    <col min="8189" max="8189" width="11.7109375" style="131" bestFit="1" customWidth="1"/>
    <col min="8190" max="8192" width="10.710937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6" width="10.7109375" style="131" bestFit="1" customWidth="1"/>
    <col min="8197" max="8197" width="11.7109375" style="131" bestFit="1" customWidth="1"/>
    <col min="8198" max="8198" width="11.42578125" style="131" customWidth="1"/>
    <col min="8199" max="8199" width="10.7109375" style="131" bestFit="1" customWidth="1"/>
    <col min="8200" max="8439" width="11.42578125" style="131" customWidth="1"/>
    <col min="8440" max="8440" width="104.42578125" style="131" bestFit="1" customWidth="1"/>
    <col min="8441" max="8441" width="10.7109375" style="131" bestFit="1" customWidth="1"/>
    <col min="8442" max="8442" width="11.7109375" style="131" bestFit="1" customWidth="1"/>
    <col min="8443" max="8444" width="10.7109375" style="131" bestFit="1" customWidth="1"/>
    <col min="8445" max="8445" width="11.7109375" style="131" bestFit="1" customWidth="1"/>
    <col min="8446" max="8448" width="10.710937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2" width="10.7109375" style="131" bestFit="1" customWidth="1"/>
    <col min="8453" max="8453" width="11.7109375" style="131" bestFit="1" customWidth="1"/>
    <col min="8454" max="8454" width="11.42578125" style="131" customWidth="1"/>
    <col min="8455" max="8455" width="10.7109375" style="131" bestFit="1" customWidth="1"/>
    <col min="8456" max="8695" width="11.42578125" style="131" customWidth="1"/>
    <col min="8696" max="8696" width="104.42578125" style="131" bestFit="1" customWidth="1"/>
    <col min="8697" max="8697" width="10.7109375" style="131" bestFit="1" customWidth="1"/>
    <col min="8698" max="8698" width="11.7109375" style="131" bestFit="1" customWidth="1"/>
    <col min="8699" max="8700" width="10.7109375" style="131" bestFit="1" customWidth="1"/>
    <col min="8701" max="8701" width="11.7109375" style="131" bestFit="1" customWidth="1"/>
    <col min="8702" max="8704" width="10.710937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8" width="10.7109375" style="131" bestFit="1" customWidth="1"/>
    <col min="8709" max="8709" width="11.7109375" style="131" bestFit="1" customWidth="1"/>
    <col min="8710" max="8710" width="11.42578125" style="131" customWidth="1"/>
    <col min="8711" max="8711" width="10.7109375" style="131" bestFit="1" customWidth="1"/>
    <col min="8712" max="8951" width="11.42578125" style="131" customWidth="1"/>
    <col min="8952" max="8952" width="104.42578125" style="131" bestFit="1" customWidth="1"/>
    <col min="8953" max="8953" width="10.7109375" style="131" bestFit="1" customWidth="1"/>
    <col min="8954" max="8954" width="11.7109375" style="131" bestFit="1" customWidth="1"/>
    <col min="8955" max="8956" width="10.7109375" style="131" bestFit="1" customWidth="1"/>
    <col min="8957" max="8957" width="11.7109375" style="131" bestFit="1" customWidth="1"/>
    <col min="8958" max="8960" width="10.710937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4" width="10.7109375" style="131" bestFit="1" customWidth="1"/>
    <col min="8965" max="8965" width="11.7109375" style="131" bestFit="1" customWidth="1"/>
    <col min="8966" max="8966" width="11.42578125" style="131" customWidth="1"/>
    <col min="8967" max="8967" width="10.7109375" style="131" bestFit="1" customWidth="1"/>
    <col min="8968" max="9207" width="11.42578125" style="131" customWidth="1"/>
    <col min="9208" max="9208" width="104.42578125" style="131" bestFit="1" customWidth="1"/>
    <col min="9209" max="9209" width="10.7109375" style="131" bestFit="1" customWidth="1"/>
    <col min="9210" max="9210" width="11.7109375" style="131" bestFit="1" customWidth="1"/>
    <col min="9211" max="9212" width="10.7109375" style="131" bestFit="1" customWidth="1"/>
    <col min="9213" max="9213" width="11.7109375" style="131" bestFit="1" customWidth="1"/>
    <col min="9214" max="9216" width="10.710937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0" width="10.7109375" style="131" bestFit="1" customWidth="1"/>
    <col min="9221" max="9221" width="11.7109375" style="131" bestFit="1" customWidth="1"/>
    <col min="9222" max="9222" width="11.42578125" style="131" customWidth="1"/>
    <col min="9223" max="9223" width="10.7109375" style="131" bestFit="1" customWidth="1"/>
    <col min="9224" max="9463" width="11.42578125" style="131" customWidth="1"/>
    <col min="9464" max="9464" width="104.42578125" style="131" bestFit="1" customWidth="1"/>
    <col min="9465" max="9465" width="10.7109375" style="131" bestFit="1" customWidth="1"/>
    <col min="9466" max="9466" width="11.7109375" style="131" bestFit="1" customWidth="1"/>
    <col min="9467" max="9468" width="10.7109375" style="131" bestFit="1" customWidth="1"/>
    <col min="9469" max="9469" width="11.7109375" style="131" bestFit="1" customWidth="1"/>
    <col min="9470" max="9472" width="10.710937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6" width="10.7109375" style="131" bestFit="1" customWidth="1"/>
    <col min="9477" max="9477" width="11.7109375" style="131" bestFit="1" customWidth="1"/>
    <col min="9478" max="9478" width="11.42578125" style="131" customWidth="1"/>
    <col min="9479" max="9479" width="10.7109375" style="131" bestFit="1" customWidth="1"/>
    <col min="9480" max="9719" width="11.42578125" style="131" customWidth="1"/>
    <col min="9720" max="9720" width="104.42578125" style="131" bestFit="1" customWidth="1"/>
    <col min="9721" max="9721" width="10.7109375" style="131" bestFit="1" customWidth="1"/>
    <col min="9722" max="9722" width="11.7109375" style="131" bestFit="1" customWidth="1"/>
    <col min="9723" max="9724" width="10.7109375" style="131" bestFit="1" customWidth="1"/>
    <col min="9725" max="9725" width="11.7109375" style="131" bestFit="1" customWidth="1"/>
    <col min="9726" max="9728" width="10.710937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2" width="10.7109375" style="131" bestFit="1" customWidth="1"/>
    <col min="9733" max="9733" width="11.7109375" style="131" bestFit="1" customWidth="1"/>
    <col min="9734" max="9734" width="11.42578125" style="131" customWidth="1"/>
    <col min="9735" max="9735" width="10.7109375" style="131" bestFit="1" customWidth="1"/>
    <col min="9736" max="9975" width="11.42578125" style="131" customWidth="1"/>
    <col min="9976" max="9976" width="104.42578125" style="131" bestFit="1" customWidth="1"/>
    <col min="9977" max="9977" width="10.7109375" style="131" bestFit="1" customWidth="1"/>
    <col min="9978" max="9978" width="11.7109375" style="131" bestFit="1" customWidth="1"/>
    <col min="9979" max="9980" width="10.7109375" style="131" bestFit="1" customWidth="1"/>
    <col min="9981" max="9981" width="11.7109375" style="131" bestFit="1" customWidth="1"/>
    <col min="9982" max="9984" width="10.710937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8" width="10.7109375" style="131" bestFit="1" customWidth="1"/>
    <col min="9989" max="9989" width="11.7109375" style="131" bestFit="1" customWidth="1"/>
    <col min="9990" max="9990" width="11.42578125" style="131" customWidth="1"/>
    <col min="9991" max="9991" width="10.7109375" style="131" bestFit="1" customWidth="1"/>
    <col min="9992" max="10231" width="11.42578125" style="131" customWidth="1"/>
    <col min="10232" max="10232" width="104.42578125" style="131" bestFit="1" customWidth="1"/>
    <col min="10233" max="10233" width="10.7109375" style="131" bestFit="1" customWidth="1"/>
    <col min="10234" max="10234" width="11.7109375" style="131" bestFit="1" customWidth="1"/>
    <col min="10235" max="10236" width="10.7109375" style="131" bestFit="1" customWidth="1"/>
    <col min="10237" max="10237" width="11.7109375" style="131" bestFit="1" customWidth="1"/>
    <col min="10238" max="10240" width="10.710937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4" width="10.7109375" style="131" bestFit="1" customWidth="1"/>
    <col min="10245" max="10245" width="11.7109375" style="131" bestFit="1" customWidth="1"/>
    <col min="10246" max="10246" width="11.42578125" style="131" customWidth="1"/>
    <col min="10247" max="10247" width="10.7109375" style="131" bestFit="1" customWidth="1"/>
    <col min="10248" max="10487" width="11.42578125" style="131" customWidth="1"/>
    <col min="10488" max="10488" width="104.42578125" style="131" bestFit="1" customWidth="1"/>
    <col min="10489" max="10489" width="10.7109375" style="131" bestFit="1" customWidth="1"/>
    <col min="10490" max="10490" width="11.7109375" style="131" bestFit="1" customWidth="1"/>
    <col min="10491" max="10492" width="10.7109375" style="131" bestFit="1" customWidth="1"/>
    <col min="10493" max="10493" width="11.7109375" style="131" bestFit="1" customWidth="1"/>
    <col min="10494" max="10496" width="10.710937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0" width="10.7109375" style="131" bestFit="1" customWidth="1"/>
    <col min="10501" max="10501" width="11.7109375" style="131" bestFit="1" customWidth="1"/>
    <col min="10502" max="10502" width="11.42578125" style="131" customWidth="1"/>
    <col min="10503" max="10503" width="10.7109375" style="131" bestFit="1" customWidth="1"/>
    <col min="10504" max="10743" width="11.42578125" style="131" customWidth="1"/>
    <col min="10744" max="10744" width="104.42578125" style="131" bestFit="1" customWidth="1"/>
    <col min="10745" max="10745" width="10.7109375" style="131" bestFit="1" customWidth="1"/>
    <col min="10746" max="10746" width="11.7109375" style="131" bestFit="1" customWidth="1"/>
    <col min="10747" max="10748" width="10.7109375" style="131" bestFit="1" customWidth="1"/>
    <col min="10749" max="10749" width="11.7109375" style="131" bestFit="1" customWidth="1"/>
    <col min="10750" max="10752" width="10.710937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6" width="10.7109375" style="131" bestFit="1" customWidth="1"/>
    <col min="10757" max="10757" width="11.7109375" style="131" bestFit="1" customWidth="1"/>
    <col min="10758" max="10758" width="11.42578125" style="131" customWidth="1"/>
    <col min="10759" max="10759" width="10.7109375" style="131" bestFit="1" customWidth="1"/>
    <col min="10760" max="10999" width="11.42578125" style="131" customWidth="1"/>
    <col min="11000" max="11000" width="104.42578125" style="131" bestFit="1" customWidth="1"/>
    <col min="11001" max="11001" width="10.7109375" style="131" bestFit="1" customWidth="1"/>
    <col min="11002" max="11002" width="11.7109375" style="131" bestFit="1" customWidth="1"/>
    <col min="11003" max="11004" width="10.7109375" style="131" bestFit="1" customWidth="1"/>
    <col min="11005" max="11005" width="11.7109375" style="131" bestFit="1" customWidth="1"/>
    <col min="11006" max="11008" width="10.710937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2" width="10.7109375" style="131" bestFit="1" customWidth="1"/>
    <col min="11013" max="11013" width="11.7109375" style="131" bestFit="1" customWidth="1"/>
    <col min="11014" max="11014" width="11.42578125" style="131" customWidth="1"/>
    <col min="11015" max="11015" width="10.7109375" style="131" bestFit="1" customWidth="1"/>
    <col min="11016" max="11255" width="11.42578125" style="131" customWidth="1"/>
    <col min="11256" max="11256" width="104.42578125" style="131" bestFit="1" customWidth="1"/>
    <col min="11257" max="11257" width="10.7109375" style="131" bestFit="1" customWidth="1"/>
    <col min="11258" max="11258" width="11.7109375" style="131" bestFit="1" customWidth="1"/>
    <col min="11259" max="11260" width="10.7109375" style="131" bestFit="1" customWidth="1"/>
    <col min="11261" max="11261" width="11.7109375" style="131" bestFit="1" customWidth="1"/>
    <col min="11262" max="11264" width="10.710937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8" width="10.7109375" style="131" bestFit="1" customWidth="1"/>
    <col min="11269" max="11269" width="11.7109375" style="131" bestFit="1" customWidth="1"/>
    <col min="11270" max="11270" width="11.42578125" style="131" customWidth="1"/>
    <col min="11271" max="11271" width="10.7109375" style="131" bestFit="1" customWidth="1"/>
    <col min="11272" max="11511" width="11.42578125" style="131" customWidth="1"/>
    <col min="11512" max="11512" width="104.42578125" style="131" bestFit="1" customWidth="1"/>
    <col min="11513" max="11513" width="10.7109375" style="131" bestFit="1" customWidth="1"/>
    <col min="11514" max="11514" width="11.7109375" style="131" bestFit="1" customWidth="1"/>
    <col min="11515" max="11516" width="10.7109375" style="131" bestFit="1" customWidth="1"/>
    <col min="11517" max="11517" width="11.7109375" style="131" bestFit="1" customWidth="1"/>
    <col min="11518" max="11520" width="10.710937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4" width="10.7109375" style="131" bestFit="1" customWidth="1"/>
    <col min="11525" max="11525" width="11.7109375" style="131" bestFit="1" customWidth="1"/>
    <col min="11526" max="11526" width="11.42578125" style="131" customWidth="1"/>
    <col min="11527" max="11527" width="10.7109375" style="131" bestFit="1" customWidth="1"/>
    <col min="11528" max="11767" width="11.42578125" style="131" customWidth="1"/>
    <col min="11768" max="11768" width="104.42578125" style="131" bestFit="1" customWidth="1"/>
    <col min="11769" max="11769" width="10.7109375" style="131" bestFit="1" customWidth="1"/>
    <col min="11770" max="11770" width="11.7109375" style="131" bestFit="1" customWidth="1"/>
    <col min="11771" max="11772" width="10.7109375" style="131" bestFit="1" customWidth="1"/>
    <col min="11773" max="11773" width="11.7109375" style="131" bestFit="1" customWidth="1"/>
    <col min="11774" max="11776" width="10.710937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0" width="10.7109375" style="131" bestFit="1" customWidth="1"/>
    <col min="11781" max="11781" width="11.7109375" style="131" bestFit="1" customWidth="1"/>
    <col min="11782" max="11782" width="11.42578125" style="131" customWidth="1"/>
    <col min="11783" max="11783" width="10.7109375" style="131" bestFit="1" customWidth="1"/>
    <col min="11784" max="12023" width="11.42578125" style="131" customWidth="1"/>
    <col min="12024" max="12024" width="104.42578125" style="131" bestFit="1" customWidth="1"/>
    <col min="12025" max="12025" width="10.7109375" style="131" bestFit="1" customWidth="1"/>
    <col min="12026" max="12026" width="11.7109375" style="131" bestFit="1" customWidth="1"/>
    <col min="12027" max="12028" width="10.7109375" style="131" bestFit="1" customWidth="1"/>
    <col min="12029" max="12029" width="11.7109375" style="131" bestFit="1" customWidth="1"/>
    <col min="12030" max="12032" width="10.710937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6" width="10.7109375" style="131" bestFit="1" customWidth="1"/>
    <col min="12037" max="12037" width="11.7109375" style="131" bestFit="1" customWidth="1"/>
    <col min="12038" max="12038" width="11.42578125" style="131" customWidth="1"/>
    <col min="12039" max="12039" width="10.7109375" style="131" bestFit="1" customWidth="1"/>
    <col min="12040" max="12279" width="11.42578125" style="131" customWidth="1"/>
    <col min="12280" max="12280" width="104.42578125" style="131" bestFit="1" customWidth="1"/>
    <col min="12281" max="12281" width="10.7109375" style="131" bestFit="1" customWidth="1"/>
    <col min="12282" max="12282" width="11.7109375" style="131" bestFit="1" customWidth="1"/>
    <col min="12283" max="12284" width="10.7109375" style="131" bestFit="1" customWidth="1"/>
    <col min="12285" max="12285" width="11.7109375" style="131" bestFit="1" customWidth="1"/>
    <col min="12286" max="12288" width="10.710937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2" width="10.7109375" style="131" bestFit="1" customWidth="1"/>
    <col min="12293" max="12293" width="11.7109375" style="131" bestFit="1" customWidth="1"/>
    <col min="12294" max="12294" width="11.42578125" style="131" customWidth="1"/>
    <col min="12295" max="12295" width="10.7109375" style="131" bestFit="1" customWidth="1"/>
    <col min="12296" max="12535" width="11.42578125" style="131" customWidth="1"/>
    <col min="12536" max="12536" width="104.42578125" style="131" bestFit="1" customWidth="1"/>
    <col min="12537" max="12537" width="10.7109375" style="131" bestFit="1" customWidth="1"/>
    <col min="12538" max="12538" width="11.7109375" style="131" bestFit="1" customWidth="1"/>
    <col min="12539" max="12540" width="10.7109375" style="131" bestFit="1" customWidth="1"/>
    <col min="12541" max="12541" width="11.7109375" style="131" bestFit="1" customWidth="1"/>
    <col min="12542" max="12544" width="10.710937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8" width="10.7109375" style="131" bestFit="1" customWidth="1"/>
    <col min="12549" max="12549" width="11.7109375" style="131" bestFit="1" customWidth="1"/>
    <col min="12550" max="12550" width="11.42578125" style="131" customWidth="1"/>
    <col min="12551" max="12551" width="10.7109375" style="131" bestFit="1" customWidth="1"/>
    <col min="12552" max="12791" width="11.42578125" style="131" customWidth="1"/>
    <col min="12792" max="12792" width="104.42578125" style="131" bestFit="1" customWidth="1"/>
    <col min="12793" max="12793" width="10.7109375" style="131" bestFit="1" customWidth="1"/>
    <col min="12794" max="12794" width="11.7109375" style="131" bestFit="1" customWidth="1"/>
    <col min="12795" max="12796" width="10.7109375" style="131" bestFit="1" customWidth="1"/>
    <col min="12797" max="12797" width="11.7109375" style="131" bestFit="1" customWidth="1"/>
    <col min="12798" max="12800" width="10.710937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4" width="10.7109375" style="131" bestFit="1" customWidth="1"/>
    <col min="12805" max="12805" width="11.7109375" style="131" bestFit="1" customWidth="1"/>
    <col min="12806" max="12806" width="11.42578125" style="131" customWidth="1"/>
    <col min="12807" max="12807" width="10.7109375" style="131" bestFit="1" customWidth="1"/>
    <col min="12808" max="13047" width="11.42578125" style="131" customWidth="1"/>
    <col min="13048" max="13048" width="104.42578125" style="131" bestFit="1" customWidth="1"/>
    <col min="13049" max="13049" width="10.7109375" style="131" bestFit="1" customWidth="1"/>
    <col min="13050" max="13050" width="11.7109375" style="131" bestFit="1" customWidth="1"/>
    <col min="13051" max="13052" width="10.7109375" style="131" bestFit="1" customWidth="1"/>
    <col min="13053" max="13053" width="11.7109375" style="131" bestFit="1" customWidth="1"/>
    <col min="13054" max="13056" width="10.710937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0" width="10.7109375" style="131" bestFit="1" customWidth="1"/>
    <col min="13061" max="13061" width="11.7109375" style="131" bestFit="1" customWidth="1"/>
    <col min="13062" max="13062" width="11.42578125" style="131" customWidth="1"/>
    <col min="13063" max="13063" width="10.7109375" style="131" bestFit="1" customWidth="1"/>
    <col min="13064" max="13303" width="11.42578125" style="131" customWidth="1"/>
    <col min="13304" max="13304" width="104.42578125" style="131" bestFit="1" customWidth="1"/>
    <col min="13305" max="13305" width="10.7109375" style="131" bestFit="1" customWidth="1"/>
    <col min="13306" max="13306" width="11.7109375" style="131" bestFit="1" customWidth="1"/>
    <col min="13307" max="13308" width="10.7109375" style="131" bestFit="1" customWidth="1"/>
    <col min="13309" max="13309" width="11.7109375" style="131" bestFit="1" customWidth="1"/>
    <col min="13310" max="13312" width="10.710937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6" width="10.7109375" style="131" bestFit="1" customWidth="1"/>
    <col min="13317" max="13317" width="11.7109375" style="131" bestFit="1" customWidth="1"/>
    <col min="13318" max="13318" width="11.42578125" style="131" customWidth="1"/>
    <col min="13319" max="13319" width="10.7109375" style="131" bestFit="1" customWidth="1"/>
    <col min="13320" max="13559" width="11.42578125" style="131" customWidth="1"/>
    <col min="13560" max="13560" width="104.42578125" style="131" bestFit="1" customWidth="1"/>
    <col min="13561" max="13561" width="10.7109375" style="131" bestFit="1" customWidth="1"/>
    <col min="13562" max="13562" width="11.7109375" style="131" bestFit="1" customWidth="1"/>
    <col min="13563" max="13564" width="10.7109375" style="131" bestFit="1" customWidth="1"/>
    <col min="13565" max="13565" width="11.7109375" style="131" bestFit="1" customWidth="1"/>
    <col min="13566" max="13568" width="10.710937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2" width="10.7109375" style="131" bestFit="1" customWidth="1"/>
    <col min="13573" max="13573" width="11.7109375" style="131" bestFit="1" customWidth="1"/>
    <col min="13574" max="13574" width="11.42578125" style="131" customWidth="1"/>
    <col min="13575" max="13575" width="10.7109375" style="131" bestFit="1" customWidth="1"/>
    <col min="13576" max="13815" width="11.42578125" style="131" customWidth="1"/>
    <col min="13816" max="13816" width="104.42578125" style="131" bestFit="1" customWidth="1"/>
    <col min="13817" max="13817" width="10.7109375" style="131" bestFit="1" customWidth="1"/>
    <col min="13818" max="13818" width="11.7109375" style="131" bestFit="1" customWidth="1"/>
    <col min="13819" max="13820" width="10.7109375" style="131" bestFit="1" customWidth="1"/>
    <col min="13821" max="13821" width="11.7109375" style="131" bestFit="1" customWidth="1"/>
    <col min="13822" max="13824" width="10.710937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8" width="10.7109375" style="131" bestFit="1" customWidth="1"/>
    <col min="13829" max="13829" width="11.7109375" style="131" bestFit="1" customWidth="1"/>
    <col min="13830" max="13830" width="11.42578125" style="131" customWidth="1"/>
    <col min="13831" max="13831" width="10.7109375" style="131" bestFit="1" customWidth="1"/>
    <col min="13832" max="14071" width="11.42578125" style="131" customWidth="1"/>
    <col min="14072" max="14072" width="104.42578125" style="131" bestFit="1" customWidth="1"/>
    <col min="14073" max="14073" width="10.7109375" style="131" bestFit="1" customWidth="1"/>
    <col min="14074" max="14074" width="11.7109375" style="131" bestFit="1" customWidth="1"/>
    <col min="14075" max="14076" width="10.7109375" style="131" bestFit="1" customWidth="1"/>
    <col min="14077" max="14077" width="11.7109375" style="131" bestFit="1" customWidth="1"/>
    <col min="14078" max="14080" width="10.710937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4" width="10.7109375" style="131" bestFit="1" customWidth="1"/>
    <col min="14085" max="14085" width="11.7109375" style="131" bestFit="1" customWidth="1"/>
    <col min="14086" max="14086" width="11.42578125" style="131" customWidth="1"/>
    <col min="14087" max="14087" width="10.7109375" style="131" bestFit="1" customWidth="1"/>
    <col min="14088" max="14327" width="11.42578125" style="131" customWidth="1"/>
    <col min="14328" max="14328" width="104.42578125" style="131" bestFit="1" customWidth="1"/>
    <col min="14329" max="14329" width="10.7109375" style="131" bestFit="1" customWidth="1"/>
    <col min="14330" max="14330" width="11.7109375" style="131" bestFit="1" customWidth="1"/>
    <col min="14331" max="14332" width="10.7109375" style="131" bestFit="1" customWidth="1"/>
    <col min="14333" max="14333" width="11.7109375" style="131" bestFit="1" customWidth="1"/>
    <col min="14334" max="14336" width="10.710937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0" width="10.7109375" style="131" bestFit="1" customWidth="1"/>
    <col min="14341" max="14341" width="11.7109375" style="131" bestFit="1" customWidth="1"/>
    <col min="14342" max="14342" width="11.42578125" style="131" customWidth="1"/>
    <col min="14343" max="14343" width="10.7109375" style="131" bestFit="1" customWidth="1"/>
    <col min="14344" max="14583" width="11.42578125" style="131" customWidth="1"/>
    <col min="14584" max="14584" width="104.42578125" style="131" bestFit="1" customWidth="1"/>
    <col min="14585" max="14585" width="10.7109375" style="131" bestFit="1" customWidth="1"/>
    <col min="14586" max="14586" width="11.7109375" style="131" bestFit="1" customWidth="1"/>
    <col min="14587" max="14588" width="10.7109375" style="131" bestFit="1" customWidth="1"/>
    <col min="14589" max="14589" width="11.7109375" style="131" bestFit="1" customWidth="1"/>
    <col min="14590" max="14592" width="10.710937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6" width="10.7109375" style="131" bestFit="1" customWidth="1"/>
    <col min="14597" max="14597" width="11.7109375" style="131" bestFit="1" customWidth="1"/>
    <col min="14598" max="14598" width="11.42578125" style="131" customWidth="1"/>
    <col min="14599" max="14599" width="10.7109375" style="131" bestFit="1" customWidth="1"/>
    <col min="14600" max="14839" width="11.42578125" style="131" customWidth="1"/>
    <col min="14840" max="14840" width="104.42578125" style="131" bestFit="1" customWidth="1"/>
    <col min="14841" max="14841" width="10.7109375" style="131" bestFit="1" customWidth="1"/>
    <col min="14842" max="14842" width="11.7109375" style="131" bestFit="1" customWidth="1"/>
    <col min="14843" max="14844" width="10.7109375" style="131" bestFit="1" customWidth="1"/>
    <col min="14845" max="14845" width="11.7109375" style="131" bestFit="1" customWidth="1"/>
    <col min="14846" max="14848" width="10.710937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2" width="10.7109375" style="131" bestFit="1" customWidth="1"/>
    <col min="14853" max="14853" width="11.7109375" style="131" bestFit="1" customWidth="1"/>
    <col min="14854" max="14854" width="11.42578125" style="131" customWidth="1"/>
    <col min="14855" max="14855" width="10.7109375" style="131" bestFit="1" customWidth="1"/>
    <col min="14856" max="15095" width="11.42578125" style="131" customWidth="1"/>
    <col min="15096" max="15096" width="104.42578125" style="131" bestFit="1" customWidth="1"/>
    <col min="15097" max="15097" width="10.7109375" style="131" bestFit="1" customWidth="1"/>
    <col min="15098" max="15098" width="11.7109375" style="131" bestFit="1" customWidth="1"/>
    <col min="15099" max="15100" width="10.7109375" style="131" bestFit="1" customWidth="1"/>
    <col min="15101" max="15101" width="11.7109375" style="131" bestFit="1" customWidth="1"/>
    <col min="15102" max="15104" width="10.710937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8" width="10.7109375" style="131" bestFit="1" customWidth="1"/>
    <col min="15109" max="15109" width="11.7109375" style="131" bestFit="1" customWidth="1"/>
    <col min="15110" max="15110" width="11.42578125" style="131" customWidth="1"/>
    <col min="15111" max="15111" width="10.7109375" style="131" bestFit="1" customWidth="1"/>
    <col min="15112" max="15351" width="11.42578125" style="131" customWidth="1"/>
    <col min="15352" max="15352" width="104.42578125" style="131" bestFit="1" customWidth="1"/>
    <col min="15353" max="15353" width="10.7109375" style="131" bestFit="1" customWidth="1"/>
    <col min="15354" max="15354" width="11.7109375" style="131" bestFit="1" customWidth="1"/>
    <col min="15355" max="15356" width="10.7109375" style="131" bestFit="1" customWidth="1"/>
    <col min="15357" max="15357" width="11.7109375" style="131" bestFit="1" customWidth="1"/>
    <col min="15358" max="15360" width="10.710937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4" width="10.7109375" style="131" bestFit="1" customWidth="1"/>
    <col min="15365" max="15365" width="11.7109375" style="131" bestFit="1" customWidth="1"/>
    <col min="15366" max="15366" width="11.42578125" style="131" customWidth="1"/>
    <col min="15367" max="15367" width="10.7109375" style="131" bestFit="1" customWidth="1"/>
    <col min="15368" max="15607" width="11.42578125" style="131" customWidth="1"/>
    <col min="15608" max="15608" width="104.42578125" style="131" bestFit="1" customWidth="1"/>
    <col min="15609" max="15609" width="10.7109375" style="131" bestFit="1" customWidth="1"/>
    <col min="15610" max="15610" width="11.7109375" style="131" bestFit="1" customWidth="1"/>
    <col min="15611" max="15612" width="10.7109375" style="131" bestFit="1" customWidth="1"/>
    <col min="15613" max="15613" width="11.7109375" style="131" bestFit="1" customWidth="1"/>
    <col min="15614" max="15616" width="10.710937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0" width="10.7109375" style="131" bestFit="1" customWidth="1"/>
    <col min="15621" max="15621" width="11.7109375" style="131" bestFit="1" customWidth="1"/>
    <col min="15622" max="15622" width="11.42578125" style="131" customWidth="1"/>
    <col min="15623" max="15623" width="10.7109375" style="131" bestFit="1" customWidth="1"/>
    <col min="15624" max="15863" width="11.42578125" style="131" customWidth="1"/>
    <col min="15864" max="15864" width="104.42578125" style="131" bestFit="1" customWidth="1"/>
    <col min="15865" max="15865" width="10.7109375" style="131" bestFit="1" customWidth="1"/>
    <col min="15866" max="15866" width="11.7109375" style="131" bestFit="1" customWidth="1"/>
    <col min="15867" max="15868" width="10.7109375" style="131" bestFit="1" customWidth="1"/>
    <col min="15869" max="15869" width="11.7109375" style="131" bestFit="1" customWidth="1"/>
    <col min="15870" max="15872" width="10.710937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6" width="10.7109375" style="131" bestFit="1" customWidth="1"/>
    <col min="15877" max="15877" width="11.7109375" style="131" bestFit="1" customWidth="1"/>
    <col min="15878" max="15878" width="11.42578125" style="131" customWidth="1"/>
    <col min="15879" max="15879" width="10.7109375" style="131" bestFit="1" customWidth="1"/>
    <col min="15880" max="16119" width="11.42578125" style="131" customWidth="1"/>
    <col min="16120" max="16120" width="104.42578125" style="131" bestFit="1" customWidth="1"/>
    <col min="16121" max="16121" width="10.7109375" style="131" bestFit="1" customWidth="1"/>
    <col min="16122" max="16122" width="11.7109375" style="131" bestFit="1" customWidth="1"/>
    <col min="16123" max="16124" width="10.7109375" style="131" bestFit="1" customWidth="1"/>
    <col min="16125" max="16125" width="11.7109375" style="131" bestFit="1" customWidth="1"/>
    <col min="16126" max="16128" width="10.710937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2" width="10.7109375" style="131" bestFit="1" customWidth="1"/>
    <col min="16133" max="16133" width="11.7109375" style="131" bestFit="1" customWidth="1"/>
    <col min="16134" max="16134" width="11.42578125" style="131" customWidth="1"/>
    <col min="16135" max="16135" width="10.7109375" style="131" bestFit="1" customWidth="1"/>
    <col min="16136" max="16375" width="11.42578125" style="131" customWidth="1"/>
    <col min="16376" max="16376" width="104.42578125" style="131" bestFit="1" customWidth="1"/>
    <col min="16377" max="16377" width="10.7109375" style="131" bestFit="1" customWidth="1"/>
    <col min="16378" max="16378" width="11.7109375" style="131" bestFit="1" customWidth="1"/>
    <col min="16379" max="16380" width="10.7109375" style="131" bestFit="1" customWidth="1"/>
    <col min="16381" max="16381" width="11.7109375" style="131" bestFit="1" customWidth="1"/>
    <col min="16382" max="16384" width="10.7109375" style="131"/>
  </cols>
  <sheetData>
    <row r="1" spans="1:7" ht="30" customHeight="1">
      <c r="A1" s="590" t="s">
        <v>328</v>
      </c>
      <c r="B1" s="590"/>
      <c r="C1" s="590"/>
      <c r="D1" s="590"/>
      <c r="E1" s="590"/>
    </row>
    <row r="2" spans="1:7" ht="18">
      <c r="A2" s="591" t="s">
        <v>383</v>
      </c>
      <c r="B2" s="591"/>
      <c r="C2" s="591"/>
      <c r="D2" s="591"/>
      <c r="E2" s="591"/>
    </row>
    <row r="3" spans="1:7" ht="18">
      <c r="A3" s="591" t="s">
        <v>1068</v>
      </c>
      <c r="B3" s="591"/>
      <c r="C3" s="591"/>
      <c r="D3" s="591"/>
      <c r="E3" s="591"/>
    </row>
    <row r="4" spans="1:7" ht="30" customHeight="1">
      <c r="A4" s="592" t="s">
        <v>2</v>
      </c>
      <c r="B4" s="592"/>
      <c r="C4" s="592"/>
      <c r="D4" s="592"/>
      <c r="E4" s="592"/>
    </row>
    <row r="5" spans="1:7" ht="3.75" customHeight="1">
      <c r="A5" s="20"/>
      <c r="B5" s="20"/>
      <c r="C5" s="20"/>
      <c r="D5" s="20"/>
      <c r="E5" s="20"/>
    </row>
    <row r="6" spans="1:7" ht="30" customHeight="1" thickBot="1">
      <c r="A6" s="7"/>
      <c r="B6" s="21" t="s">
        <v>329</v>
      </c>
      <c r="C6" s="21" t="s">
        <v>331</v>
      </c>
      <c r="D6" s="21" t="s">
        <v>330</v>
      </c>
      <c r="E6" s="22" t="s">
        <v>384</v>
      </c>
    </row>
    <row r="7" spans="1:7">
      <c r="A7" s="23" t="s">
        <v>8</v>
      </c>
      <c r="B7" s="129">
        <v>2294449.3713800008</v>
      </c>
      <c r="C7" s="129">
        <v>874373.41150999989</v>
      </c>
      <c r="D7" s="129">
        <v>348567.78969000006</v>
      </c>
      <c r="E7" s="129">
        <v>3517390.5725800009</v>
      </c>
      <c r="G7" s="209"/>
    </row>
    <row r="8" spans="1:7">
      <c r="A8" s="8" t="s">
        <v>9</v>
      </c>
      <c r="B8" s="128">
        <v>128393.97417</v>
      </c>
      <c r="C8" s="128">
        <v>52417.465790000002</v>
      </c>
      <c r="D8" s="128">
        <v>24357.075939999999</v>
      </c>
      <c r="E8" s="128">
        <v>205168.5159</v>
      </c>
      <c r="G8" s="209"/>
    </row>
    <row r="9" spans="1:7">
      <c r="A9" s="125" t="s">
        <v>10</v>
      </c>
      <c r="B9" s="126">
        <v>40932.192239999997</v>
      </c>
      <c r="C9" s="126">
        <v>3869.4513099999999</v>
      </c>
      <c r="D9" s="126">
        <v>2523.4817599999997</v>
      </c>
      <c r="E9" s="126">
        <v>47325.125309999996</v>
      </c>
    </row>
    <row r="10" spans="1:7">
      <c r="A10" s="125" t="s">
        <v>11</v>
      </c>
      <c r="B10" s="126">
        <v>82192.822010000004</v>
      </c>
      <c r="C10" s="126">
        <v>19136.610579999997</v>
      </c>
      <c r="D10" s="126">
        <v>16683.574720000001</v>
      </c>
      <c r="E10" s="126">
        <v>118013.00731</v>
      </c>
    </row>
    <row r="11" spans="1:7">
      <c r="A11" s="125" t="s">
        <v>12</v>
      </c>
      <c r="B11" s="126">
        <v>5268.9599200000002</v>
      </c>
      <c r="C11" s="126">
        <v>29411.403900000001</v>
      </c>
      <c r="D11" s="126">
        <v>5150.0194599999995</v>
      </c>
      <c r="E11" s="126">
        <v>39830.383279999995</v>
      </c>
    </row>
    <row r="12" spans="1:7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</row>
    <row r="13" spans="1:7">
      <c r="A13" s="125" t="s">
        <v>14</v>
      </c>
      <c r="B13" s="126">
        <v>0</v>
      </c>
      <c r="C13" s="126">
        <v>0</v>
      </c>
      <c r="D13" s="126">
        <v>0</v>
      </c>
      <c r="E13" s="126">
        <v>0</v>
      </c>
    </row>
    <row r="14" spans="1:7">
      <c r="A14" s="6" t="s">
        <v>15</v>
      </c>
      <c r="B14" s="126">
        <v>0</v>
      </c>
      <c r="C14" s="126">
        <v>0</v>
      </c>
      <c r="D14" s="126">
        <v>0</v>
      </c>
      <c r="E14" s="126">
        <v>0</v>
      </c>
    </row>
    <row r="15" spans="1:7">
      <c r="A15" s="125" t="s">
        <v>16</v>
      </c>
      <c r="B15" s="126">
        <v>0</v>
      </c>
      <c r="C15" s="126">
        <v>0</v>
      </c>
      <c r="D15" s="126">
        <v>0</v>
      </c>
      <c r="E15" s="126">
        <v>0</v>
      </c>
    </row>
    <row r="16" spans="1:7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</row>
    <row r="17" spans="1:5">
      <c r="A17" s="8" t="s">
        <v>18</v>
      </c>
      <c r="B17" s="128">
        <v>539372.16642999998</v>
      </c>
      <c r="C17" s="128">
        <v>31492.028610000001</v>
      </c>
      <c r="D17" s="128">
        <v>6401.0762500000001</v>
      </c>
      <c r="E17" s="128">
        <v>577265.27129000006</v>
      </c>
    </row>
    <row r="18" spans="1:5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</row>
    <row r="19" spans="1:5">
      <c r="A19" s="125" t="s">
        <v>20</v>
      </c>
      <c r="B19" s="126">
        <v>481432.52765999996</v>
      </c>
      <c r="C19" s="126">
        <v>15677.87608</v>
      </c>
      <c r="D19" s="126">
        <v>1846.0691999999999</v>
      </c>
      <c r="E19" s="126">
        <v>498956.47294000001</v>
      </c>
    </row>
    <row r="20" spans="1:5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</row>
    <row r="21" spans="1:5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</row>
    <row r="22" spans="1:5">
      <c r="A22" s="6" t="s">
        <v>23</v>
      </c>
      <c r="B22" s="126">
        <v>15318.698</v>
      </c>
      <c r="C22" s="126">
        <v>120.14742</v>
      </c>
      <c r="D22" s="126">
        <v>0</v>
      </c>
      <c r="E22" s="126">
        <v>15438.84542</v>
      </c>
    </row>
    <row r="23" spans="1:5">
      <c r="A23" s="125" t="s">
        <v>24</v>
      </c>
      <c r="B23" s="126">
        <v>42620.940769999994</v>
      </c>
      <c r="C23" s="126">
        <v>15694.00511</v>
      </c>
      <c r="D23" s="126">
        <v>4528.5360200000005</v>
      </c>
      <c r="E23" s="126">
        <v>62843.481899999992</v>
      </c>
    </row>
    <row r="24" spans="1:5">
      <c r="A24" s="125" t="s">
        <v>25</v>
      </c>
      <c r="B24" s="126">
        <v>0</v>
      </c>
      <c r="C24" s="126">
        <v>0</v>
      </c>
      <c r="D24" s="126">
        <v>26.471029999999999</v>
      </c>
      <c r="E24" s="126">
        <v>26.471029999999999</v>
      </c>
    </row>
    <row r="25" spans="1:5">
      <c r="A25" s="125" t="s">
        <v>26</v>
      </c>
      <c r="B25" s="126">
        <v>0</v>
      </c>
      <c r="C25" s="126">
        <v>0</v>
      </c>
      <c r="D25" s="126">
        <v>0</v>
      </c>
      <c r="E25" s="126">
        <v>0</v>
      </c>
    </row>
    <row r="26" spans="1:5">
      <c r="A26" s="8" t="s">
        <v>27</v>
      </c>
      <c r="B26" s="128">
        <v>1457339.3515200003</v>
      </c>
      <c r="C26" s="128">
        <v>560211.40403999994</v>
      </c>
      <c r="D26" s="128">
        <v>273938.13848000002</v>
      </c>
      <c r="E26" s="128">
        <v>2291488.8940400002</v>
      </c>
    </row>
    <row r="27" spans="1:5">
      <c r="A27" s="14" t="s">
        <v>28</v>
      </c>
      <c r="B27" s="126">
        <v>1394267.1710700002</v>
      </c>
      <c r="C27" s="126">
        <v>505942.20183999999</v>
      </c>
      <c r="D27" s="126">
        <v>280622.32579000003</v>
      </c>
      <c r="E27" s="126">
        <v>2180831.6987000001</v>
      </c>
    </row>
    <row r="28" spans="1:5">
      <c r="A28" s="125" t="s">
        <v>29</v>
      </c>
      <c r="B28" s="126">
        <v>978639.55372000008</v>
      </c>
      <c r="C28" s="126">
        <v>240061.03513</v>
      </c>
      <c r="D28" s="126">
        <v>223287.49562</v>
      </c>
      <c r="E28" s="126">
        <v>1441988.0844700001</v>
      </c>
    </row>
    <row r="29" spans="1:5">
      <c r="A29" s="125" t="s">
        <v>805</v>
      </c>
      <c r="B29" s="126">
        <v>415627.61734999996</v>
      </c>
      <c r="C29" s="126">
        <v>265881.16671000002</v>
      </c>
      <c r="D29" s="126">
        <v>57334.830170000001</v>
      </c>
      <c r="E29" s="126">
        <v>738843.61422999995</v>
      </c>
    </row>
    <row r="30" spans="1:5">
      <c r="A30" s="14" t="s">
        <v>30</v>
      </c>
      <c r="B30" s="126">
        <v>8412.6907100000008</v>
      </c>
      <c r="C30" s="126">
        <v>1567.24288</v>
      </c>
      <c r="D30" s="126">
        <v>6023.343139999999</v>
      </c>
      <c r="E30" s="126">
        <v>16003.27673</v>
      </c>
    </row>
    <row r="31" spans="1:5">
      <c r="A31" s="125" t="s">
        <v>31</v>
      </c>
      <c r="B31" s="126">
        <v>1558.0707399999999</v>
      </c>
      <c r="C31" s="126">
        <v>604.09209999999996</v>
      </c>
      <c r="D31" s="126">
        <v>863.35427000000004</v>
      </c>
      <c r="E31" s="126">
        <v>3025.5171099999998</v>
      </c>
    </row>
    <row r="32" spans="1:5">
      <c r="A32" s="125" t="s">
        <v>806</v>
      </c>
      <c r="B32" s="126">
        <v>6854.6199700000006</v>
      </c>
      <c r="C32" s="126">
        <v>963.15078000000005</v>
      </c>
      <c r="D32" s="126">
        <v>5159.9888699999992</v>
      </c>
      <c r="E32" s="126">
        <v>12977.759620000001</v>
      </c>
    </row>
    <row r="33" spans="1:5">
      <c r="A33" s="14" t="s">
        <v>32</v>
      </c>
      <c r="B33" s="126">
        <v>59727.781600000002</v>
      </c>
      <c r="C33" s="126">
        <v>36944.240059999996</v>
      </c>
      <c r="D33" s="126">
        <v>7701.8268699999999</v>
      </c>
      <c r="E33" s="126">
        <v>104373.84853</v>
      </c>
    </row>
    <row r="34" spans="1:5">
      <c r="A34" s="125" t="s">
        <v>33</v>
      </c>
      <c r="B34" s="126">
        <v>20044.082289999998</v>
      </c>
      <c r="C34" s="126">
        <v>18425.069820000001</v>
      </c>
      <c r="D34" s="126">
        <v>3030.9013999999997</v>
      </c>
      <c r="E34" s="126">
        <v>41500.053509999998</v>
      </c>
    </row>
    <row r="35" spans="1:5">
      <c r="A35" s="125" t="s">
        <v>807</v>
      </c>
      <c r="B35" s="126">
        <v>39683.699310000004</v>
      </c>
      <c r="C35" s="126">
        <v>18519.170239999999</v>
      </c>
      <c r="D35" s="126">
        <v>4670.9254700000001</v>
      </c>
      <c r="E35" s="126">
        <v>62873.795020000005</v>
      </c>
    </row>
    <row r="36" spans="1:5">
      <c r="A36" s="14" t="s">
        <v>34</v>
      </c>
      <c r="B36" s="126">
        <v>93203.007729999998</v>
      </c>
      <c r="C36" s="126">
        <v>50090.675629999998</v>
      </c>
      <c r="D36" s="126">
        <v>7272.1170499999998</v>
      </c>
      <c r="E36" s="126">
        <v>150565.80041</v>
      </c>
    </row>
    <row r="37" spans="1:5">
      <c r="A37" s="9" t="s">
        <v>35</v>
      </c>
      <c r="B37" s="126">
        <v>3136.3932500000001</v>
      </c>
      <c r="C37" s="126">
        <v>893.60307999999998</v>
      </c>
      <c r="D37" s="126">
        <v>902.07366000000002</v>
      </c>
      <c r="E37" s="126">
        <v>4932.06999</v>
      </c>
    </row>
    <row r="38" spans="1:5">
      <c r="A38" s="125" t="s">
        <v>36</v>
      </c>
      <c r="B38" s="126">
        <v>44503.408470000002</v>
      </c>
      <c r="C38" s="126">
        <v>26449.555059999999</v>
      </c>
      <c r="D38" s="126">
        <v>270.71206000000001</v>
      </c>
      <c r="E38" s="126">
        <v>71223.675590000013</v>
      </c>
    </row>
    <row r="39" spans="1:5">
      <c r="A39" s="125" t="s">
        <v>37</v>
      </c>
      <c r="B39" s="126">
        <v>13.45336</v>
      </c>
      <c r="C39" s="126">
        <v>3.3746199999999997</v>
      </c>
      <c r="D39" s="126">
        <v>0</v>
      </c>
      <c r="E39" s="126">
        <v>16.82798</v>
      </c>
    </row>
    <row r="40" spans="1:5">
      <c r="A40" s="125" t="s">
        <v>38</v>
      </c>
      <c r="B40" s="126">
        <v>954.7184400000001</v>
      </c>
      <c r="C40" s="126">
        <v>60.037300000000002</v>
      </c>
      <c r="D40" s="126">
        <v>7.3631200000000003</v>
      </c>
      <c r="E40" s="126">
        <v>1022.11886</v>
      </c>
    </row>
    <row r="41" spans="1:5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</row>
    <row r="42" spans="1:5">
      <c r="A42" s="10" t="s">
        <v>40</v>
      </c>
      <c r="B42" s="126">
        <v>0</v>
      </c>
      <c r="C42" s="126">
        <v>374.24236999999999</v>
      </c>
      <c r="D42" s="126">
        <v>0</v>
      </c>
      <c r="E42" s="126">
        <v>374.24236999999999</v>
      </c>
    </row>
    <row r="43" spans="1:5">
      <c r="A43" s="9" t="s">
        <v>41</v>
      </c>
      <c r="B43" s="126">
        <v>19364.751399999997</v>
      </c>
      <c r="C43" s="126">
        <v>5473.8054400000001</v>
      </c>
      <c r="D43" s="126">
        <v>2123.0621399999995</v>
      </c>
      <c r="E43" s="126">
        <v>26961.618979999996</v>
      </c>
    </row>
    <row r="44" spans="1:5">
      <c r="A44" s="125" t="s">
        <v>42</v>
      </c>
      <c r="B44" s="126">
        <v>24805.75762</v>
      </c>
      <c r="C44" s="126">
        <v>16681.639510000001</v>
      </c>
      <c r="D44" s="126">
        <v>3934.99377</v>
      </c>
      <c r="E44" s="126">
        <v>45422.390899999999</v>
      </c>
    </row>
    <row r="45" spans="1:5">
      <c r="A45" s="125" t="s">
        <v>43</v>
      </c>
      <c r="B45" s="126">
        <v>43.861110000000004</v>
      </c>
      <c r="C45" s="126">
        <v>3.32429</v>
      </c>
      <c r="D45" s="126">
        <v>0</v>
      </c>
      <c r="E45" s="126">
        <v>47.185400000000001</v>
      </c>
    </row>
    <row r="46" spans="1:5">
      <c r="A46" s="125" t="s">
        <v>44</v>
      </c>
      <c r="B46" s="126">
        <v>376.84710999999999</v>
      </c>
      <c r="C46" s="126">
        <v>20.586770000000001</v>
      </c>
      <c r="D46" s="126">
        <v>33.912300000000002</v>
      </c>
      <c r="E46" s="126">
        <v>431.34618</v>
      </c>
    </row>
    <row r="47" spans="1:5">
      <c r="A47" s="125" t="s">
        <v>45</v>
      </c>
      <c r="B47" s="126">
        <v>3.81697</v>
      </c>
      <c r="C47" s="126">
        <v>0</v>
      </c>
      <c r="D47" s="126">
        <v>0</v>
      </c>
      <c r="E47" s="126">
        <v>3.81697</v>
      </c>
    </row>
    <row r="48" spans="1:5">
      <c r="A48" s="10" t="s">
        <v>46</v>
      </c>
      <c r="B48" s="126">
        <v>0</v>
      </c>
      <c r="C48" s="126">
        <v>130.50719000000001</v>
      </c>
      <c r="D48" s="126">
        <v>0</v>
      </c>
      <c r="E48" s="126">
        <v>130.50719000000001</v>
      </c>
    </row>
    <row r="49" spans="1:5">
      <c r="A49" s="24" t="s">
        <v>47</v>
      </c>
      <c r="B49" s="126">
        <v>-98271.299589999995</v>
      </c>
      <c r="C49" s="126">
        <v>-34332.956370000007</v>
      </c>
      <c r="D49" s="126">
        <v>-27681.47437</v>
      </c>
      <c r="E49" s="126">
        <v>-160285.73033000002</v>
      </c>
    </row>
    <row r="50" spans="1:5">
      <c r="A50" s="125" t="s">
        <v>48</v>
      </c>
      <c r="B50" s="126">
        <v>-1803.43094</v>
      </c>
      <c r="C50" s="126">
        <v>-652.77697999999998</v>
      </c>
      <c r="D50" s="126">
        <v>-499.43619999999999</v>
      </c>
      <c r="E50" s="126">
        <v>-2955.6441199999999</v>
      </c>
    </row>
    <row r="51" spans="1:5">
      <c r="A51" s="125" t="s">
        <v>49</v>
      </c>
      <c r="B51" s="126">
        <v>-1080.7931699999999</v>
      </c>
      <c r="C51" s="126">
        <v>-1325.1555700000001</v>
      </c>
      <c r="D51" s="126">
        <v>-164.29873000000001</v>
      </c>
      <c r="E51" s="126">
        <v>-2570.2474699999998</v>
      </c>
    </row>
    <row r="52" spans="1:5">
      <c r="A52" s="125" t="s">
        <v>50</v>
      </c>
      <c r="B52" s="126">
        <v>-40.718170000000008</v>
      </c>
      <c r="C52" s="126">
        <v>-72.645169999999993</v>
      </c>
      <c r="D52" s="126">
        <v>-247.73697000000001</v>
      </c>
      <c r="E52" s="126">
        <v>-361.10031000000004</v>
      </c>
    </row>
    <row r="53" spans="1:5">
      <c r="A53" s="125" t="s">
        <v>51</v>
      </c>
      <c r="B53" s="126">
        <v>-226.21079999999998</v>
      </c>
      <c r="C53" s="126">
        <v>-67.277479999999997</v>
      </c>
      <c r="D53" s="126">
        <v>-1216.3896599999998</v>
      </c>
      <c r="E53" s="126">
        <v>-1509.8779399999999</v>
      </c>
    </row>
    <row r="54" spans="1:5">
      <c r="A54" s="125" t="s">
        <v>52</v>
      </c>
      <c r="B54" s="126">
        <v>-9979.4761899999994</v>
      </c>
      <c r="C54" s="126">
        <v>-9087.7283499999994</v>
      </c>
      <c r="D54" s="126">
        <v>-1205.16201</v>
      </c>
      <c r="E54" s="126">
        <v>-20272.366549999999</v>
      </c>
    </row>
    <row r="55" spans="1:5">
      <c r="A55" s="125" t="s">
        <v>53</v>
      </c>
      <c r="B55" s="126">
        <v>-15847.7745</v>
      </c>
      <c r="C55" s="126">
        <v>-7733.3216700000003</v>
      </c>
      <c r="D55" s="126">
        <v>-2199.0760499999997</v>
      </c>
      <c r="E55" s="126">
        <v>-25780.17222</v>
      </c>
    </row>
    <row r="56" spans="1:5">
      <c r="A56" s="125" t="s">
        <v>54</v>
      </c>
      <c r="B56" s="126">
        <v>-53660.664079999995</v>
      </c>
      <c r="C56" s="126">
        <v>-13165.32849</v>
      </c>
      <c r="D56" s="126">
        <v>-20897.312009999998</v>
      </c>
      <c r="E56" s="126">
        <v>-87723.304579999996</v>
      </c>
    </row>
    <row r="57" spans="1:5">
      <c r="A57" s="125" t="s">
        <v>55</v>
      </c>
      <c r="B57" s="126">
        <v>-12860.284519999999</v>
      </c>
      <c r="C57" s="126">
        <v>-1927.2175400000001</v>
      </c>
      <c r="D57" s="126">
        <v>-1028.8820000000001</v>
      </c>
      <c r="E57" s="126">
        <v>-15816.384059999998</v>
      </c>
    </row>
    <row r="58" spans="1:5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</row>
    <row r="59" spans="1:5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</row>
    <row r="60" spans="1:5">
      <c r="A60" s="125" t="s">
        <v>58</v>
      </c>
      <c r="B60" s="126">
        <v>0</v>
      </c>
      <c r="C60" s="126">
        <v>0</v>
      </c>
      <c r="D60" s="126">
        <v>-4.4005000000000001</v>
      </c>
      <c r="E60" s="126">
        <v>-4.4005000000000001</v>
      </c>
    </row>
    <row r="61" spans="1:5">
      <c r="A61" s="125" t="s">
        <v>59</v>
      </c>
      <c r="B61" s="126">
        <v>0</v>
      </c>
      <c r="C61" s="126">
        <v>0</v>
      </c>
      <c r="D61" s="126">
        <v>-18.1997</v>
      </c>
      <c r="E61" s="126">
        <v>-18.1997</v>
      </c>
    </row>
    <row r="62" spans="1:5">
      <c r="A62" s="125" t="s">
        <v>60</v>
      </c>
      <c r="B62" s="126">
        <v>-1.4063800000000002</v>
      </c>
      <c r="C62" s="126">
        <v>-24.209259999999997</v>
      </c>
      <c r="D62" s="126">
        <v>0</v>
      </c>
      <c r="E62" s="126">
        <v>-25.615639999999996</v>
      </c>
    </row>
    <row r="63" spans="1:5">
      <c r="A63" s="125" t="s">
        <v>61</v>
      </c>
      <c r="B63" s="126">
        <v>-10.21734</v>
      </c>
      <c r="C63" s="126">
        <v>-1.17431</v>
      </c>
      <c r="D63" s="126">
        <v>-51.314309999999999</v>
      </c>
      <c r="E63" s="126">
        <v>-62.705959999999997</v>
      </c>
    </row>
    <row r="64" spans="1:5">
      <c r="A64" s="125" t="s">
        <v>62</v>
      </c>
      <c r="B64" s="126">
        <v>-61.676690000000001</v>
      </c>
      <c r="C64" s="126">
        <v>-39.595199999999998</v>
      </c>
      <c r="D64" s="126">
        <v>-12.8796</v>
      </c>
      <c r="E64" s="126">
        <v>-114.15149</v>
      </c>
    </row>
    <row r="65" spans="1:5">
      <c r="A65" s="125" t="s">
        <v>63</v>
      </c>
      <c r="B65" s="126">
        <v>-2698.6468100000002</v>
      </c>
      <c r="C65" s="126">
        <v>-236.52634999999998</v>
      </c>
      <c r="D65" s="126">
        <v>-136.38663</v>
      </c>
      <c r="E65" s="126">
        <v>-3071.5597900000002</v>
      </c>
    </row>
    <row r="66" spans="1:5">
      <c r="A66" s="8" t="s">
        <v>64</v>
      </c>
      <c r="B66" s="128">
        <v>4044.3746599999999</v>
      </c>
      <c r="C66" s="128">
        <v>84320.302429999996</v>
      </c>
      <c r="D66" s="128">
        <v>1231.2334800000001</v>
      </c>
      <c r="E66" s="128">
        <v>89595.910569999993</v>
      </c>
    </row>
    <row r="67" spans="1:5">
      <c r="A67" s="125" t="s">
        <v>65</v>
      </c>
      <c r="B67" s="126">
        <v>0</v>
      </c>
      <c r="C67" s="126">
        <v>1</v>
      </c>
      <c r="D67" s="126">
        <v>0</v>
      </c>
      <c r="E67" s="126">
        <v>1</v>
      </c>
    </row>
    <row r="68" spans="1:5">
      <c r="A68" s="125" t="s">
        <v>66</v>
      </c>
      <c r="B68" s="126">
        <v>668.02832000000012</v>
      </c>
      <c r="C68" s="126">
        <v>25902.698239999998</v>
      </c>
      <c r="D68" s="126">
        <v>153.82801000000001</v>
      </c>
      <c r="E68" s="126">
        <v>26724.55457</v>
      </c>
    </row>
    <row r="69" spans="1:5">
      <c r="A69" s="125" t="s">
        <v>67</v>
      </c>
      <c r="B69" s="126">
        <v>3700.7803600000002</v>
      </c>
      <c r="C69" s="126">
        <v>62630.63046</v>
      </c>
      <c r="D69" s="126">
        <v>1137.1787400000001</v>
      </c>
      <c r="E69" s="126">
        <v>67468.589560000008</v>
      </c>
    </row>
    <row r="70" spans="1:5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</row>
    <row r="71" spans="1:5">
      <c r="A71" s="125" t="s">
        <v>69</v>
      </c>
      <c r="B71" s="126">
        <v>-324.43402000000003</v>
      </c>
      <c r="C71" s="126">
        <v>-4214.0262700000003</v>
      </c>
      <c r="D71" s="126">
        <v>-59.773269999999997</v>
      </c>
      <c r="E71" s="126">
        <v>-4598.2335599999997</v>
      </c>
    </row>
    <row r="72" spans="1:5">
      <c r="A72" s="8" t="s">
        <v>70</v>
      </c>
      <c r="B72" s="128">
        <v>449.65387999999984</v>
      </c>
      <c r="C72" s="128">
        <v>3597.8026800000007</v>
      </c>
      <c r="D72" s="128">
        <v>13.585579999999936</v>
      </c>
      <c r="E72" s="128">
        <v>4061.0421400000005</v>
      </c>
    </row>
    <row r="73" spans="1:5">
      <c r="A73" s="125" t="s">
        <v>71</v>
      </c>
      <c r="B73" s="126">
        <v>3448.06086</v>
      </c>
      <c r="C73" s="126">
        <v>3.9573499999999999</v>
      </c>
      <c r="D73" s="126">
        <v>342.64240999999998</v>
      </c>
      <c r="E73" s="126">
        <v>3794.6606200000001</v>
      </c>
    </row>
    <row r="74" spans="1:5">
      <c r="A74" s="125" t="s">
        <v>72</v>
      </c>
      <c r="B74" s="126">
        <v>8023.6746700000003</v>
      </c>
      <c r="C74" s="126">
        <v>5898.7223700000004</v>
      </c>
      <c r="D74" s="126">
        <v>389.93173999999999</v>
      </c>
      <c r="E74" s="126">
        <v>14312.32878</v>
      </c>
    </row>
    <row r="75" spans="1:5">
      <c r="A75" s="125" t="s">
        <v>73</v>
      </c>
      <c r="B75" s="126">
        <v>0</v>
      </c>
      <c r="C75" s="126">
        <v>102.82260000000001</v>
      </c>
      <c r="D75" s="126">
        <v>1040.1001999999999</v>
      </c>
      <c r="E75" s="126">
        <v>1142.9227999999998</v>
      </c>
    </row>
    <row r="76" spans="1:5">
      <c r="A76" s="125" t="s">
        <v>74</v>
      </c>
      <c r="B76" s="126">
        <v>0</v>
      </c>
      <c r="C76" s="126">
        <v>7.2374999999999998</v>
      </c>
      <c r="D76" s="126">
        <v>5.7024999999999997</v>
      </c>
      <c r="E76" s="126">
        <v>12.94</v>
      </c>
    </row>
    <row r="77" spans="1:5">
      <c r="A77" s="125" t="s">
        <v>75</v>
      </c>
      <c r="B77" s="126">
        <v>-11022.08165</v>
      </c>
      <c r="C77" s="126">
        <v>-2414.93714</v>
      </c>
      <c r="D77" s="126">
        <v>-1764.7912699999999</v>
      </c>
      <c r="E77" s="126">
        <v>-15201.81006</v>
      </c>
    </row>
    <row r="78" spans="1:5">
      <c r="A78" s="8" t="s">
        <v>76</v>
      </c>
      <c r="B78" s="128">
        <v>139798.71738999995</v>
      </c>
      <c r="C78" s="128">
        <v>61981.49611</v>
      </c>
      <c r="D78" s="128">
        <v>38716.08425</v>
      </c>
      <c r="E78" s="128">
        <v>240496.29774999997</v>
      </c>
    </row>
    <row r="79" spans="1:5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</row>
    <row r="80" spans="1:5">
      <c r="A80" s="125" t="s">
        <v>20</v>
      </c>
      <c r="B80" s="126">
        <v>1.32216</v>
      </c>
      <c r="C80" s="126">
        <v>911.6</v>
      </c>
      <c r="D80" s="126">
        <v>20145</v>
      </c>
      <c r="E80" s="126">
        <v>21057.922160000002</v>
      </c>
    </row>
    <row r="81" spans="1:5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</row>
    <row r="82" spans="1:5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</row>
    <row r="83" spans="1:5">
      <c r="A83" s="125" t="s">
        <v>77</v>
      </c>
      <c r="B83" s="126">
        <v>246.96007</v>
      </c>
      <c r="C83" s="126">
        <v>0</v>
      </c>
      <c r="D83" s="126">
        <v>0</v>
      </c>
      <c r="E83" s="126">
        <v>246.96007</v>
      </c>
    </row>
    <row r="84" spans="1:5">
      <c r="A84" s="125" t="s">
        <v>23</v>
      </c>
      <c r="B84" s="126">
        <v>198.49851000000001</v>
      </c>
      <c r="C84" s="126">
        <v>262.69120000000004</v>
      </c>
      <c r="D84" s="126">
        <v>63.90419</v>
      </c>
      <c r="E84" s="126">
        <v>525.09390000000008</v>
      </c>
    </row>
    <row r="85" spans="1:5">
      <c r="A85" s="125" t="s">
        <v>24</v>
      </c>
      <c r="B85" s="126">
        <v>139627.01825999998</v>
      </c>
      <c r="C85" s="126">
        <v>61010.987359999999</v>
      </c>
      <c r="D85" s="126">
        <v>18135.036199999999</v>
      </c>
      <c r="E85" s="126">
        <v>218773.04181999998</v>
      </c>
    </row>
    <row r="86" spans="1:5">
      <c r="A86" s="125" t="s">
        <v>78</v>
      </c>
      <c r="B86" s="126">
        <v>4.3899999999999998E-3</v>
      </c>
      <c r="C86" s="126">
        <v>2.94475</v>
      </c>
      <c r="D86" s="126">
        <v>409.19970000000001</v>
      </c>
      <c r="E86" s="126">
        <v>412.14884000000001</v>
      </c>
    </row>
    <row r="87" spans="1:5">
      <c r="A87" s="125" t="s">
        <v>79</v>
      </c>
      <c r="B87" s="126">
        <v>-275.08600000000001</v>
      </c>
      <c r="C87" s="126">
        <v>-206.72720000000001</v>
      </c>
      <c r="D87" s="126">
        <v>-37.055839999999996</v>
      </c>
      <c r="E87" s="126">
        <v>-518.86904000000004</v>
      </c>
    </row>
    <row r="88" spans="1:5">
      <c r="A88" s="8" t="s">
        <v>80</v>
      </c>
      <c r="B88" s="128">
        <v>24565.066319999998</v>
      </c>
      <c r="C88" s="128">
        <v>22674.623579999996</v>
      </c>
      <c r="D88" s="128">
        <v>3661.3626999999997</v>
      </c>
      <c r="E88" s="128">
        <v>50901.052599999995</v>
      </c>
    </row>
    <row r="89" spans="1:5">
      <c r="A89" s="125" t="s">
        <v>81</v>
      </c>
      <c r="B89" s="126">
        <v>9230.7172100000007</v>
      </c>
      <c r="C89" s="126">
        <v>2481.8674599999999</v>
      </c>
      <c r="D89" s="126">
        <v>641.31020999999998</v>
      </c>
      <c r="E89" s="126">
        <v>12353.89488</v>
      </c>
    </row>
    <row r="90" spans="1:5">
      <c r="A90" s="125" t="s">
        <v>82</v>
      </c>
      <c r="B90" s="126">
        <v>13365.13206</v>
      </c>
      <c r="C90" s="126">
        <v>15966.5712</v>
      </c>
      <c r="D90" s="126">
        <v>1364.9545699999999</v>
      </c>
      <c r="E90" s="126">
        <v>30696.657830000004</v>
      </c>
    </row>
    <row r="91" spans="1:5">
      <c r="A91" s="125" t="s">
        <v>83</v>
      </c>
      <c r="B91" s="126">
        <v>478.89141000000012</v>
      </c>
      <c r="C91" s="126">
        <v>2489.0825099999997</v>
      </c>
      <c r="D91" s="126">
        <v>158.21343999999993</v>
      </c>
      <c r="E91" s="126">
        <v>3126.1873599999999</v>
      </c>
    </row>
    <row r="92" spans="1:5">
      <c r="A92" s="125" t="s">
        <v>84</v>
      </c>
      <c r="B92" s="126">
        <v>215.05099000000021</v>
      </c>
      <c r="C92" s="126">
        <v>980.63867999999968</v>
      </c>
      <c r="D92" s="126">
        <v>469.43853000000001</v>
      </c>
      <c r="E92" s="126">
        <v>1665.1282000000001</v>
      </c>
    </row>
    <row r="93" spans="1:5">
      <c r="A93" s="125" t="s">
        <v>85</v>
      </c>
      <c r="B93" s="126">
        <v>607.75097000000062</v>
      </c>
      <c r="C93" s="126">
        <v>642.82018999999946</v>
      </c>
      <c r="D93" s="126">
        <v>169.44574</v>
      </c>
      <c r="E93" s="126">
        <v>1420.0169000000001</v>
      </c>
    </row>
    <row r="94" spans="1:5">
      <c r="A94" s="125" t="s">
        <v>86</v>
      </c>
      <c r="B94" s="126">
        <v>0</v>
      </c>
      <c r="C94" s="126">
        <v>9.1072000000000113</v>
      </c>
      <c r="D94" s="126">
        <v>0</v>
      </c>
      <c r="E94" s="126">
        <v>9.1072000000000113</v>
      </c>
    </row>
    <row r="95" spans="1:5">
      <c r="A95" s="125" t="s">
        <v>87</v>
      </c>
      <c r="B95" s="126">
        <v>667.52368000000001</v>
      </c>
      <c r="C95" s="126">
        <v>104.53634</v>
      </c>
      <c r="D95" s="126">
        <v>0</v>
      </c>
      <c r="E95" s="126">
        <v>772.06002000000001</v>
      </c>
    </row>
    <row r="96" spans="1:5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</row>
    <row r="97" spans="1:5">
      <c r="A97" s="125" t="s">
        <v>89</v>
      </c>
      <c r="B97" s="126">
        <v>0</v>
      </c>
      <c r="C97" s="126">
        <v>0</v>
      </c>
      <c r="D97" s="126">
        <v>858.00020999999992</v>
      </c>
      <c r="E97" s="126">
        <v>858.00020999999992</v>
      </c>
    </row>
    <row r="98" spans="1:5">
      <c r="A98" s="8" t="s">
        <v>90</v>
      </c>
      <c r="B98" s="128">
        <v>486.06700999999998</v>
      </c>
      <c r="C98" s="128">
        <v>57678.288270000005</v>
      </c>
      <c r="D98" s="128">
        <v>249.23301000000001</v>
      </c>
      <c r="E98" s="128">
        <v>58413.588290000007</v>
      </c>
    </row>
    <row r="99" spans="1:5">
      <c r="A99" s="125" t="s">
        <v>91</v>
      </c>
      <c r="B99" s="126">
        <v>50.739199999999997</v>
      </c>
      <c r="C99" s="126">
        <v>314.04050999999998</v>
      </c>
      <c r="D99" s="126">
        <v>0</v>
      </c>
      <c r="E99" s="126">
        <v>364.77970999999997</v>
      </c>
    </row>
    <row r="100" spans="1:5">
      <c r="A100" s="125" t="s">
        <v>92</v>
      </c>
      <c r="B100" s="126">
        <v>0</v>
      </c>
      <c r="C100" s="126">
        <v>1169.5998199999999</v>
      </c>
      <c r="D100" s="126">
        <v>0</v>
      </c>
      <c r="E100" s="126">
        <v>1169.5998199999999</v>
      </c>
    </row>
    <row r="101" spans="1:5">
      <c r="A101" s="125" t="s">
        <v>93</v>
      </c>
      <c r="B101" s="126">
        <v>36.799999999999997</v>
      </c>
      <c r="C101" s="126">
        <v>55911.430990000001</v>
      </c>
      <c r="D101" s="126">
        <v>0</v>
      </c>
      <c r="E101" s="126">
        <v>55948.230990000004</v>
      </c>
    </row>
    <row r="102" spans="1:5">
      <c r="A102" s="125" t="s">
        <v>94</v>
      </c>
      <c r="B102" s="126">
        <v>398.52780999999999</v>
      </c>
      <c r="C102" s="126">
        <v>283.21695</v>
      </c>
      <c r="D102" s="126">
        <v>249.23301000000001</v>
      </c>
      <c r="E102" s="126">
        <v>930.97777000000008</v>
      </c>
    </row>
    <row r="103" spans="1:5">
      <c r="A103" s="10" t="s">
        <v>95</v>
      </c>
      <c r="B103" s="126">
        <v>0</v>
      </c>
      <c r="C103" s="126">
        <v>0</v>
      </c>
      <c r="D103" s="126">
        <v>0</v>
      </c>
      <c r="E103" s="126">
        <v>0</v>
      </c>
    </row>
    <row r="104" spans="1:5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</row>
    <row r="105" spans="1:5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</row>
    <row r="106" spans="1:5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</row>
    <row r="107" spans="1:5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</row>
    <row r="108" spans="1:5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</row>
    <row r="109" spans="1:5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</row>
    <row r="110" spans="1:5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</row>
    <row r="111" spans="1:5">
      <c r="A111" s="8" t="s">
        <v>103</v>
      </c>
      <c r="B111" s="128">
        <v>1538328.3778400002</v>
      </c>
      <c r="C111" s="128">
        <v>809841.40350000013</v>
      </c>
      <c r="D111" s="128">
        <v>165275.40479000003</v>
      </c>
      <c r="E111" s="128">
        <v>2513445.1861300003</v>
      </c>
    </row>
    <row r="112" spans="1:5">
      <c r="A112" s="8" t="s">
        <v>104</v>
      </c>
      <c r="B112" s="128">
        <v>1289687.0981000003</v>
      </c>
      <c r="C112" s="128">
        <v>552494.82259</v>
      </c>
      <c r="D112" s="128">
        <v>148337.33345000001</v>
      </c>
      <c r="E112" s="128">
        <v>1990519.2541400003</v>
      </c>
    </row>
    <row r="113" spans="1:5">
      <c r="A113" s="125" t="s">
        <v>105</v>
      </c>
      <c r="B113" s="126">
        <v>107.98335</v>
      </c>
      <c r="C113" s="126">
        <v>0</v>
      </c>
      <c r="D113" s="126">
        <v>0</v>
      </c>
      <c r="E113" s="126">
        <v>107.98335</v>
      </c>
    </row>
    <row r="114" spans="1:5">
      <c r="A114" s="125" t="s">
        <v>106</v>
      </c>
      <c r="B114" s="126">
        <v>0</v>
      </c>
      <c r="C114" s="126">
        <v>0</v>
      </c>
      <c r="D114" s="126">
        <v>0</v>
      </c>
      <c r="E114" s="126">
        <v>0</v>
      </c>
    </row>
    <row r="115" spans="1:5">
      <c r="A115" s="125" t="s">
        <v>107</v>
      </c>
      <c r="B115" s="126">
        <v>107.98335</v>
      </c>
      <c r="C115" s="126">
        <v>0</v>
      </c>
      <c r="D115" s="126">
        <v>0</v>
      </c>
      <c r="E115" s="126">
        <v>107.98335</v>
      </c>
    </row>
    <row r="116" spans="1:5">
      <c r="A116" s="125" t="s">
        <v>108</v>
      </c>
      <c r="B116" s="126">
        <v>1159446.9503599999</v>
      </c>
      <c r="C116" s="126">
        <v>252539.19910999999</v>
      </c>
      <c r="D116" s="126">
        <v>128197.36873999999</v>
      </c>
      <c r="E116" s="126">
        <v>1540183.5182099999</v>
      </c>
    </row>
    <row r="117" spans="1:5">
      <c r="A117" s="125" t="s">
        <v>109</v>
      </c>
      <c r="B117" s="126">
        <v>111901.13694</v>
      </c>
      <c r="C117" s="126">
        <v>278282.19393000001</v>
      </c>
      <c r="D117" s="126">
        <v>19270.91605</v>
      </c>
      <c r="E117" s="126">
        <v>409454.24692000001</v>
      </c>
    </row>
    <row r="118" spans="1:5">
      <c r="A118" s="9" t="s">
        <v>110</v>
      </c>
      <c r="B118" s="126">
        <v>24759.516869999996</v>
      </c>
      <c r="C118" s="126">
        <v>18825.61132</v>
      </c>
      <c r="D118" s="126">
        <v>2600.3849000000005</v>
      </c>
      <c r="E118" s="126">
        <v>46185.513089999993</v>
      </c>
    </row>
    <row r="119" spans="1:5">
      <c r="A119" s="10" t="s">
        <v>111</v>
      </c>
      <c r="B119" s="126">
        <v>457.22710999999998</v>
      </c>
      <c r="C119" s="126">
        <v>63.219910000000006</v>
      </c>
      <c r="D119" s="126">
        <v>0</v>
      </c>
      <c r="E119" s="126">
        <v>520.44701999999995</v>
      </c>
    </row>
    <row r="120" spans="1:5">
      <c r="A120" s="10" t="s">
        <v>112</v>
      </c>
      <c r="B120" s="126">
        <v>3156.3525</v>
      </c>
      <c r="C120" s="126">
        <v>7675.8456499999993</v>
      </c>
      <c r="D120" s="126">
        <v>1494.5385100000001</v>
      </c>
      <c r="E120" s="126">
        <v>12326.73666</v>
      </c>
    </row>
    <row r="121" spans="1:5">
      <c r="A121" s="10" t="s">
        <v>113</v>
      </c>
      <c r="B121" s="126">
        <v>10823.94959</v>
      </c>
      <c r="C121" s="126">
        <v>2453.6066900000001</v>
      </c>
      <c r="D121" s="126">
        <v>505.84237000000002</v>
      </c>
      <c r="E121" s="126">
        <v>13783.398650000001</v>
      </c>
    </row>
    <row r="122" spans="1:5">
      <c r="A122" s="10" t="s">
        <v>114</v>
      </c>
      <c r="B122" s="126">
        <v>27137.75548</v>
      </c>
      <c r="C122" s="126">
        <v>476.53966000000003</v>
      </c>
      <c r="D122" s="126">
        <v>1993.74371</v>
      </c>
      <c r="E122" s="126">
        <v>29608.038849999997</v>
      </c>
    </row>
    <row r="123" spans="1:5">
      <c r="A123" s="10" t="s">
        <v>115</v>
      </c>
      <c r="B123" s="126">
        <v>34332.683280000005</v>
      </c>
      <c r="C123" s="126">
        <v>194093.05181999999</v>
      </c>
      <c r="D123" s="126">
        <v>12594.89273</v>
      </c>
      <c r="E123" s="126">
        <v>241020.62782999998</v>
      </c>
    </row>
    <row r="124" spans="1:5">
      <c r="A124" s="11" t="s">
        <v>116</v>
      </c>
      <c r="B124" s="126">
        <v>2599.6015300000004</v>
      </c>
      <c r="C124" s="126">
        <v>33761.828529999999</v>
      </c>
      <c r="D124" s="126">
        <v>0</v>
      </c>
      <c r="E124" s="126">
        <v>36361.430059999999</v>
      </c>
    </row>
    <row r="125" spans="1:5">
      <c r="A125" s="12" t="s">
        <v>117</v>
      </c>
      <c r="B125" s="126">
        <v>8634.0505799999992</v>
      </c>
      <c r="C125" s="126">
        <v>20932.49035</v>
      </c>
      <c r="D125" s="126">
        <v>81.513829999999999</v>
      </c>
      <c r="E125" s="126">
        <v>29648.054759999999</v>
      </c>
    </row>
    <row r="126" spans="1:5">
      <c r="A126" s="13" t="s">
        <v>118</v>
      </c>
      <c r="B126" s="126">
        <v>17189.804929999998</v>
      </c>
      <c r="C126" s="126">
        <v>16406.73417</v>
      </c>
      <c r="D126" s="126">
        <v>616.68018999999993</v>
      </c>
      <c r="E126" s="126">
        <v>34213.219289999994</v>
      </c>
    </row>
    <row r="127" spans="1:5">
      <c r="A127" s="125" t="s">
        <v>119</v>
      </c>
      <c r="B127" s="126">
        <v>0</v>
      </c>
      <c r="C127" s="126">
        <v>0</v>
      </c>
      <c r="D127" s="126">
        <v>0</v>
      </c>
      <c r="E127" s="126">
        <v>0</v>
      </c>
    </row>
    <row r="128" spans="1:5">
      <c r="A128" s="125" t="s">
        <v>120</v>
      </c>
      <c r="B128" s="126">
        <v>1041.22252</v>
      </c>
      <c r="C128" s="126">
        <v>5266.6953800000001</v>
      </c>
      <c r="D128" s="126">
        <v>252.36847</v>
      </c>
      <c r="E128" s="126">
        <v>6560.2863700000007</v>
      </c>
    </row>
    <row r="129" spans="1:5">
      <c r="A129" s="8" t="s">
        <v>121</v>
      </c>
      <c r="B129" s="128">
        <v>226.88873000000001</v>
      </c>
      <c r="C129" s="128">
        <v>13.67489</v>
      </c>
      <c r="D129" s="128">
        <v>6.4611100000000006</v>
      </c>
      <c r="E129" s="128">
        <v>247.02473000000001</v>
      </c>
    </row>
    <row r="130" spans="1:5">
      <c r="A130" s="8" t="s">
        <v>122</v>
      </c>
      <c r="B130" s="128">
        <v>0</v>
      </c>
      <c r="C130" s="128">
        <v>0</v>
      </c>
      <c r="D130" s="128">
        <v>85.545249999999996</v>
      </c>
      <c r="E130" s="128">
        <v>85.545249999999996</v>
      </c>
    </row>
    <row r="131" spans="1:5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</row>
    <row r="132" spans="1:5">
      <c r="A132" s="125" t="s">
        <v>124</v>
      </c>
      <c r="B132" s="126">
        <v>0</v>
      </c>
      <c r="C132" s="126">
        <v>0</v>
      </c>
      <c r="D132" s="126">
        <v>85.545249999999996</v>
      </c>
      <c r="E132" s="126">
        <v>85.545249999999996</v>
      </c>
    </row>
    <row r="133" spans="1:5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</row>
    <row r="134" spans="1:5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</row>
    <row r="135" spans="1:5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</row>
    <row r="136" spans="1:5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</row>
    <row r="137" spans="1:5">
      <c r="A137" s="8" t="s">
        <v>129</v>
      </c>
      <c r="B137" s="128">
        <v>112003.74609</v>
      </c>
      <c r="C137" s="128">
        <v>114504.03752</v>
      </c>
      <c r="D137" s="128">
        <v>10.755759999999999</v>
      </c>
      <c r="E137" s="128">
        <v>226518.53936999998</v>
      </c>
    </row>
    <row r="138" spans="1:5">
      <c r="A138" s="125" t="s">
        <v>130</v>
      </c>
      <c r="B138" s="126">
        <v>0</v>
      </c>
      <c r="C138" s="126">
        <v>0</v>
      </c>
      <c r="D138" s="126">
        <v>0</v>
      </c>
      <c r="E138" s="126">
        <v>0</v>
      </c>
    </row>
    <row r="139" spans="1:5">
      <c r="A139" s="125" t="s">
        <v>131</v>
      </c>
      <c r="B139" s="126">
        <v>112000</v>
      </c>
      <c r="C139" s="126">
        <v>68065.279999999999</v>
      </c>
      <c r="D139" s="126">
        <v>0</v>
      </c>
      <c r="E139" s="126">
        <v>180065.28</v>
      </c>
    </row>
    <row r="140" spans="1:5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</row>
    <row r="141" spans="1:5">
      <c r="A141" s="125" t="s">
        <v>133</v>
      </c>
      <c r="B141" s="126">
        <v>0</v>
      </c>
      <c r="C141" s="126">
        <v>0</v>
      </c>
      <c r="D141" s="126">
        <v>0</v>
      </c>
      <c r="E141" s="126">
        <v>0</v>
      </c>
    </row>
    <row r="142" spans="1:5">
      <c r="A142" s="6" t="s">
        <v>134</v>
      </c>
      <c r="B142" s="126">
        <v>3.7460900000000001</v>
      </c>
      <c r="C142" s="126">
        <v>45780.599059999993</v>
      </c>
      <c r="D142" s="126">
        <v>1.24794</v>
      </c>
      <c r="E142" s="126">
        <v>45785.593089999995</v>
      </c>
    </row>
    <row r="143" spans="1:5">
      <c r="A143" s="125" t="s">
        <v>135</v>
      </c>
      <c r="B143" s="126">
        <v>0</v>
      </c>
      <c r="C143" s="126">
        <v>0</v>
      </c>
      <c r="D143" s="126">
        <v>0</v>
      </c>
      <c r="E143" s="126">
        <v>0</v>
      </c>
    </row>
    <row r="144" spans="1:5">
      <c r="A144" s="125" t="s">
        <v>136</v>
      </c>
      <c r="B144" s="126">
        <v>0</v>
      </c>
      <c r="C144" s="126">
        <v>0</v>
      </c>
      <c r="D144" s="126">
        <v>0</v>
      </c>
      <c r="E144" s="126">
        <v>0</v>
      </c>
    </row>
    <row r="145" spans="1:5">
      <c r="A145" s="125" t="s">
        <v>137</v>
      </c>
      <c r="B145" s="126">
        <v>0</v>
      </c>
      <c r="C145" s="126">
        <v>658.15845999999999</v>
      </c>
      <c r="D145" s="126">
        <v>9.5078199999999988</v>
      </c>
      <c r="E145" s="126">
        <v>667.66628000000003</v>
      </c>
    </row>
    <row r="146" spans="1:5">
      <c r="A146" s="8" t="s">
        <v>138</v>
      </c>
      <c r="B146" s="128">
        <v>71644.350930000001</v>
      </c>
      <c r="C146" s="128">
        <v>139084.67771000002</v>
      </c>
      <c r="D146" s="128">
        <v>12996.536140000002</v>
      </c>
      <c r="E146" s="128">
        <v>223725.56478000004</v>
      </c>
    </row>
    <row r="147" spans="1:5">
      <c r="A147" s="125" t="s">
        <v>65</v>
      </c>
      <c r="B147" s="126">
        <v>41.0916</v>
      </c>
      <c r="C147" s="126">
        <v>0</v>
      </c>
      <c r="D147" s="126">
        <v>0.32408999999999999</v>
      </c>
      <c r="E147" s="126">
        <v>41.415689999999998</v>
      </c>
    </row>
    <row r="148" spans="1:5">
      <c r="A148" s="125" t="s">
        <v>67</v>
      </c>
      <c r="B148" s="126">
        <v>46112.525649999996</v>
      </c>
      <c r="C148" s="126">
        <v>25235.099019999998</v>
      </c>
      <c r="D148" s="126">
        <v>10236.2173</v>
      </c>
      <c r="E148" s="126">
        <v>81583.841969999994</v>
      </c>
    </row>
    <row r="149" spans="1:5">
      <c r="A149" s="125" t="s">
        <v>139</v>
      </c>
      <c r="B149" s="126">
        <v>25395.348439999998</v>
      </c>
      <c r="C149" s="126">
        <v>4256.8065800000004</v>
      </c>
      <c r="D149" s="126">
        <v>2759.0026200000002</v>
      </c>
      <c r="E149" s="126">
        <v>32411.157639999998</v>
      </c>
    </row>
    <row r="150" spans="1:5">
      <c r="A150" s="125" t="s">
        <v>93</v>
      </c>
      <c r="B150" s="126">
        <v>95.385239999999996</v>
      </c>
      <c r="C150" s="126">
        <v>109592.77211000002</v>
      </c>
      <c r="D150" s="126">
        <v>0.99212999999999996</v>
      </c>
      <c r="E150" s="126">
        <v>109689.14948000002</v>
      </c>
    </row>
    <row r="151" spans="1:5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</row>
    <row r="152" spans="1:5">
      <c r="A152" s="8" t="s">
        <v>141</v>
      </c>
      <c r="B152" s="128">
        <v>64766.293989999991</v>
      </c>
      <c r="C152" s="128">
        <v>3744.1907900000001</v>
      </c>
      <c r="D152" s="128">
        <v>3838.7730799999999</v>
      </c>
      <c r="E152" s="128">
        <v>72349.257859999983</v>
      </c>
    </row>
    <row r="153" spans="1:5">
      <c r="A153" s="125" t="s">
        <v>142</v>
      </c>
      <c r="B153" s="126">
        <v>43.32197</v>
      </c>
      <c r="C153" s="126">
        <v>0.47343999999999997</v>
      </c>
      <c r="D153" s="126">
        <v>0</v>
      </c>
      <c r="E153" s="126">
        <v>43.795409999999997</v>
      </c>
    </row>
    <row r="154" spans="1:5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</row>
    <row r="155" spans="1:5">
      <c r="A155" s="125" t="s">
        <v>144</v>
      </c>
      <c r="B155" s="126">
        <v>50864.034869999996</v>
      </c>
      <c r="C155" s="126">
        <v>428.95337999999998</v>
      </c>
      <c r="D155" s="126">
        <v>2280.7730799999999</v>
      </c>
      <c r="E155" s="126">
        <v>53573.761329999994</v>
      </c>
    </row>
    <row r="156" spans="1:5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</row>
    <row r="157" spans="1:5">
      <c r="A157" s="125" t="s">
        <v>146</v>
      </c>
      <c r="B157" s="126">
        <v>13858.93715</v>
      </c>
      <c r="C157" s="126">
        <v>3314.5849600000001</v>
      </c>
      <c r="D157" s="126">
        <v>1558</v>
      </c>
      <c r="E157" s="126">
        <v>18731.522109999998</v>
      </c>
    </row>
    <row r="158" spans="1:5">
      <c r="A158" s="125" t="s">
        <v>147</v>
      </c>
      <c r="B158" s="126">
        <v>0</v>
      </c>
      <c r="C158" s="126">
        <v>0.17901</v>
      </c>
      <c r="D158" s="126">
        <v>0</v>
      </c>
      <c r="E158" s="126">
        <v>0.17901</v>
      </c>
    </row>
    <row r="159" spans="1:5">
      <c r="A159" s="8" t="s">
        <v>148</v>
      </c>
      <c r="B159" s="128">
        <v>0</v>
      </c>
      <c r="C159" s="128">
        <v>0</v>
      </c>
      <c r="D159" s="128">
        <v>0</v>
      </c>
      <c r="E159" s="128">
        <v>0</v>
      </c>
    </row>
    <row r="160" spans="1:5">
      <c r="A160" s="125" t="s">
        <v>149</v>
      </c>
      <c r="B160" s="126">
        <v>0</v>
      </c>
      <c r="C160" s="126">
        <v>0</v>
      </c>
      <c r="D160" s="126">
        <v>0</v>
      </c>
      <c r="E160" s="126">
        <v>0</v>
      </c>
    </row>
    <row r="161" spans="1:5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</row>
    <row r="162" spans="1:5">
      <c r="A162" s="6" t="s">
        <v>151</v>
      </c>
      <c r="B162" s="126">
        <v>0</v>
      </c>
      <c r="C162" s="126">
        <v>0</v>
      </c>
      <c r="D162" s="126">
        <v>0</v>
      </c>
      <c r="E162" s="126">
        <v>0</v>
      </c>
    </row>
    <row r="163" spans="1:5">
      <c r="A163" s="125" t="s">
        <v>152</v>
      </c>
      <c r="B163" s="126">
        <v>0</v>
      </c>
      <c r="C163" s="126">
        <v>0</v>
      </c>
      <c r="D163" s="126">
        <v>0</v>
      </c>
      <c r="E163" s="126">
        <v>0</v>
      </c>
    </row>
    <row r="164" spans="1:5">
      <c r="A164" s="8" t="s">
        <v>153</v>
      </c>
      <c r="B164" s="128">
        <v>0</v>
      </c>
      <c r="C164" s="128">
        <v>0</v>
      </c>
      <c r="D164" s="128">
        <v>0</v>
      </c>
      <c r="E164" s="128">
        <v>0</v>
      </c>
    </row>
    <row r="165" spans="1:5">
      <c r="A165" s="125" t="s">
        <v>154</v>
      </c>
      <c r="B165" s="126">
        <v>0</v>
      </c>
      <c r="C165" s="126">
        <v>0</v>
      </c>
      <c r="D165" s="126">
        <v>0</v>
      </c>
      <c r="E165" s="126">
        <v>0</v>
      </c>
    </row>
    <row r="166" spans="1:5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</row>
    <row r="167" spans="1:5">
      <c r="A167" s="125" t="s">
        <v>156</v>
      </c>
      <c r="B167" s="126">
        <v>0</v>
      </c>
      <c r="C167" s="126">
        <v>0</v>
      </c>
      <c r="D167" s="126">
        <v>0</v>
      </c>
      <c r="E167" s="126">
        <v>0</v>
      </c>
    </row>
    <row r="168" spans="1:5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</row>
    <row r="169" spans="1:5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</row>
    <row r="170" spans="1:5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</row>
    <row r="171" spans="1:5">
      <c r="A171" s="125" t="s">
        <v>160</v>
      </c>
      <c r="B171" s="126">
        <v>0</v>
      </c>
      <c r="C171" s="126">
        <v>0</v>
      </c>
      <c r="D171" s="126">
        <v>0</v>
      </c>
      <c r="E171" s="126">
        <v>0</v>
      </c>
    </row>
    <row r="172" spans="1:5">
      <c r="A172" s="125" t="s">
        <v>161</v>
      </c>
      <c r="B172" s="126">
        <v>0</v>
      </c>
      <c r="C172" s="126">
        <v>0</v>
      </c>
      <c r="D172" s="126">
        <v>0</v>
      </c>
      <c r="E172" s="126">
        <v>0</v>
      </c>
    </row>
    <row r="173" spans="1:5">
      <c r="A173" s="8" t="s">
        <v>162</v>
      </c>
      <c r="B173" s="128">
        <v>756120.99398999999</v>
      </c>
      <c r="C173" s="128">
        <v>64532.008009999998</v>
      </c>
      <c r="D173" s="128">
        <v>183292.38489999998</v>
      </c>
      <c r="E173" s="128">
        <v>1003945.3868999999</v>
      </c>
    </row>
    <row r="174" spans="1:5">
      <c r="A174" s="14" t="s">
        <v>163</v>
      </c>
      <c r="B174" s="126">
        <v>411490.8</v>
      </c>
      <c r="C174" s="126">
        <v>72549.3</v>
      </c>
      <c r="D174" s="126">
        <v>69392.399999999994</v>
      </c>
      <c r="E174" s="126">
        <v>553432.5</v>
      </c>
    </row>
    <row r="175" spans="1:5">
      <c r="A175" s="125" t="s">
        <v>164</v>
      </c>
      <c r="B175" s="126">
        <v>411490.8</v>
      </c>
      <c r="C175" s="126">
        <v>72549.3</v>
      </c>
      <c r="D175" s="126">
        <v>69392.399999999994</v>
      </c>
      <c r="E175" s="126">
        <v>553432.5</v>
      </c>
    </row>
    <row r="176" spans="1:5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</row>
    <row r="177" spans="1:5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</row>
    <row r="178" spans="1:5">
      <c r="A178" s="14" t="s">
        <v>167</v>
      </c>
      <c r="B178" s="126">
        <v>0</v>
      </c>
      <c r="C178" s="126">
        <v>4.7393199999999993</v>
      </c>
      <c r="D178" s="126">
        <v>0</v>
      </c>
      <c r="E178" s="126">
        <v>4.7393199999999993</v>
      </c>
    </row>
    <row r="179" spans="1:5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</row>
    <row r="180" spans="1:5">
      <c r="A180" s="125" t="s">
        <v>169</v>
      </c>
      <c r="B180" s="126">
        <v>0</v>
      </c>
      <c r="C180" s="126">
        <v>0</v>
      </c>
      <c r="D180" s="126">
        <v>0</v>
      </c>
      <c r="E180" s="126">
        <v>0</v>
      </c>
    </row>
    <row r="181" spans="1:5">
      <c r="A181" s="125" t="s">
        <v>170</v>
      </c>
      <c r="B181" s="126">
        <v>0</v>
      </c>
      <c r="C181" s="126">
        <v>4.7393199999999993</v>
      </c>
      <c r="D181" s="126">
        <v>0</v>
      </c>
      <c r="E181" s="126">
        <v>4.7393199999999993</v>
      </c>
    </row>
    <row r="182" spans="1:5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</row>
    <row r="183" spans="1:5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</row>
    <row r="184" spans="1:5">
      <c r="A184" s="14" t="s">
        <v>173</v>
      </c>
      <c r="B184" s="126">
        <v>325734.68725999998</v>
      </c>
      <c r="C184" s="126">
        <v>13796.76647</v>
      </c>
      <c r="D184" s="126">
        <v>108559.51347999999</v>
      </c>
      <c r="E184" s="126">
        <v>448090.96720999992</v>
      </c>
    </row>
    <row r="185" spans="1:5">
      <c r="A185" s="125" t="s">
        <v>174</v>
      </c>
      <c r="B185" s="126">
        <v>25913.041819999999</v>
      </c>
      <c r="C185" s="126">
        <v>2330.6761499999998</v>
      </c>
      <c r="D185" s="126">
        <v>9547.1690399999989</v>
      </c>
      <c r="E185" s="126">
        <v>37790.887009999999</v>
      </c>
    </row>
    <row r="186" spans="1:5">
      <c r="A186" s="125" t="s">
        <v>175</v>
      </c>
      <c r="B186" s="126">
        <v>143960.88806999999</v>
      </c>
      <c r="C186" s="126">
        <v>11466.090320000001</v>
      </c>
      <c r="D186" s="126">
        <v>81672.221730000005</v>
      </c>
      <c r="E186" s="126">
        <v>237099.20011999999</v>
      </c>
    </row>
    <row r="187" spans="1:5">
      <c r="A187" s="125" t="s">
        <v>176</v>
      </c>
      <c r="B187" s="126">
        <v>155860.75737000001</v>
      </c>
      <c r="C187" s="126">
        <v>0</v>
      </c>
      <c r="D187" s="126">
        <v>17340.12271</v>
      </c>
      <c r="E187" s="126">
        <v>173200.88008</v>
      </c>
    </row>
    <row r="188" spans="1:5">
      <c r="A188" s="14" t="s">
        <v>177</v>
      </c>
      <c r="B188" s="126">
        <v>18895.506730000001</v>
      </c>
      <c r="C188" s="126">
        <v>-21818.797780000001</v>
      </c>
      <c r="D188" s="126">
        <v>5340.4714199999999</v>
      </c>
      <c r="E188" s="126">
        <v>2417.18037</v>
      </c>
    </row>
    <row r="189" spans="1:5">
      <c r="A189" s="125" t="s">
        <v>178</v>
      </c>
      <c r="B189" s="126">
        <v>0</v>
      </c>
      <c r="C189" s="126">
        <v>0</v>
      </c>
      <c r="D189" s="126">
        <v>0</v>
      </c>
      <c r="E189" s="126">
        <v>0</v>
      </c>
    </row>
    <row r="190" spans="1:5">
      <c r="A190" s="25" t="s">
        <v>179</v>
      </c>
      <c r="B190" s="126">
        <v>18895.506730000001</v>
      </c>
      <c r="C190" s="126">
        <v>-21818.797780000001</v>
      </c>
      <c r="D190" s="126">
        <v>5340.4714199999999</v>
      </c>
      <c r="E190" s="126">
        <v>2417.18037</v>
      </c>
    </row>
    <row r="191" spans="1:5">
      <c r="A191" s="7" t="s">
        <v>180</v>
      </c>
      <c r="B191" s="128">
        <v>2294449.3718300001</v>
      </c>
      <c r="C191" s="128">
        <v>874373.41151000012</v>
      </c>
      <c r="D191" s="128">
        <v>348567.78969000001</v>
      </c>
      <c r="E191" s="128">
        <v>3517390.5730300001</v>
      </c>
    </row>
    <row r="192" spans="1:5">
      <c r="A192" s="8" t="s">
        <v>181</v>
      </c>
      <c r="B192" s="128">
        <v>1916.86148</v>
      </c>
      <c r="C192" s="128">
        <v>41497.145879999996</v>
      </c>
      <c r="D192" s="128">
        <v>0</v>
      </c>
      <c r="E192" s="128">
        <v>43414.007359999996</v>
      </c>
    </row>
    <row r="193" spans="1:5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</row>
    <row r="194" spans="1:5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</row>
    <row r="195" spans="1:5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</row>
    <row r="196" spans="1:5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</row>
    <row r="197" spans="1:5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</row>
    <row r="198" spans="1:5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</row>
    <row r="199" spans="1:5">
      <c r="A199" s="14" t="s">
        <v>188</v>
      </c>
      <c r="B199" s="126">
        <v>0</v>
      </c>
      <c r="C199" s="126">
        <v>41497.145879999996</v>
      </c>
      <c r="D199" s="126">
        <v>0</v>
      </c>
      <c r="E199" s="126">
        <v>41497.145879999996</v>
      </c>
    </row>
    <row r="200" spans="1:5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</row>
    <row r="201" spans="1:5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</row>
    <row r="202" spans="1:5">
      <c r="A202" s="6" t="s">
        <v>191</v>
      </c>
      <c r="B202" s="126">
        <v>0</v>
      </c>
      <c r="C202" s="126">
        <v>24345.075539999998</v>
      </c>
      <c r="D202" s="126">
        <v>0</v>
      </c>
      <c r="E202" s="126">
        <v>24345.075539999998</v>
      </c>
    </row>
    <row r="203" spans="1:5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</row>
    <row r="204" spans="1:5">
      <c r="A204" s="6" t="s">
        <v>193</v>
      </c>
      <c r="B204" s="126">
        <v>0</v>
      </c>
      <c r="C204" s="126">
        <v>17152.070339999998</v>
      </c>
      <c r="D204" s="126">
        <v>0</v>
      </c>
      <c r="E204" s="126">
        <v>17152.070339999998</v>
      </c>
    </row>
    <row r="205" spans="1:5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</row>
    <row r="206" spans="1:5">
      <c r="A206" s="14" t="s">
        <v>195</v>
      </c>
      <c r="B206" s="126">
        <v>1916.86148</v>
      </c>
      <c r="C206" s="126">
        <v>0</v>
      </c>
      <c r="D206" s="126">
        <v>0</v>
      </c>
      <c r="E206" s="126">
        <v>1916.86148</v>
      </c>
    </row>
    <row r="207" spans="1:5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</row>
    <row r="208" spans="1:5">
      <c r="A208" s="125" t="s">
        <v>197</v>
      </c>
      <c r="B208" s="126">
        <v>1916.86148</v>
      </c>
      <c r="C208" s="126">
        <v>0</v>
      </c>
      <c r="D208" s="126">
        <v>0</v>
      </c>
      <c r="E208" s="126">
        <v>1916.86148</v>
      </c>
    </row>
    <row r="209" spans="1:5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</row>
    <row r="210" spans="1:5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</row>
    <row r="211" spans="1:5">
      <c r="A211" s="14" t="s">
        <v>200</v>
      </c>
      <c r="B211" s="126">
        <v>0</v>
      </c>
      <c r="C211" s="126">
        <v>0</v>
      </c>
      <c r="D211" s="126">
        <v>0</v>
      </c>
      <c r="E211" s="126">
        <v>0</v>
      </c>
    </row>
    <row r="212" spans="1:5">
      <c r="A212" s="8" t="s">
        <v>201</v>
      </c>
      <c r="B212" s="128">
        <v>6357747.7094599996</v>
      </c>
      <c r="C212" s="128">
        <v>1259111.3576300002</v>
      </c>
      <c r="D212" s="128">
        <v>628466.87332999997</v>
      </c>
      <c r="E212" s="128">
        <v>8245325.9404199999</v>
      </c>
    </row>
    <row r="213" spans="1:5">
      <c r="A213" s="14" t="s">
        <v>202</v>
      </c>
      <c r="B213" s="126">
        <v>0</v>
      </c>
      <c r="C213" s="126">
        <v>0</v>
      </c>
      <c r="D213" s="126">
        <v>0</v>
      </c>
      <c r="E213" s="126">
        <v>0</v>
      </c>
    </row>
    <row r="214" spans="1:5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</row>
    <row r="215" spans="1:5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</row>
    <row r="216" spans="1:5">
      <c r="A216" s="125" t="s">
        <v>205</v>
      </c>
      <c r="B216" s="126">
        <v>0</v>
      </c>
      <c r="C216" s="126">
        <v>0</v>
      </c>
      <c r="D216" s="126">
        <v>0</v>
      </c>
      <c r="E216" s="126">
        <v>0</v>
      </c>
    </row>
    <row r="217" spans="1:5">
      <c r="A217" s="14" t="s">
        <v>206</v>
      </c>
      <c r="B217" s="126">
        <v>0</v>
      </c>
      <c r="C217" s="126">
        <v>0</v>
      </c>
      <c r="D217" s="126">
        <v>144.54445999999999</v>
      </c>
      <c r="E217" s="126">
        <v>144.54445999999999</v>
      </c>
    </row>
    <row r="218" spans="1:5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</row>
    <row r="219" spans="1:5">
      <c r="A219" s="125" t="s">
        <v>208</v>
      </c>
      <c r="B219" s="126">
        <v>0</v>
      </c>
      <c r="C219" s="126">
        <v>0</v>
      </c>
      <c r="D219" s="126">
        <v>144.54445999999999</v>
      </c>
      <c r="E219" s="126">
        <v>144.54445999999999</v>
      </c>
    </row>
    <row r="220" spans="1:5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</row>
    <row r="221" spans="1:5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</row>
    <row r="222" spans="1:5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</row>
    <row r="223" spans="1:5">
      <c r="A223" s="14" t="s">
        <v>212</v>
      </c>
      <c r="B223" s="126">
        <v>0</v>
      </c>
      <c r="C223" s="126">
        <v>0</v>
      </c>
      <c r="D223" s="126">
        <v>0</v>
      </c>
      <c r="E223" s="126">
        <v>0</v>
      </c>
    </row>
    <row r="224" spans="1:5">
      <c r="A224" s="125" t="s">
        <v>213</v>
      </c>
      <c r="B224" s="126">
        <v>0</v>
      </c>
      <c r="C224" s="126">
        <v>0</v>
      </c>
      <c r="D224" s="126">
        <v>0</v>
      </c>
      <c r="E224" s="126">
        <v>0</v>
      </c>
    </row>
    <row r="225" spans="1:5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</row>
    <row r="226" spans="1:5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</row>
    <row r="227" spans="1:5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</row>
    <row r="228" spans="1:5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</row>
    <row r="229" spans="1:5">
      <c r="A229" s="14" t="s">
        <v>218</v>
      </c>
      <c r="B229" s="126">
        <v>3319749.0784999998</v>
      </c>
      <c r="C229" s="126">
        <v>1138697.3301600001</v>
      </c>
      <c r="D229" s="126">
        <v>601666.22199999995</v>
      </c>
      <c r="E229" s="126">
        <v>5060112.6306600003</v>
      </c>
    </row>
    <row r="230" spans="1:5">
      <c r="A230" s="125" t="s">
        <v>219</v>
      </c>
      <c r="B230" s="126">
        <v>3318336.2776099998</v>
      </c>
      <c r="C230" s="126">
        <v>1077100.9457400001</v>
      </c>
      <c r="D230" s="126">
        <v>601666.22199999995</v>
      </c>
      <c r="E230" s="126">
        <v>4997103.4453499997</v>
      </c>
    </row>
    <row r="231" spans="1:5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</row>
    <row r="232" spans="1:5">
      <c r="A232" s="125" t="s">
        <v>221</v>
      </c>
      <c r="B232" s="126">
        <v>0</v>
      </c>
      <c r="C232" s="126">
        <v>10454.818359999999</v>
      </c>
      <c r="D232" s="126">
        <v>0</v>
      </c>
      <c r="E232" s="126">
        <v>10454.818359999999</v>
      </c>
    </row>
    <row r="233" spans="1:5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</row>
    <row r="234" spans="1:5">
      <c r="A234" s="125" t="s">
        <v>223</v>
      </c>
      <c r="B234" s="125">
        <v>1412.8008900000002</v>
      </c>
      <c r="C234" s="125">
        <v>12837.707349999999</v>
      </c>
      <c r="D234" s="125">
        <v>0</v>
      </c>
      <c r="E234" s="125">
        <v>14250.508239999999</v>
      </c>
    </row>
    <row r="235" spans="1:5">
      <c r="A235" s="6" t="s">
        <v>224</v>
      </c>
      <c r="B235" s="125">
        <v>0</v>
      </c>
      <c r="C235" s="125">
        <v>0</v>
      </c>
      <c r="D235" s="125">
        <v>0</v>
      </c>
      <c r="E235" s="125">
        <v>0</v>
      </c>
    </row>
    <row r="236" spans="1:5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</row>
    <row r="237" spans="1:5">
      <c r="A237" s="6" t="s">
        <v>226</v>
      </c>
      <c r="B237" s="125">
        <v>0</v>
      </c>
      <c r="C237" s="125">
        <v>38303.85871</v>
      </c>
      <c r="D237" s="125">
        <v>0</v>
      </c>
      <c r="E237" s="125">
        <v>38303.85871</v>
      </c>
    </row>
    <row r="238" spans="1:5">
      <c r="A238" s="26" t="s">
        <v>227</v>
      </c>
      <c r="B238" s="125">
        <v>3037998.6309600002</v>
      </c>
      <c r="C238" s="125">
        <v>120414.02747</v>
      </c>
      <c r="D238" s="125">
        <v>26656.10687</v>
      </c>
      <c r="E238" s="125">
        <v>3185068.7653000001</v>
      </c>
    </row>
    <row r="239" spans="1:5">
      <c r="A239" s="125" t="s">
        <v>228</v>
      </c>
      <c r="B239" s="125">
        <v>14487.544669999999</v>
      </c>
      <c r="C239" s="125">
        <v>32413.299350000001</v>
      </c>
      <c r="D239" s="125">
        <v>0</v>
      </c>
      <c r="E239" s="125">
        <v>46900.844020000004</v>
      </c>
    </row>
    <row r="240" spans="1:5">
      <c r="A240" s="125" t="s">
        <v>229</v>
      </c>
      <c r="B240" s="125">
        <v>0</v>
      </c>
      <c r="C240" s="125">
        <v>0</v>
      </c>
      <c r="D240" s="125">
        <v>0</v>
      </c>
      <c r="E240" s="125">
        <v>0</v>
      </c>
    </row>
    <row r="241" spans="1:5">
      <c r="A241" s="125" t="s">
        <v>230</v>
      </c>
      <c r="B241" s="125">
        <v>19090.98128</v>
      </c>
      <c r="C241" s="125">
        <v>4353.5174500000003</v>
      </c>
      <c r="D241" s="125">
        <v>3847.9389099999999</v>
      </c>
      <c r="E241" s="125">
        <v>27292.43764</v>
      </c>
    </row>
    <row r="242" spans="1:5">
      <c r="A242" s="6" t="s">
        <v>231</v>
      </c>
      <c r="B242" s="125">
        <v>24809.301069999998</v>
      </c>
      <c r="C242" s="125">
        <v>10409.46249</v>
      </c>
      <c r="D242" s="125">
        <v>1422.56386</v>
      </c>
      <c r="E242" s="125">
        <v>36641.327420000001</v>
      </c>
    </row>
    <row r="243" spans="1:5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</row>
    <row r="244" spans="1:5">
      <c r="A244" s="6" t="s">
        <v>233</v>
      </c>
      <c r="B244" s="125">
        <v>2979610.80394</v>
      </c>
      <c r="C244" s="125">
        <v>73237.74818000001</v>
      </c>
      <c r="D244" s="125">
        <v>21385.6041</v>
      </c>
      <c r="E244" s="125">
        <v>3074234.1562200002</v>
      </c>
    </row>
    <row r="245" spans="1:5">
      <c r="A245" s="14" t="s">
        <v>234</v>
      </c>
      <c r="B245" s="125">
        <v>0</v>
      </c>
      <c r="C245" s="125">
        <v>0</v>
      </c>
      <c r="D245" s="125">
        <v>0</v>
      </c>
      <c r="E245" s="125">
        <v>0</v>
      </c>
    </row>
    <row r="246" spans="1:5">
      <c r="A246" s="125" t="s">
        <v>235</v>
      </c>
      <c r="B246" s="125">
        <v>0</v>
      </c>
      <c r="C246" s="125">
        <v>0</v>
      </c>
      <c r="D246" s="125">
        <v>0</v>
      </c>
      <c r="E246" s="125">
        <v>0</v>
      </c>
    </row>
    <row r="247" spans="1:5">
      <c r="A247" s="125" t="s">
        <v>236</v>
      </c>
      <c r="B247" s="125">
        <v>0</v>
      </c>
      <c r="C247" s="125">
        <v>0</v>
      </c>
      <c r="D247" s="125">
        <v>0</v>
      </c>
      <c r="E247" s="125">
        <v>0</v>
      </c>
    </row>
    <row r="248" spans="1:5">
      <c r="A248" s="14" t="s">
        <v>237</v>
      </c>
      <c r="B248" s="125">
        <v>0</v>
      </c>
      <c r="C248" s="125">
        <v>0</v>
      </c>
      <c r="D248" s="125">
        <v>0</v>
      </c>
      <c r="E248" s="125">
        <v>0</v>
      </c>
    </row>
    <row r="249" spans="1:5">
      <c r="A249" s="125" t="s">
        <v>235</v>
      </c>
      <c r="B249" s="125">
        <v>0</v>
      </c>
      <c r="C249" s="125">
        <v>0</v>
      </c>
      <c r="D249" s="125">
        <v>0</v>
      </c>
      <c r="E249" s="125">
        <v>0</v>
      </c>
    </row>
    <row r="250" spans="1:5">
      <c r="A250" s="125" t="s">
        <v>236</v>
      </c>
      <c r="B250" s="125">
        <v>0</v>
      </c>
      <c r="C250" s="125">
        <v>0</v>
      </c>
      <c r="D250" s="125">
        <v>0</v>
      </c>
      <c r="E250" s="125">
        <v>0</v>
      </c>
    </row>
    <row r="251" spans="1:5">
      <c r="A251" s="8" t="s">
        <v>238</v>
      </c>
      <c r="B251" s="128">
        <v>111567.62251000002</v>
      </c>
      <c r="C251" s="128">
        <v>46762.466750000007</v>
      </c>
      <c r="D251" s="128">
        <v>18460.727140000003</v>
      </c>
      <c r="E251" s="128">
        <v>176790.81640000004</v>
      </c>
    </row>
    <row r="252" spans="1:5">
      <c r="A252" s="125" t="s">
        <v>239</v>
      </c>
      <c r="B252" s="126">
        <v>0</v>
      </c>
      <c r="C252" s="126">
        <v>1.993E-2</v>
      </c>
      <c r="D252" s="126">
        <v>0</v>
      </c>
      <c r="E252" s="126">
        <v>1.993E-2</v>
      </c>
    </row>
    <row r="253" spans="1:5">
      <c r="A253" s="125" t="s">
        <v>240</v>
      </c>
      <c r="B253" s="126">
        <v>20442.88118</v>
      </c>
      <c r="C253" s="126">
        <v>418.76487999999995</v>
      </c>
      <c r="D253" s="126">
        <v>128.00704000000002</v>
      </c>
      <c r="E253" s="126">
        <v>20989.6531</v>
      </c>
    </row>
    <row r="254" spans="1:5">
      <c r="A254" s="125" t="s">
        <v>241</v>
      </c>
      <c r="B254" s="126">
        <v>89055.157970000015</v>
      </c>
      <c r="C254" s="126">
        <v>43753.072970000008</v>
      </c>
      <c r="D254" s="126">
        <v>15868.78521</v>
      </c>
      <c r="E254" s="126">
        <v>148677.01615000004</v>
      </c>
    </row>
    <row r="255" spans="1:5">
      <c r="A255" s="125" t="s">
        <v>242</v>
      </c>
      <c r="B255" s="126">
        <v>839.29416000000003</v>
      </c>
      <c r="C255" s="126">
        <v>434.30106999999998</v>
      </c>
      <c r="D255" s="126">
        <v>394.72784999999999</v>
      </c>
      <c r="E255" s="126">
        <v>1668.3230799999999</v>
      </c>
    </row>
    <row r="256" spans="1:5">
      <c r="A256" s="125" t="s">
        <v>243</v>
      </c>
      <c r="B256" s="126">
        <v>1230.2848100000001</v>
      </c>
      <c r="C256" s="126">
        <v>1296.3934899999999</v>
      </c>
      <c r="D256" s="126">
        <v>3.5888100000000005</v>
      </c>
      <c r="E256" s="126">
        <v>2530.2671100000002</v>
      </c>
    </row>
    <row r="257" spans="1:5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</row>
    <row r="258" spans="1:5">
      <c r="A258" s="125" t="s">
        <v>245</v>
      </c>
      <c r="B258" s="126">
        <v>4.3899999999999998E-3</v>
      </c>
      <c r="C258" s="126">
        <v>152.23132000000001</v>
      </c>
      <c r="D258" s="126">
        <v>2065.61823</v>
      </c>
      <c r="E258" s="126">
        <v>2217.85394</v>
      </c>
    </row>
    <row r="259" spans="1:5">
      <c r="A259" s="125" t="s">
        <v>246</v>
      </c>
      <c r="B259" s="126">
        <v>0</v>
      </c>
      <c r="C259" s="126">
        <v>707.68308999999999</v>
      </c>
      <c r="D259" s="126">
        <v>0</v>
      </c>
      <c r="E259" s="126">
        <v>707.68308999999999</v>
      </c>
    </row>
    <row r="260" spans="1:5">
      <c r="A260" s="8" t="s">
        <v>247</v>
      </c>
      <c r="B260" s="128">
        <v>24677.803100000005</v>
      </c>
      <c r="C260" s="128">
        <v>26647.360320000003</v>
      </c>
      <c r="D260" s="128">
        <v>2288.99811</v>
      </c>
      <c r="E260" s="128">
        <v>53614.161530000012</v>
      </c>
    </row>
    <row r="261" spans="1:5">
      <c r="A261" s="125" t="s">
        <v>248</v>
      </c>
      <c r="B261" s="126">
        <v>24497.158980000004</v>
      </c>
      <c r="C261" s="126">
        <v>23035.650400000002</v>
      </c>
      <c r="D261" s="126">
        <v>2288.99811</v>
      </c>
      <c r="E261" s="126">
        <v>49821.807490000007</v>
      </c>
    </row>
    <row r="262" spans="1:5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</row>
    <row r="263" spans="1:5">
      <c r="A263" s="125" t="s">
        <v>250</v>
      </c>
      <c r="B263" s="126">
        <v>0</v>
      </c>
      <c r="C263" s="126">
        <v>3581.9401799999996</v>
      </c>
      <c r="D263" s="126">
        <v>0</v>
      </c>
      <c r="E263" s="126">
        <v>3581.9401799999996</v>
      </c>
    </row>
    <row r="264" spans="1:5">
      <c r="A264" s="125" t="s">
        <v>251</v>
      </c>
      <c r="B264" s="126">
        <v>180.64411999999999</v>
      </c>
      <c r="C264" s="126">
        <v>19.870190000000001</v>
      </c>
      <c r="D264" s="126">
        <v>0</v>
      </c>
      <c r="E264" s="126">
        <v>200.51430999999999</v>
      </c>
    </row>
    <row r="265" spans="1:5">
      <c r="A265" s="125" t="s">
        <v>252</v>
      </c>
      <c r="B265" s="126">
        <v>0</v>
      </c>
      <c r="C265" s="126">
        <v>0</v>
      </c>
      <c r="D265" s="126">
        <v>0</v>
      </c>
      <c r="E265" s="126">
        <v>0</v>
      </c>
    </row>
    <row r="266" spans="1:5">
      <c r="A266" s="9" t="s">
        <v>253</v>
      </c>
      <c r="B266" s="126">
        <v>0</v>
      </c>
      <c r="C266" s="126">
        <v>0</v>
      </c>
      <c r="D266" s="126">
        <v>0</v>
      </c>
      <c r="E266" s="126">
        <v>0</v>
      </c>
    </row>
    <row r="267" spans="1:5">
      <c r="A267" s="9" t="s">
        <v>254</v>
      </c>
      <c r="B267" s="126">
        <v>0</v>
      </c>
      <c r="C267" s="126">
        <v>9.8995499999999996</v>
      </c>
      <c r="D267" s="126">
        <v>0</v>
      </c>
      <c r="E267" s="126">
        <v>9.8995499999999996</v>
      </c>
    </row>
    <row r="268" spans="1:5">
      <c r="A268" s="8" t="s">
        <v>255</v>
      </c>
      <c r="B268" s="128">
        <v>86889.819410000011</v>
      </c>
      <c r="C268" s="128">
        <v>20115.106430000003</v>
      </c>
      <c r="D268" s="128">
        <v>16171.729030000002</v>
      </c>
      <c r="E268" s="128">
        <v>123176.65487000001</v>
      </c>
    </row>
    <row r="269" spans="1:5">
      <c r="A269" s="7" t="s">
        <v>256</v>
      </c>
      <c r="B269" s="128">
        <v>8124.9114799999998</v>
      </c>
      <c r="C269" s="128">
        <v>5682.9945399999997</v>
      </c>
      <c r="D269" s="128">
        <v>2087.9490100000003</v>
      </c>
      <c r="E269" s="128">
        <v>15895.855029999999</v>
      </c>
    </row>
    <row r="270" spans="1:5">
      <c r="A270" s="125" t="s">
        <v>257</v>
      </c>
      <c r="B270" s="126">
        <v>2125.7591399999997</v>
      </c>
      <c r="C270" s="126">
        <v>1012.64197</v>
      </c>
      <c r="D270" s="126">
        <v>530.36629000000005</v>
      </c>
      <c r="E270" s="126">
        <v>3668.7673999999997</v>
      </c>
    </row>
    <row r="271" spans="1:5">
      <c r="A271" s="125" t="s">
        <v>258</v>
      </c>
      <c r="B271" s="126">
        <v>239.44935000000001</v>
      </c>
      <c r="C271" s="126">
        <v>344.91660999999999</v>
      </c>
      <c r="D271" s="126">
        <v>-23.308700000000002</v>
      </c>
      <c r="E271" s="126">
        <v>561.05725999999993</v>
      </c>
    </row>
    <row r="272" spans="1:5">
      <c r="A272" s="125" t="s">
        <v>259</v>
      </c>
      <c r="B272" s="126">
        <v>4678.0717000000004</v>
      </c>
      <c r="C272" s="126">
        <v>4281.9944500000001</v>
      </c>
      <c r="D272" s="126">
        <v>1218</v>
      </c>
      <c r="E272" s="126">
        <v>10178.066150000001</v>
      </c>
    </row>
    <row r="273" spans="1:5">
      <c r="A273" s="125" t="s">
        <v>260</v>
      </c>
      <c r="B273" s="126">
        <v>190.53675000000001</v>
      </c>
      <c r="C273" s="126">
        <v>0</v>
      </c>
      <c r="D273" s="126">
        <v>0</v>
      </c>
      <c r="E273" s="126">
        <v>190.53675000000001</v>
      </c>
    </row>
    <row r="274" spans="1:5">
      <c r="A274" s="27" t="s">
        <v>261</v>
      </c>
      <c r="B274" s="126">
        <v>891.09454000000005</v>
      </c>
      <c r="C274" s="126">
        <v>43.441510000000001</v>
      </c>
      <c r="D274" s="126">
        <v>362.89141999999998</v>
      </c>
      <c r="E274" s="126">
        <v>1297.4274700000001</v>
      </c>
    </row>
    <row r="275" spans="1:5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</row>
    <row r="276" spans="1:5">
      <c r="A276" s="8" t="s">
        <v>263</v>
      </c>
      <c r="B276" s="128">
        <v>4041.1881499999995</v>
      </c>
      <c r="C276" s="128">
        <v>3556.1882999999998</v>
      </c>
      <c r="D276" s="128">
        <v>829.80916999999988</v>
      </c>
      <c r="E276" s="128">
        <v>8427.1856200000002</v>
      </c>
    </row>
    <row r="277" spans="1:5">
      <c r="A277" s="125" t="s">
        <v>257</v>
      </c>
      <c r="B277" s="126">
        <v>1447.9664500000001</v>
      </c>
      <c r="C277" s="126">
        <v>214.41059000000001</v>
      </c>
      <c r="D277" s="126">
        <v>48.599089999999997</v>
      </c>
      <c r="E277" s="126">
        <v>1710.97613</v>
      </c>
    </row>
    <row r="278" spans="1:5">
      <c r="A278" s="125" t="s">
        <v>264</v>
      </c>
      <c r="B278" s="126">
        <v>2150.8279199999997</v>
      </c>
      <c r="C278" s="126">
        <v>2796.1222199999997</v>
      </c>
      <c r="D278" s="126">
        <v>780.26466999999991</v>
      </c>
      <c r="E278" s="126">
        <v>5727.2148099999986</v>
      </c>
    </row>
    <row r="279" spans="1:5">
      <c r="A279" s="125" t="s">
        <v>265</v>
      </c>
      <c r="B279" s="126">
        <v>0</v>
      </c>
      <c r="C279" s="126">
        <v>0</v>
      </c>
      <c r="D279" s="126">
        <v>0.94540000000000002</v>
      </c>
      <c r="E279" s="126">
        <v>0.94540000000000002</v>
      </c>
    </row>
    <row r="280" spans="1:5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</row>
    <row r="281" spans="1:5">
      <c r="A281" s="9" t="s">
        <v>267</v>
      </c>
      <c r="B281" s="126">
        <v>442.39378000000005</v>
      </c>
      <c r="C281" s="126">
        <v>545.65548999999999</v>
      </c>
      <c r="D281" s="126">
        <v>1.0000000000000001E-5</v>
      </c>
      <c r="E281" s="126">
        <v>988.04927999999995</v>
      </c>
    </row>
    <row r="282" spans="1:5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</row>
    <row r="283" spans="1:5">
      <c r="A283" s="8" t="s">
        <v>269</v>
      </c>
      <c r="B283" s="128">
        <v>90973.542740000004</v>
      </c>
      <c r="C283" s="128">
        <v>22241.912670000005</v>
      </c>
      <c r="D283" s="128">
        <v>17429.868870000002</v>
      </c>
      <c r="E283" s="128">
        <v>130645.32428000002</v>
      </c>
    </row>
    <row r="284" spans="1:5">
      <c r="A284" s="125" t="s">
        <v>270</v>
      </c>
      <c r="B284" s="126">
        <v>17775.922849999999</v>
      </c>
      <c r="C284" s="126">
        <v>19457.680299999996</v>
      </c>
      <c r="D284" s="126">
        <v>2787.4983900000002</v>
      </c>
      <c r="E284" s="126">
        <v>40021.101539999996</v>
      </c>
    </row>
    <row r="285" spans="1:5">
      <c r="A285" s="125" t="s">
        <v>271</v>
      </c>
      <c r="B285" s="126">
        <v>131.51434</v>
      </c>
      <c r="C285" s="126">
        <v>3209.19661</v>
      </c>
      <c r="D285" s="126">
        <v>48.226610000000001</v>
      </c>
      <c r="E285" s="126">
        <v>3388.9375600000003</v>
      </c>
    </row>
    <row r="286" spans="1:5">
      <c r="A286" s="125" t="s">
        <v>272</v>
      </c>
      <c r="B286" s="126">
        <v>17644.408509999997</v>
      </c>
      <c r="C286" s="126">
        <v>16248.483689999997</v>
      </c>
      <c r="D286" s="126">
        <v>2739.27178</v>
      </c>
      <c r="E286" s="126">
        <v>36632.163979999998</v>
      </c>
    </row>
    <row r="287" spans="1:5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</row>
    <row r="288" spans="1:5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</row>
    <row r="289" spans="1:5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</row>
    <row r="290" spans="1:5">
      <c r="A290" s="125" t="s">
        <v>276</v>
      </c>
      <c r="B290" s="126">
        <v>0</v>
      </c>
      <c r="C290" s="126">
        <v>0</v>
      </c>
      <c r="D290" s="126">
        <v>0</v>
      </c>
      <c r="E290" s="126">
        <v>0</v>
      </c>
    </row>
    <row r="291" spans="1:5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</row>
    <row r="292" spans="1:5">
      <c r="A292" s="125" t="s">
        <v>278</v>
      </c>
      <c r="B292" s="126">
        <v>25294.26053</v>
      </c>
      <c r="C292" s="126">
        <v>35285.42929</v>
      </c>
      <c r="D292" s="126">
        <v>6389.7744599999996</v>
      </c>
      <c r="E292" s="126">
        <v>66969.46428</v>
      </c>
    </row>
    <row r="293" spans="1:5">
      <c r="A293" s="125" t="s">
        <v>279</v>
      </c>
      <c r="B293" s="126">
        <v>17873.457589999998</v>
      </c>
      <c r="C293" s="126">
        <v>27719.736519999999</v>
      </c>
      <c r="D293" s="126">
        <v>5975.5614999999998</v>
      </c>
      <c r="E293" s="126">
        <v>51568.755609999993</v>
      </c>
    </row>
    <row r="294" spans="1:5">
      <c r="A294" s="125" t="s">
        <v>280</v>
      </c>
      <c r="B294" s="126">
        <v>0</v>
      </c>
      <c r="C294" s="126">
        <v>75.218059999999994</v>
      </c>
      <c r="D294" s="126">
        <v>0</v>
      </c>
      <c r="E294" s="126">
        <v>75.218059999999994</v>
      </c>
    </row>
    <row r="295" spans="1:5">
      <c r="A295" s="9" t="s">
        <v>281</v>
      </c>
      <c r="B295" s="126">
        <v>0</v>
      </c>
      <c r="C295" s="126">
        <v>77.083330000000004</v>
      </c>
      <c r="D295" s="126">
        <v>0</v>
      </c>
      <c r="E295" s="126">
        <v>77.083330000000004</v>
      </c>
    </row>
    <row r="296" spans="1:5">
      <c r="A296" s="9" t="s">
        <v>282</v>
      </c>
      <c r="B296" s="126">
        <v>7420.8029399999996</v>
      </c>
      <c r="C296" s="126">
        <v>7413.3913800000009</v>
      </c>
      <c r="D296" s="126">
        <v>414.21296000000001</v>
      </c>
      <c r="E296" s="126">
        <v>15248.407280000001</v>
      </c>
    </row>
    <row r="297" spans="1:5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</row>
    <row r="298" spans="1:5">
      <c r="A298" s="9" t="s">
        <v>284</v>
      </c>
      <c r="B298" s="126">
        <v>0</v>
      </c>
      <c r="C298" s="126">
        <v>0</v>
      </c>
      <c r="D298" s="126">
        <v>0</v>
      </c>
      <c r="E298" s="126">
        <v>0</v>
      </c>
    </row>
    <row r="299" spans="1:5">
      <c r="A299" s="8" t="s">
        <v>285</v>
      </c>
      <c r="B299" s="128">
        <v>83455.205060000008</v>
      </c>
      <c r="C299" s="128">
        <v>6414.1636799999978</v>
      </c>
      <c r="D299" s="128">
        <v>13827.592800000002</v>
      </c>
      <c r="E299" s="128">
        <v>103696.96154</v>
      </c>
    </row>
    <row r="300" spans="1:5">
      <c r="A300" s="125" t="s">
        <v>286</v>
      </c>
      <c r="B300" s="126">
        <v>64559.698330000007</v>
      </c>
      <c r="C300" s="126">
        <v>28741.616500000007</v>
      </c>
      <c r="D300" s="126">
        <v>8288.5935000000009</v>
      </c>
      <c r="E300" s="126">
        <v>101589.90833000002</v>
      </c>
    </row>
    <row r="301" spans="1:5">
      <c r="A301" s="125" t="s">
        <v>287</v>
      </c>
      <c r="B301" s="126">
        <v>33282.641600000003</v>
      </c>
      <c r="C301" s="126">
        <v>14097.178730000003</v>
      </c>
      <c r="D301" s="126">
        <v>4747.8846599999997</v>
      </c>
      <c r="E301" s="126">
        <v>52127.704989999998</v>
      </c>
    </row>
    <row r="302" spans="1:5">
      <c r="A302" s="125" t="s">
        <v>288</v>
      </c>
      <c r="B302" s="126">
        <v>5377.4707299999991</v>
      </c>
      <c r="C302" s="126">
        <v>3163.5646500000003</v>
      </c>
      <c r="D302" s="126">
        <v>902.98256000000003</v>
      </c>
      <c r="E302" s="126">
        <v>9444.0179399999997</v>
      </c>
    </row>
    <row r="303" spans="1:5">
      <c r="A303" s="125" t="s">
        <v>289</v>
      </c>
      <c r="B303" s="126">
        <v>364.26979000000006</v>
      </c>
      <c r="C303" s="126">
        <v>516.13249000000008</v>
      </c>
      <c r="D303" s="126">
        <v>193.886</v>
      </c>
      <c r="E303" s="126">
        <v>1074.2882800000002</v>
      </c>
    </row>
    <row r="304" spans="1:5">
      <c r="A304" s="125" t="s">
        <v>290</v>
      </c>
      <c r="B304" s="126">
        <v>866.69876999999997</v>
      </c>
      <c r="C304" s="126">
        <v>806.95689000000004</v>
      </c>
      <c r="D304" s="126">
        <v>43.927680000000002</v>
      </c>
      <c r="E304" s="126">
        <v>1717.5833399999999</v>
      </c>
    </row>
    <row r="305" spans="1:5">
      <c r="A305" s="125" t="s">
        <v>291</v>
      </c>
      <c r="B305" s="126">
        <v>4732.0910100000001</v>
      </c>
      <c r="C305" s="126">
        <v>1372.6899999999998</v>
      </c>
      <c r="D305" s="126">
        <v>695.63099999999997</v>
      </c>
      <c r="E305" s="126">
        <v>6800.41201</v>
      </c>
    </row>
    <row r="306" spans="1:5">
      <c r="A306" s="125" t="s">
        <v>292</v>
      </c>
      <c r="B306" s="126">
        <v>618.53967999999998</v>
      </c>
      <c r="C306" s="126">
        <v>211.56131999999999</v>
      </c>
      <c r="D306" s="126">
        <v>21.835049999999999</v>
      </c>
      <c r="E306" s="126">
        <v>851.93605000000002</v>
      </c>
    </row>
    <row r="307" spans="1:5">
      <c r="A307" s="125" t="s">
        <v>293</v>
      </c>
      <c r="B307" s="126">
        <v>970.57619</v>
      </c>
      <c r="C307" s="126">
        <v>1698.0218300000001</v>
      </c>
      <c r="D307" s="126">
        <v>257.99158</v>
      </c>
      <c r="E307" s="126">
        <v>2926.5896000000002</v>
      </c>
    </row>
    <row r="308" spans="1:5">
      <c r="A308" s="125" t="s">
        <v>294</v>
      </c>
      <c r="B308" s="126">
        <v>361.45751000000001</v>
      </c>
      <c r="C308" s="126">
        <v>996.90147000000002</v>
      </c>
      <c r="D308" s="126">
        <v>87.5</v>
      </c>
      <c r="E308" s="126">
        <v>1445.85898</v>
      </c>
    </row>
    <row r="309" spans="1:5">
      <c r="A309" s="9" t="s">
        <v>295</v>
      </c>
      <c r="B309" s="126">
        <v>17985.953050000004</v>
      </c>
      <c r="C309" s="126">
        <v>5878.6091200000001</v>
      </c>
      <c r="D309" s="126">
        <v>1336.95497</v>
      </c>
      <c r="E309" s="126">
        <v>25201.517140000004</v>
      </c>
    </row>
    <row r="310" spans="1:5">
      <c r="A310" s="8" t="s">
        <v>296</v>
      </c>
      <c r="B310" s="128">
        <v>18895.506730000001</v>
      </c>
      <c r="C310" s="128">
        <v>-22327.45282000001</v>
      </c>
      <c r="D310" s="128">
        <v>5538.9993000000013</v>
      </c>
      <c r="E310" s="128">
        <v>2107.0532099999928</v>
      </c>
    </row>
    <row r="311" spans="1:5">
      <c r="A311" s="9" t="s">
        <v>297</v>
      </c>
      <c r="B311" s="126">
        <v>0</v>
      </c>
      <c r="C311" s="126">
        <v>0</v>
      </c>
      <c r="D311" s="126">
        <v>1.4721199999999999</v>
      </c>
      <c r="E311" s="126">
        <v>1.4721199999999999</v>
      </c>
    </row>
    <row r="312" spans="1:5">
      <c r="A312" s="9" t="s">
        <v>298</v>
      </c>
      <c r="B312" s="126">
        <v>0</v>
      </c>
      <c r="C312" s="126">
        <v>0</v>
      </c>
      <c r="D312" s="126">
        <v>1.4721199999999999</v>
      </c>
      <c r="E312" s="126">
        <v>1.4721199999999999</v>
      </c>
    </row>
    <row r="313" spans="1:5">
      <c r="A313" s="9" t="s">
        <v>299</v>
      </c>
      <c r="B313" s="126">
        <v>0</v>
      </c>
      <c r="C313" s="126">
        <v>0</v>
      </c>
      <c r="D313" s="126">
        <v>0</v>
      </c>
      <c r="E313" s="126">
        <v>0</v>
      </c>
    </row>
    <row r="314" spans="1:5">
      <c r="A314" s="9" t="s">
        <v>300</v>
      </c>
      <c r="B314" s="126">
        <v>0</v>
      </c>
      <c r="C314" s="126">
        <v>0</v>
      </c>
      <c r="D314" s="126">
        <v>0</v>
      </c>
      <c r="E314" s="126">
        <v>0</v>
      </c>
    </row>
    <row r="315" spans="1:5">
      <c r="A315" s="9" t="s">
        <v>301</v>
      </c>
      <c r="B315" s="126">
        <v>0</v>
      </c>
      <c r="C315" s="126">
        <v>0</v>
      </c>
      <c r="D315" s="126">
        <v>0</v>
      </c>
      <c r="E315" s="126">
        <v>0</v>
      </c>
    </row>
    <row r="316" spans="1:5">
      <c r="A316" s="9" t="s">
        <v>302</v>
      </c>
      <c r="B316" s="126">
        <v>0</v>
      </c>
      <c r="C316" s="126">
        <v>0</v>
      </c>
      <c r="D316" s="126">
        <v>0</v>
      </c>
      <c r="E316" s="126">
        <v>0</v>
      </c>
    </row>
    <row r="317" spans="1:5">
      <c r="A317" s="8" t="s">
        <v>303</v>
      </c>
      <c r="B317" s="128">
        <v>18895.506730000001</v>
      </c>
      <c r="C317" s="128">
        <v>-22327.45282000001</v>
      </c>
      <c r="D317" s="128">
        <v>5540.4714200000017</v>
      </c>
      <c r="E317" s="128">
        <v>2108.5253299999931</v>
      </c>
    </row>
    <row r="318" spans="1:5">
      <c r="A318" s="9" t="s">
        <v>304</v>
      </c>
      <c r="B318" s="126">
        <v>0</v>
      </c>
      <c r="C318" s="126">
        <v>136.19120000000001</v>
      </c>
      <c r="D318" s="126">
        <v>0</v>
      </c>
      <c r="E318" s="126">
        <v>136.19120000000001</v>
      </c>
    </row>
    <row r="319" spans="1:5">
      <c r="A319" s="8" t="s">
        <v>305</v>
      </c>
      <c r="B319" s="128">
        <v>18895.506730000001</v>
      </c>
      <c r="C319" s="128">
        <v>-22191.261620000008</v>
      </c>
      <c r="D319" s="128">
        <v>5540.4714200000017</v>
      </c>
      <c r="E319" s="128">
        <v>2244.7165299999942</v>
      </c>
    </row>
    <row r="320" spans="1:5">
      <c r="A320" s="9" t="s">
        <v>306</v>
      </c>
      <c r="B320" s="126">
        <v>0</v>
      </c>
      <c r="C320" s="126">
        <v>372.46384</v>
      </c>
      <c r="D320" s="126">
        <v>0</v>
      </c>
      <c r="E320" s="126">
        <v>372.46384</v>
      </c>
    </row>
    <row r="321" spans="1:5">
      <c r="A321" s="8" t="s">
        <v>307</v>
      </c>
      <c r="B321" s="128">
        <v>18895.506730000001</v>
      </c>
      <c r="C321" s="128">
        <v>-21818.797780000008</v>
      </c>
      <c r="D321" s="128">
        <v>5540.4714200000017</v>
      </c>
      <c r="E321" s="128">
        <v>2617.1803699999946</v>
      </c>
    </row>
    <row r="322" spans="1:5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</row>
    <row r="323" spans="1:5">
      <c r="A323" s="8" t="s">
        <v>309</v>
      </c>
      <c r="B323" s="128">
        <v>18895.506730000001</v>
      </c>
      <c r="C323" s="128">
        <v>-21818.797780000008</v>
      </c>
      <c r="D323" s="128">
        <v>5540.4714200000017</v>
      </c>
      <c r="E323" s="128">
        <v>2617.1803699999946</v>
      </c>
    </row>
    <row r="324" spans="1:5">
      <c r="A324" s="9" t="s">
        <v>310</v>
      </c>
      <c r="B324" s="126">
        <v>0</v>
      </c>
      <c r="C324" s="126">
        <v>0</v>
      </c>
      <c r="D324" s="126">
        <v>200</v>
      </c>
      <c r="E324" s="126">
        <v>200</v>
      </c>
    </row>
    <row r="325" spans="1:5">
      <c r="A325" s="8" t="s">
        <v>311</v>
      </c>
      <c r="B325" s="128">
        <v>18895.506730000001</v>
      </c>
      <c r="C325" s="128">
        <v>-21818.797780000008</v>
      </c>
      <c r="D325" s="128">
        <v>5340.4714200000017</v>
      </c>
      <c r="E325" s="128">
        <v>2417.1803699999946</v>
      </c>
    </row>
    <row r="326" spans="1:5" ht="3.75" customHeight="1" thickBot="1">
      <c r="A326" s="28"/>
      <c r="B326" s="29"/>
      <c r="C326" s="29"/>
      <c r="D326" s="29"/>
      <c r="E326" s="29"/>
    </row>
    <row r="327" spans="1:5">
      <c r="A327" s="125"/>
      <c r="B327" s="30"/>
      <c r="C327" s="30"/>
      <c r="D327" s="30"/>
      <c r="E327" s="30"/>
    </row>
    <row r="328" spans="1:5">
      <c r="A328" s="17"/>
      <c r="B328" s="30"/>
      <c r="C328" s="30"/>
      <c r="D328" s="30"/>
      <c r="E328" s="30"/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6"/>
  <sheetViews>
    <sheetView workbookViewId="0">
      <selection activeCell="P6" sqref="P6:P7"/>
    </sheetView>
  </sheetViews>
  <sheetFormatPr baseColWidth="10" defaultColWidth="9.140625" defaultRowHeight="15"/>
  <cols>
    <col min="249" max="249" width="99.5703125" bestFit="1" customWidth="1"/>
    <col min="250" max="252" width="10.7109375" customWidth="1"/>
    <col min="253" max="253" width="9.85546875" customWidth="1"/>
    <col min="505" max="505" width="99.5703125" bestFit="1" customWidth="1"/>
    <col min="506" max="508" width="10.7109375" customWidth="1"/>
    <col min="509" max="509" width="9.85546875" customWidth="1"/>
    <col min="761" max="761" width="99.5703125" bestFit="1" customWidth="1"/>
    <col min="762" max="764" width="10.7109375" customWidth="1"/>
    <col min="765" max="765" width="9.85546875" customWidth="1"/>
    <col min="1017" max="1017" width="99.5703125" bestFit="1" customWidth="1"/>
    <col min="1018" max="1020" width="10.7109375" customWidth="1"/>
    <col min="1021" max="1021" width="9.85546875" customWidth="1"/>
    <col min="1273" max="1273" width="99.5703125" bestFit="1" customWidth="1"/>
    <col min="1274" max="1276" width="10.7109375" customWidth="1"/>
    <col min="1277" max="1277" width="9.85546875" customWidth="1"/>
    <col min="1529" max="1529" width="99.5703125" bestFit="1" customWidth="1"/>
    <col min="1530" max="1532" width="10.7109375" customWidth="1"/>
    <col min="1533" max="1533" width="9.85546875" customWidth="1"/>
    <col min="1785" max="1785" width="99.5703125" bestFit="1" customWidth="1"/>
    <col min="1786" max="1788" width="10.7109375" customWidth="1"/>
    <col min="1789" max="1789" width="9.85546875" customWidth="1"/>
    <col min="2041" max="2041" width="99.5703125" bestFit="1" customWidth="1"/>
    <col min="2042" max="2044" width="10.7109375" customWidth="1"/>
    <col min="2045" max="2045" width="9.85546875" customWidth="1"/>
    <col min="2297" max="2297" width="99.5703125" bestFit="1" customWidth="1"/>
    <col min="2298" max="2300" width="10.7109375" customWidth="1"/>
    <col min="2301" max="2301" width="9.85546875" customWidth="1"/>
    <col min="2553" max="2553" width="99.5703125" bestFit="1" customWidth="1"/>
    <col min="2554" max="2556" width="10.7109375" customWidth="1"/>
    <col min="2557" max="2557" width="9.85546875" customWidth="1"/>
    <col min="2809" max="2809" width="99.5703125" bestFit="1" customWidth="1"/>
    <col min="2810" max="2812" width="10.7109375" customWidth="1"/>
    <col min="2813" max="2813" width="9.85546875" customWidth="1"/>
    <col min="3065" max="3065" width="99.5703125" bestFit="1" customWidth="1"/>
    <col min="3066" max="3068" width="10.7109375" customWidth="1"/>
    <col min="3069" max="3069" width="9.85546875" customWidth="1"/>
    <col min="3321" max="3321" width="99.5703125" bestFit="1" customWidth="1"/>
    <col min="3322" max="3324" width="10.7109375" customWidth="1"/>
    <col min="3325" max="3325" width="9.85546875" customWidth="1"/>
    <col min="3577" max="3577" width="99.5703125" bestFit="1" customWidth="1"/>
    <col min="3578" max="3580" width="10.7109375" customWidth="1"/>
    <col min="3581" max="3581" width="9.85546875" customWidth="1"/>
    <col min="3833" max="3833" width="99.5703125" bestFit="1" customWidth="1"/>
    <col min="3834" max="3836" width="10.7109375" customWidth="1"/>
    <col min="3837" max="3837" width="9.85546875" customWidth="1"/>
    <col min="4089" max="4089" width="99.5703125" bestFit="1" customWidth="1"/>
    <col min="4090" max="4092" width="10.7109375" customWidth="1"/>
    <col min="4093" max="4093" width="9.85546875" customWidth="1"/>
    <col min="4345" max="4345" width="99.5703125" bestFit="1" customWidth="1"/>
    <col min="4346" max="4348" width="10.7109375" customWidth="1"/>
    <col min="4349" max="4349" width="9.85546875" customWidth="1"/>
    <col min="4601" max="4601" width="99.5703125" bestFit="1" customWidth="1"/>
    <col min="4602" max="4604" width="10.7109375" customWidth="1"/>
    <col min="4605" max="4605" width="9.85546875" customWidth="1"/>
    <col min="4857" max="4857" width="99.5703125" bestFit="1" customWidth="1"/>
    <col min="4858" max="4860" width="10.7109375" customWidth="1"/>
    <col min="4861" max="4861" width="9.85546875" customWidth="1"/>
    <col min="5113" max="5113" width="99.5703125" bestFit="1" customWidth="1"/>
    <col min="5114" max="5116" width="10.7109375" customWidth="1"/>
    <col min="5117" max="5117" width="9.85546875" customWidth="1"/>
    <col min="5369" max="5369" width="99.5703125" bestFit="1" customWidth="1"/>
    <col min="5370" max="5372" width="10.7109375" customWidth="1"/>
    <col min="5373" max="5373" width="9.85546875" customWidth="1"/>
    <col min="5625" max="5625" width="99.5703125" bestFit="1" customWidth="1"/>
    <col min="5626" max="5628" width="10.7109375" customWidth="1"/>
    <col min="5629" max="5629" width="9.85546875" customWidth="1"/>
    <col min="5881" max="5881" width="99.5703125" bestFit="1" customWidth="1"/>
    <col min="5882" max="5884" width="10.7109375" customWidth="1"/>
    <col min="5885" max="5885" width="9.85546875" customWidth="1"/>
    <col min="6137" max="6137" width="99.5703125" bestFit="1" customWidth="1"/>
    <col min="6138" max="6140" width="10.7109375" customWidth="1"/>
    <col min="6141" max="6141" width="9.85546875" customWidth="1"/>
    <col min="6393" max="6393" width="99.5703125" bestFit="1" customWidth="1"/>
    <col min="6394" max="6396" width="10.7109375" customWidth="1"/>
    <col min="6397" max="6397" width="9.85546875" customWidth="1"/>
    <col min="6649" max="6649" width="99.5703125" bestFit="1" customWidth="1"/>
    <col min="6650" max="6652" width="10.7109375" customWidth="1"/>
    <col min="6653" max="6653" width="9.85546875" customWidth="1"/>
    <col min="6905" max="6905" width="99.5703125" bestFit="1" customWidth="1"/>
    <col min="6906" max="6908" width="10.7109375" customWidth="1"/>
    <col min="6909" max="6909" width="9.85546875" customWidth="1"/>
    <col min="7161" max="7161" width="99.5703125" bestFit="1" customWidth="1"/>
    <col min="7162" max="7164" width="10.7109375" customWidth="1"/>
    <col min="7165" max="7165" width="9.85546875" customWidth="1"/>
    <col min="7417" max="7417" width="99.5703125" bestFit="1" customWidth="1"/>
    <col min="7418" max="7420" width="10.7109375" customWidth="1"/>
    <col min="7421" max="7421" width="9.85546875" customWidth="1"/>
    <col min="7673" max="7673" width="99.5703125" bestFit="1" customWidth="1"/>
    <col min="7674" max="7676" width="10.7109375" customWidth="1"/>
    <col min="7677" max="7677" width="9.85546875" customWidth="1"/>
    <col min="7929" max="7929" width="99.5703125" bestFit="1" customWidth="1"/>
    <col min="7930" max="7932" width="10.7109375" customWidth="1"/>
    <col min="7933" max="7933" width="9.85546875" customWidth="1"/>
    <col min="8185" max="8185" width="99.5703125" bestFit="1" customWidth="1"/>
    <col min="8186" max="8188" width="10.7109375" customWidth="1"/>
    <col min="8189" max="8189" width="9.85546875" customWidth="1"/>
    <col min="8441" max="8441" width="99.5703125" bestFit="1" customWidth="1"/>
    <col min="8442" max="8444" width="10.7109375" customWidth="1"/>
    <col min="8445" max="8445" width="9.85546875" customWidth="1"/>
    <col min="8697" max="8697" width="99.5703125" bestFit="1" customWidth="1"/>
    <col min="8698" max="8700" width="10.7109375" customWidth="1"/>
    <col min="8701" max="8701" width="9.85546875" customWidth="1"/>
    <col min="8953" max="8953" width="99.5703125" bestFit="1" customWidth="1"/>
    <col min="8954" max="8956" width="10.7109375" customWidth="1"/>
    <col min="8957" max="8957" width="9.85546875" customWidth="1"/>
    <col min="9209" max="9209" width="99.5703125" bestFit="1" customWidth="1"/>
    <col min="9210" max="9212" width="10.7109375" customWidth="1"/>
    <col min="9213" max="9213" width="9.85546875" customWidth="1"/>
    <col min="9465" max="9465" width="99.5703125" bestFit="1" customWidth="1"/>
    <col min="9466" max="9468" width="10.7109375" customWidth="1"/>
    <col min="9469" max="9469" width="9.85546875" customWidth="1"/>
    <col min="9721" max="9721" width="99.5703125" bestFit="1" customWidth="1"/>
    <col min="9722" max="9724" width="10.7109375" customWidth="1"/>
    <col min="9725" max="9725" width="9.85546875" customWidth="1"/>
    <col min="9977" max="9977" width="99.5703125" bestFit="1" customWidth="1"/>
    <col min="9978" max="9980" width="10.7109375" customWidth="1"/>
    <col min="9981" max="9981" width="9.85546875" customWidth="1"/>
    <col min="10233" max="10233" width="99.5703125" bestFit="1" customWidth="1"/>
    <col min="10234" max="10236" width="10.7109375" customWidth="1"/>
    <col min="10237" max="10237" width="9.85546875" customWidth="1"/>
    <col min="10489" max="10489" width="99.5703125" bestFit="1" customWidth="1"/>
    <col min="10490" max="10492" width="10.7109375" customWidth="1"/>
    <col min="10493" max="10493" width="9.85546875" customWidth="1"/>
    <col min="10745" max="10745" width="99.5703125" bestFit="1" customWidth="1"/>
    <col min="10746" max="10748" width="10.7109375" customWidth="1"/>
    <col min="10749" max="10749" width="9.85546875" customWidth="1"/>
    <col min="11001" max="11001" width="99.5703125" bestFit="1" customWidth="1"/>
    <col min="11002" max="11004" width="10.7109375" customWidth="1"/>
    <col min="11005" max="11005" width="9.85546875" customWidth="1"/>
    <col min="11257" max="11257" width="99.5703125" bestFit="1" customWidth="1"/>
    <col min="11258" max="11260" width="10.7109375" customWidth="1"/>
    <col min="11261" max="11261" width="9.85546875" customWidth="1"/>
    <col min="11513" max="11513" width="99.5703125" bestFit="1" customWidth="1"/>
    <col min="11514" max="11516" width="10.7109375" customWidth="1"/>
    <col min="11517" max="11517" width="9.85546875" customWidth="1"/>
    <col min="11769" max="11769" width="99.5703125" bestFit="1" customWidth="1"/>
    <col min="11770" max="11772" width="10.7109375" customWidth="1"/>
    <col min="11773" max="11773" width="9.85546875" customWidth="1"/>
    <col min="12025" max="12025" width="99.5703125" bestFit="1" customWidth="1"/>
    <col min="12026" max="12028" width="10.7109375" customWidth="1"/>
    <col min="12029" max="12029" width="9.85546875" customWidth="1"/>
    <col min="12281" max="12281" width="99.5703125" bestFit="1" customWidth="1"/>
    <col min="12282" max="12284" width="10.7109375" customWidth="1"/>
    <col min="12285" max="12285" width="9.85546875" customWidth="1"/>
    <col min="12537" max="12537" width="99.5703125" bestFit="1" customWidth="1"/>
    <col min="12538" max="12540" width="10.7109375" customWidth="1"/>
    <col min="12541" max="12541" width="9.85546875" customWidth="1"/>
    <col min="12793" max="12793" width="99.5703125" bestFit="1" customWidth="1"/>
    <col min="12794" max="12796" width="10.7109375" customWidth="1"/>
    <col min="12797" max="12797" width="9.85546875" customWidth="1"/>
    <col min="13049" max="13049" width="99.5703125" bestFit="1" customWidth="1"/>
    <col min="13050" max="13052" width="10.7109375" customWidth="1"/>
    <col min="13053" max="13053" width="9.85546875" customWidth="1"/>
    <col min="13305" max="13305" width="99.5703125" bestFit="1" customWidth="1"/>
    <col min="13306" max="13308" width="10.7109375" customWidth="1"/>
    <col min="13309" max="13309" width="9.85546875" customWidth="1"/>
    <col min="13561" max="13561" width="99.5703125" bestFit="1" customWidth="1"/>
    <col min="13562" max="13564" width="10.7109375" customWidth="1"/>
    <col min="13565" max="13565" width="9.85546875" customWidth="1"/>
    <col min="13817" max="13817" width="99.5703125" bestFit="1" customWidth="1"/>
    <col min="13818" max="13820" width="10.7109375" customWidth="1"/>
    <col min="13821" max="13821" width="9.85546875" customWidth="1"/>
    <col min="14073" max="14073" width="99.5703125" bestFit="1" customWidth="1"/>
    <col min="14074" max="14076" width="10.7109375" customWidth="1"/>
    <col min="14077" max="14077" width="9.85546875" customWidth="1"/>
    <col min="14329" max="14329" width="99.5703125" bestFit="1" customWidth="1"/>
    <col min="14330" max="14332" width="10.7109375" customWidth="1"/>
    <col min="14333" max="14333" width="9.85546875" customWidth="1"/>
    <col min="14585" max="14585" width="99.5703125" bestFit="1" customWidth="1"/>
    <col min="14586" max="14588" width="10.7109375" customWidth="1"/>
    <col min="14589" max="14589" width="9.85546875" customWidth="1"/>
    <col min="14841" max="14841" width="99.5703125" bestFit="1" customWidth="1"/>
    <col min="14842" max="14844" width="10.7109375" customWidth="1"/>
    <col min="14845" max="14845" width="9.85546875" customWidth="1"/>
    <col min="15097" max="15097" width="99.5703125" bestFit="1" customWidth="1"/>
    <col min="15098" max="15100" width="10.7109375" customWidth="1"/>
    <col min="15101" max="15101" width="9.85546875" customWidth="1"/>
    <col min="15353" max="15353" width="99.5703125" bestFit="1" customWidth="1"/>
    <col min="15354" max="15356" width="10.7109375" customWidth="1"/>
    <col min="15357" max="15357" width="9.85546875" customWidth="1"/>
    <col min="15609" max="15609" width="99.5703125" bestFit="1" customWidth="1"/>
    <col min="15610" max="15612" width="10.7109375" customWidth="1"/>
    <col min="15613" max="15613" width="9.85546875" customWidth="1"/>
    <col min="15865" max="15865" width="99.5703125" bestFit="1" customWidth="1"/>
    <col min="15866" max="15868" width="10.7109375" customWidth="1"/>
    <col min="15869" max="15869" width="9.85546875" customWidth="1"/>
    <col min="16121" max="16121" width="99.5703125" bestFit="1" customWidth="1"/>
    <col min="16122" max="16124" width="10.7109375" customWidth="1"/>
    <col min="16125" max="16125" width="9.85546875" customWidth="1"/>
  </cols>
  <sheetData>
    <row r="1" ht="30" customHeight="1"/>
    <row r="3" ht="30" customHeight="1"/>
    <row r="5" s="131" customFormat="1" ht="30" customHeight="1"/>
    <row r="6" s="131" customFormat="1"/>
    <row r="7" s="131" customFormat="1"/>
    <row r="8" s="131" customFormat="1"/>
    <row r="9" s="131" customFormat="1"/>
    <row r="10" s="131" customFormat="1"/>
    <row r="11" s="131" customFormat="1"/>
    <row r="12" s="131" customFormat="1"/>
    <row r="13" s="131" customFormat="1"/>
    <row r="14" s="131" customFormat="1"/>
    <row r="15" s="131" customFormat="1"/>
    <row r="16" s="131" customFormat="1"/>
    <row r="17" s="131" customFormat="1"/>
    <row r="18" s="131" customFormat="1"/>
    <row r="19" s="131" customFormat="1"/>
    <row r="20" s="131" customFormat="1"/>
    <row r="21" s="131" customFormat="1"/>
    <row r="22" s="131" customFormat="1"/>
    <row r="23" s="131" customFormat="1"/>
    <row r="24" s="131" customFormat="1"/>
    <row r="25" s="131" customFormat="1"/>
    <row r="26" s="131" customFormat="1"/>
    <row r="27" s="131" customFormat="1"/>
    <row r="28" s="131" customFormat="1"/>
    <row r="29" s="131" customFormat="1"/>
    <row r="30" s="131" customFormat="1"/>
    <row r="31" s="131" customFormat="1"/>
    <row r="32" s="131" customFormat="1"/>
    <row r="33" s="131" customFormat="1"/>
    <row r="34" s="131" customFormat="1"/>
    <row r="35" s="131" customFormat="1"/>
    <row r="36" s="131" customFormat="1"/>
    <row r="37" s="131" customFormat="1"/>
    <row r="38" s="131" customFormat="1"/>
    <row r="39" s="131" customFormat="1"/>
    <row r="40" s="131" customFormat="1"/>
    <row r="41" s="131" customFormat="1"/>
    <row r="42" s="131" customFormat="1"/>
    <row r="43" s="131" customFormat="1"/>
    <row r="44" s="131" customFormat="1"/>
    <row r="45" s="131" customFormat="1"/>
    <row r="46" s="131" customFormat="1"/>
    <row r="47" s="131" customFormat="1"/>
    <row r="48" s="131" customFormat="1"/>
    <row r="49" s="131" customFormat="1"/>
    <row r="50" s="131" customFormat="1"/>
    <row r="51" s="131" customFormat="1"/>
    <row r="52" s="131" customFormat="1" ht="72" customHeight="1"/>
    <row r="53" s="131" customFormat="1" ht="70.5" customHeight="1"/>
    <row r="54" s="131" customFormat="1"/>
    <row r="55" s="131" customFormat="1"/>
    <row r="56" s="131" customFormat="1" ht="30.75" customHeight="1"/>
    <row r="57" s="131" customFormat="1" ht="30" customHeight="1"/>
    <row r="58" s="131" customFormat="1"/>
    <row r="59" s="131" customFormat="1"/>
    <row r="60" s="131" customFormat="1"/>
    <row r="61" s="131" customFormat="1"/>
    <row r="62" s="131" customFormat="1"/>
    <row r="63" s="131" customFormat="1"/>
    <row r="64" s="131" customFormat="1"/>
    <row r="65" s="131" customFormat="1"/>
    <row r="66" s="131" customFormat="1"/>
    <row r="67" s="131" customFormat="1"/>
    <row r="68" s="131" customFormat="1"/>
    <row r="69" s="131" customFormat="1"/>
    <row r="70" s="131" customFormat="1"/>
    <row r="71" s="131" customFormat="1"/>
    <row r="72" s="131" customFormat="1"/>
    <row r="73" s="131" customFormat="1"/>
    <row r="74" s="131" customFormat="1"/>
    <row r="75" s="131" customFormat="1"/>
    <row r="76" s="131" customFormat="1"/>
    <row r="77" s="131" customFormat="1"/>
    <row r="78" s="131" customFormat="1"/>
    <row r="79" s="131" customFormat="1"/>
    <row r="80" s="131" customFormat="1"/>
    <row r="81" s="131" customFormat="1"/>
    <row r="82" s="131" customFormat="1"/>
    <row r="83" s="131" customFormat="1"/>
    <row r="84" s="131" customFormat="1"/>
    <row r="85" s="131" customFormat="1"/>
    <row r="86" s="131" customFormat="1"/>
    <row r="87" s="131" customFormat="1"/>
    <row r="88" s="131" customFormat="1"/>
    <row r="89" s="131" customFormat="1"/>
    <row r="90" s="131" customFormat="1"/>
    <row r="91" s="131" customFormat="1"/>
    <row r="92" s="131" customFormat="1"/>
    <row r="93" s="131" customFormat="1"/>
    <row r="94" s="131" customFormat="1"/>
    <row r="95" s="131" customFormat="1"/>
    <row r="96" s="131" customFormat="1"/>
    <row r="97" s="131" customFormat="1"/>
    <row r="98" s="131" customFormat="1"/>
    <row r="99" s="131" customFormat="1"/>
    <row r="100" s="131" customFormat="1"/>
    <row r="101" s="131" customFormat="1"/>
    <row r="102" s="131" customFormat="1"/>
    <row r="103" s="131" customFormat="1"/>
    <row r="104" s="131" customFormat="1"/>
    <row r="105" s="131" customFormat="1"/>
    <row r="106" s="131" customFormat="1"/>
    <row r="107" s="131" customFormat="1"/>
    <row r="108" s="131" customFormat="1"/>
    <row r="109" s="131" customFormat="1"/>
    <row r="110" s="131" customFormat="1"/>
    <row r="111" s="131" customFormat="1"/>
    <row r="112" s="131" customFormat="1"/>
    <row r="113" s="131" customFormat="1"/>
    <row r="114" s="131" customFormat="1"/>
    <row r="115" s="131" customFormat="1"/>
    <row r="116" s="131" customFormat="1"/>
    <row r="117" s="131" customFormat="1" ht="3.75" customHeight="1"/>
    <row r="118" s="131" customFormat="1"/>
    <row r="119" s="131" customFormat="1"/>
    <row r="120" s="131" customFormat="1"/>
    <row r="121" s="131" customFormat="1"/>
    <row r="122" s="131" customFormat="1"/>
    <row r="123" s="131" customFormat="1" ht="24.75" customHeight="1"/>
    <row r="124" s="131" customFormat="1"/>
    <row r="125" s="131" customFormat="1" ht="30" customHeight="1"/>
    <row r="126" s="131" customFormat="1"/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7"/>
  <sheetViews>
    <sheetView zoomScale="85" zoomScaleNormal="85" workbookViewId="0">
      <selection activeCell="E23" sqref="E23"/>
    </sheetView>
  </sheetViews>
  <sheetFormatPr baseColWidth="10" defaultColWidth="9.140625" defaultRowHeight="18"/>
  <cols>
    <col min="1" max="1" width="89.85546875" style="211" bestFit="1" customWidth="1"/>
    <col min="2" max="2" width="11.140625" style="211" bestFit="1" customWidth="1"/>
    <col min="3" max="8" width="9.7109375" style="211" bestFit="1" customWidth="1"/>
    <col min="9" max="9" width="9.7109375" style="211" customWidth="1"/>
    <col min="10" max="10" width="9.7109375" style="211" bestFit="1" customWidth="1"/>
    <col min="11" max="12" width="9.7109375" style="211" customWidth="1"/>
    <col min="13" max="13" width="9.7109375" style="235" bestFit="1" customWidth="1"/>
    <col min="14" max="256" width="9.140625" style="211"/>
    <col min="257" max="257" width="89.85546875" style="211" bestFit="1" customWidth="1"/>
    <col min="258" max="258" width="11.140625" style="211" bestFit="1" customWidth="1"/>
    <col min="259" max="264" width="9.7109375" style="211" bestFit="1" customWidth="1"/>
    <col min="265" max="265" width="9.7109375" style="211" customWidth="1"/>
    <col min="266" max="266" width="9.7109375" style="211" bestFit="1" customWidth="1"/>
    <col min="267" max="268" width="9.7109375" style="211" customWidth="1"/>
    <col min="269" max="269" width="9.7109375" style="211" bestFit="1" customWidth="1"/>
    <col min="270" max="512" width="9.140625" style="211"/>
    <col min="513" max="513" width="89.85546875" style="211" bestFit="1" customWidth="1"/>
    <col min="514" max="514" width="11.140625" style="211" bestFit="1" customWidth="1"/>
    <col min="515" max="520" width="9.7109375" style="211" bestFit="1" customWidth="1"/>
    <col min="521" max="521" width="9.7109375" style="211" customWidth="1"/>
    <col min="522" max="522" width="9.7109375" style="211" bestFit="1" customWidth="1"/>
    <col min="523" max="524" width="9.7109375" style="211" customWidth="1"/>
    <col min="525" max="525" width="9.7109375" style="211" bestFit="1" customWidth="1"/>
    <col min="526" max="768" width="9.140625" style="211"/>
    <col min="769" max="769" width="89.85546875" style="211" bestFit="1" customWidth="1"/>
    <col min="770" max="770" width="11.140625" style="211" bestFit="1" customWidth="1"/>
    <col min="771" max="776" width="9.7109375" style="211" bestFit="1" customWidth="1"/>
    <col min="777" max="777" width="9.7109375" style="211" customWidth="1"/>
    <col min="778" max="778" width="9.7109375" style="211" bestFit="1" customWidth="1"/>
    <col min="779" max="780" width="9.7109375" style="211" customWidth="1"/>
    <col min="781" max="781" width="9.7109375" style="211" bestFit="1" customWidth="1"/>
    <col min="782" max="1024" width="9.140625" style="211"/>
    <col min="1025" max="1025" width="89.85546875" style="211" bestFit="1" customWidth="1"/>
    <col min="1026" max="1026" width="11.140625" style="211" bestFit="1" customWidth="1"/>
    <col min="1027" max="1032" width="9.7109375" style="211" bestFit="1" customWidth="1"/>
    <col min="1033" max="1033" width="9.7109375" style="211" customWidth="1"/>
    <col min="1034" max="1034" width="9.7109375" style="211" bestFit="1" customWidth="1"/>
    <col min="1035" max="1036" width="9.7109375" style="211" customWidth="1"/>
    <col min="1037" max="1037" width="9.7109375" style="211" bestFit="1" customWidth="1"/>
    <col min="1038" max="1280" width="9.140625" style="211"/>
    <col min="1281" max="1281" width="89.85546875" style="211" bestFit="1" customWidth="1"/>
    <col min="1282" max="1282" width="11.140625" style="211" bestFit="1" customWidth="1"/>
    <col min="1283" max="1288" width="9.7109375" style="211" bestFit="1" customWidth="1"/>
    <col min="1289" max="1289" width="9.7109375" style="211" customWidth="1"/>
    <col min="1290" max="1290" width="9.7109375" style="211" bestFit="1" customWidth="1"/>
    <col min="1291" max="1292" width="9.7109375" style="211" customWidth="1"/>
    <col min="1293" max="1293" width="9.7109375" style="211" bestFit="1" customWidth="1"/>
    <col min="1294" max="1536" width="9.140625" style="211"/>
    <col min="1537" max="1537" width="89.85546875" style="211" bestFit="1" customWidth="1"/>
    <col min="1538" max="1538" width="11.140625" style="211" bestFit="1" customWidth="1"/>
    <col min="1539" max="1544" width="9.7109375" style="211" bestFit="1" customWidth="1"/>
    <col min="1545" max="1545" width="9.7109375" style="211" customWidth="1"/>
    <col min="1546" max="1546" width="9.7109375" style="211" bestFit="1" customWidth="1"/>
    <col min="1547" max="1548" width="9.7109375" style="211" customWidth="1"/>
    <col min="1549" max="1549" width="9.7109375" style="211" bestFit="1" customWidth="1"/>
    <col min="1550" max="1792" width="9.140625" style="211"/>
    <col min="1793" max="1793" width="89.85546875" style="211" bestFit="1" customWidth="1"/>
    <col min="1794" max="1794" width="11.140625" style="211" bestFit="1" customWidth="1"/>
    <col min="1795" max="1800" width="9.7109375" style="211" bestFit="1" customWidth="1"/>
    <col min="1801" max="1801" width="9.7109375" style="211" customWidth="1"/>
    <col min="1802" max="1802" width="9.7109375" style="211" bestFit="1" customWidth="1"/>
    <col min="1803" max="1804" width="9.7109375" style="211" customWidth="1"/>
    <col min="1805" max="1805" width="9.7109375" style="211" bestFit="1" customWidth="1"/>
    <col min="1806" max="2048" width="9.140625" style="211"/>
    <col min="2049" max="2049" width="89.85546875" style="211" bestFit="1" customWidth="1"/>
    <col min="2050" max="2050" width="11.140625" style="211" bestFit="1" customWidth="1"/>
    <col min="2051" max="2056" width="9.7109375" style="211" bestFit="1" customWidth="1"/>
    <col min="2057" max="2057" width="9.7109375" style="211" customWidth="1"/>
    <col min="2058" max="2058" width="9.7109375" style="211" bestFit="1" customWidth="1"/>
    <col min="2059" max="2060" width="9.7109375" style="211" customWidth="1"/>
    <col min="2061" max="2061" width="9.7109375" style="211" bestFit="1" customWidth="1"/>
    <col min="2062" max="2304" width="9.140625" style="211"/>
    <col min="2305" max="2305" width="89.85546875" style="211" bestFit="1" customWidth="1"/>
    <col min="2306" max="2306" width="11.140625" style="211" bestFit="1" customWidth="1"/>
    <col min="2307" max="2312" width="9.7109375" style="211" bestFit="1" customWidth="1"/>
    <col min="2313" max="2313" width="9.7109375" style="211" customWidth="1"/>
    <col min="2314" max="2314" width="9.7109375" style="211" bestFit="1" customWidth="1"/>
    <col min="2315" max="2316" width="9.7109375" style="211" customWidth="1"/>
    <col min="2317" max="2317" width="9.7109375" style="211" bestFit="1" customWidth="1"/>
    <col min="2318" max="2560" width="9.140625" style="211"/>
    <col min="2561" max="2561" width="89.85546875" style="211" bestFit="1" customWidth="1"/>
    <col min="2562" max="2562" width="11.140625" style="211" bestFit="1" customWidth="1"/>
    <col min="2563" max="2568" width="9.7109375" style="211" bestFit="1" customWidth="1"/>
    <col min="2569" max="2569" width="9.7109375" style="211" customWidth="1"/>
    <col min="2570" max="2570" width="9.7109375" style="211" bestFit="1" customWidth="1"/>
    <col min="2571" max="2572" width="9.7109375" style="211" customWidth="1"/>
    <col min="2573" max="2573" width="9.7109375" style="211" bestFit="1" customWidth="1"/>
    <col min="2574" max="2816" width="9.140625" style="211"/>
    <col min="2817" max="2817" width="89.85546875" style="211" bestFit="1" customWidth="1"/>
    <col min="2818" max="2818" width="11.140625" style="211" bestFit="1" customWidth="1"/>
    <col min="2819" max="2824" width="9.7109375" style="211" bestFit="1" customWidth="1"/>
    <col min="2825" max="2825" width="9.7109375" style="211" customWidth="1"/>
    <col min="2826" max="2826" width="9.7109375" style="211" bestFit="1" customWidth="1"/>
    <col min="2827" max="2828" width="9.7109375" style="211" customWidth="1"/>
    <col min="2829" max="2829" width="9.7109375" style="211" bestFit="1" customWidth="1"/>
    <col min="2830" max="3072" width="9.140625" style="211"/>
    <col min="3073" max="3073" width="89.85546875" style="211" bestFit="1" customWidth="1"/>
    <col min="3074" max="3074" width="11.140625" style="211" bestFit="1" customWidth="1"/>
    <col min="3075" max="3080" width="9.7109375" style="211" bestFit="1" customWidth="1"/>
    <col min="3081" max="3081" width="9.7109375" style="211" customWidth="1"/>
    <col min="3082" max="3082" width="9.7109375" style="211" bestFit="1" customWidth="1"/>
    <col min="3083" max="3084" width="9.7109375" style="211" customWidth="1"/>
    <col min="3085" max="3085" width="9.7109375" style="211" bestFit="1" customWidth="1"/>
    <col min="3086" max="3328" width="9.140625" style="211"/>
    <col min="3329" max="3329" width="89.85546875" style="211" bestFit="1" customWidth="1"/>
    <col min="3330" max="3330" width="11.140625" style="211" bestFit="1" customWidth="1"/>
    <col min="3331" max="3336" width="9.7109375" style="211" bestFit="1" customWidth="1"/>
    <col min="3337" max="3337" width="9.7109375" style="211" customWidth="1"/>
    <col min="3338" max="3338" width="9.7109375" style="211" bestFit="1" customWidth="1"/>
    <col min="3339" max="3340" width="9.7109375" style="211" customWidth="1"/>
    <col min="3341" max="3341" width="9.7109375" style="211" bestFit="1" customWidth="1"/>
    <col min="3342" max="3584" width="9.140625" style="211"/>
    <col min="3585" max="3585" width="89.85546875" style="211" bestFit="1" customWidth="1"/>
    <col min="3586" max="3586" width="11.140625" style="211" bestFit="1" customWidth="1"/>
    <col min="3587" max="3592" width="9.7109375" style="211" bestFit="1" customWidth="1"/>
    <col min="3593" max="3593" width="9.7109375" style="211" customWidth="1"/>
    <col min="3594" max="3594" width="9.7109375" style="211" bestFit="1" customWidth="1"/>
    <col min="3595" max="3596" width="9.7109375" style="211" customWidth="1"/>
    <col min="3597" max="3597" width="9.7109375" style="211" bestFit="1" customWidth="1"/>
    <col min="3598" max="3840" width="9.140625" style="211"/>
    <col min="3841" max="3841" width="89.85546875" style="211" bestFit="1" customWidth="1"/>
    <col min="3842" max="3842" width="11.140625" style="211" bestFit="1" customWidth="1"/>
    <col min="3843" max="3848" width="9.7109375" style="211" bestFit="1" customWidth="1"/>
    <col min="3849" max="3849" width="9.7109375" style="211" customWidth="1"/>
    <col min="3850" max="3850" width="9.7109375" style="211" bestFit="1" customWidth="1"/>
    <col min="3851" max="3852" width="9.7109375" style="211" customWidth="1"/>
    <col min="3853" max="3853" width="9.7109375" style="211" bestFit="1" customWidth="1"/>
    <col min="3854" max="4096" width="9.140625" style="211"/>
    <col min="4097" max="4097" width="89.85546875" style="211" bestFit="1" customWidth="1"/>
    <col min="4098" max="4098" width="11.140625" style="211" bestFit="1" customWidth="1"/>
    <col min="4099" max="4104" width="9.7109375" style="211" bestFit="1" customWidth="1"/>
    <col min="4105" max="4105" width="9.7109375" style="211" customWidth="1"/>
    <col min="4106" max="4106" width="9.7109375" style="211" bestFit="1" customWidth="1"/>
    <col min="4107" max="4108" width="9.7109375" style="211" customWidth="1"/>
    <col min="4109" max="4109" width="9.7109375" style="211" bestFit="1" customWidth="1"/>
    <col min="4110" max="4352" width="9.140625" style="211"/>
    <col min="4353" max="4353" width="89.85546875" style="211" bestFit="1" customWidth="1"/>
    <col min="4354" max="4354" width="11.140625" style="211" bestFit="1" customWidth="1"/>
    <col min="4355" max="4360" width="9.7109375" style="211" bestFit="1" customWidth="1"/>
    <col min="4361" max="4361" width="9.7109375" style="211" customWidth="1"/>
    <col min="4362" max="4362" width="9.7109375" style="211" bestFit="1" customWidth="1"/>
    <col min="4363" max="4364" width="9.7109375" style="211" customWidth="1"/>
    <col min="4365" max="4365" width="9.7109375" style="211" bestFit="1" customWidth="1"/>
    <col min="4366" max="4608" width="9.140625" style="211"/>
    <col min="4609" max="4609" width="89.85546875" style="211" bestFit="1" customWidth="1"/>
    <col min="4610" max="4610" width="11.140625" style="211" bestFit="1" customWidth="1"/>
    <col min="4611" max="4616" width="9.7109375" style="211" bestFit="1" customWidth="1"/>
    <col min="4617" max="4617" width="9.7109375" style="211" customWidth="1"/>
    <col min="4618" max="4618" width="9.7109375" style="211" bestFit="1" customWidth="1"/>
    <col min="4619" max="4620" width="9.7109375" style="211" customWidth="1"/>
    <col min="4621" max="4621" width="9.7109375" style="211" bestFit="1" customWidth="1"/>
    <col min="4622" max="4864" width="9.140625" style="211"/>
    <col min="4865" max="4865" width="89.85546875" style="211" bestFit="1" customWidth="1"/>
    <col min="4866" max="4866" width="11.140625" style="211" bestFit="1" customWidth="1"/>
    <col min="4867" max="4872" width="9.7109375" style="211" bestFit="1" customWidth="1"/>
    <col min="4873" max="4873" width="9.7109375" style="211" customWidth="1"/>
    <col min="4874" max="4874" width="9.7109375" style="211" bestFit="1" customWidth="1"/>
    <col min="4875" max="4876" width="9.7109375" style="211" customWidth="1"/>
    <col min="4877" max="4877" width="9.7109375" style="211" bestFit="1" customWidth="1"/>
    <col min="4878" max="5120" width="9.140625" style="211"/>
    <col min="5121" max="5121" width="89.85546875" style="211" bestFit="1" customWidth="1"/>
    <col min="5122" max="5122" width="11.140625" style="211" bestFit="1" customWidth="1"/>
    <col min="5123" max="5128" width="9.7109375" style="211" bestFit="1" customWidth="1"/>
    <col min="5129" max="5129" width="9.7109375" style="211" customWidth="1"/>
    <col min="5130" max="5130" width="9.7109375" style="211" bestFit="1" customWidth="1"/>
    <col min="5131" max="5132" width="9.7109375" style="211" customWidth="1"/>
    <col min="5133" max="5133" width="9.7109375" style="211" bestFit="1" customWidth="1"/>
    <col min="5134" max="5376" width="9.140625" style="211"/>
    <col min="5377" max="5377" width="89.85546875" style="211" bestFit="1" customWidth="1"/>
    <col min="5378" max="5378" width="11.140625" style="211" bestFit="1" customWidth="1"/>
    <col min="5379" max="5384" width="9.7109375" style="211" bestFit="1" customWidth="1"/>
    <col min="5385" max="5385" width="9.7109375" style="211" customWidth="1"/>
    <col min="5386" max="5386" width="9.7109375" style="211" bestFit="1" customWidth="1"/>
    <col min="5387" max="5388" width="9.7109375" style="211" customWidth="1"/>
    <col min="5389" max="5389" width="9.7109375" style="211" bestFit="1" customWidth="1"/>
    <col min="5390" max="5632" width="9.140625" style="211"/>
    <col min="5633" max="5633" width="89.85546875" style="211" bestFit="1" customWidth="1"/>
    <col min="5634" max="5634" width="11.140625" style="211" bestFit="1" customWidth="1"/>
    <col min="5635" max="5640" width="9.7109375" style="211" bestFit="1" customWidth="1"/>
    <col min="5641" max="5641" width="9.7109375" style="211" customWidth="1"/>
    <col min="5642" max="5642" width="9.7109375" style="211" bestFit="1" customWidth="1"/>
    <col min="5643" max="5644" width="9.7109375" style="211" customWidth="1"/>
    <col min="5645" max="5645" width="9.7109375" style="211" bestFit="1" customWidth="1"/>
    <col min="5646" max="5888" width="9.140625" style="211"/>
    <col min="5889" max="5889" width="89.85546875" style="211" bestFit="1" customWidth="1"/>
    <col min="5890" max="5890" width="11.140625" style="211" bestFit="1" customWidth="1"/>
    <col min="5891" max="5896" width="9.7109375" style="211" bestFit="1" customWidth="1"/>
    <col min="5897" max="5897" width="9.7109375" style="211" customWidth="1"/>
    <col min="5898" max="5898" width="9.7109375" style="211" bestFit="1" customWidth="1"/>
    <col min="5899" max="5900" width="9.7109375" style="211" customWidth="1"/>
    <col min="5901" max="5901" width="9.7109375" style="211" bestFit="1" customWidth="1"/>
    <col min="5902" max="6144" width="9.140625" style="211"/>
    <col min="6145" max="6145" width="89.85546875" style="211" bestFit="1" customWidth="1"/>
    <col min="6146" max="6146" width="11.140625" style="211" bestFit="1" customWidth="1"/>
    <col min="6147" max="6152" width="9.7109375" style="211" bestFit="1" customWidth="1"/>
    <col min="6153" max="6153" width="9.7109375" style="211" customWidth="1"/>
    <col min="6154" max="6154" width="9.7109375" style="211" bestFit="1" customWidth="1"/>
    <col min="6155" max="6156" width="9.7109375" style="211" customWidth="1"/>
    <col min="6157" max="6157" width="9.7109375" style="211" bestFit="1" customWidth="1"/>
    <col min="6158" max="6400" width="9.140625" style="211"/>
    <col min="6401" max="6401" width="89.85546875" style="211" bestFit="1" customWidth="1"/>
    <col min="6402" max="6402" width="11.140625" style="211" bestFit="1" customWidth="1"/>
    <col min="6403" max="6408" width="9.7109375" style="211" bestFit="1" customWidth="1"/>
    <col min="6409" max="6409" width="9.7109375" style="211" customWidth="1"/>
    <col min="6410" max="6410" width="9.7109375" style="211" bestFit="1" customWidth="1"/>
    <col min="6411" max="6412" width="9.7109375" style="211" customWidth="1"/>
    <col min="6413" max="6413" width="9.7109375" style="211" bestFit="1" customWidth="1"/>
    <col min="6414" max="6656" width="9.140625" style="211"/>
    <col min="6657" max="6657" width="89.85546875" style="211" bestFit="1" customWidth="1"/>
    <col min="6658" max="6658" width="11.140625" style="211" bestFit="1" customWidth="1"/>
    <col min="6659" max="6664" width="9.7109375" style="211" bestFit="1" customWidth="1"/>
    <col min="6665" max="6665" width="9.7109375" style="211" customWidth="1"/>
    <col min="6666" max="6666" width="9.7109375" style="211" bestFit="1" customWidth="1"/>
    <col min="6667" max="6668" width="9.7109375" style="211" customWidth="1"/>
    <col min="6669" max="6669" width="9.7109375" style="211" bestFit="1" customWidth="1"/>
    <col min="6670" max="6912" width="9.140625" style="211"/>
    <col min="6913" max="6913" width="89.85546875" style="211" bestFit="1" customWidth="1"/>
    <col min="6914" max="6914" width="11.140625" style="211" bestFit="1" customWidth="1"/>
    <col min="6915" max="6920" width="9.7109375" style="211" bestFit="1" customWidth="1"/>
    <col min="6921" max="6921" width="9.7109375" style="211" customWidth="1"/>
    <col min="6922" max="6922" width="9.7109375" style="211" bestFit="1" customWidth="1"/>
    <col min="6923" max="6924" width="9.7109375" style="211" customWidth="1"/>
    <col min="6925" max="6925" width="9.7109375" style="211" bestFit="1" customWidth="1"/>
    <col min="6926" max="7168" width="9.140625" style="211"/>
    <col min="7169" max="7169" width="89.85546875" style="211" bestFit="1" customWidth="1"/>
    <col min="7170" max="7170" width="11.140625" style="211" bestFit="1" customWidth="1"/>
    <col min="7171" max="7176" width="9.7109375" style="211" bestFit="1" customWidth="1"/>
    <col min="7177" max="7177" width="9.7109375" style="211" customWidth="1"/>
    <col min="7178" max="7178" width="9.7109375" style="211" bestFit="1" customWidth="1"/>
    <col min="7179" max="7180" width="9.7109375" style="211" customWidth="1"/>
    <col min="7181" max="7181" width="9.7109375" style="211" bestFit="1" customWidth="1"/>
    <col min="7182" max="7424" width="9.140625" style="211"/>
    <col min="7425" max="7425" width="89.85546875" style="211" bestFit="1" customWidth="1"/>
    <col min="7426" max="7426" width="11.140625" style="211" bestFit="1" customWidth="1"/>
    <col min="7427" max="7432" width="9.7109375" style="211" bestFit="1" customWidth="1"/>
    <col min="7433" max="7433" width="9.7109375" style="211" customWidth="1"/>
    <col min="7434" max="7434" width="9.7109375" style="211" bestFit="1" customWidth="1"/>
    <col min="7435" max="7436" width="9.7109375" style="211" customWidth="1"/>
    <col min="7437" max="7437" width="9.7109375" style="211" bestFit="1" customWidth="1"/>
    <col min="7438" max="7680" width="9.140625" style="211"/>
    <col min="7681" max="7681" width="89.85546875" style="211" bestFit="1" customWidth="1"/>
    <col min="7682" max="7682" width="11.140625" style="211" bestFit="1" customWidth="1"/>
    <col min="7683" max="7688" width="9.7109375" style="211" bestFit="1" customWidth="1"/>
    <col min="7689" max="7689" width="9.7109375" style="211" customWidth="1"/>
    <col min="7690" max="7690" width="9.7109375" style="211" bestFit="1" customWidth="1"/>
    <col min="7691" max="7692" width="9.7109375" style="211" customWidth="1"/>
    <col min="7693" max="7693" width="9.7109375" style="211" bestFit="1" customWidth="1"/>
    <col min="7694" max="7936" width="9.140625" style="211"/>
    <col min="7937" max="7937" width="89.85546875" style="211" bestFit="1" customWidth="1"/>
    <col min="7938" max="7938" width="11.140625" style="211" bestFit="1" customWidth="1"/>
    <col min="7939" max="7944" width="9.7109375" style="211" bestFit="1" customWidth="1"/>
    <col min="7945" max="7945" width="9.7109375" style="211" customWidth="1"/>
    <col min="7946" max="7946" width="9.7109375" style="211" bestFit="1" customWidth="1"/>
    <col min="7947" max="7948" width="9.7109375" style="211" customWidth="1"/>
    <col min="7949" max="7949" width="9.7109375" style="211" bestFit="1" customWidth="1"/>
    <col min="7950" max="8192" width="9.140625" style="211"/>
    <col min="8193" max="8193" width="89.85546875" style="211" bestFit="1" customWidth="1"/>
    <col min="8194" max="8194" width="11.140625" style="211" bestFit="1" customWidth="1"/>
    <col min="8195" max="8200" width="9.7109375" style="211" bestFit="1" customWidth="1"/>
    <col min="8201" max="8201" width="9.7109375" style="211" customWidth="1"/>
    <col min="8202" max="8202" width="9.7109375" style="211" bestFit="1" customWidth="1"/>
    <col min="8203" max="8204" width="9.7109375" style="211" customWidth="1"/>
    <col min="8205" max="8205" width="9.7109375" style="211" bestFit="1" customWidth="1"/>
    <col min="8206" max="8448" width="9.140625" style="211"/>
    <col min="8449" max="8449" width="89.85546875" style="211" bestFit="1" customWidth="1"/>
    <col min="8450" max="8450" width="11.140625" style="211" bestFit="1" customWidth="1"/>
    <col min="8451" max="8456" width="9.7109375" style="211" bestFit="1" customWidth="1"/>
    <col min="8457" max="8457" width="9.7109375" style="211" customWidth="1"/>
    <col min="8458" max="8458" width="9.7109375" style="211" bestFit="1" customWidth="1"/>
    <col min="8459" max="8460" width="9.7109375" style="211" customWidth="1"/>
    <col min="8461" max="8461" width="9.7109375" style="211" bestFit="1" customWidth="1"/>
    <col min="8462" max="8704" width="9.140625" style="211"/>
    <col min="8705" max="8705" width="89.85546875" style="211" bestFit="1" customWidth="1"/>
    <col min="8706" max="8706" width="11.140625" style="211" bestFit="1" customWidth="1"/>
    <col min="8707" max="8712" width="9.7109375" style="211" bestFit="1" customWidth="1"/>
    <col min="8713" max="8713" width="9.7109375" style="211" customWidth="1"/>
    <col min="8714" max="8714" width="9.7109375" style="211" bestFit="1" customWidth="1"/>
    <col min="8715" max="8716" width="9.7109375" style="211" customWidth="1"/>
    <col min="8717" max="8717" width="9.7109375" style="211" bestFit="1" customWidth="1"/>
    <col min="8718" max="8960" width="9.140625" style="211"/>
    <col min="8961" max="8961" width="89.85546875" style="211" bestFit="1" customWidth="1"/>
    <col min="8962" max="8962" width="11.140625" style="211" bestFit="1" customWidth="1"/>
    <col min="8963" max="8968" width="9.7109375" style="211" bestFit="1" customWidth="1"/>
    <col min="8969" max="8969" width="9.7109375" style="211" customWidth="1"/>
    <col min="8970" max="8970" width="9.7109375" style="211" bestFit="1" customWidth="1"/>
    <col min="8971" max="8972" width="9.7109375" style="211" customWidth="1"/>
    <col min="8973" max="8973" width="9.7109375" style="211" bestFit="1" customWidth="1"/>
    <col min="8974" max="9216" width="9.140625" style="211"/>
    <col min="9217" max="9217" width="89.85546875" style="211" bestFit="1" customWidth="1"/>
    <col min="9218" max="9218" width="11.140625" style="211" bestFit="1" customWidth="1"/>
    <col min="9219" max="9224" width="9.7109375" style="211" bestFit="1" customWidth="1"/>
    <col min="9225" max="9225" width="9.7109375" style="211" customWidth="1"/>
    <col min="9226" max="9226" width="9.7109375" style="211" bestFit="1" customWidth="1"/>
    <col min="9227" max="9228" width="9.7109375" style="211" customWidth="1"/>
    <col min="9229" max="9229" width="9.7109375" style="211" bestFit="1" customWidth="1"/>
    <col min="9230" max="9472" width="9.140625" style="211"/>
    <col min="9473" max="9473" width="89.85546875" style="211" bestFit="1" customWidth="1"/>
    <col min="9474" max="9474" width="11.140625" style="211" bestFit="1" customWidth="1"/>
    <col min="9475" max="9480" width="9.7109375" style="211" bestFit="1" customWidth="1"/>
    <col min="9481" max="9481" width="9.7109375" style="211" customWidth="1"/>
    <col min="9482" max="9482" width="9.7109375" style="211" bestFit="1" customWidth="1"/>
    <col min="9483" max="9484" width="9.7109375" style="211" customWidth="1"/>
    <col min="9485" max="9485" width="9.7109375" style="211" bestFit="1" customWidth="1"/>
    <col min="9486" max="9728" width="9.140625" style="211"/>
    <col min="9729" max="9729" width="89.85546875" style="211" bestFit="1" customWidth="1"/>
    <col min="9730" max="9730" width="11.140625" style="211" bestFit="1" customWidth="1"/>
    <col min="9731" max="9736" width="9.7109375" style="211" bestFit="1" customWidth="1"/>
    <col min="9737" max="9737" width="9.7109375" style="211" customWidth="1"/>
    <col min="9738" max="9738" width="9.7109375" style="211" bestFit="1" customWidth="1"/>
    <col min="9739" max="9740" width="9.7109375" style="211" customWidth="1"/>
    <col min="9741" max="9741" width="9.7109375" style="211" bestFit="1" customWidth="1"/>
    <col min="9742" max="9984" width="9.140625" style="211"/>
    <col min="9985" max="9985" width="89.85546875" style="211" bestFit="1" customWidth="1"/>
    <col min="9986" max="9986" width="11.140625" style="211" bestFit="1" customWidth="1"/>
    <col min="9987" max="9992" width="9.7109375" style="211" bestFit="1" customWidth="1"/>
    <col min="9993" max="9993" width="9.7109375" style="211" customWidth="1"/>
    <col min="9994" max="9994" width="9.7109375" style="211" bestFit="1" customWidth="1"/>
    <col min="9995" max="9996" width="9.7109375" style="211" customWidth="1"/>
    <col min="9997" max="9997" width="9.7109375" style="211" bestFit="1" customWidth="1"/>
    <col min="9998" max="10240" width="9.140625" style="211"/>
    <col min="10241" max="10241" width="89.85546875" style="211" bestFit="1" customWidth="1"/>
    <col min="10242" max="10242" width="11.140625" style="211" bestFit="1" customWidth="1"/>
    <col min="10243" max="10248" width="9.7109375" style="211" bestFit="1" customWidth="1"/>
    <col min="10249" max="10249" width="9.7109375" style="211" customWidth="1"/>
    <col min="10250" max="10250" width="9.7109375" style="211" bestFit="1" customWidth="1"/>
    <col min="10251" max="10252" width="9.7109375" style="211" customWidth="1"/>
    <col min="10253" max="10253" width="9.7109375" style="211" bestFit="1" customWidth="1"/>
    <col min="10254" max="10496" width="9.140625" style="211"/>
    <col min="10497" max="10497" width="89.85546875" style="211" bestFit="1" customWidth="1"/>
    <col min="10498" max="10498" width="11.140625" style="211" bestFit="1" customWidth="1"/>
    <col min="10499" max="10504" width="9.7109375" style="211" bestFit="1" customWidth="1"/>
    <col min="10505" max="10505" width="9.7109375" style="211" customWidth="1"/>
    <col min="10506" max="10506" width="9.7109375" style="211" bestFit="1" customWidth="1"/>
    <col min="10507" max="10508" width="9.7109375" style="211" customWidth="1"/>
    <col min="10509" max="10509" width="9.7109375" style="211" bestFit="1" customWidth="1"/>
    <col min="10510" max="10752" width="9.140625" style="211"/>
    <col min="10753" max="10753" width="89.85546875" style="211" bestFit="1" customWidth="1"/>
    <col min="10754" max="10754" width="11.140625" style="211" bestFit="1" customWidth="1"/>
    <col min="10755" max="10760" width="9.7109375" style="211" bestFit="1" customWidth="1"/>
    <col min="10761" max="10761" width="9.7109375" style="211" customWidth="1"/>
    <col min="10762" max="10762" width="9.7109375" style="211" bestFit="1" customWidth="1"/>
    <col min="10763" max="10764" width="9.7109375" style="211" customWidth="1"/>
    <col min="10765" max="10765" width="9.7109375" style="211" bestFit="1" customWidth="1"/>
    <col min="10766" max="11008" width="9.140625" style="211"/>
    <col min="11009" max="11009" width="89.85546875" style="211" bestFit="1" customWidth="1"/>
    <col min="11010" max="11010" width="11.140625" style="211" bestFit="1" customWidth="1"/>
    <col min="11011" max="11016" width="9.7109375" style="211" bestFit="1" customWidth="1"/>
    <col min="11017" max="11017" width="9.7109375" style="211" customWidth="1"/>
    <col min="11018" max="11018" width="9.7109375" style="211" bestFit="1" customWidth="1"/>
    <col min="11019" max="11020" width="9.7109375" style="211" customWidth="1"/>
    <col min="11021" max="11021" width="9.7109375" style="211" bestFit="1" customWidth="1"/>
    <col min="11022" max="11264" width="9.140625" style="211"/>
    <col min="11265" max="11265" width="89.85546875" style="211" bestFit="1" customWidth="1"/>
    <col min="11266" max="11266" width="11.140625" style="211" bestFit="1" customWidth="1"/>
    <col min="11267" max="11272" width="9.7109375" style="211" bestFit="1" customWidth="1"/>
    <col min="11273" max="11273" width="9.7109375" style="211" customWidth="1"/>
    <col min="11274" max="11274" width="9.7109375" style="211" bestFit="1" customWidth="1"/>
    <col min="11275" max="11276" width="9.7109375" style="211" customWidth="1"/>
    <col min="11277" max="11277" width="9.7109375" style="211" bestFit="1" customWidth="1"/>
    <col min="11278" max="11520" width="9.140625" style="211"/>
    <col min="11521" max="11521" width="89.85546875" style="211" bestFit="1" customWidth="1"/>
    <col min="11522" max="11522" width="11.140625" style="211" bestFit="1" customWidth="1"/>
    <col min="11523" max="11528" width="9.7109375" style="211" bestFit="1" customWidth="1"/>
    <col min="11529" max="11529" width="9.7109375" style="211" customWidth="1"/>
    <col min="11530" max="11530" width="9.7109375" style="211" bestFit="1" customWidth="1"/>
    <col min="11531" max="11532" width="9.7109375" style="211" customWidth="1"/>
    <col min="11533" max="11533" width="9.7109375" style="211" bestFit="1" customWidth="1"/>
    <col min="11534" max="11776" width="9.140625" style="211"/>
    <col min="11777" max="11777" width="89.85546875" style="211" bestFit="1" customWidth="1"/>
    <col min="11778" max="11778" width="11.140625" style="211" bestFit="1" customWidth="1"/>
    <col min="11779" max="11784" width="9.7109375" style="211" bestFit="1" customWidth="1"/>
    <col min="11785" max="11785" width="9.7109375" style="211" customWidth="1"/>
    <col min="11786" max="11786" width="9.7109375" style="211" bestFit="1" customWidth="1"/>
    <col min="11787" max="11788" width="9.7109375" style="211" customWidth="1"/>
    <col min="11789" max="11789" width="9.7109375" style="211" bestFit="1" customWidth="1"/>
    <col min="11790" max="12032" width="9.140625" style="211"/>
    <col min="12033" max="12033" width="89.85546875" style="211" bestFit="1" customWidth="1"/>
    <col min="12034" max="12034" width="11.140625" style="211" bestFit="1" customWidth="1"/>
    <col min="12035" max="12040" width="9.7109375" style="211" bestFit="1" customWidth="1"/>
    <col min="12041" max="12041" width="9.7109375" style="211" customWidth="1"/>
    <col min="12042" max="12042" width="9.7109375" style="211" bestFit="1" customWidth="1"/>
    <col min="12043" max="12044" width="9.7109375" style="211" customWidth="1"/>
    <col min="12045" max="12045" width="9.7109375" style="211" bestFit="1" customWidth="1"/>
    <col min="12046" max="12288" width="9.140625" style="211"/>
    <col min="12289" max="12289" width="89.85546875" style="211" bestFit="1" customWidth="1"/>
    <col min="12290" max="12290" width="11.140625" style="211" bestFit="1" customWidth="1"/>
    <col min="12291" max="12296" width="9.7109375" style="211" bestFit="1" customWidth="1"/>
    <col min="12297" max="12297" width="9.7109375" style="211" customWidth="1"/>
    <col min="12298" max="12298" width="9.7109375" style="211" bestFit="1" customWidth="1"/>
    <col min="12299" max="12300" width="9.7109375" style="211" customWidth="1"/>
    <col min="12301" max="12301" width="9.7109375" style="211" bestFit="1" customWidth="1"/>
    <col min="12302" max="12544" width="9.140625" style="211"/>
    <col min="12545" max="12545" width="89.85546875" style="211" bestFit="1" customWidth="1"/>
    <col min="12546" max="12546" width="11.140625" style="211" bestFit="1" customWidth="1"/>
    <col min="12547" max="12552" width="9.7109375" style="211" bestFit="1" customWidth="1"/>
    <col min="12553" max="12553" width="9.7109375" style="211" customWidth="1"/>
    <col min="12554" max="12554" width="9.7109375" style="211" bestFit="1" customWidth="1"/>
    <col min="12555" max="12556" width="9.7109375" style="211" customWidth="1"/>
    <col min="12557" max="12557" width="9.7109375" style="211" bestFit="1" customWidth="1"/>
    <col min="12558" max="12800" width="9.140625" style="211"/>
    <col min="12801" max="12801" width="89.85546875" style="211" bestFit="1" customWidth="1"/>
    <col min="12802" max="12802" width="11.140625" style="211" bestFit="1" customWidth="1"/>
    <col min="12803" max="12808" width="9.7109375" style="211" bestFit="1" customWidth="1"/>
    <col min="12809" max="12809" width="9.7109375" style="211" customWidth="1"/>
    <col min="12810" max="12810" width="9.7109375" style="211" bestFit="1" customWidth="1"/>
    <col min="12811" max="12812" width="9.7109375" style="211" customWidth="1"/>
    <col min="12813" max="12813" width="9.7109375" style="211" bestFit="1" customWidth="1"/>
    <col min="12814" max="13056" width="9.140625" style="211"/>
    <col min="13057" max="13057" width="89.85546875" style="211" bestFit="1" customWidth="1"/>
    <col min="13058" max="13058" width="11.140625" style="211" bestFit="1" customWidth="1"/>
    <col min="13059" max="13064" width="9.7109375" style="211" bestFit="1" customWidth="1"/>
    <col min="13065" max="13065" width="9.7109375" style="211" customWidth="1"/>
    <col min="13066" max="13066" width="9.7109375" style="211" bestFit="1" customWidth="1"/>
    <col min="13067" max="13068" width="9.7109375" style="211" customWidth="1"/>
    <col min="13069" max="13069" width="9.7109375" style="211" bestFit="1" customWidth="1"/>
    <col min="13070" max="13312" width="9.140625" style="211"/>
    <col min="13313" max="13313" width="89.85546875" style="211" bestFit="1" customWidth="1"/>
    <col min="13314" max="13314" width="11.140625" style="211" bestFit="1" customWidth="1"/>
    <col min="13315" max="13320" width="9.7109375" style="211" bestFit="1" customWidth="1"/>
    <col min="13321" max="13321" width="9.7109375" style="211" customWidth="1"/>
    <col min="13322" max="13322" width="9.7109375" style="211" bestFit="1" customWidth="1"/>
    <col min="13323" max="13324" width="9.7109375" style="211" customWidth="1"/>
    <col min="13325" max="13325" width="9.7109375" style="211" bestFit="1" customWidth="1"/>
    <col min="13326" max="13568" width="9.140625" style="211"/>
    <col min="13569" max="13569" width="89.85546875" style="211" bestFit="1" customWidth="1"/>
    <col min="13570" max="13570" width="11.140625" style="211" bestFit="1" customWidth="1"/>
    <col min="13571" max="13576" width="9.7109375" style="211" bestFit="1" customWidth="1"/>
    <col min="13577" max="13577" width="9.7109375" style="211" customWidth="1"/>
    <col min="13578" max="13578" width="9.7109375" style="211" bestFit="1" customWidth="1"/>
    <col min="13579" max="13580" width="9.7109375" style="211" customWidth="1"/>
    <col min="13581" max="13581" width="9.7109375" style="211" bestFit="1" customWidth="1"/>
    <col min="13582" max="13824" width="9.140625" style="211"/>
    <col min="13825" max="13825" width="89.85546875" style="211" bestFit="1" customWidth="1"/>
    <col min="13826" max="13826" width="11.140625" style="211" bestFit="1" customWidth="1"/>
    <col min="13827" max="13832" width="9.7109375" style="211" bestFit="1" customWidth="1"/>
    <col min="13833" max="13833" width="9.7109375" style="211" customWidth="1"/>
    <col min="13834" max="13834" width="9.7109375" style="211" bestFit="1" customWidth="1"/>
    <col min="13835" max="13836" width="9.7109375" style="211" customWidth="1"/>
    <col min="13837" max="13837" width="9.7109375" style="211" bestFit="1" customWidth="1"/>
    <col min="13838" max="14080" width="9.140625" style="211"/>
    <col min="14081" max="14081" width="89.85546875" style="211" bestFit="1" customWidth="1"/>
    <col min="14082" max="14082" width="11.140625" style="211" bestFit="1" customWidth="1"/>
    <col min="14083" max="14088" width="9.7109375" style="211" bestFit="1" customWidth="1"/>
    <col min="14089" max="14089" width="9.7109375" style="211" customWidth="1"/>
    <col min="14090" max="14090" width="9.7109375" style="211" bestFit="1" customWidth="1"/>
    <col min="14091" max="14092" width="9.7109375" style="211" customWidth="1"/>
    <col min="14093" max="14093" width="9.7109375" style="211" bestFit="1" customWidth="1"/>
    <col min="14094" max="14336" width="9.140625" style="211"/>
    <col min="14337" max="14337" width="89.85546875" style="211" bestFit="1" customWidth="1"/>
    <col min="14338" max="14338" width="11.140625" style="211" bestFit="1" customWidth="1"/>
    <col min="14339" max="14344" width="9.7109375" style="211" bestFit="1" customWidth="1"/>
    <col min="14345" max="14345" width="9.7109375" style="211" customWidth="1"/>
    <col min="14346" max="14346" width="9.7109375" style="211" bestFit="1" customWidth="1"/>
    <col min="14347" max="14348" width="9.7109375" style="211" customWidth="1"/>
    <col min="14349" max="14349" width="9.7109375" style="211" bestFit="1" customWidth="1"/>
    <col min="14350" max="14592" width="9.140625" style="211"/>
    <col min="14593" max="14593" width="89.85546875" style="211" bestFit="1" customWidth="1"/>
    <col min="14594" max="14594" width="11.140625" style="211" bestFit="1" customWidth="1"/>
    <col min="14595" max="14600" width="9.7109375" style="211" bestFit="1" customWidth="1"/>
    <col min="14601" max="14601" width="9.7109375" style="211" customWidth="1"/>
    <col min="14602" max="14602" width="9.7109375" style="211" bestFit="1" customWidth="1"/>
    <col min="14603" max="14604" width="9.7109375" style="211" customWidth="1"/>
    <col min="14605" max="14605" width="9.7109375" style="211" bestFit="1" customWidth="1"/>
    <col min="14606" max="14848" width="9.140625" style="211"/>
    <col min="14849" max="14849" width="89.85546875" style="211" bestFit="1" customWidth="1"/>
    <col min="14850" max="14850" width="11.140625" style="211" bestFit="1" customWidth="1"/>
    <col min="14851" max="14856" width="9.7109375" style="211" bestFit="1" customWidth="1"/>
    <col min="14857" max="14857" width="9.7109375" style="211" customWidth="1"/>
    <col min="14858" max="14858" width="9.7109375" style="211" bestFit="1" customWidth="1"/>
    <col min="14859" max="14860" width="9.7109375" style="211" customWidth="1"/>
    <col min="14861" max="14861" width="9.7109375" style="211" bestFit="1" customWidth="1"/>
    <col min="14862" max="15104" width="9.140625" style="211"/>
    <col min="15105" max="15105" width="89.85546875" style="211" bestFit="1" customWidth="1"/>
    <col min="15106" max="15106" width="11.140625" style="211" bestFit="1" customWidth="1"/>
    <col min="15107" max="15112" width="9.7109375" style="211" bestFit="1" customWidth="1"/>
    <col min="15113" max="15113" width="9.7109375" style="211" customWidth="1"/>
    <col min="15114" max="15114" width="9.7109375" style="211" bestFit="1" customWidth="1"/>
    <col min="15115" max="15116" width="9.7109375" style="211" customWidth="1"/>
    <col min="15117" max="15117" width="9.7109375" style="211" bestFit="1" customWidth="1"/>
    <col min="15118" max="15360" width="9.140625" style="211"/>
    <col min="15361" max="15361" width="89.85546875" style="211" bestFit="1" customWidth="1"/>
    <col min="15362" max="15362" width="11.140625" style="211" bestFit="1" customWidth="1"/>
    <col min="15363" max="15368" width="9.7109375" style="211" bestFit="1" customWidth="1"/>
    <col min="15369" max="15369" width="9.7109375" style="211" customWidth="1"/>
    <col min="15370" max="15370" width="9.7109375" style="211" bestFit="1" customWidth="1"/>
    <col min="15371" max="15372" width="9.7109375" style="211" customWidth="1"/>
    <col min="15373" max="15373" width="9.7109375" style="211" bestFit="1" customWidth="1"/>
    <col min="15374" max="15616" width="9.140625" style="211"/>
    <col min="15617" max="15617" width="89.85546875" style="211" bestFit="1" customWidth="1"/>
    <col min="15618" max="15618" width="11.140625" style="211" bestFit="1" customWidth="1"/>
    <col min="15619" max="15624" width="9.7109375" style="211" bestFit="1" customWidth="1"/>
    <col min="15625" max="15625" width="9.7109375" style="211" customWidth="1"/>
    <col min="15626" max="15626" width="9.7109375" style="211" bestFit="1" customWidth="1"/>
    <col min="15627" max="15628" width="9.7109375" style="211" customWidth="1"/>
    <col min="15629" max="15629" width="9.7109375" style="211" bestFit="1" customWidth="1"/>
    <col min="15630" max="15872" width="9.140625" style="211"/>
    <col min="15873" max="15873" width="89.85546875" style="211" bestFit="1" customWidth="1"/>
    <col min="15874" max="15874" width="11.140625" style="211" bestFit="1" customWidth="1"/>
    <col min="15875" max="15880" width="9.7109375" style="211" bestFit="1" customWidth="1"/>
    <col min="15881" max="15881" width="9.7109375" style="211" customWidth="1"/>
    <col min="15882" max="15882" width="9.7109375" style="211" bestFit="1" customWidth="1"/>
    <col min="15883" max="15884" width="9.7109375" style="211" customWidth="1"/>
    <col min="15885" max="15885" width="9.7109375" style="211" bestFit="1" customWidth="1"/>
    <col min="15886" max="16128" width="9.140625" style="211"/>
    <col min="16129" max="16129" width="89.85546875" style="211" bestFit="1" customWidth="1"/>
    <col min="16130" max="16130" width="11.140625" style="211" bestFit="1" customWidth="1"/>
    <col min="16131" max="16136" width="9.7109375" style="211" bestFit="1" customWidth="1"/>
    <col min="16137" max="16137" width="9.7109375" style="211" customWidth="1"/>
    <col min="16138" max="16138" width="9.7109375" style="211" bestFit="1" customWidth="1"/>
    <col min="16139" max="16140" width="9.7109375" style="211" customWidth="1"/>
    <col min="16141" max="16141" width="9.7109375" style="211" bestFit="1" customWidth="1"/>
    <col min="16142" max="16384" width="9.140625" style="211"/>
  </cols>
  <sheetData>
    <row r="1" spans="1:13">
      <c r="A1" s="617"/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</row>
    <row r="2" spans="1:13">
      <c r="A2" s="615" t="s">
        <v>328</v>
      </c>
      <c r="B2" s="615"/>
      <c r="C2" s="615"/>
      <c r="D2" s="615"/>
      <c r="E2" s="615"/>
      <c r="F2" s="615"/>
      <c r="G2" s="615"/>
      <c r="H2" s="615"/>
      <c r="I2" s="615"/>
      <c r="J2" s="615"/>
      <c r="K2" s="615"/>
      <c r="L2" s="615"/>
      <c r="M2" s="615"/>
    </row>
    <row r="3" spans="1:13">
      <c r="A3" s="594" t="s">
        <v>385</v>
      </c>
      <c r="B3" s="594"/>
      <c r="C3" s="594"/>
      <c r="D3" s="594"/>
      <c r="E3" s="594"/>
      <c r="F3" s="594"/>
      <c r="G3" s="594"/>
      <c r="H3" s="594"/>
      <c r="I3" s="594"/>
      <c r="J3" s="594"/>
      <c r="K3" s="594"/>
      <c r="L3" s="594"/>
      <c r="M3" s="594"/>
    </row>
    <row r="4" spans="1:13" ht="28.5" customHeight="1">
      <c r="A4" s="595" t="s">
        <v>2</v>
      </c>
      <c r="B4" s="595"/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595"/>
    </row>
    <row r="5" spans="1:13" ht="3.75" customHeight="1" thickBo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</row>
    <row r="6" spans="1:13" ht="19.5" thickTop="1" thickBot="1">
      <c r="A6" s="476"/>
      <c r="B6" s="477" t="s">
        <v>720</v>
      </c>
      <c r="C6" s="616" t="s">
        <v>328</v>
      </c>
      <c r="D6" s="616"/>
      <c r="E6" s="616"/>
      <c r="F6" s="616"/>
      <c r="G6" s="616"/>
      <c r="H6" s="616"/>
      <c r="I6" s="616"/>
      <c r="J6" s="616"/>
      <c r="K6" s="616"/>
      <c r="L6" s="616"/>
      <c r="M6" s="616"/>
    </row>
    <row r="7" spans="1:13" s="215" customFormat="1" ht="30" customHeight="1" thickTop="1" thickBot="1">
      <c r="A7" s="212"/>
      <c r="B7" s="213" t="s">
        <v>386</v>
      </c>
      <c r="C7" s="213" t="s">
        <v>387</v>
      </c>
      <c r="D7" s="213" t="s">
        <v>388</v>
      </c>
      <c r="E7" s="213" t="s">
        <v>389</v>
      </c>
      <c r="F7" s="213" t="s">
        <v>390</v>
      </c>
      <c r="G7" s="213" t="s">
        <v>391</v>
      </c>
      <c r="H7" s="213" t="s">
        <v>392</v>
      </c>
      <c r="I7" s="213" t="s">
        <v>393</v>
      </c>
      <c r="J7" s="213" t="s">
        <v>394</v>
      </c>
      <c r="K7" s="213" t="s">
        <v>1069</v>
      </c>
      <c r="L7" s="213" t="s">
        <v>395</v>
      </c>
      <c r="M7" s="213" t="s">
        <v>1070</v>
      </c>
    </row>
    <row r="8" spans="1:13" ht="15" customHeight="1" thickTop="1" thickBot="1">
      <c r="A8" s="216" t="s">
        <v>396</v>
      </c>
      <c r="B8" s="217">
        <v>4407838.8264600001</v>
      </c>
      <c r="C8" s="217">
        <v>4584646.9357000003</v>
      </c>
      <c r="D8" s="217">
        <v>3510170.1633699997</v>
      </c>
      <c r="E8" s="217">
        <v>3847091.32284</v>
      </c>
      <c r="F8" s="217">
        <v>3951563.7530999999</v>
      </c>
      <c r="G8" s="217">
        <v>3905410.7503299997</v>
      </c>
      <c r="H8" s="217">
        <v>3847177.5872300002</v>
      </c>
      <c r="I8" s="217">
        <v>3882617.9608800001</v>
      </c>
      <c r="J8" s="217">
        <v>3991291.97792</v>
      </c>
      <c r="K8" s="217">
        <v>3801686.4843699997</v>
      </c>
      <c r="L8" s="217">
        <v>3773998.62953</v>
      </c>
      <c r="M8" s="217">
        <v>3517390.5725800009</v>
      </c>
    </row>
    <row r="9" spans="1:13" s="220" customFormat="1" ht="15" customHeight="1" thickTop="1">
      <c r="A9" s="218" t="s">
        <v>9</v>
      </c>
      <c r="B9" s="219">
        <v>281769.33925999998</v>
      </c>
      <c r="C9" s="219">
        <v>330731.38819999999</v>
      </c>
      <c r="D9" s="219">
        <v>227646.42818000002</v>
      </c>
      <c r="E9" s="219">
        <v>244156.97907</v>
      </c>
      <c r="F9" s="219">
        <v>257465.64434</v>
      </c>
      <c r="G9" s="219">
        <v>227802.74453999999</v>
      </c>
      <c r="H9" s="219">
        <v>261638.51071</v>
      </c>
      <c r="I9" s="219">
        <v>226810.02343</v>
      </c>
      <c r="J9" s="219">
        <v>204214.6194</v>
      </c>
      <c r="K9" s="219">
        <v>225374.97049000001</v>
      </c>
      <c r="L9" s="219">
        <v>230314.86369999999</v>
      </c>
      <c r="M9" s="219">
        <v>205168.5159</v>
      </c>
    </row>
    <row r="10" spans="1:13" s="220" customFormat="1" ht="15" customHeight="1">
      <c r="A10" s="218" t="s">
        <v>18</v>
      </c>
      <c r="B10" s="219">
        <v>647131.53206</v>
      </c>
      <c r="C10" s="219">
        <v>778902.58794000011</v>
      </c>
      <c r="D10" s="219">
        <v>766549.95730999997</v>
      </c>
      <c r="E10" s="219">
        <v>745357.54261999996</v>
      </c>
      <c r="F10" s="219">
        <v>476030.53049000003</v>
      </c>
      <c r="G10" s="219">
        <v>313226.30056</v>
      </c>
      <c r="H10" s="219">
        <v>381413.99927999999</v>
      </c>
      <c r="I10" s="219">
        <v>551756.83372</v>
      </c>
      <c r="J10" s="219">
        <v>591794.50150999997</v>
      </c>
      <c r="K10" s="219">
        <v>570755.90573999996</v>
      </c>
      <c r="L10" s="219">
        <v>573529.23420000006</v>
      </c>
      <c r="M10" s="219">
        <v>577265.27129000006</v>
      </c>
    </row>
    <row r="11" spans="1:13" s="220" customFormat="1" ht="15" customHeight="1">
      <c r="A11" s="218" t="s">
        <v>27</v>
      </c>
      <c r="B11" s="219">
        <v>3091890.99027</v>
      </c>
      <c r="C11" s="219">
        <v>3238773.4474800001</v>
      </c>
      <c r="D11" s="219">
        <v>2382995.8239000002</v>
      </c>
      <c r="E11" s="219">
        <v>2620440.4886100003</v>
      </c>
      <c r="F11" s="219">
        <v>2768797.23489</v>
      </c>
      <c r="G11" s="219">
        <v>2831384.56366</v>
      </c>
      <c r="H11" s="219">
        <v>2817400.3032300002</v>
      </c>
      <c r="I11" s="219">
        <v>2714432.4177600001</v>
      </c>
      <c r="J11" s="219">
        <v>2717144.4929999998</v>
      </c>
      <c r="K11" s="219">
        <v>2613821.04275</v>
      </c>
      <c r="L11" s="219">
        <v>2600355.236</v>
      </c>
      <c r="M11" s="219">
        <v>2291488.8940400002</v>
      </c>
    </row>
    <row r="12" spans="1:13" s="220" customFormat="1" ht="15" customHeight="1">
      <c r="A12" s="221" t="s">
        <v>397</v>
      </c>
      <c r="B12" s="219">
        <v>3182810.11106</v>
      </c>
      <c r="C12" s="219">
        <v>3330318.19661</v>
      </c>
      <c r="D12" s="219">
        <v>2447438.7730399999</v>
      </c>
      <c r="E12" s="219">
        <v>2671987.3874499998</v>
      </c>
      <c r="F12" s="219">
        <v>2820841.4120800002</v>
      </c>
      <c r="G12" s="219">
        <v>2891116.5057800002</v>
      </c>
      <c r="H12" s="219">
        <v>2788953.81097</v>
      </c>
      <c r="I12" s="219">
        <v>2631629.3779699998</v>
      </c>
      <c r="J12" s="219">
        <v>2617464.94044</v>
      </c>
      <c r="K12" s="219">
        <v>2491939.6775700003</v>
      </c>
      <c r="L12" s="219">
        <v>2488267.6161599997</v>
      </c>
      <c r="M12" s="219">
        <v>2180831.6987000001</v>
      </c>
    </row>
    <row r="13" spans="1:13" s="220" customFormat="1" ht="15" customHeight="1">
      <c r="A13" s="221" t="s">
        <v>398</v>
      </c>
      <c r="B13" s="219">
        <v>3166857.7422600002</v>
      </c>
      <c r="C13" s="219">
        <v>3312899.3948000004</v>
      </c>
      <c r="D13" s="219">
        <v>2427991.5934499996</v>
      </c>
      <c r="E13" s="219">
        <v>2650700.2073300001</v>
      </c>
      <c r="F13" s="219">
        <v>2788730.0140200001</v>
      </c>
      <c r="G13" s="219">
        <v>2864946.2845100001</v>
      </c>
      <c r="H13" s="219">
        <v>2702967.6057800003</v>
      </c>
      <c r="I13" s="219">
        <v>1782047.08045</v>
      </c>
      <c r="J13" s="219">
        <v>1668837.7625599999</v>
      </c>
      <c r="K13" s="219">
        <v>1628309.46631</v>
      </c>
      <c r="L13" s="219">
        <v>1632945.04629</v>
      </c>
      <c r="M13" s="219">
        <v>1441988.0844700001</v>
      </c>
    </row>
    <row r="14" spans="1:13" s="220" customFormat="1" ht="15" customHeight="1">
      <c r="A14" s="221" t="s">
        <v>399</v>
      </c>
      <c r="B14" s="219">
        <v>15952.3688</v>
      </c>
      <c r="C14" s="219">
        <v>17418.801809999997</v>
      </c>
      <c r="D14" s="219">
        <v>19447.17959</v>
      </c>
      <c r="E14" s="219">
        <v>21287.180120000001</v>
      </c>
      <c r="F14" s="219">
        <v>32111.39806</v>
      </c>
      <c r="G14" s="219">
        <v>26170.221269999998</v>
      </c>
      <c r="H14" s="219">
        <v>85986.205189999993</v>
      </c>
      <c r="I14" s="219">
        <v>849582.29752000002</v>
      </c>
      <c r="J14" s="219">
        <v>948627.17787999997</v>
      </c>
      <c r="K14" s="219">
        <v>863630.21126000001</v>
      </c>
      <c r="L14" s="219">
        <v>855322.56987000001</v>
      </c>
      <c r="M14" s="219">
        <v>738843.61422999995</v>
      </c>
    </row>
    <row r="15" spans="1:13" s="220" customFormat="1" ht="15" customHeight="1">
      <c r="A15" s="221" t="s">
        <v>400</v>
      </c>
      <c r="B15" s="219">
        <v>13515.591619999999</v>
      </c>
      <c r="C15" s="219">
        <v>9499.6850599999998</v>
      </c>
      <c r="D15" s="219">
        <v>10758.39179</v>
      </c>
      <c r="E15" s="219">
        <v>21538.603520000001</v>
      </c>
      <c r="F15" s="219">
        <v>17746.28226</v>
      </c>
      <c r="G15" s="219">
        <v>14294.772710000001</v>
      </c>
      <c r="H15" s="219">
        <v>0</v>
      </c>
      <c r="I15" s="219">
        <v>652.65018000000009</v>
      </c>
      <c r="J15" s="219">
        <v>6914.4755500000001</v>
      </c>
      <c r="K15" s="219">
        <v>18521.610539999998</v>
      </c>
      <c r="L15" s="219">
        <v>15568.520550000001</v>
      </c>
      <c r="M15" s="219">
        <v>16003.27673</v>
      </c>
    </row>
    <row r="16" spans="1:13" s="220" customFormat="1" ht="15" customHeight="1">
      <c r="A16" s="221" t="s">
        <v>401</v>
      </c>
      <c r="B16" s="219">
        <v>13412.505580000001</v>
      </c>
      <c r="C16" s="219">
        <v>9467.0943399999996</v>
      </c>
      <c r="D16" s="219">
        <v>10726.133179999999</v>
      </c>
      <c r="E16" s="219">
        <v>20218.612779999999</v>
      </c>
      <c r="F16" s="219">
        <v>17705.563149999998</v>
      </c>
      <c r="G16" s="219">
        <v>14255.939759999999</v>
      </c>
      <c r="H16" s="219">
        <v>0</v>
      </c>
      <c r="I16" s="219">
        <v>349.06769000000003</v>
      </c>
      <c r="J16" s="219">
        <v>1399.9760700000002</v>
      </c>
      <c r="K16" s="219">
        <v>2308.0104500000002</v>
      </c>
      <c r="L16" s="219">
        <v>3661.7951699999999</v>
      </c>
      <c r="M16" s="219">
        <v>3025.5171099999998</v>
      </c>
    </row>
    <row r="17" spans="1:13" s="220" customFormat="1" ht="15" customHeight="1">
      <c r="A17" s="221" t="s">
        <v>402</v>
      </c>
      <c r="B17" s="219">
        <v>103.08604</v>
      </c>
      <c r="C17" s="219">
        <v>32.590720000000005</v>
      </c>
      <c r="D17" s="219">
        <v>32.258609999999997</v>
      </c>
      <c r="E17" s="219">
        <v>1319.99074</v>
      </c>
      <c r="F17" s="219">
        <v>40.719110000000001</v>
      </c>
      <c r="G17" s="219">
        <v>38.832949999999997</v>
      </c>
      <c r="H17" s="219">
        <v>0</v>
      </c>
      <c r="I17" s="219">
        <v>303.58249000000001</v>
      </c>
      <c r="J17" s="219">
        <v>5514.4994800000004</v>
      </c>
      <c r="K17" s="219">
        <v>16213.60009</v>
      </c>
      <c r="L17" s="219">
        <v>11906.725380000002</v>
      </c>
      <c r="M17" s="219">
        <v>12977.759620000001</v>
      </c>
    </row>
    <row r="18" spans="1:13" s="220" customFormat="1" ht="15" customHeight="1">
      <c r="A18" s="221" t="s">
        <v>403</v>
      </c>
      <c r="B18" s="219">
        <v>50474.872790000001</v>
      </c>
      <c r="C18" s="219">
        <v>53402.04552</v>
      </c>
      <c r="D18" s="219">
        <v>24188.09604</v>
      </c>
      <c r="E18" s="219">
        <v>41541.632990000006</v>
      </c>
      <c r="F18" s="219">
        <v>47522.820530000005</v>
      </c>
      <c r="G18" s="219">
        <v>52478.472200000004</v>
      </c>
      <c r="H18" s="219">
        <v>56650.233420000004</v>
      </c>
      <c r="I18" s="219">
        <v>44694.216420000004</v>
      </c>
      <c r="J18" s="219">
        <v>35562.078380000006</v>
      </c>
      <c r="K18" s="219">
        <v>61369.416469999996</v>
      </c>
      <c r="L18" s="219">
        <v>62223.434179999997</v>
      </c>
      <c r="M18" s="219">
        <v>104373.84853</v>
      </c>
    </row>
    <row r="19" spans="1:13" s="220" customFormat="1" ht="15" customHeight="1">
      <c r="A19" s="221" t="s">
        <v>404</v>
      </c>
      <c r="B19" s="219">
        <v>44429.60194</v>
      </c>
      <c r="C19" s="219">
        <v>47665.697970000001</v>
      </c>
      <c r="D19" s="219">
        <v>23717.780289999999</v>
      </c>
      <c r="E19" s="219">
        <v>41501.274520000006</v>
      </c>
      <c r="F19" s="219">
        <v>46154.891790000001</v>
      </c>
      <c r="G19" s="219">
        <v>51215.253509999995</v>
      </c>
      <c r="H19" s="219">
        <v>54353.044070000004</v>
      </c>
      <c r="I19" s="219">
        <v>43248.163950000002</v>
      </c>
      <c r="J19" s="219">
        <v>30852.235199999999</v>
      </c>
      <c r="K19" s="219">
        <v>33242.962070000001</v>
      </c>
      <c r="L19" s="219">
        <v>30322.163680000001</v>
      </c>
      <c r="M19" s="219">
        <v>41500.053509999998</v>
      </c>
    </row>
    <row r="20" spans="1:13" s="220" customFormat="1" ht="15" customHeight="1">
      <c r="A20" s="221" t="s">
        <v>405</v>
      </c>
      <c r="B20" s="219">
        <v>6045.2708499999999</v>
      </c>
      <c r="C20" s="219">
        <v>5736.3475499999995</v>
      </c>
      <c r="D20" s="219">
        <v>470.31574999999998</v>
      </c>
      <c r="E20" s="219">
        <v>40.358470000000004</v>
      </c>
      <c r="F20" s="219">
        <v>1367.9287400000001</v>
      </c>
      <c r="G20" s="219">
        <v>1263.2186899999999</v>
      </c>
      <c r="H20" s="219">
        <v>2297.1893500000001</v>
      </c>
      <c r="I20" s="219">
        <v>1446.0524700000001</v>
      </c>
      <c r="J20" s="219">
        <v>4709.8431799999998</v>
      </c>
      <c r="K20" s="219">
        <v>28126.454399999999</v>
      </c>
      <c r="L20" s="219">
        <v>31901.270499999999</v>
      </c>
      <c r="M20" s="219">
        <v>62873.795020000005</v>
      </c>
    </row>
    <row r="21" spans="1:13" s="220" customFormat="1" ht="15" customHeight="1">
      <c r="A21" s="221" t="s">
        <v>34</v>
      </c>
      <c r="B21" s="219">
        <v>11920.365169999999</v>
      </c>
      <c r="C21" s="219">
        <v>11782.86975</v>
      </c>
      <c r="D21" s="219">
        <v>8623.2709600000017</v>
      </c>
      <c r="E21" s="219">
        <v>9863.3410000000003</v>
      </c>
      <c r="F21" s="219">
        <v>10236.6651</v>
      </c>
      <c r="G21" s="219">
        <v>11001.6661</v>
      </c>
      <c r="H21" s="219">
        <v>114978.34331</v>
      </c>
      <c r="I21" s="219">
        <v>173035.42855000001</v>
      </c>
      <c r="J21" s="219">
        <v>186012.38702000002</v>
      </c>
      <c r="K21" s="219">
        <v>175999.95534000001</v>
      </c>
      <c r="L21" s="219">
        <v>173094.43902000002</v>
      </c>
      <c r="M21" s="219">
        <v>150565.80041</v>
      </c>
    </row>
    <row r="22" spans="1:13" s="220" customFormat="1" ht="15" customHeight="1">
      <c r="A22" s="221" t="s">
        <v>406</v>
      </c>
      <c r="B22" s="219">
        <v>-166829.95037000001</v>
      </c>
      <c r="C22" s="219">
        <v>-166229.34946</v>
      </c>
      <c r="D22" s="219">
        <v>-108012.70793</v>
      </c>
      <c r="E22" s="219">
        <v>-124490.47635</v>
      </c>
      <c r="F22" s="219">
        <v>-127549.94508</v>
      </c>
      <c r="G22" s="219">
        <v>-137506.85313</v>
      </c>
      <c r="H22" s="219">
        <v>-143182.08447</v>
      </c>
      <c r="I22" s="219">
        <v>-135579.25536000001</v>
      </c>
      <c r="J22" s="219">
        <v>-128809.38839000001</v>
      </c>
      <c r="K22" s="219">
        <v>-134009.61717000001</v>
      </c>
      <c r="L22" s="219">
        <v>-138798.77390999999</v>
      </c>
      <c r="M22" s="219">
        <v>-160285.73033000002</v>
      </c>
    </row>
    <row r="23" spans="1:13" s="220" customFormat="1" ht="15" customHeight="1">
      <c r="A23" s="218" t="s">
        <v>64</v>
      </c>
      <c r="B23" s="219">
        <v>9039.1144899999999</v>
      </c>
      <c r="C23" s="219">
        <v>11858.053810000001</v>
      </c>
      <c r="D23" s="219">
        <v>4466.4076699999996</v>
      </c>
      <c r="E23" s="219">
        <v>5811.9998399999995</v>
      </c>
      <c r="F23" s="219">
        <v>7564.6427300000005</v>
      </c>
      <c r="G23" s="219">
        <v>6784.8854099999999</v>
      </c>
      <c r="H23" s="219">
        <v>9532.167449999999</v>
      </c>
      <c r="I23" s="219">
        <v>16060.65134</v>
      </c>
      <c r="J23" s="219">
        <v>14270.837310000001</v>
      </c>
      <c r="K23" s="219">
        <v>11647.15886</v>
      </c>
      <c r="L23" s="219">
        <v>35199.110860000001</v>
      </c>
      <c r="M23" s="219">
        <v>89595.910569999993</v>
      </c>
    </row>
    <row r="24" spans="1:13" s="220" customFormat="1" ht="15" customHeight="1">
      <c r="A24" s="218" t="s">
        <v>70</v>
      </c>
      <c r="B24" s="219">
        <v>312.89001000000002</v>
      </c>
      <c r="C24" s="219">
        <v>577.74613999999997</v>
      </c>
      <c r="D24" s="219">
        <v>1096.7559799999999</v>
      </c>
      <c r="E24" s="219">
        <v>872.51013999999998</v>
      </c>
      <c r="F24" s="219">
        <v>1063.14229</v>
      </c>
      <c r="G24" s="219">
        <v>1454.6790800000001</v>
      </c>
      <c r="H24" s="219">
        <v>919.55763000000002</v>
      </c>
      <c r="I24" s="219">
        <v>1971.66074</v>
      </c>
      <c r="J24" s="219">
        <v>3075.50261</v>
      </c>
      <c r="K24" s="219">
        <v>3423.0712799999997</v>
      </c>
      <c r="L24" s="219">
        <v>3489.3361500000001</v>
      </c>
      <c r="M24" s="219">
        <v>4061.0421400000005</v>
      </c>
    </row>
    <row r="25" spans="1:13" s="220" customFormat="1" ht="15" customHeight="1">
      <c r="A25" s="218" t="s">
        <v>407</v>
      </c>
      <c r="B25" s="219">
        <v>312315.72617000004</v>
      </c>
      <c r="C25" s="219">
        <v>160911.06766999999</v>
      </c>
      <c r="D25" s="219">
        <v>79593.683150000012</v>
      </c>
      <c r="E25" s="219">
        <v>181488.90885000001</v>
      </c>
      <c r="F25" s="219">
        <v>392308.54635000002</v>
      </c>
      <c r="G25" s="219">
        <v>475059.98824000004</v>
      </c>
      <c r="H25" s="219">
        <v>327149.83173999999</v>
      </c>
      <c r="I25" s="219">
        <v>320640.51068000001</v>
      </c>
      <c r="J25" s="219">
        <v>378001.39662000001</v>
      </c>
      <c r="K25" s="219">
        <v>296158.07915000001</v>
      </c>
      <c r="L25" s="219">
        <v>274627.28130000003</v>
      </c>
      <c r="M25" s="219">
        <v>240496.29774999997</v>
      </c>
    </row>
    <row r="26" spans="1:13" s="220" customFormat="1" ht="15" customHeight="1">
      <c r="A26" s="218" t="s">
        <v>80</v>
      </c>
      <c r="B26" s="219">
        <v>61687.769639999999</v>
      </c>
      <c r="C26" s="219">
        <v>59447.905509999997</v>
      </c>
      <c r="D26" s="219">
        <v>45582.823079999995</v>
      </c>
      <c r="E26" s="219">
        <v>45898.478259999996</v>
      </c>
      <c r="F26" s="219">
        <v>44651.986950000006</v>
      </c>
      <c r="G26" s="219">
        <v>45489.169809999999</v>
      </c>
      <c r="H26" s="219">
        <v>45148.48689</v>
      </c>
      <c r="I26" s="219">
        <v>46766.151189999997</v>
      </c>
      <c r="J26" s="219">
        <v>77681.33468</v>
      </c>
      <c r="K26" s="219">
        <v>76359.41807</v>
      </c>
      <c r="L26" s="219">
        <v>52567.433700000001</v>
      </c>
      <c r="M26" s="219">
        <v>50901.052599999995</v>
      </c>
    </row>
    <row r="27" spans="1:13" s="220" customFormat="1" ht="15" customHeight="1">
      <c r="A27" s="218" t="s">
        <v>408</v>
      </c>
      <c r="B27" s="219">
        <v>3691.4645599999999</v>
      </c>
      <c r="C27" s="219">
        <v>3444.7389500000004</v>
      </c>
      <c r="D27" s="219">
        <v>2238.2841000000003</v>
      </c>
      <c r="E27" s="219">
        <v>3064.41545</v>
      </c>
      <c r="F27" s="219">
        <v>3682.0250599999999</v>
      </c>
      <c r="G27" s="219">
        <v>4208.41903</v>
      </c>
      <c r="H27" s="219">
        <v>3974.7302999999997</v>
      </c>
      <c r="I27" s="219">
        <v>4179.7120199999999</v>
      </c>
      <c r="J27" s="219">
        <v>5109.2927900000004</v>
      </c>
      <c r="K27" s="219">
        <v>4146.8380299999999</v>
      </c>
      <c r="L27" s="219">
        <v>3916.1336200000001</v>
      </c>
      <c r="M27" s="219">
        <v>58413.588290000007</v>
      </c>
    </row>
    <row r="28" spans="1:13" s="222" customFormat="1" ht="15" customHeight="1" thickBot="1">
      <c r="A28" s="218" t="s">
        <v>96</v>
      </c>
      <c r="B28" s="219">
        <v>0</v>
      </c>
      <c r="C28" s="219">
        <v>0</v>
      </c>
      <c r="D28" s="219">
        <v>0</v>
      </c>
      <c r="E28" s="219">
        <v>0</v>
      </c>
      <c r="F28" s="219">
        <v>0</v>
      </c>
      <c r="G28" s="219">
        <v>0</v>
      </c>
      <c r="H28" s="219">
        <v>0</v>
      </c>
      <c r="I28" s="219">
        <v>0</v>
      </c>
      <c r="J28" s="219">
        <v>0</v>
      </c>
      <c r="K28" s="219">
        <v>0</v>
      </c>
      <c r="L28" s="219">
        <v>0</v>
      </c>
      <c r="M28" s="219">
        <v>0</v>
      </c>
    </row>
    <row r="29" spans="1:13" ht="15" customHeight="1" thickTop="1" thickBot="1">
      <c r="A29" s="216" t="s">
        <v>409</v>
      </c>
      <c r="B29" s="217">
        <v>3510461.7504400001</v>
      </c>
      <c r="C29" s="217">
        <v>3598285.2859</v>
      </c>
      <c r="D29" s="217">
        <v>2688590.04354</v>
      </c>
      <c r="E29" s="217">
        <v>2948026.8595599998</v>
      </c>
      <c r="F29" s="217">
        <v>3038957.47077</v>
      </c>
      <c r="G29" s="217">
        <v>2972449.90607</v>
      </c>
      <c r="H29" s="217">
        <v>2867607.2281999998</v>
      </c>
      <c r="I29" s="217">
        <v>2891002.8791</v>
      </c>
      <c r="J29" s="217">
        <v>2973916.8714399999</v>
      </c>
      <c r="K29" s="217">
        <v>2785986.0259400001</v>
      </c>
      <c r="L29" s="217">
        <v>2761499.0211100001</v>
      </c>
      <c r="M29" s="217">
        <v>2513445.1861300003</v>
      </c>
    </row>
    <row r="30" spans="1:13" s="220" customFormat="1" ht="15" customHeight="1" thickTop="1">
      <c r="A30" s="218" t="s">
        <v>410</v>
      </c>
      <c r="B30" s="219">
        <v>3216267.5471999999</v>
      </c>
      <c r="C30" s="219">
        <v>3336038.7406599997</v>
      </c>
      <c r="D30" s="219">
        <v>2516669.4650500002</v>
      </c>
      <c r="E30" s="219">
        <v>2726255.65747</v>
      </c>
      <c r="F30" s="219">
        <v>2739078.8734200001</v>
      </c>
      <c r="G30" s="219">
        <v>2542863.83072</v>
      </c>
      <c r="H30" s="219">
        <v>2432865.85512</v>
      </c>
      <c r="I30" s="219">
        <v>2431133.34504</v>
      </c>
      <c r="J30" s="219">
        <v>2508782.37078</v>
      </c>
      <c r="K30" s="219">
        <v>2301094.4733600002</v>
      </c>
      <c r="L30" s="219">
        <v>2310324.6552399998</v>
      </c>
      <c r="M30" s="219">
        <v>1990519.2541400003</v>
      </c>
    </row>
    <row r="31" spans="1:13" s="220" customFormat="1" ht="15" customHeight="1">
      <c r="A31" s="221" t="s">
        <v>411</v>
      </c>
      <c r="B31" s="219">
        <v>900.51956999999993</v>
      </c>
      <c r="C31" s="219">
        <v>850.94278000000008</v>
      </c>
      <c r="D31" s="219">
        <v>139.46078</v>
      </c>
      <c r="E31" s="219">
        <v>139.46078</v>
      </c>
      <c r="F31" s="219">
        <v>171.22353000000001</v>
      </c>
      <c r="G31" s="219">
        <v>144.37359000000001</v>
      </c>
      <c r="H31" s="219">
        <v>317.72606999999999</v>
      </c>
      <c r="I31" s="219">
        <v>247.44420000000002</v>
      </c>
      <c r="J31" s="219">
        <v>262.44420000000002</v>
      </c>
      <c r="K31" s="219">
        <v>107.98342</v>
      </c>
      <c r="L31" s="219">
        <v>107.98342</v>
      </c>
      <c r="M31" s="219">
        <v>107.98335</v>
      </c>
    </row>
    <row r="32" spans="1:13" s="220" customFormat="1" ht="15" customHeight="1">
      <c r="A32" s="221" t="s">
        <v>412</v>
      </c>
      <c r="B32" s="219">
        <v>2291796.0401500002</v>
      </c>
      <c r="C32" s="219">
        <v>2412947.0002199998</v>
      </c>
      <c r="D32" s="219">
        <v>1973721.61234</v>
      </c>
      <c r="E32" s="219">
        <v>2122651.1604599999</v>
      </c>
      <c r="F32" s="219">
        <v>2129163.8757000002</v>
      </c>
      <c r="G32" s="219">
        <v>1975741.0943699998</v>
      </c>
      <c r="H32" s="219">
        <v>1875383.7936800001</v>
      </c>
      <c r="I32" s="219">
        <v>1883922.9807500001</v>
      </c>
      <c r="J32" s="219">
        <v>1932111.0813800001</v>
      </c>
      <c r="K32" s="219">
        <v>1732665.64549</v>
      </c>
      <c r="L32" s="219">
        <v>1741972.6750099999</v>
      </c>
      <c r="M32" s="219">
        <v>1540183.5182099999</v>
      </c>
    </row>
    <row r="33" spans="1:13" s="220" customFormat="1" ht="15" customHeight="1">
      <c r="A33" s="221" t="s">
        <v>413</v>
      </c>
      <c r="B33" s="219">
        <v>878227.15091999993</v>
      </c>
      <c r="C33" s="219">
        <v>875552.30346000008</v>
      </c>
      <c r="D33" s="219">
        <v>511574.42612999998</v>
      </c>
      <c r="E33" s="219">
        <v>572213.08679999993</v>
      </c>
      <c r="F33" s="219">
        <v>576870.81750999996</v>
      </c>
      <c r="G33" s="219">
        <v>521009.68982999999</v>
      </c>
      <c r="H33" s="219">
        <v>511920.76851999998</v>
      </c>
      <c r="I33" s="219">
        <v>500622.73222000001</v>
      </c>
      <c r="J33" s="219">
        <v>533437.94383</v>
      </c>
      <c r="K33" s="219">
        <v>526557.84805999999</v>
      </c>
      <c r="L33" s="219">
        <v>526888.24273000006</v>
      </c>
      <c r="M33" s="219">
        <v>409454.24692000001</v>
      </c>
    </row>
    <row r="34" spans="1:13" s="220" customFormat="1" ht="15" customHeight="1">
      <c r="A34" s="221" t="s">
        <v>414</v>
      </c>
      <c r="B34" s="219">
        <v>34452.715979999994</v>
      </c>
      <c r="C34" s="219">
        <v>34669.983759999996</v>
      </c>
      <c r="D34" s="219">
        <v>24435.987149999997</v>
      </c>
      <c r="E34" s="219">
        <v>23437.670899999997</v>
      </c>
      <c r="F34" s="219">
        <v>24489.300139999999</v>
      </c>
      <c r="G34" s="219">
        <v>38068.932079999999</v>
      </c>
      <c r="H34" s="219">
        <v>38062.032719999996</v>
      </c>
      <c r="I34" s="219">
        <v>38227.838250000001</v>
      </c>
      <c r="J34" s="219">
        <v>32857.486960000002</v>
      </c>
      <c r="K34" s="219">
        <v>34093.643100000001</v>
      </c>
      <c r="L34" s="219">
        <v>33790.322270000004</v>
      </c>
      <c r="M34" s="219">
        <v>34213.219289999994</v>
      </c>
    </row>
    <row r="35" spans="1:13" s="220" customFormat="1" ht="15" customHeight="1">
      <c r="A35" s="221" t="s">
        <v>415</v>
      </c>
      <c r="B35" s="219">
        <v>0</v>
      </c>
      <c r="C35" s="219">
        <v>0</v>
      </c>
      <c r="D35" s="219">
        <v>0</v>
      </c>
      <c r="E35" s="219">
        <v>0</v>
      </c>
      <c r="F35" s="219">
        <v>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219">
        <v>0</v>
      </c>
      <c r="M35" s="219">
        <v>0</v>
      </c>
    </row>
    <row r="36" spans="1:13" s="220" customFormat="1" ht="15" customHeight="1">
      <c r="A36" s="221" t="s">
        <v>416</v>
      </c>
      <c r="B36" s="219">
        <v>10891.120580000001</v>
      </c>
      <c r="C36" s="219">
        <v>12018.51044</v>
      </c>
      <c r="D36" s="219">
        <v>6797.97865</v>
      </c>
      <c r="E36" s="219">
        <v>7814.2785300000005</v>
      </c>
      <c r="F36" s="219">
        <v>8383.6565399999999</v>
      </c>
      <c r="G36" s="219">
        <v>7899.7408499999992</v>
      </c>
      <c r="H36" s="219">
        <v>7181.53413</v>
      </c>
      <c r="I36" s="219">
        <v>8112.34962</v>
      </c>
      <c r="J36" s="219">
        <v>10113.414409999999</v>
      </c>
      <c r="K36" s="219">
        <v>7669.35329</v>
      </c>
      <c r="L36" s="219">
        <v>7565.43181</v>
      </c>
      <c r="M36" s="219">
        <v>6560.2863700000007</v>
      </c>
    </row>
    <row r="37" spans="1:13" s="220" customFormat="1" ht="15" customHeight="1">
      <c r="A37" s="218" t="s">
        <v>417</v>
      </c>
      <c r="B37" s="219">
        <v>1832.41977</v>
      </c>
      <c r="C37" s="219">
        <v>3648.6875800000003</v>
      </c>
      <c r="D37" s="219">
        <v>38.835239999999999</v>
      </c>
      <c r="E37" s="219">
        <v>447.71359000000001</v>
      </c>
      <c r="F37" s="219">
        <v>370.83949000000001</v>
      </c>
      <c r="G37" s="219">
        <v>408.43096999999995</v>
      </c>
      <c r="H37" s="219">
        <v>341.45976000000002</v>
      </c>
      <c r="I37" s="219">
        <v>218.69561999999999</v>
      </c>
      <c r="J37" s="219">
        <v>254.69498999999999</v>
      </c>
      <c r="K37" s="219">
        <v>277.45928000000004</v>
      </c>
      <c r="L37" s="219">
        <v>328.54858000000002</v>
      </c>
      <c r="M37" s="219">
        <v>247.02473000000001</v>
      </c>
    </row>
    <row r="38" spans="1:13" s="220" customFormat="1" ht="15" customHeight="1">
      <c r="A38" s="218" t="s">
        <v>418</v>
      </c>
      <c r="B38" s="219">
        <v>113758.67712000001</v>
      </c>
      <c r="C38" s="219">
        <v>116012.5077</v>
      </c>
      <c r="D38" s="219">
        <v>57869.421329999997</v>
      </c>
      <c r="E38" s="219">
        <v>105132.98883</v>
      </c>
      <c r="F38" s="219">
        <v>172076.05137999999</v>
      </c>
      <c r="G38" s="219">
        <v>284979.44379000005</v>
      </c>
      <c r="H38" s="219">
        <v>283893.70530999999</v>
      </c>
      <c r="I38" s="219">
        <v>296975.99598000001</v>
      </c>
      <c r="J38" s="219">
        <v>291101.35913999996</v>
      </c>
      <c r="K38" s="219">
        <v>296866.22687000001</v>
      </c>
      <c r="L38" s="219">
        <v>264003.52260999999</v>
      </c>
      <c r="M38" s="219">
        <v>226518.53936999998</v>
      </c>
    </row>
    <row r="39" spans="1:13" s="220" customFormat="1" ht="15" customHeight="1">
      <c r="A39" s="218" t="s">
        <v>419</v>
      </c>
      <c r="B39" s="219">
        <v>60659.345439999997</v>
      </c>
      <c r="C39" s="219">
        <v>60640.191719999995</v>
      </c>
      <c r="D39" s="219">
        <v>38547.096850000002</v>
      </c>
      <c r="E39" s="219">
        <v>43696.182609999996</v>
      </c>
      <c r="F39" s="219">
        <v>53217.761060000004</v>
      </c>
      <c r="G39" s="219">
        <v>68390.527799999996</v>
      </c>
      <c r="H39" s="219">
        <v>75227.528160000002</v>
      </c>
      <c r="I39" s="219">
        <v>87898.532250000004</v>
      </c>
      <c r="J39" s="219">
        <v>98481.040129999994</v>
      </c>
      <c r="K39" s="219">
        <v>103733.66608</v>
      </c>
      <c r="L39" s="219">
        <v>104013.74821999999</v>
      </c>
      <c r="M39" s="219">
        <v>223725.56478000004</v>
      </c>
    </row>
    <row r="40" spans="1:13" s="220" customFormat="1" ht="15" customHeight="1">
      <c r="A40" s="218" t="s">
        <v>141</v>
      </c>
      <c r="B40" s="219">
        <v>117943.76091</v>
      </c>
      <c r="C40" s="219">
        <v>81945.15823999999</v>
      </c>
      <c r="D40" s="219">
        <v>75465.225069999986</v>
      </c>
      <c r="E40" s="219">
        <v>72494.317060000001</v>
      </c>
      <c r="F40" s="219">
        <v>74213.945420000004</v>
      </c>
      <c r="G40" s="219">
        <v>74450.496249999997</v>
      </c>
      <c r="H40" s="219">
        <v>74276.247220000005</v>
      </c>
      <c r="I40" s="219">
        <v>74075.135209999993</v>
      </c>
      <c r="J40" s="219">
        <v>74784.590249999994</v>
      </c>
      <c r="K40" s="219">
        <v>74572.777799999996</v>
      </c>
      <c r="L40" s="219">
        <v>73792.166769999996</v>
      </c>
      <c r="M40" s="219">
        <v>72349.257859999983</v>
      </c>
    </row>
    <row r="41" spans="1:13" s="220" customFormat="1" ht="15" customHeight="1">
      <c r="A41" s="218" t="s">
        <v>148</v>
      </c>
      <c r="B41" s="219">
        <v>0</v>
      </c>
      <c r="C41" s="219">
        <v>0</v>
      </c>
      <c r="D41" s="219">
        <v>0</v>
      </c>
      <c r="E41" s="219">
        <v>0</v>
      </c>
      <c r="F41" s="219">
        <v>0</v>
      </c>
      <c r="G41" s="219">
        <v>0</v>
      </c>
      <c r="H41" s="219">
        <v>0</v>
      </c>
      <c r="I41" s="219">
        <v>0</v>
      </c>
      <c r="J41" s="219">
        <v>0</v>
      </c>
      <c r="K41" s="219">
        <v>0</v>
      </c>
      <c r="L41" s="219">
        <v>0</v>
      </c>
      <c r="M41" s="219">
        <v>0</v>
      </c>
    </row>
    <row r="42" spans="1:13" s="220" customFormat="1" ht="15" customHeight="1">
      <c r="A42" s="218" t="s">
        <v>420</v>
      </c>
      <c r="B42" s="219">
        <v>0</v>
      </c>
      <c r="C42" s="219">
        <v>0</v>
      </c>
      <c r="D42" s="219">
        <v>0</v>
      </c>
      <c r="E42" s="219">
        <v>0</v>
      </c>
      <c r="F42" s="219">
        <v>0</v>
      </c>
      <c r="G42" s="219">
        <v>0</v>
      </c>
      <c r="H42" s="219">
        <v>0</v>
      </c>
      <c r="I42" s="219">
        <v>0</v>
      </c>
      <c r="J42" s="219">
        <v>0</v>
      </c>
      <c r="K42" s="219">
        <v>0</v>
      </c>
      <c r="L42" s="219">
        <v>0</v>
      </c>
      <c r="M42" s="219">
        <v>0</v>
      </c>
    </row>
    <row r="43" spans="1:13" s="222" customFormat="1" ht="15" customHeight="1" thickBot="1">
      <c r="A43" s="218" t="s">
        <v>122</v>
      </c>
      <c r="B43" s="219">
        <v>0</v>
      </c>
      <c r="C43" s="219">
        <v>0</v>
      </c>
      <c r="D43" s="219">
        <v>0</v>
      </c>
      <c r="E43" s="219">
        <v>0</v>
      </c>
      <c r="F43" s="219">
        <v>0</v>
      </c>
      <c r="G43" s="219">
        <v>1357.1765399999999</v>
      </c>
      <c r="H43" s="219">
        <v>1002.43263</v>
      </c>
      <c r="I43" s="219">
        <v>701.17499999999995</v>
      </c>
      <c r="J43" s="219">
        <v>512.81614999999999</v>
      </c>
      <c r="K43" s="219">
        <v>9441.4225500000011</v>
      </c>
      <c r="L43" s="219">
        <v>9036.3796899999998</v>
      </c>
      <c r="M43" s="219">
        <v>85.545249999999996</v>
      </c>
    </row>
    <row r="44" spans="1:13" ht="15" customHeight="1" thickTop="1" thickBot="1">
      <c r="A44" s="216" t="s">
        <v>421</v>
      </c>
      <c r="B44" s="217">
        <v>897377.07637999998</v>
      </c>
      <c r="C44" s="217">
        <v>986361.64978999994</v>
      </c>
      <c r="D44" s="217">
        <v>821580.1198300001</v>
      </c>
      <c r="E44" s="217">
        <v>899064.4633200001</v>
      </c>
      <c r="F44" s="217">
        <v>912606.28284</v>
      </c>
      <c r="G44" s="217">
        <v>932960.84475000005</v>
      </c>
      <c r="H44" s="217">
        <v>979570.35950999998</v>
      </c>
      <c r="I44" s="217">
        <v>991615.08227000001</v>
      </c>
      <c r="J44" s="217">
        <v>1017375.1069199999</v>
      </c>
      <c r="K44" s="217">
        <v>1015700.45888</v>
      </c>
      <c r="L44" s="217">
        <v>1012499.60887</v>
      </c>
      <c r="M44" s="217">
        <v>1003945.3868999999</v>
      </c>
    </row>
    <row r="45" spans="1:13" s="220" customFormat="1" ht="15" customHeight="1" thickTop="1">
      <c r="A45" s="218" t="s">
        <v>163</v>
      </c>
      <c r="B45" s="219">
        <v>2901.2880299999997</v>
      </c>
      <c r="C45" s="219">
        <v>637355.00075999997</v>
      </c>
      <c r="D45" s="219">
        <v>517143.20075999998</v>
      </c>
      <c r="E45" s="219">
        <v>553359</v>
      </c>
      <c r="F45" s="219">
        <v>553432.5</v>
      </c>
      <c r="G45" s="219">
        <v>553432.5</v>
      </c>
      <c r="H45" s="219">
        <v>553432.5</v>
      </c>
      <c r="I45" s="219">
        <v>553432.5</v>
      </c>
      <c r="J45" s="219">
        <v>553432.5</v>
      </c>
      <c r="K45" s="219">
        <v>553432.5</v>
      </c>
      <c r="L45" s="219">
        <v>553432.5</v>
      </c>
      <c r="M45" s="219">
        <v>553432.5</v>
      </c>
    </row>
    <row r="46" spans="1:13" s="220" customFormat="1" ht="15" customHeight="1">
      <c r="A46" s="218" t="s">
        <v>167</v>
      </c>
      <c r="B46" s="219">
        <v>37724.7641</v>
      </c>
      <c r="C46" s="219">
        <v>4.7393199999999993</v>
      </c>
      <c r="D46" s="219">
        <v>4.7393199999999993</v>
      </c>
      <c r="E46" s="219">
        <v>4.7393199999999993</v>
      </c>
      <c r="F46" s="219">
        <v>4.7393199999999993</v>
      </c>
      <c r="G46" s="219">
        <v>4.7393199999999993</v>
      </c>
      <c r="H46" s="219">
        <v>4.7393199999999993</v>
      </c>
      <c r="I46" s="219">
        <v>4.7393199999999993</v>
      </c>
      <c r="J46" s="219">
        <v>4.7393199999999993</v>
      </c>
      <c r="K46" s="219">
        <v>4.7393199999999993</v>
      </c>
      <c r="L46" s="219">
        <v>4.7393199999999993</v>
      </c>
      <c r="M46" s="219">
        <v>4.7393199999999993</v>
      </c>
    </row>
    <row r="47" spans="1:13" s="220" customFormat="1" ht="15" customHeight="1">
      <c r="A47" s="218" t="s">
        <v>171</v>
      </c>
      <c r="B47" s="219">
        <v>0</v>
      </c>
      <c r="C47" s="219">
        <v>0</v>
      </c>
      <c r="D47" s="219">
        <v>0</v>
      </c>
      <c r="E47" s="219">
        <v>0</v>
      </c>
      <c r="F47" s="219">
        <v>0</v>
      </c>
      <c r="G47" s="219">
        <v>0</v>
      </c>
      <c r="H47" s="219">
        <v>0</v>
      </c>
      <c r="I47" s="219">
        <v>0</v>
      </c>
      <c r="J47" s="219">
        <v>0</v>
      </c>
      <c r="K47" s="219">
        <v>0</v>
      </c>
      <c r="L47" s="219">
        <v>0</v>
      </c>
      <c r="M47" s="219">
        <v>0</v>
      </c>
    </row>
    <row r="48" spans="1:13" s="220" customFormat="1" ht="15" customHeight="1">
      <c r="A48" s="218" t="s">
        <v>422</v>
      </c>
      <c r="B48" s="219">
        <v>813961.72276000003</v>
      </c>
      <c r="C48" s="219">
        <v>305230.69393000001</v>
      </c>
      <c r="D48" s="219">
        <v>275283.11742999998</v>
      </c>
      <c r="E48" s="219">
        <v>317688.37088</v>
      </c>
      <c r="F48" s="219">
        <v>330254.11550999997</v>
      </c>
      <c r="G48" s="219">
        <v>346793.90307999996</v>
      </c>
      <c r="H48" s="219">
        <v>349382.17431000003</v>
      </c>
      <c r="I48" s="219">
        <v>411031.67197000002</v>
      </c>
      <c r="J48" s="219">
        <v>427078.28976999997</v>
      </c>
      <c r="K48" s="219">
        <v>450487.89711999998</v>
      </c>
      <c r="L48" s="219">
        <v>450487.89711999998</v>
      </c>
      <c r="M48" s="219">
        <v>448090.96720999992</v>
      </c>
    </row>
    <row r="49" spans="1:13" s="220" customFormat="1" ht="15" customHeight="1">
      <c r="A49" s="218" t="s">
        <v>177</v>
      </c>
      <c r="B49" s="219">
        <v>42789.301490000005</v>
      </c>
      <c r="C49" s="219">
        <v>43771.215779999999</v>
      </c>
      <c r="D49" s="219">
        <v>29149.062320000001</v>
      </c>
      <c r="E49" s="219">
        <v>28012.35312</v>
      </c>
      <c r="F49" s="219">
        <v>28914.928010000003</v>
      </c>
      <c r="G49" s="219">
        <v>32729.702350000003</v>
      </c>
      <c r="H49" s="219">
        <v>76750.945879999999</v>
      </c>
      <c r="I49" s="219">
        <v>27146.170979999999</v>
      </c>
      <c r="J49" s="219">
        <v>36859.577829999995</v>
      </c>
      <c r="K49" s="219">
        <v>11775.32244</v>
      </c>
      <c r="L49" s="219">
        <v>8574.4724299999998</v>
      </c>
      <c r="M49" s="219">
        <v>2417.18037</v>
      </c>
    </row>
    <row r="50" spans="1:13" s="220" customFormat="1" ht="15" customHeight="1">
      <c r="A50" s="221" t="s">
        <v>423</v>
      </c>
      <c r="B50" s="219">
        <v>-93.748999999999995</v>
      </c>
      <c r="C50" s="219">
        <v>901.04657999999995</v>
      </c>
      <c r="D50" s="219">
        <v>-161.31825000000001</v>
      </c>
      <c r="E50" s="219">
        <v>-592.66138000000001</v>
      </c>
      <c r="F50" s="219">
        <v>0</v>
      </c>
      <c r="G50" s="219">
        <v>0</v>
      </c>
      <c r="H50" s="219">
        <v>30141.431120000001</v>
      </c>
      <c r="I50" s="219">
        <v>0</v>
      </c>
      <c r="J50" s="219">
        <v>0</v>
      </c>
      <c r="K50" s="219">
        <v>0</v>
      </c>
      <c r="L50" s="219">
        <v>0</v>
      </c>
      <c r="M50" s="219">
        <v>0</v>
      </c>
    </row>
    <row r="51" spans="1:13" s="222" customFormat="1" ht="15" customHeight="1" thickBot="1">
      <c r="A51" s="221" t="s">
        <v>424</v>
      </c>
      <c r="B51" s="219">
        <v>42883.050490000001</v>
      </c>
      <c r="C51" s="219">
        <v>42870.169200000004</v>
      </c>
      <c r="D51" s="219">
        <v>29310.380570000001</v>
      </c>
      <c r="E51" s="219">
        <v>28605.014500000001</v>
      </c>
      <c r="F51" s="219">
        <v>28914.928010000003</v>
      </c>
      <c r="G51" s="219">
        <v>32729.702350000003</v>
      </c>
      <c r="H51" s="219">
        <v>46609.514759999998</v>
      </c>
      <c r="I51" s="219">
        <v>27146.170979999999</v>
      </c>
      <c r="J51" s="219">
        <v>36859.577829999995</v>
      </c>
      <c r="K51" s="219">
        <v>11775.32244</v>
      </c>
      <c r="L51" s="219">
        <v>8574.4724299999998</v>
      </c>
      <c r="M51" s="219">
        <v>2417.18037</v>
      </c>
    </row>
    <row r="52" spans="1:13" ht="15" customHeight="1" thickTop="1" thickBot="1">
      <c r="A52" s="216" t="s">
        <v>425</v>
      </c>
      <c r="B52" s="217">
        <v>4407838.8268200001</v>
      </c>
      <c r="C52" s="217">
        <v>4584646.9356899997</v>
      </c>
      <c r="D52" s="217">
        <v>3510170.1633699997</v>
      </c>
      <c r="E52" s="217">
        <v>3847091.3228800003</v>
      </c>
      <c r="F52" s="217">
        <v>3951563.75361</v>
      </c>
      <c r="G52" s="217">
        <v>3905410.7508200002</v>
      </c>
      <c r="H52" s="217">
        <v>3847177.5877100001</v>
      </c>
      <c r="I52" s="217">
        <v>3882617.9613699997</v>
      </c>
      <c r="J52" s="217">
        <v>3991291.9783600001</v>
      </c>
      <c r="K52" s="217">
        <v>3801686.4848200004</v>
      </c>
      <c r="L52" s="217">
        <v>3773998.6299800002</v>
      </c>
      <c r="M52" s="217">
        <v>3517390.5730300001</v>
      </c>
    </row>
    <row r="53" spans="1:13" s="220" customFormat="1" ht="15" customHeight="1" thickTop="1">
      <c r="A53" s="223" t="s">
        <v>426</v>
      </c>
      <c r="B53" s="219">
        <v>14973.20441</v>
      </c>
      <c r="C53" s="219">
        <v>10001.87084</v>
      </c>
      <c r="D53" s="219">
        <v>2994.1173199999998</v>
      </c>
      <c r="E53" s="219">
        <v>4149.4416899999997</v>
      </c>
      <c r="F53" s="219">
        <v>3406.1938799999998</v>
      </c>
      <c r="G53" s="219">
        <v>2259.9529700000003</v>
      </c>
      <c r="H53" s="219">
        <v>2328.8197200000004</v>
      </c>
      <c r="I53" s="219">
        <v>3460.2270800000001</v>
      </c>
      <c r="J53" s="219">
        <v>32996.346709999998</v>
      </c>
      <c r="K53" s="219">
        <v>44919.348409999999</v>
      </c>
      <c r="L53" s="219">
        <v>46842.453270000005</v>
      </c>
      <c r="M53" s="219">
        <v>43414.007359999996</v>
      </c>
    </row>
    <row r="54" spans="1:13" s="222" customFormat="1" ht="15" customHeight="1">
      <c r="A54" s="221" t="s">
        <v>427</v>
      </c>
      <c r="B54" s="219">
        <v>0</v>
      </c>
      <c r="C54" s="219">
        <v>0</v>
      </c>
      <c r="D54" s="219">
        <v>0</v>
      </c>
      <c r="E54" s="219">
        <v>0</v>
      </c>
      <c r="F54" s="219"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9">
        <v>0</v>
      </c>
    </row>
    <row r="55" spans="1:13" s="222" customFormat="1" ht="15" customHeight="1">
      <c r="A55" s="221" t="s">
        <v>428</v>
      </c>
      <c r="B55" s="219">
        <v>11200.111339999999</v>
      </c>
      <c r="C55" s="219">
        <v>6890.3854299999994</v>
      </c>
      <c r="D55" s="219">
        <v>0</v>
      </c>
      <c r="E55" s="219">
        <v>1475.8085900000001</v>
      </c>
      <c r="F55" s="219">
        <v>1009.88729</v>
      </c>
      <c r="G55" s="219">
        <v>0</v>
      </c>
      <c r="H55" s="219">
        <v>0</v>
      </c>
      <c r="I55" s="219">
        <v>1194.7472600000001</v>
      </c>
      <c r="J55" s="219">
        <v>30999.52794</v>
      </c>
      <c r="K55" s="219">
        <v>42965.337189999998</v>
      </c>
      <c r="L55" s="219">
        <v>45043.187159999994</v>
      </c>
      <c r="M55" s="219">
        <v>41497.145879999996</v>
      </c>
    </row>
    <row r="56" spans="1:13" s="222" customFormat="1" ht="15" customHeight="1">
      <c r="A56" s="221" t="s">
        <v>429</v>
      </c>
      <c r="B56" s="219">
        <v>0</v>
      </c>
      <c r="C56" s="219">
        <v>0</v>
      </c>
      <c r="D56" s="219">
        <v>0</v>
      </c>
      <c r="E56" s="219">
        <v>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</row>
    <row r="57" spans="1:13" s="222" customFormat="1" ht="15" customHeight="1">
      <c r="A57" s="221" t="s">
        <v>430</v>
      </c>
      <c r="B57" s="219">
        <v>3773.0930699999999</v>
      </c>
      <c r="C57" s="219">
        <v>3111.4854100000002</v>
      </c>
      <c r="D57" s="219">
        <v>2994.1173199999998</v>
      </c>
      <c r="E57" s="219">
        <v>2673.6331</v>
      </c>
      <c r="F57" s="219">
        <v>2396.3065899999997</v>
      </c>
      <c r="G57" s="219">
        <v>2259.9529700000003</v>
      </c>
      <c r="H57" s="219">
        <v>2328.8197200000004</v>
      </c>
      <c r="I57" s="219">
        <v>2265.47982</v>
      </c>
      <c r="J57" s="219">
        <v>1996.8187700000001</v>
      </c>
      <c r="K57" s="219">
        <v>1954.0112199999999</v>
      </c>
      <c r="L57" s="219">
        <v>1799.26611</v>
      </c>
      <c r="M57" s="219">
        <v>1916.86148</v>
      </c>
    </row>
    <row r="58" spans="1:13" s="222" customFormat="1" ht="15" customHeight="1">
      <c r="A58" s="221" t="s">
        <v>431</v>
      </c>
      <c r="B58" s="219">
        <v>0</v>
      </c>
      <c r="C58" s="219">
        <v>0</v>
      </c>
      <c r="D58" s="219">
        <v>0</v>
      </c>
      <c r="E58" s="219">
        <v>0</v>
      </c>
      <c r="F58" s="219">
        <v>0</v>
      </c>
      <c r="G58" s="219">
        <v>0</v>
      </c>
      <c r="H58" s="219">
        <v>0</v>
      </c>
      <c r="I58" s="219">
        <v>0</v>
      </c>
      <c r="J58" s="219">
        <v>0</v>
      </c>
      <c r="K58" s="219">
        <v>0</v>
      </c>
      <c r="L58" s="219">
        <v>0</v>
      </c>
      <c r="M58" s="219">
        <v>0</v>
      </c>
    </row>
    <row r="59" spans="1:13" s="222" customFormat="1" ht="15" customHeight="1">
      <c r="A59" s="218" t="s">
        <v>432</v>
      </c>
      <c r="B59" s="219">
        <v>7468567.2496800004</v>
      </c>
      <c r="C59" s="219">
        <v>7821015.5494999997</v>
      </c>
      <c r="D59" s="219">
        <v>6003174.3401099993</v>
      </c>
      <c r="E59" s="219">
        <v>6875041.8672899995</v>
      </c>
      <c r="F59" s="219">
        <v>8446337.1393100005</v>
      </c>
      <c r="G59" s="219">
        <v>8499016.6838700008</v>
      </c>
      <c r="H59" s="219">
        <v>8284045.1439799992</v>
      </c>
      <c r="I59" s="219">
        <v>7857535.64647</v>
      </c>
      <c r="J59" s="219">
        <v>7885890.65276</v>
      </c>
      <c r="K59" s="219">
        <v>7686288.9529900001</v>
      </c>
      <c r="L59" s="219">
        <v>7709539.2043500002</v>
      </c>
      <c r="M59" s="219">
        <v>8245325.9404199999</v>
      </c>
    </row>
    <row r="60" spans="1:13">
      <c r="A60" s="224" t="s">
        <v>433</v>
      </c>
      <c r="B60" s="225">
        <v>278395.13493</v>
      </c>
      <c r="C60" s="225">
        <v>280500.53021</v>
      </c>
      <c r="D60" s="225">
        <v>217517.43105000001</v>
      </c>
      <c r="E60" s="225">
        <v>234827.81987000001</v>
      </c>
      <c r="F60" s="225">
        <v>219823.99284999998</v>
      </c>
      <c r="G60" s="225">
        <v>244973.10185000001</v>
      </c>
      <c r="H60" s="225">
        <v>238467.09261000002</v>
      </c>
      <c r="I60" s="225">
        <v>221615.32175999999</v>
      </c>
      <c r="J60" s="225">
        <v>226058.5191</v>
      </c>
      <c r="K60" s="225">
        <v>186684.39105000001</v>
      </c>
      <c r="L60" s="225">
        <v>224568.42186999999</v>
      </c>
      <c r="M60" s="225">
        <v>176790.81640000004</v>
      </c>
    </row>
    <row r="61" spans="1:13" ht="15" customHeight="1">
      <c r="A61" s="221" t="s">
        <v>434</v>
      </c>
      <c r="B61" s="219">
        <v>-61944.671020000002</v>
      </c>
      <c r="C61" s="219">
        <v>-77189.052769999995</v>
      </c>
      <c r="D61" s="219">
        <v>-65191.276060000004</v>
      </c>
      <c r="E61" s="219">
        <v>-74970.936069999996</v>
      </c>
      <c r="F61" s="219">
        <v>-60930.343689999994</v>
      </c>
      <c r="G61" s="219">
        <v>-66952.571779999998</v>
      </c>
      <c r="H61" s="219">
        <v>-60703.231319999999</v>
      </c>
      <c r="I61" s="219">
        <v>-62682.430079999998</v>
      </c>
      <c r="J61" s="219">
        <v>-68481.701249999998</v>
      </c>
      <c r="K61" s="219">
        <v>-57204.789920000003</v>
      </c>
      <c r="L61" s="219">
        <v>-68422.731610000003</v>
      </c>
      <c r="M61" s="219">
        <v>53614.161530000012</v>
      </c>
    </row>
    <row r="62" spans="1:13" ht="15" customHeight="1">
      <c r="A62" s="218" t="s">
        <v>435</v>
      </c>
      <c r="B62" s="219">
        <v>216450.46390999999</v>
      </c>
      <c r="C62" s="219">
        <v>203311.47743999999</v>
      </c>
      <c r="D62" s="219">
        <v>152326.15499000001</v>
      </c>
      <c r="E62" s="219">
        <v>159856.88380000001</v>
      </c>
      <c r="F62" s="219">
        <v>158893.64916</v>
      </c>
      <c r="G62" s="219">
        <v>178020.53006999998</v>
      </c>
      <c r="H62" s="219">
        <v>177763.86129</v>
      </c>
      <c r="I62" s="219">
        <v>158932.89168</v>
      </c>
      <c r="J62" s="219">
        <v>157576.81784999999</v>
      </c>
      <c r="K62" s="219">
        <v>129479.60113</v>
      </c>
      <c r="L62" s="219">
        <v>156145.69026</v>
      </c>
      <c r="M62" s="219">
        <v>123176.65487000003</v>
      </c>
    </row>
    <row r="63" spans="1:13" ht="15" customHeight="1">
      <c r="A63" s="226" t="s">
        <v>436</v>
      </c>
      <c r="B63" s="219">
        <v>39165.92239</v>
      </c>
      <c r="C63" s="219">
        <v>42542.612909999996</v>
      </c>
      <c r="D63" s="219">
        <v>14170.80668</v>
      </c>
      <c r="E63" s="219">
        <v>10907.563310000001</v>
      </c>
      <c r="F63" s="219">
        <v>12894.35066</v>
      </c>
      <c r="G63" s="219">
        <v>11408.337119999998</v>
      </c>
      <c r="H63" s="219">
        <v>8703.7225199999993</v>
      </c>
      <c r="I63" s="219">
        <v>7782.6703399999997</v>
      </c>
      <c r="J63" s="219">
        <v>23182.141729999999</v>
      </c>
      <c r="K63" s="219">
        <v>18068.385170000001</v>
      </c>
      <c r="L63" s="219">
        <v>19113.66963</v>
      </c>
      <c r="M63" s="219">
        <v>15895.855029999999</v>
      </c>
    </row>
    <row r="64" spans="1:13" ht="15" customHeight="1">
      <c r="A64" s="221" t="s">
        <v>437</v>
      </c>
      <c r="B64" s="219">
        <v>-11484.47741</v>
      </c>
      <c r="C64" s="219">
        <v>-9762.5304499999984</v>
      </c>
      <c r="D64" s="219">
        <v>-5632.7140999999992</v>
      </c>
      <c r="E64" s="219">
        <v>-4847.8689800000002</v>
      </c>
      <c r="F64" s="219">
        <v>-7294.7126699999999</v>
      </c>
      <c r="G64" s="219">
        <v>-7709.0222599999997</v>
      </c>
      <c r="H64" s="219">
        <v>-6094.3253500000001</v>
      </c>
      <c r="I64" s="219">
        <v>-6039.3464800000002</v>
      </c>
      <c r="J64" s="219">
        <v>-8879.0261599999994</v>
      </c>
      <c r="K64" s="219">
        <v>-10213.813970000001</v>
      </c>
      <c r="L64" s="219">
        <v>-11422.882250000001</v>
      </c>
      <c r="M64" s="219">
        <v>8427.1856200000002</v>
      </c>
    </row>
    <row r="65" spans="1:13" ht="15" customHeight="1">
      <c r="A65" s="227" t="s">
        <v>438</v>
      </c>
      <c r="B65" s="219">
        <v>244131.90888999999</v>
      </c>
      <c r="C65" s="219">
        <v>236091.55989999999</v>
      </c>
      <c r="D65" s="219">
        <v>160864.24757000001</v>
      </c>
      <c r="E65" s="219">
        <v>165916.57813000001</v>
      </c>
      <c r="F65" s="219">
        <v>164493.28715000002</v>
      </c>
      <c r="G65" s="219">
        <v>181719.84493000002</v>
      </c>
      <c r="H65" s="219">
        <v>180373.25846000001</v>
      </c>
      <c r="I65" s="219">
        <v>160676.21554</v>
      </c>
      <c r="J65" s="219">
        <v>171879.93341999999</v>
      </c>
      <c r="K65" s="219">
        <v>137334.17233</v>
      </c>
      <c r="L65" s="219">
        <v>163836.47764</v>
      </c>
      <c r="M65" s="219">
        <v>130645.32428000003</v>
      </c>
    </row>
    <row r="66" spans="1:13" ht="15" customHeight="1">
      <c r="A66" s="226" t="s">
        <v>439</v>
      </c>
      <c r="B66" s="219">
        <v>27377.961629999998</v>
      </c>
      <c r="C66" s="219">
        <v>32213.431539999998</v>
      </c>
      <c r="D66" s="219">
        <v>24767.02288</v>
      </c>
      <c r="E66" s="219">
        <v>30045.309730000001</v>
      </c>
      <c r="F66" s="219">
        <v>27213.680370000002</v>
      </c>
      <c r="G66" s="219">
        <v>22927.203809999999</v>
      </c>
      <c r="H66" s="219">
        <v>13435.205619999999</v>
      </c>
      <c r="I66" s="219">
        <v>14629.049720000001</v>
      </c>
      <c r="J66" s="219">
        <v>30161.008750000001</v>
      </c>
      <c r="K66" s="219">
        <v>24125.854899999998</v>
      </c>
      <c r="L66" s="219">
        <v>27989.789840000001</v>
      </c>
      <c r="M66" s="219">
        <v>40021.101539999996</v>
      </c>
    </row>
    <row r="67" spans="1:13" ht="15" customHeight="1">
      <c r="A67" s="226" t="s">
        <v>440</v>
      </c>
      <c r="B67" s="219">
        <v>-48160.041870000001</v>
      </c>
      <c r="C67" s="219">
        <v>-40808.950689999998</v>
      </c>
      <c r="D67" s="219">
        <v>-31560.596129999998</v>
      </c>
      <c r="E67" s="219">
        <v>-38559.072189999999</v>
      </c>
      <c r="F67" s="219">
        <v>-39229.631529999999</v>
      </c>
      <c r="G67" s="219">
        <v>-37891.479060000005</v>
      </c>
      <c r="H67" s="219">
        <v>-21845.534079999998</v>
      </c>
      <c r="I67" s="219">
        <v>-15382.653980000001</v>
      </c>
      <c r="J67" s="219">
        <v>-33054.007239999999</v>
      </c>
      <c r="K67" s="219">
        <v>-43436.765770000005</v>
      </c>
      <c r="L67" s="219">
        <v>-56162.874259999997</v>
      </c>
      <c r="M67" s="219">
        <v>66969.46428</v>
      </c>
    </row>
    <row r="68" spans="1:13" ht="15" customHeight="1">
      <c r="A68" s="218" t="s">
        <v>441</v>
      </c>
      <c r="B68" s="219">
        <v>223349.82865000001</v>
      </c>
      <c r="C68" s="219">
        <v>227496.04074999999</v>
      </c>
      <c r="D68" s="219">
        <v>154070.67431999999</v>
      </c>
      <c r="E68" s="219">
        <v>157402.81566999998</v>
      </c>
      <c r="F68" s="219">
        <v>152477.33599000002</v>
      </c>
      <c r="G68" s="219">
        <v>166755.56968000002</v>
      </c>
      <c r="H68" s="219">
        <v>171962.93</v>
      </c>
      <c r="I68" s="219">
        <v>159922.61128000001</v>
      </c>
      <c r="J68" s="219">
        <v>168986.93493000002</v>
      </c>
      <c r="K68" s="219">
        <v>118023.26145999999</v>
      </c>
      <c r="L68" s="219">
        <v>135663.39322</v>
      </c>
      <c r="M68" s="219">
        <v>103696.96154000003</v>
      </c>
    </row>
    <row r="69" spans="1:13" ht="15" customHeight="1">
      <c r="A69" s="221" t="s">
        <v>442</v>
      </c>
      <c r="B69" s="219">
        <v>-180019.25640000001</v>
      </c>
      <c r="C69" s="219">
        <v>-185061.74734999999</v>
      </c>
      <c r="D69" s="219">
        <v>-125918.45629999999</v>
      </c>
      <c r="E69" s="219">
        <v>-130814.61242</v>
      </c>
      <c r="F69" s="219">
        <v>-122215.48759</v>
      </c>
      <c r="G69" s="219">
        <v>-131724.92104000002</v>
      </c>
      <c r="H69" s="219">
        <v>-119146.16972000001</v>
      </c>
      <c r="I69" s="219">
        <v>-124957.24294</v>
      </c>
      <c r="J69" s="219">
        <v>-127703.78989</v>
      </c>
      <c r="K69" s="219">
        <v>-106285.88029999999</v>
      </c>
      <c r="L69" s="219">
        <v>-127237.93481999999</v>
      </c>
      <c r="M69" s="219">
        <v>101589.90833000002</v>
      </c>
    </row>
    <row r="70" spans="1:13" ht="15" customHeight="1">
      <c r="A70" s="227" t="s">
        <v>443</v>
      </c>
      <c r="B70" s="219">
        <v>43330.572249999997</v>
      </c>
      <c r="C70" s="219">
        <v>42434.293399999995</v>
      </c>
      <c r="D70" s="219">
        <v>28152.21802</v>
      </c>
      <c r="E70" s="219">
        <v>26588.203249999999</v>
      </c>
      <c r="F70" s="219">
        <v>30261.848399999999</v>
      </c>
      <c r="G70" s="219">
        <v>35030.648639999999</v>
      </c>
      <c r="H70" s="219">
        <v>52816.760280000002</v>
      </c>
      <c r="I70" s="219">
        <v>34965.368340000001</v>
      </c>
      <c r="J70" s="219">
        <v>41283.145039999996</v>
      </c>
      <c r="K70" s="219">
        <v>11737.381160000001</v>
      </c>
      <c r="L70" s="219">
        <v>8425.4583999999995</v>
      </c>
      <c r="M70" s="219">
        <v>2107.0532100000128</v>
      </c>
    </row>
    <row r="71" spans="1:13" ht="15" customHeight="1">
      <c r="A71" s="227" t="s">
        <v>444</v>
      </c>
      <c r="B71" s="219">
        <v>2114.2653399999999</v>
      </c>
      <c r="C71" s="219">
        <v>1345.97244</v>
      </c>
      <c r="D71" s="219">
        <v>1006.65594</v>
      </c>
      <c r="E71" s="219">
        <v>865.44482999999991</v>
      </c>
      <c r="F71" s="219">
        <v>506.57324</v>
      </c>
      <c r="G71" s="219">
        <v>0.13505</v>
      </c>
      <c r="H71" s="219">
        <v>6.0310000000000002E-2</v>
      </c>
      <c r="I71" s="219">
        <v>1.38537</v>
      </c>
      <c r="J71" s="219">
        <v>1.14723</v>
      </c>
      <c r="K71" s="219">
        <v>0.32158999999999999</v>
      </c>
      <c r="L71" s="219">
        <v>0.43604999999999999</v>
      </c>
      <c r="M71" s="219">
        <v>1.4721199999999999</v>
      </c>
    </row>
    <row r="72" spans="1:13" ht="15" customHeight="1">
      <c r="A72" s="228" t="s">
        <v>445</v>
      </c>
      <c r="B72" s="219">
        <v>11.282020000000001</v>
      </c>
      <c r="C72" s="219">
        <v>3.9025500000000002</v>
      </c>
      <c r="D72" s="219">
        <v>0.13996</v>
      </c>
      <c r="E72" s="219">
        <v>0.11565</v>
      </c>
      <c r="F72" s="219">
        <v>8.4849999999999995E-2</v>
      </c>
      <c r="G72" s="219">
        <v>0.13505</v>
      </c>
      <c r="H72" s="219">
        <v>6.0310000000000002E-2</v>
      </c>
      <c r="I72" s="219">
        <v>1.38537</v>
      </c>
      <c r="J72" s="219">
        <v>1.14723</v>
      </c>
      <c r="K72" s="219">
        <v>0.32158999999999999</v>
      </c>
      <c r="L72" s="219">
        <v>0.43604999999999999</v>
      </c>
      <c r="M72" s="219">
        <v>1.4721199999999999</v>
      </c>
    </row>
    <row r="73" spans="1:13" ht="15" customHeight="1">
      <c r="A73" s="228" t="s">
        <v>446</v>
      </c>
      <c r="B73" s="219">
        <v>2102.9833199999998</v>
      </c>
      <c r="C73" s="219">
        <v>1342.06989</v>
      </c>
      <c r="D73" s="219">
        <v>1006.51598</v>
      </c>
      <c r="E73" s="219">
        <v>865.32918000000006</v>
      </c>
      <c r="F73" s="219">
        <v>506.48839000000004</v>
      </c>
      <c r="G73" s="219">
        <v>0</v>
      </c>
      <c r="H73" s="219">
        <v>0</v>
      </c>
      <c r="I73" s="219">
        <v>0</v>
      </c>
      <c r="J73" s="219">
        <v>0</v>
      </c>
      <c r="K73" s="219">
        <v>0</v>
      </c>
      <c r="L73" s="219">
        <v>0</v>
      </c>
      <c r="M73" s="219">
        <v>0</v>
      </c>
    </row>
    <row r="74" spans="1:13" ht="15" customHeight="1">
      <c r="A74" s="218" t="s">
        <v>447</v>
      </c>
      <c r="B74" s="219">
        <v>-30.451450000000001</v>
      </c>
      <c r="C74" s="219">
        <v>-1.1402399999999999</v>
      </c>
      <c r="D74" s="219">
        <v>2.9E-4</v>
      </c>
      <c r="E74" s="219">
        <v>8.0000000000000007E-5</v>
      </c>
      <c r="F74" s="219">
        <v>0</v>
      </c>
      <c r="G74" s="219">
        <v>0</v>
      </c>
      <c r="H74" s="219">
        <v>-1.0000000000000001E-5</v>
      </c>
      <c r="I74" s="219">
        <v>0</v>
      </c>
      <c r="J74" s="219">
        <v>0</v>
      </c>
      <c r="K74" s="219">
        <v>0</v>
      </c>
      <c r="L74" s="219">
        <v>0</v>
      </c>
      <c r="M74" s="219">
        <v>0</v>
      </c>
    </row>
    <row r="75" spans="1:13" ht="15" customHeight="1">
      <c r="A75" s="218" t="s">
        <v>448</v>
      </c>
      <c r="B75" s="219">
        <v>-26.436330000000002</v>
      </c>
      <c r="C75" s="219">
        <v>0.26155</v>
      </c>
      <c r="D75" s="219">
        <v>3.1E-4</v>
      </c>
      <c r="E75" s="219">
        <v>8.0000000000000007E-5</v>
      </c>
      <c r="F75" s="219">
        <v>0</v>
      </c>
      <c r="G75" s="219">
        <v>0</v>
      </c>
      <c r="H75" s="219">
        <v>-1.0000000000000001E-5</v>
      </c>
      <c r="I75" s="219">
        <v>0</v>
      </c>
      <c r="J75" s="219">
        <v>0</v>
      </c>
      <c r="K75" s="219">
        <v>0</v>
      </c>
      <c r="L75" s="219">
        <v>0</v>
      </c>
      <c r="M75" s="219">
        <v>0</v>
      </c>
    </row>
    <row r="76" spans="1:13" ht="15" customHeight="1">
      <c r="A76" s="221" t="s">
        <v>449</v>
      </c>
      <c r="B76" s="219">
        <v>-4.0151199999999996</v>
      </c>
      <c r="C76" s="219">
        <v>-1.4017899999999999</v>
      </c>
      <c r="D76" s="219">
        <v>-2.0000000000000002E-5</v>
      </c>
      <c r="E76" s="219">
        <v>0</v>
      </c>
      <c r="F76" s="219">
        <v>0</v>
      </c>
      <c r="G76" s="219">
        <v>0</v>
      </c>
      <c r="H76" s="219">
        <v>0</v>
      </c>
      <c r="I76" s="219">
        <v>0</v>
      </c>
      <c r="J76" s="219">
        <v>0</v>
      </c>
      <c r="K76" s="219">
        <v>0</v>
      </c>
      <c r="L76" s="219">
        <v>0</v>
      </c>
      <c r="M76" s="219">
        <v>0</v>
      </c>
    </row>
    <row r="77" spans="1:13" ht="15" customHeight="1">
      <c r="A77" s="218" t="s">
        <v>450</v>
      </c>
      <c r="B77" s="219">
        <v>45414.386140000002</v>
      </c>
      <c r="C77" s="219">
        <v>43779.125599999999</v>
      </c>
      <c r="D77" s="219">
        <v>29158.874250000001</v>
      </c>
      <c r="E77" s="219">
        <v>27453.648160000001</v>
      </c>
      <c r="F77" s="219">
        <v>30768.42164</v>
      </c>
      <c r="G77" s="219">
        <v>35030.783689999997</v>
      </c>
      <c r="H77" s="219">
        <v>52816.82058</v>
      </c>
      <c r="I77" s="219">
        <v>34966.753710000005</v>
      </c>
      <c r="J77" s="219">
        <v>41284.292270000005</v>
      </c>
      <c r="K77" s="219">
        <v>11737.70275</v>
      </c>
      <c r="L77" s="219">
        <v>8425.8944499999998</v>
      </c>
      <c r="M77" s="219">
        <v>2108.5253299999931</v>
      </c>
    </row>
    <row r="78" spans="1:13" ht="15" customHeight="1">
      <c r="A78" s="229" t="s">
        <v>451</v>
      </c>
      <c r="B78" s="219">
        <v>141.20740000000001</v>
      </c>
      <c r="C78" s="219">
        <v>275.94953999999996</v>
      </c>
      <c r="D78" s="219">
        <v>-16.047799999999999</v>
      </c>
      <c r="E78" s="219">
        <v>802.37704000000008</v>
      </c>
      <c r="F78" s="219">
        <v>55.494690000000006</v>
      </c>
      <c r="G78" s="219">
        <v>343.45517999999998</v>
      </c>
      <c r="H78" s="219">
        <v>161.82028</v>
      </c>
      <c r="I78" s="219">
        <v>102.10661</v>
      </c>
      <c r="J78" s="219">
        <v>181.94233</v>
      </c>
      <c r="K78" s="219">
        <v>199.00292000000002</v>
      </c>
      <c r="L78" s="219">
        <v>245.69264999999999</v>
      </c>
      <c r="M78" s="219">
        <v>136.19120000000001</v>
      </c>
    </row>
    <row r="79" spans="1:13" ht="15" customHeight="1">
      <c r="A79" s="227" t="s">
        <v>452</v>
      </c>
      <c r="B79" s="219">
        <v>45555.593540000002</v>
      </c>
      <c r="C79" s="219">
        <v>44055.075140000001</v>
      </c>
      <c r="D79" s="219">
        <v>29142.82645</v>
      </c>
      <c r="E79" s="219">
        <v>28256.0252</v>
      </c>
      <c r="F79" s="219">
        <v>30823.91633</v>
      </c>
      <c r="G79" s="219">
        <v>35374.238869999994</v>
      </c>
      <c r="H79" s="219">
        <v>52978.64086</v>
      </c>
      <c r="I79" s="219">
        <v>35068.86032</v>
      </c>
      <c r="J79" s="219">
        <v>41466.234600000003</v>
      </c>
      <c r="K79" s="219">
        <v>11936.705669999999</v>
      </c>
      <c r="L79" s="219">
        <v>8671.5870999999988</v>
      </c>
      <c r="M79" s="219">
        <v>2244.7165299999942</v>
      </c>
    </row>
    <row r="80" spans="1:13" ht="15" customHeight="1">
      <c r="A80" s="226" t="s">
        <v>453</v>
      </c>
      <c r="B80" s="219">
        <v>-1019.1915</v>
      </c>
      <c r="C80" s="219">
        <v>323.63357000000002</v>
      </c>
      <c r="D80" s="219">
        <v>1699.3503000000001</v>
      </c>
      <c r="E80" s="219">
        <v>570.30964000000006</v>
      </c>
      <c r="F80" s="219">
        <v>-631.52274999999997</v>
      </c>
      <c r="G80" s="219">
        <v>-716.43352000000004</v>
      </c>
      <c r="H80" s="219">
        <v>-176.28310000000002</v>
      </c>
      <c r="I80" s="219">
        <v>-25.687339999999999</v>
      </c>
      <c r="J80" s="219">
        <v>131.36223000000001</v>
      </c>
      <c r="K80" s="219">
        <v>139.28076999999999</v>
      </c>
      <c r="L80" s="219">
        <v>387.05432999999999</v>
      </c>
      <c r="M80" s="219">
        <v>372.46384</v>
      </c>
    </row>
    <row r="81" spans="1:13" ht="15" customHeight="1">
      <c r="A81" s="218" t="s">
        <v>454</v>
      </c>
      <c r="B81" s="219">
        <v>44536.402040000001</v>
      </c>
      <c r="C81" s="219">
        <v>44378.708709999999</v>
      </c>
      <c r="D81" s="219">
        <v>30842.176749999999</v>
      </c>
      <c r="E81" s="219">
        <v>28826.33484</v>
      </c>
      <c r="F81" s="219">
        <v>30192.39358</v>
      </c>
      <c r="G81" s="219">
        <v>34657.805350000002</v>
      </c>
      <c r="H81" s="219">
        <v>52802.357759999999</v>
      </c>
      <c r="I81" s="219">
        <v>35043.172979999996</v>
      </c>
      <c r="J81" s="219">
        <v>41597.596829999995</v>
      </c>
      <c r="K81" s="219">
        <v>12075.986439999999</v>
      </c>
      <c r="L81" s="219">
        <v>9058.6414299999997</v>
      </c>
      <c r="M81" s="219">
        <v>2617.1803699999946</v>
      </c>
    </row>
    <row r="82" spans="1:13" ht="15" customHeight="1">
      <c r="A82" s="226" t="s">
        <v>455</v>
      </c>
      <c r="B82" s="219">
        <v>0</v>
      </c>
      <c r="C82" s="219">
        <v>0</v>
      </c>
      <c r="D82" s="219">
        <v>0</v>
      </c>
      <c r="E82" s="219">
        <v>0</v>
      </c>
      <c r="F82" s="219">
        <v>0</v>
      </c>
      <c r="G82" s="219">
        <v>0</v>
      </c>
      <c r="H82" s="219">
        <v>0</v>
      </c>
      <c r="I82" s="219">
        <v>0</v>
      </c>
      <c r="J82" s="219">
        <v>0</v>
      </c>
      <c r="K82" s="219">
        <v>0</v>
      </c>
      <c r="L82" s="219">
        <v>0</v>
      </c>
      <c r="M82" s="219">
        <v>0</v>
      </c>
    </row>
    <row r="83" spans="1:13" ht="15" customHeight="1">
      <c r="A83" s="218" t="s">
        <v>456</v>
      </c>
      <c r="B83" s="219">
        <v>44536.402040000001</v>
      </c>
      <c r="C83" s="219">
        <v>44378.708709999999</v>
      </c>
      <c r="D83" s="219">
        <v>30842.176749999999</v>
      </c>
      <c r="E83" s="219">
        <v>28826.33484</v>
      </c>
      <c r="F83" s="219">
        <v>30192.39358</v>
      </c>
      <c r="G83" s="219">
        <v>34657.805350000002</v>
      </c>
      <c r="H83" s="219">
        <v>52802.357759999999</v>
      </c>
      <c r="I83" s="219">
        <v>35043.172979999996</v>
      </c>
      <c r="J83" s="219">
        <v>41597.596829999995</v>
      </c>
      <c r="K83" s="219">
        <v>12075.986439999999</v>
      </c>
      <c r="L83" s="219">
        <v>9058.6414299999997</v>
      </c>
      <c r="M83" s="219">
        <v>2617.1803699999946</v>
      </c>
    </row>
    <row r="84" spans="1:13" ht="15" customHeight="1" thickBot="1">
      <c r="A84" s="226" t="s">
        <v>457</v>
      </c>
      <c r="B84" s="219">
        <v>-1653.3515500000001</v>
      </c>
      <c r="C84" s="219">
        <v>-1508.53955</v>
      </c>
      <c r="D84" s="219">
        <v>-1531.7961799999998</v>
      </c>
      <c r="E84" s="219">
        <v>-221.32033999999999</v>
      </c>
      <c r="F84" s="219">
        <v>-1277.4655700000001</v>
      </c>
      <c r="G84" s="219">
        <v>-1928.1030000000001</v>
      </c>
      <c r="H84" s="219">
        <v>-6192.8429999999998</v>
      </c>
      <c r="I84" s="219">
        <v>-7897.0020000000004</v>
      </c>
      <c r="J84" s="219">
        <v>-4738.0190000000002</v>
      </c>
      <c r="K84" s="219">
        <v>-300.66399999999999</v>
      </c>
      <c r="L84" s="219">
        <v>-484.16899999999998</v>
      </c>
      <c r="M84" s="219">
        <v>200</v>
      </c>
    </row>
    <row r="85" spans="1:13" ht="15" customHeight="1" thickTop="1" thickBot="1">
      <c r="A85" s="216" t="s">
        <v>458</v>
      </c>
      <c r="B85" s="217">
        <v>42883.050490000001</v>
      </c>
      <c r="C85" s="217">
        <v>42870.169159999998</v>
      </c>
      <c r="D85" s="217">
        <v>29310.380570000001</v>
      </c>
      <c r="E85" s="217">
        <v>28605.014500000001</v>
      </c>
      <c r="F85" s="217">
        <v>28914.928010000003</v>
      </c>
      <c r="G85" s="217">
        <v>32729.702350000003</v>
      </c>
      <c r="H85" s="217">
        <v>46609.514759999998</v>
      </c>
      <c r="I85" s="217">
        <v>27146.170979999999</v>
      </c>
      <c r="J85" s="217">
        <v>36859.577829999995</v>
      </c>
      <c r="K85" s="217">
        <v>11775.32244</v>
      </c>
      <c r="L85" s="217">
        <v>8574.4724299999998</v>
      </c>
      <c r="M85" s="217">
        <v>2417.1803699999946</v>
      </c>
    </row>
    <row r="86" spans="1:13" ht="7.5" customHeight="1" thickTop="1" thickBot="1">
      <c r="A86" s="230"/>
      <c r="B86" s="231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</row>
    <row r="87" spans="1:13" ht="15" customHeight="1" thickTop="1">
      <c r="A87" s="232"/>
      <c r="B87" s="233"/>
      <c r="C87" s="233"/>
      <c r="D87" s="233"/>
      <c r="E87" s="233"/>
      <c r="F87" s="233"/>
      <c r="G87" s="233"/>
      <c r="H87" s="233"/>
      <c r="I87" s="233"/>
      <c r="J87" s="233"/>
      <c r="K87" s="478"/>
      <c r="L87" s="478"/>
      <c r="M87" s="478"/>
    </row>
  </sheetData>
  <mergeCells count="5">
    <mergeCell ref="A2:M2"/>
    <mergeCell ref="A3:M3"/>
    <mergeCell ref="A4:M4"/>
    <mergeCell ref="C6:M6"/>
    <mergeCell ref="A1:M1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0"/>
  <sheetViews>
    <sheetView topLeftCell="C1" zoomScaleNormal="100" workbookViewId="0"/>
  </sheetViews>
  <sheetFormatPr baseColWidth="10" defaultColWidth="9.140625" defaultRowHeight="12.75"/>
  <cols>
    <col min="1" max="1" width="3" style="104" hidden="1" customWidth="1"/>
    <col min="2" max="2" width="6" style="104" hidden="1" customWidth="1"/>
    <col min="3" max="222" width="9.140625" style="104"/>
    <col min="223" max="224" width="0" style="104" hidden="1" customWidth="1"/>
    <col min="225" max="225" width="81.5703125" style="104" customWidth="1"/>
    <col min="226" max="226" width="11.140625" style="104" bestFit="1" customWidth="1"/>
    <col min="227" max="232" width="7.28515625" style="104" bestFit="1" customWidth="1"/>
    <col min="233" max="233" width="7.28515625" style="104" customWidth="1"/>
    <col min="234" max="234" width="7.28515625" style="104" bestFit="1" customWidth="1"/>
    <col min="235" max="236" width="7.28515625" style="104" customWidth="1"/>
    <col min="237" max="237" width="7.28515625" style="104" bestFit="1" customWidth="1"/>
    <col min="238" max="478" width="9.140625" style="104"/>
    <col min="479" max="480" width="0" style="104" hidden="1" customWidth="1"/>
    <col min="481" max="481" width="81.5703125" style="104" customWidth="1"/>
    <col min="482" max="482" width="11.140625" style="104" bestFit="1" customWidth="1"/>
    <col min="483" max="488" width="7.28515625" style="104" bestFit="1" customWidth="1"/>
    <col min="489" max="489" width="7.28515625" style="104" customWidth="1"/>
    <col min="490" max="490" width="7.28515625" style="104" bestFit="1" customWidth="1"/>
    <col min="491" max="492" width="7.28515625" style="104" customWidth="1"/>
    <col min="493" max="493" width="7.28515625" style="104" bestFit="1" customWidth="1"/>
    <col min="494" max="734" width="9.140625" style="104"/>
    <col min="735" max="736" width="0" style="104" hidden="1" customWidth="1"/>
    <col min="737" max="737" width="81.5703125" style="104" customWidth="1"/>
    <col min="738" max="738" width="11.140625" style="104" bestFit="1" customWidth="1"/>
    <col min="739" max="744" width="7.28515625" style="104" bestFit="1" customWidth="1"/>
    <col min="745" max="745" width="7.28515625" style="104" customWidth="1"/>
    <col min="746" max="746" width="7.28515625" style="104" bestFit="1" customWidth="1"/>
    <col min="747" max="748" width="7.28515625" style="104" customWidth="1"/>
    <col min="749" max="749" width="7.28515625" style="104" bestFit="1" customWidth="1"/>
    <col min="750" max="990" width="9.140625" style="104"/>
    <col min="991" max="992" width="0" style="104" hidden="1" customWidth="1"/>
    <col min="993" max="993" width="81.5703125" style="104" customWidth="1"/>
    <col min="994" max="994" width="11.140625" style="104" bestFit="1" customWidth="1"/>
    <col min="995" max="1000" width="7.28515625" style="104" bestFit="1" customWidth="1"/>
    <col min="1001" max="1001" width="7.28515625" style="104" customWidth="1"/>
    <col min="1002" max="1002" width="7.28515625" style="104" bestFit="1" customWidth="1"/>
    <col min="1003" max="1004" width="7.28515625" style="104" customWidth="1"/>
    <col min="1005" max="1005" width="7.28515625" style="104" bestFit="1" customWidth="1"/>
    <col min="1006" max="1246" width="9.140625" style="104"/>
    <col min="1247" max="1248" width="0" style="104" hidden="1" customWidth="1"/>
    <col min="1249" max="1249" width="81.5703125" style="104" customWidth="1"/>
    <col min="1250" max="1250" width="11.140625" style="104" bestFit="1" customWidth="1"/>
    <col min="1251" max="1256" width="7.28515625" style="104" bestFit="1" customWidth="1"/>
    <col min="1257" max="1257" width="7.28515625" style="104" customWidth="1"/>
    <col min="1258" max="1258" width="7.28515625" style="104" bestFit="1" customWidth="1"/>
    <col min="1259" max="1260" width="7.28515625" style="104" customWidth="1"/>
    <col min="1261" max="1261" width="7.28515625" style="104" bestFit="1" customWidth="1"/>
    <col min="1262" max="1502" width="9.140625" style="104"/>
    <col min="1503" max="1504" width="0" style="104" hidden="1" customWidth="1"/>
    <col min="1505" max="1505" width="81.5703125" style="104" customWidth="1"/>
    <col min="1506" max="1506" width="11.140625" style="104" bestFit="1" customWidth="1"/>
    <col min="1507" max="1512" width="7.28515625" style="104" bestFit="1" customWidth="1"/>
    <col min="1513" max="1513" width="7.28515625" style="104" customWidth="1"/>
    <col min="1514" max="1514" width="7.28515625" style="104" bestFit="1" customWidth="1"/>
    <col min="1515" max="1516" width="7.28515625" style="104" customWidth="1"/>
    <col min="1517" max="1517" width="7.28515625" style="104" bestFit="1" customWidth="1"/>
    <col min="1518" max="1758" width="9.140625" style="104"/>
    <col min="1759" max="1760" width="0" style="104" hidden="1" customWidth="1"/>
    <col min="1761" max="1761" width="81.5703125" style="104" customWidth="1"/>
    <col min="1762" max="1762" width="11.140625" style="104" bestFit="1" customWidth="1"/>
    <col min="1763" max="1768" width="7.28515625" style="104" bestFit="1" customWidth="1"/>
    <col min="1769" max="1769" width="7.28515625" style="104" customWidth="1"/>
    <col min="1770" max="1770" width="7.28515625" style="104" bestFit="1" customWidth="1"/>
    <col min="1771" max="1772" width="7.28515625" style="104" customWidth="1"/>
    <col min="1773" max="1773" width="7.28515625" style="104" bestFit="1" customWidth="1"/>
    <col min="1774" max="2014" width="9.140625" style="104"/>
    <col min="2015" max="2016" width="0" style="104" hidden="1" customWidth="1"/>
    <col min="2017" max="2017" width="81.5703125" style="104" customWidth="1"/>
    <col min="2018" max="2018" width="11.140625" style="104" bestFit="1" customWidth="1"/>
    <col min="2019" max="2024" width="7.28515625" style="104" bestFit="1" customWidth="1"/>
    <col min="2025" max="2025" width="7.28515625" style="104" customWidth="1"/>
    <col min="2026" max="2026" width="7.28515625" style="104" bestFit="1" customWidth="1"/>
    <col min="2027" max="2028" width="7.28515625" style="104" customWidth="1"/>
    <col min="2029" max="2029" width="7.28515625" style="104" bestFit="1" customWidth="1"/>
    <col min="2030" max="2270" width="9.140625" style="104"/>
    <col min="2271" max="2272" width="0" style="104" hidden="1" customWidth="1"/>
    <col min="2273" max="2273" width="81.5703125" style="104" customWidth="1"/>
    <col min="2274" max="2274" width="11.140625" style="104" bestFit="1" customWidth="1"/>
    <col min="2275" max="2280" width="7.28515625" style="104" bestFit="1" customWidth="1"/>
    <col min="2281" max="2281" width="7.28515625" style="104" customWidth="1"/>
    <col min="2282" max="2282" width="7.28515625" style="104" bestFit="1" customWidth="1"/>
    <col min="2283" max="2284" width="7.28515625" style="104" customWidth="1"/>
    <col min="2285" max="2285" width="7.28515625" style="104" bestFit="1" customWidth="1"/>
    <col min="2286" max="2526" width="9.140625" style="104"/>
    <col min="2527" max="2528" width="0" style="104" hidden="1" customWidth="1"/>
    <col min="2529" max="2529" width="81.5703125" style="104" customWidth="1"/>
    <col min="2530" max="2530" width="11.140625" style="104" bestFit="1" customWidth="1"/>
    <col min="2531" max="2536" width="7.28515625" style="104" bestFit="1" customWidth="1"/>
    <col min="2537" max="2537" width="7.28515625" style="104" customWidth="1"/>
    <col min="2538" max="2538" width="7.28515625" style="104" bestFit="1" customWidth="1"/>
    <col min="2539" max="2540" width="7.28515625" style="104" customWidth="1"/>
    <col min="2541" max="2541" width="7.28515625" style="104" bestFit="1" customWidth="1"/>
    <col min="2542" max="2782" width="9.140625" style="104"/>
    <col min="2783" max="2784" width="0" style="104" hidden="1" customWidth="1"/>
    <col min="2785" max="2785" width="81.5703125" style="104" customWidth="1"/>
    <col min="2786" max="2786" width="11.140625" style="104" bestFit="1" customWidth="1"/>
    <col min="2787" max="2792" width="7.28515625" style="104" bestFit="1" customWidth="1"/>
    <col min="2793" max="2793" width="7.28515625" style="104" customWidth="1"/>
    <col min="2794" max="2794" width="7.28515625" style="104" bestFit="1" customWidth="1"/>
    <col min="2795" max="2796" width="7.28515625" style="104" customWidth="1"/>
    <col min="2797" max="2797" width="7.28515625" style="104" bestFit="1" customWidth="1"/>
    <col min="2798" max="3038" width="9.140625" style="104"/>
    <col min="3039" max="3040" width="0" style="104" hidden="1" customWidth="1"/>
    <col min="3041" max="3041" width="81.5703125" style="104" customWidth="1"/>
    <col min="3042" max="3042" width="11.140625" style="104" bestFit="1" customWidth="1"/>
    <col min="3043" max="3048" width="7.28515625" style="104" bestFit="1" customWidth="1"/>
    <col min="3049" max="3049" width="7.28515625" style="104" customWidth="1"/>
    <col min="3050" max="3050" width="7.28515625" style="104" bestFit="1" customWidth="1"/>
    <col min="3051" max="3052" width="7.28515625" style="104" customWidth="1"/>
    <col min="3053" max="3053" width="7.28515625" style="104" bestFit="1" customWidth="1"/>
    <col min="3054" max="3294" width="9.140625" style="104"/>
    <col min="3295" max="3296" width="0" style="104" hidden="1" customWidth="1"/>
    <col min="3297" max="3297" width="81.5703125" style="104" customWidth="1"/>
    <col min="3298" max="3298" width="11.140625" style="104" bestFit="1" customWidth="1"/>
    <col min="3299" max="3304" width="7.28515625" style="104" bestFit="1" customWidth="1"/>
    <col min="3305" max="3305" width="7.28515625" style="104" customWidth="1"/>
    <col min="3306" max="3306" width="7.28515625" style="104" bestFit="1" customWidth="1"/>
    <col min="3307" max="3308" width="7.28515625" style="104" customWidth="1"/>
    <col min="3309" max="3309" width="7.28515625" style="104" bestFit="1" customWidth="1"/>
    <col min="3310" max="3550" width="9.140625" style="104"/>
    <col min="3551" max="3552" width="0" style="104" hidden="1" customWidth="1"/>
    <col min="3553" max="3553" width="81.5703125" style="104" customWidth="1"/>
    <col min="3554" max="3554" width="11.140625" style="104" bestFit="1" customWidth="1"/>
    <col min="3555" max="3560" width="7.28515625" style="104" bestFit="1" customWidth="1"/>
    <col min="3561" max="3561" width="7.28515625" style="104" customWidth="1"/>
    <col min="3562" max="3562" width="7.28515625" style="104" bestFit="1" customWidth="1"/>
    <col min="3563" max="3564" width="7.28515625" style="104" customWidth="1"/>
    <col min="3565" max="3565" width="7.28515625" style="104" bestFit="1" customWidth="1"/>
    <col min="3566" max="3806" width="9.140625" style="104"/>
    <col min="3807" max="3808" width="0" style="104" hidden="1" customWidth="1"/>
    <col min="3809" max="3809" width="81.5703125" style="104" customWidth="1"/>
    <col min="3810" max="3810" width="11.140625" style="104" bestFit="1" customWidth="1"/>
    <col min="3811" max="3816" width="7.28515625" style="104" bestFit="1" customWidth="1"/>
    <col min="3817" max="3817" width="7.28515625" style="104" customWidth="1"/>
    <col min="3818" max="3818" width="7.28515625" style="104" bestFit="1" customWidth="1"/>
    <col min="3819" max="3820" width="7.28515625" style="104" customWidth="1"/>
    <col min="3821" max="3821" width="7.28515625" style="104" bestFit="1" customWidth="1"/>
    <col min="3822" max="4062" width="9.140625" style="104"/>
    <col min="4063" max="4064" width="0" style="104" hidden="1" customWidth="1"/>
    <col min="4065" max="4065" width="81.5703125" style="104" customWidth="1"/>
    <col min="4066" max="4066" width="11.140625" style="104" bestFit="1" customWidth="1"/>
    <col min="4067" max="4072" width="7.28515625" style="104" bestFit="1" customWidth="1"/>
    <col min="4073" max="4073" width="7.28515625" style="104" customWidth="1"/>
    <col min="4074" max="4074" width="7.28515625" style="104" bestFit="1" customWidth="1"/>
    <col min="4075" max="4076" width="7.28515625" style="104" customWidth="1"/>
    <col min="4077" max="4077" width="7.28515625" style="104" bestFit="1" customWidth="1"/>
    <col min="4078" max="4318" width="9.140625" style="104"/>
    <col min="4319" max="4320" width="0" style="104" hidden="1" customWidth="1"/>
    <col min="4321" max="4321" width="81.5703125" style="104" customWidth="1"/>
    <col min="4322" max="4322" width="11.140625" style="104" bestFit="1" customWidth="1"/>
    <col min="4323" max="4328" width="7.28515625" style="104" bestFit="1" customWidth="1"/>
    <col min="4329" max="4329" width="7.28515625" style="104" customWidth="1"/>
    <col min="4330" max="4330" width="7.28515625" style="104" bestFit="1" customWidth="1"/>
    <col min="4331" max="4332" width="7.28515625" style="104" customWidth="1"/>
    <col min="4333" max="4333" width="7.28515625" style="104" bestFit="1" customWidth="1"/>
    <col min="4334" max="4574" width="9.140625" style="104"/>
    <col min="4575" max="4576" width="0" style="104" hidden="1" customWidth="1"/>
    <col min="4577" max="4577" width="81.5703125" style="104" customWidth="1"/>
    <col min="4578" max="4578" width="11.140625" style="104" bestFit="1" customWidth="1"/>
    <col min="4579" max="4584" width="7.28515625" style="104" bestFit="1" customWidth="1"/>
    <col min="4585" max="4585" width="7.28515625" style="104" customWidth="1"/>
    <col min="4586" max="4586" width="7.28515625" style="104" bestFit="1" customWidth="1"/>
    <col min="4587" max="4588" width="7.28515625" style="104" customWidth="1"/>
    <col min="4589" max="4589" width="7.28515625" style="104" bestFit="1" customWidth="1"/>
    <col min="4590" max="4830" width="9.140625" style="104"/>
    <col min="4831" max="4832" width="0" style="104" hidden="1" customWidth="1"/>
    <col min="4833" max="4833" width="81.5703125" style="104" customWidth="1"/>
    <col min="4834" max="4834" width="11.140625" style="104" bestFit="1" customWidth="1"/>
    <col min="4835" max="4840" width="7.28515625" style="104" bestFit="1" customWidth="1"/>
    <col min="4841" max="4841" width="7.28515625" style="104" customWidth="1"/>
    <col min="4842" max="4842" width="7.28515625" style="104" bestFit="1" customWidth="1"/>
    <col min="4843" max="4844" width="7.28515625" style="104" customWidth="1"/>
    <col min="4845" max="4845" width="7.28515625" style="104" bestFit="1" customWidth="1"/>
    <col min="4846" max="5086" width="9.140625" style="104"/>
    <col min="5087" max="5088" width="0" style="104" hidden="1" customWidth="1"/>
    <col min="5089" max="5089" width="81.5703125" style="104" customWidth="1"/>
    <col min="5090" max="5090" width="11.140625" style="104" bestFit="1" customWidth="1"/>
    <col min="5091" max="5096" width="7.28515625" style="104" bestFit="1" customWidth="1"/>
    <col min="5097" max="5097" width="7.28515625" style="104" customWidth="1"/>
    <col min="5098" max="5098" width="7.28515625" style="104" bestFit="1" customWidth="1"/>
    <col min="5099" max="5100" width="7.28515625" style="104" customWidth="1"/>
    <col min="5101" max="5101" width="7.28515625" style="104" bestFit="1" customWidth="1"/>
    <col min="5102" max="5342" width="9.140625" style="104"/>
    <col min="5343" max="5344" width="0" style="104" hidden="1" customWidth="1"/>
    <col min="5345" max="5345" width="81.5703125" style="104" customWidth="1"/>
    <col min="5346" max="5346" width="11.140625" style="104" bestFit="1" customWidth="1"/>
    <col min="5347" max="5352" width="7.28515625" style="104" bestFit="1" customWidth="1"/>
    <col min="5353" max="5353" width="7.28515625" style="104" customWidth="1"/>
    <col min="5354" max="5354" width="7.28515625" style="104" bestFit="1" customWidth="1"/>
    <col min="5355" max="5356" width="7.28515625" style="104" customWidth="1"/>
    <col min="5357" max="5357" width="7.28515625" style="104" bestFit="1" customWidth="1"/>
    <col min="5358" max="5598" width="9.140625" style="104"/>
    <col min="5599" max="5600" width="0" style="104" hidden="1" customWidth="1"/>
    <col min="5601" max="5601" width="81.5703125" style="104" customWidth="1"/>
    <col min="5602" max="5602" width="11.140625" style="104" bestFit="1" customWidth="1"/>
    <col min="5603" max="5608" width="7.28515625" style="104" bestFit="1" customWidth="1"/>
    <col min="5609" max="5609" width="7.28515625" style="104" customWidth="1"/>
    <col min="5610" max="5610" width="7.28515625" style="104" bestFit="1" customWidth="1"/>
    <col min="5611" max="5612" width="7.28515625" style="104" customWidth="1"/>
    <col min="5613" max="5613" width="7.28515625" style="104" bestFit="1" customWidth="1"/>
    <col min="5614" max="5854" width="9.140625" style="104"/>
    <col min="5855" max="5856" width="0" style="104" hidden="1" customWidth="1"/>
    <col min="5857" max="5857" width="81.5703125" style="104" customWidth="1"/>
    <col min="5858" max="5858" width="11.140625" style="104" bestFit="1" customWidth="1"/>
    <col min="5859" max="5864" width="7.28515625" style="104" bestFit="1" customWidth="1"/>
    <col min="5865" max="5865" width="7.28515625" style="104" customWidth="1"/>
    <col min="5866" max="5866" width="7.28515625" style="104" bestFit="1" customWidth="1"/>
    <col min="5867" max="5868" width="7.28515625" style="104" customWidth="1"/>
    <col min="5869" max="5869" width="7.28515625" style="104" bestFit="1" customWidth="1"/>
    <col min="5870" max="6110" width="9.140625" style="104"/>
    <col min="6111" max="6112" width="0" style="104" hidden="1" customWidth="1"/>
    <col min="6113" max="6113" width="81.5703125" style="104" customWidth="1"/>
    <col min="6114" max="6114" width="11.140625" style="104" bestFit="1" customWidth="1"/>
    <col min="6115" max="6120" width="7.28515625" style="104" bestFit="1" customWidth="1"/>
    <col min="6121" max="6121" width="7.28515625" style="104" customWidth="1"/>
    <col min="6122" max="6122" width="7.28515625" style="104" bestFit="1" customWidth="1"/>
    <col min="6123" max="6124" width="7.28515625" style="104" customWidth="1"/>
    <col min="6125" max="6125" width="7.28515625" style="104" bestFit="1" customWidth="1"/>
    <col min="6126" max="6366" width="9.140625" style="104"/>
    <col min="6367" max="6368" width="0" style="104" hidden="1" customWidth="1"/>
    <col min="6369" max="6369" width="81.5703125" style="104" customWidth="1"/>
    <col min="6370" max="6370" width="11.140625" style="104" bestFit="1" customWidth="1"/>
    <col min="6371" max="6376" width="7.28515625" style="104" bestFit="1" customWidth="1"/>
    <col min="6377" max="6377" width="7.28515625" style="104" customWidth="1"/>
    <col min="6378" max="6378" width="7.28515625" style="104" bestFit="1" customWidth="1"/>
    <col min="6379" max="6380" width="7.28515625" style="104" customWidth="1"/>
    <col min="6381" max="6381" width="7.28515625" style="104" bestFit="1" customWidth="1"/>
    <col min="6382" max="6622" width="9.140625" style="104"/>
    <col min="6623" max="6624" width="0" style="104" hidden="1" customWidth="1"/>
    <col min="6625" max="6625" width="81.5703125" style="104" customWidth="1"/>
    <col min="6626" max="6626" width="11.140625" style="104" bestFit="1" customWidth="1"/>
    <col min="6627" max="6632" width="7.28515625" style="104" bestFit="1" customWidth="1"/>
    <col min="6633" max="6633" width="7.28515625" style="104" customWidth="1"/>
    <col min="6634" max="6634" width="7.28515625" style="104" bestFit="1" customWidth="1"/>
    <col min="6635" max="6636" width="7.28515625" style="104" customWidth="1"/>
    <col min="6637" max="6637" width="7.28515625" style="104" bestFit="1" customWidth="1"/>
    <col min="6638" max="6878" width="9.140625" style="104"/>
    <col min="6879" max="6880" width="0" style="104" hidden="1" customWidth="1"/>
    <col min="6881" max="6881" width="81.5703125" style="104" customWidth="1"/>
    <col min="6882" max="6882" width="11.140625" style="104" bestFit="1" customWidth="1"/>
    <col min="6883" max="6888" width="7.28515625" style="104" bestFit="1" customWidth="1"/>
    <col min="6889" max="6889" width="7.28515625" style="104" customWidth="1"/>
    <col min="6890" max="6890" width="7.28515625" style="104" bestFit="1" customWidth="1"/>
    <col min="6891" max="6892" width="7.28515625" style="104" customWidth="1"/>
    <col min="6893" max="6893" width="7.28515625" style="104" bestFit="1" customWidth="1"/>
    <col min="6894" max="7134" width="9.140625" style="104"/>
    <col min="7135" max="7136" width="0" style="104" hidden="1" customWidth="1"/>
    <col min="7137" max="7137" width="81.5703125" style="104" customWidth="1"/>
    <col min="7138" max="7138" width="11.140625" style="104" bestFit="1" customWidth="1"/>
    <col min="7139" max="7144" width="7.28515625" style="104" bestFit="1" customWidth="1"/>
    <col min="7145" max="7145" width="7.28515625" style="104" customWidth="1"/>
    <col min="7146" max="7146" width="7.28515625" style="104" bestFit="1" customWidth="1"/>
    <col min="7147" max="7148" width="7.28515625" style="104" customWidth="1"/>
    <col min="7149" max="7149" width="7.28515625" style="104" bestFit="1" customWidth="1"/>
    <col min="7150" max="7390" width="9.140625" style="104"/>
    <col min="7391" max="7392" width="0" style="104" hidden="1" customWidth="1"/>
    <col min="7393" max="7393" width="81.5703125" style="104" customWidth="1"/>
    <col min="7394" max="7394" width="11.140625" style="104" bestFit="1" customWidth="1"/>
    <col min="7395" max="7400" width="7.28515625" style="104" bestFit="1" customWidth="1"/>
    <col min="7401" max="7401" width="7.28515625" style="104" customWidth="1"/>
    <col min="7402" max="7402" width="7.28515625" style="104" bestFit="1" customWidth="1"/>
    <col min="7403" max="7404" width="7.28515625" style="104" customWidth="1"/>
    <col min="7405" max="7405" width="7.28515625" style="104" bestFit="1" customWidth="1"/>
    <col min="7406" max="7646" width="9.140625" style="104"/>
    <col min="7647" max="7648" width="0" style="104" hidden="1" customWidth="1"/>
    <col min="7649" max="7649" width="81.5703125" style="104" customWidth="1"/>
    <col min="7650" max="7650" width="11.140625" style="104" bestFit="1" customWidth="1"/>
    <col min="7651" max="7656" width="7.28515625" style="104" bestFit="1" customWidth="1"/>
    <col min="7657" max="7657" width="7.28515625" style="104" customWidth="1"/>
    <col min="7658" max="7658" width="7.28515625" style="104" bestFit="1" customWidth="1"/>
    <col min="7659" max="7660" width="7.28515625" style="104" customWidth="1"/>
    <col min="7661" max="7661" width="7.28515625" style="104" bestFit="1" customWidth="1"/>
    <col min="7662" max="7902" width="9.140625" style="104"/>
    <col min="7903" max="7904" width="0" style="104" hidden="1" customWidth="1"/>
    <col min="7905" max="7905" width="81.5703125" style="104" customWidth="1"/>
    <col min="7906" max="7906" width="11.140625" style="104" bestFit="1" customWidth="1"/>
    <col min="7907" max="7912" width="7.28515625" style="104" bestFit="1" customWidth="1"/>
    <col min="7913" max="7913" width="7.28515625" style="104" customWidth="1"/>
    <col min="7914" max="7914" width="7.28515625" style="104" bestFit="1" customWidth="1"/>
    <col min="7915" max="7916" width="7.28515625" style="104" customWidth="1"/>
    <col min="7917" max="7917" width="7.28515625" style="104" bestFit="1" customWidth="1"/>
    <col min="7918" max="8158" width="9.140625" style="104"/>
    <col min="8159" max="8160" width="0" style="104" hidden="1" customWidth="1"/>
    <col min="8161" max="8161" width="81.5703125" style="104" customWidth="1"/>
    <col min="8162" max="8162" width="11.140625" style="104" bestFit="1" customWidth="1"/>
    <col min="8163" max="8168" width="7.28515625" style="104" bestFit="1" customWidth="1"/>
    <col min="8169" max="8169" width="7.28515625" style="104" customWidth="1"/>
    <col min="8170" max="8170" width="7.28515625" style="104" bestFit="1" customWidth="1"/>
    <col min="8171" max="8172" width="7.28515625" style="104" customWidth="1"/>
    <col min="8173" max="8173" width="7.28515625" style="104" bestFit="1" customWidth="1"/>
    <col min="8174" max="8414" width="9.140625" style="104"/>
    <col min="8415" max="8416" width="0" style="104" hidden="1" customWidth="1"/>
    <col min="8417" max="8417" width="81.5703125" style="104" customWidth="1"/>
    <col min="8418" max="8418" width="11.140625" style="104" bestFit="1" customWidth="1"/>
    <col min="8419" max="8424" width="7.28515625" style="104" bestFit="1" customWidth="1"/>
    <col min="8425" max="8425" width="7.28515625" style="104" customWidth="1"/>
    <col min="8426" max="8426" width="7.28515625" style="104" bestFit="1" customWidth="1"/>
    <col min="8427" max="8428" width="7.28515625" style="104" customWidth="1"/>
    <col min="8429" max="8429" width="7.28515625" style="104" bestFit="1" customWidth="1"/>
    <col min="8430" max="8670" width="9.140625" style="104"/>
    <col min="8671" max="8672" width="0" style="104" hidden="1" customWidth="1"/>
    <col min="8673" max="8673" width="81.5703125" style="104" customWidth="1"/>
    <col min="8674" max="8674" width="11.140625" style="104" bestFit="1" customWidth="1"/>
    <col min="8675" max="8680" width="7.28515625" style="104" bestFit="1" customWidth="1"/>
    <col min="8681" max="8681" width="7.28515625" style="104" customWidth="1"/>
    <col min="8682" max="8682" width="7.28515625" style="104" bestFit="1" customWidth="1"/>
    <col min="8683" max="8684" width="7.28515625" style="104" customWidth="1"/>
    <col min="8685" max="8685" width="7.28515625" style="104" bestFit="1" customWidth="1"/>
    <col min="8686" max="8926" width="9.140625" style="104"/>
    <col min="8927" max="8928" width="0" style="104" hidden="1" customWidth="1"/>
    <col min="8929" max="8929" width="81.5703125" style="104" customWidth="1"/>
    <col min="8930" max="8930" width="11.140625" style="104" bestFit="1" customWidth="1"/>
    <col min="8931" max="8936" width="7.28515625" style="104" bestFit="1" customWidth="1"/>
    <col min="8937" max="8937" width="7.28515625" style="104" customWidth="1"/>
    <col min="8938" max="8938" width="7.28515625" style="104" bestFit="1" customWidth="1"/>
    <col min="8939" max="8940" width="7.28515625" style="104" customWidth="1"/>
    <col min="8941" max="8941" width="7.28515625" style="104" bestFit="1" customWidth="1"/>
    <col min="8942" max="9182" width="9.140625" style="104"/>
    <col min="9183" max="9184" width="0" style="104" hidden="1" customWidth="1"/>
    <col min="9185" max="9185" width="81.5703125" style="104" customWidth="1"/>
    <col min="9186" max="9186" width="11.140625" style="104" bestFit="1" customWidth="1"/>
    <col min="9187" max="9192" width="7.28515625" style="104" bestFit="1" customWidth="1"/>
    <col min="9193" max="9193" width="7.28515625" style="104" customWidth="1"/>
    <col min="9194" max="9194" width="7.28515625" style="104" bestFit="1" customWidth="1"/>
    <col min="9195" max="9196" width="7.28515625" style="104" customWidth="1"/>
    <col min="9197" max="9197" width="7.28515625" style="104" bestFit="1" customWidth="1"/>
    <col min="9198" max="9438" width="9.140625" style="104"/>
    <col min="9439" max="9440" width="0" style="104" hidden="1" customWidth="1"/>
    <col min="9441" max="9441" width="81.5703125" style="104" customWidth="1"/>
    <col min="9442" max="9442" width="11.140625" style="104" bestFit="1" customWidth="1"/>
    <col min="9443" max="9448" width="7.28515625" style="104" bestFit="1" customWidth="1"/>
    <col min="9449" max="9449" width="7.28515625" style="104" customWidth="1"/>
    <col min="9450" max="9450" width="7.28515625" style="104" bestFit="1" customWidth="1"/>
    <col min="9451" max="9452" width="7.28515625" style="104" customWidth="1"/>
    <col min="9453" max="9453" width="7.28515625" style="104" bestFit="1" customWidth="1"/>
    <col min="9454" max="9694" width="9.140625" style="104"/>
    <col min="9695" max="9696" width="0" style="104" hidden="1" customWidth="1"/>
    <col min="9697" max="9697" width="81.5703125" style="104" customWidth="1"/>
    <col min="9698" max="9698" width="11.140625" style="104" bestFit="1" customWidth="1"/>
    <col min="9699" max="9704" width="7.28515625" style="104" bestFit="1" customWidth="1"/>
    <col min="9705" max="9705" width="7.28515625" style="104" customWidth="1"/>
    <col min="9706" max="9706" width="7.28515625" style="104" bestFit="1" customWidth="1"/>
    <col min="9707" max="9708" width="7.28515625" style="104" customWidth="1"/>
    <col min="9709" max="9709" width="7.28515625" style="104" bestFit="1" customWidth="1"/>
    <col min="9710" max="9950" width="9.140625" style="104"/>
    <col min="9951" max="9952" width="0" style="104" hidden="1" customWidth="1"/>
    <col min="9953" max="9953" width="81.5703125" style="104" customWidth="1"/>
    <col min="9954" max="9954" width="11.140625" style="104" bestFit="1" customWidth="1"/>
    <col min="9955" max="9960" width="7.28515625" style="104" bestFit="1" customWidth="1"/>
    <col min="9961" max="9961" width="7.28515625" style="104" customWidth="1"/>
    <col min="9962" max="9962" width="7.28515625" style="104" bestFit="1" customWidth="1"/>
    <col min="9963" max="9964" width="7.28515625" style="104" customWidth="1"/>
    <col min="9965" max="9965" width="7.28515625" style="104" bestFit="1" customWidth="1"/>
    <col min="9966" max="10206" width="9.140625" style="104"/>
    <col min="10207" max="10208" width="0" style="104" hidden="1" customWidth="1"/>
    <col min="10209" max="10209" width="81.5703125" style="104" customWidth="1"/>
    <col min="10210" max="10210" width="11.140625" style="104" bestFit="1" customWidth="1"/>
    <col min="10211" max="10216" width="7.28515625" style="104" bestFit="1" customWidth="1"/>
    <col min="10217" max="10217" width="7.28515625" style="104" customWidth="1"/>
    <col min="10218" max="10218" width="7.28515625" style="104" bestFit="1" customWidth="1"/>
    <col min="10219" max="10220" width="7.28515625" style="104" customWidth="1"/>
    <col min="10221" max="10221" width="7.28515625" style="104" bestFit="1" customWidth="1"/>
    <col min="10222" max="10462" width="9.140625" style="104"/>
    <col min="10463" max="10464" width="0" style="104" hidden="1" customWidth="1"/>
    <col min="10465" max="10465" width="81.5703125" style="104" customWidth="1"/>
    <col min="10466" max="10466" width="11.140625" style="104" bestFit="1" customWidth="1"/>
    <col min="10467" max="10472" width="7.28515625" style="104" bestFit="1" customWidth="1"/>
    <col min="10473" max="10473" width="7.28515625" style="104" customWidth="1"/>
    <col min="10474" max="10474" width="7.28515625" style="104" bestFit="1" customWidth="1"/>
    <col min="10475" max="10476" width="7.28515625" style="104" customWidth="1"/>
    <col min="10477" max="10477" width="7.28515625" style="104" bestFit="1" customWidth="1"/>
    <col min="10478" max="10718" width="9.140625" style="104"/>
    <col min="10719" max="10720" width="0" style="104" hidden="1" customWidth="1"/>
    <col min="10721" max="10721" width="81.5703125" style="104" customWidth="1"/>
    <col min="10722" max="10722" width="11.140625" style="104" bestFit="1" customWidth="1"/>
    <col min="10723" max="10728" width="7.28515625" style="104" bestFit="1" customWidth="1"/>
    <col min="10729" max="10729" width="7.28515625" style="104" customWidth="1"/>
    <col min="10730" max="10730" width="7.28515625" style="104" bestFit="1" customWidth="1"/>
    <col min="10731" max="10732" width="7.28515625" style="104" customWidth="1"/>
    <col min="10733" max="10733" width="7.28515625" style="104" bestFit="1" customWidth="1"/>
    <col min="10734" max="10974" width="9.140625" style="104"/>
    <col min="10975" max="10976" width="0" style="104" hidden="1" customWidth="1"/>
    <col min="10977" max="10977" width="81.5703125" style="104" customWidth="1"/>
    <col min="10978" max="10978" width="11.140625" style="104" bestFit="1" customWidth="1"/>
    <col min="10979" max="10984" width="7.28515625" style="104" bestFit="1" customWidth="1"/>
    <col min="10985" max="10985" width="7.28515625" style="104" customWidth="1"/>
    <col min="10986" max="10986" width="7.28515625" style="104" bestFit="1" customWidth="1"/>
    <col min="10987" max="10988" width="7.28515625" style="104" customWidth="1"/>
    <col min="10989" max="10989" width="7.28515625" style="104" bestFit="1" customWidth="1"/>
    <col min="10990" max="11230" width="9.140625" style="104"/>
    <col min="11231" max="11232" width="0" style="104" hidden="1" customWidth="1"/>
    <col min="11233" max="11233" width="81.5703125" style="104" customWidth="1"/>
    <col min="11234" max="11234" width="11.140625" style="104" bestFit="1" customWidth="1"/>
    <col min="11235" max="11240" width="7.28515625" style="104" bestFit="1" customWidth="1"/>
    <col min="11241" max="11241" width="7.28515625" style="104" customWidth="1"/>
    <col min="11242" max="11242" width="7.28515625" style="104" bestFit="1" customWidth="1"/>
    <col min="11243" max="11244" width="7.28515625" style="104" customWidth="1"/>
    <col min="11245" max="11245" width="7.28515625" style="104" bestFit="1" customWidth="1"/>
    <col min="11246" max="11486" width="9.140625" style="104"/>
    <col min="11487" max="11488" width="0" style="104" hidden="1" customWidth="1"/>
    <col min="11489" max="11489" width="81.5703125" style="104" customWidth="1"/>
    <col min="11490" max="11490" width="11.140625" style="104" bestFit="1" customWidth="1"/>
    <col min="11491" max="11496" width="7.28515625" style="104" bestFit="1" customWidth="1"/>
    <col min="11497" max="11497" width="7.28515625" style="104" customWidth="1"/>
    <col min="11498" max="11498" width="7.28515625" style="104" bestFit="1" customWidth="1"/>
    <col min="11499" max="11500" width="7.28515625" style="104" customWidth="1"/>
    <col min="11501" max="11501" width="7.28515625" style="104" bestFit="1" customWidth="1"/>
    <col min="11502" max="11742" width="9.140625" style="104"/>
    <col min="11743" max="11744" width="0" style="104" hidden="1" customWidth="1"/>
    <col min="11745" max="11745" width="81.5703125" style="104" customWidth="1"/>
    <col min="11746" max="11746" width="11.140625" style="104" bestFit="1" customWidth="1"/>
    <col min="11747" max="11752" width="7.28515625" style="104" bestFit="1" customWidth="1"/>
    <col min="11753" max="11753" width="7.28515625" style="104" customWidth="1"/>
    <col min="11754" max="11754" width="7.28515625" style="104" bestFit="1" customWidth="1"/>
    <col min="11755" max="11756" width="7.28515625" style="104" customWidth="1"/>
    <col min="11757" max="11757" width="7.28515625" style="104" bestFit="1" customWidth="1"/>
    <col min="11758" max="11998" width="9.140625" style="104"/>
    <col min="11999" max="12000" width="0" style="104" hidden="1" customWidth="1"/>
    <col min="12001" max="12001" width="81.5703125" style="104" customWidth="1"/>
    <col min="12002" max="12002" width="11.140625" style="104" bestFit="1" customWidth="1"/>
    <col min="12003" max="12008" width="7.28515625" style="104" bestFit="1" customWidth="1"/>
    <col min="12009" max="12009" width="7.28515625" style="104" customWidth="1"/>
    <col min="12010" max="12010" width="7.28515625" style="104" bestFit="1" customWidth="1"/>
    <col min="12011" max="12012" width="7.28515625" style="104" customWidth="1"/>
    <col min="12013" max="12013" width="7.28515625" style="104" bestFit="1" customWidth="1"/>
    <col min="12014" max="12254" width="9.140625" style="104"/>
    <col min="12255" max="12256" width="0" style="104" hidden="1" customWidth="1"/>
    <col min="12257" max="12257" width="81.5703125" style="104" customWidth="1"/>
    <col min="12258" max="12258" width="11.140625" style="104" bestFit="1" customWidth="1"/>
    <col min="12259" max="12264" width="7.28515625" style="104" bestFit="1" customWidth="1"/>
    <col min="12265" max="12265" width="7.28515625" style="104" customWidth="1"/>
    <col min="12266" max="12266" width="7.28515625" style="104" bestFit="1" customWidth="1"/>
    <col min="12267" max="12268" width="7.28515625" style="104" customWidth="1"/>
    <col min="12269" max="12269" width="7.28515625" style="104" bestFit="1" customWidth="1"/>
    <col min="12270" max="12510" width="9.140625" style="104"/>
    <col min="12511" max="12512" width="0" style="104" hidden="1" customWidth="1"/>
    <col min="12513" max="12513" width="81.5703125" style="104" customWidth="1"/>
    <col min="12514" max="12514" width="11.140625" style="104" bestFit="1" customWidth="1"/>
    <col min="12515" max="12520" width="7.28515625" style="104" bestFit="1" customWidth="1"/>
    <col min="12521" max="12521" width="7.28515625" style="104" customWidth="1"/>
    <col min="12522" max="12522" width="7.28515625" style="104" bestFit="1" customWidth="1"/>
    <col min="12523" max="12524" width="7.28515625" style="104" customWidth="1"/>
    <col min="12525" max="12525" width="7.28515625" style="104" bestFit="1" customWidth="1"/>
    <col min="12526" max="12766" width="9.140625" style="104"/>
    <col min="12767" max="12768" width="0" style="104" hidden="1" customWidth="1"/>
    <col min="12769" max="12769" width="81.5703125" style="104" customWidth="1"/>
    <col min="12770" max="12770" width="11.140625" style="104" bestFit="1" customWidth="1"/>
    <col min="12771" max="12776" width="7.28515625" style="104" bestFit="1" customWidth="1"/>
    <col min="12777" max="12777" width="7.28515625" style="104" customWidth="1"/>
    <col min="12778" max="12778" width="7.28515625" style="104" bestFit="1" customWidth="1"/>
    <col min="12779" max="12780" width="7.28515625" style="104" customWidth="1"/>
    <col min="12781" max="12781" width="7.28515625" style="104" bestFit="1" customWidth="1"/>
    <col min="12782" max="13022" width="9.140625" style="104"/>
    <col min="13023" max="13024" width="0" style="104" hidden="1" customWidth="1"/>
    <col min="13025" max="13025" width="81.5703125" style="104" customWidth="1"/>
    <col min="13026" max="13026" width="11.140625" style="104" bestFit="1" customWidth="1"/>
    <col min="13027" max="13032" width="7.28515625" style="104" bestFit="1" customWidth="1"/>
    <col min="13033" max="13033" width="7.28515625" style="104" customWidth="1"/>
    <col min="13034" max="13034" width="7.28515625" style="104" bestFit="1" customWidth="1"/>
    <col min="13035" max="13036" width="7.28515625" style="104" customWidth="1"/>
    <col min="13037" max="13037" width="7.28515625" style="104" bestFit="1" customWidth="1"/>
    <col min="13038" max="13278" width="9.140625" style="104"/>
    <col min="13279" max="13280" width="0" style="104" hidden="1" customWidth="1"/>
    <col min="13281" max="13281" width="81.5703125" style="104" customWidth="1"/>
    <col min="13282" max="13282" width="11.140625" style="104" bestFit="1" customWidth="1"/>
    <col min="13283" max="13288" width="7.28515625" style="104" bestFit="1" customWidth="1"/>
    <col min="13289" max="13289" width="7.28515625" style="104" customWidth="1"/>
    <col min="13290" max="13290" width="7.28515625" style="104" bestFit="1" customWidth="1"/>
    <col min="13291" max="13292" width="7.28515625" style="104" customWidth="1"/>
    <col min="13293" max="13293" width="7.28515625" style="104" bestFit="1" customWidth="1"/>
    <col min="13294" max="13534" width="9.140625" style="104"/>
    <col min="13535" max="13536" width="0" style="104" hidden="1" customWidth="1"/>
    <col min="13537" max="13537" width="81.5703125" style="104" customWidth="1"/>
    <col min="13538" max="13538" width="11.140625" style="104" bestFit="1" customWidth="1"/>
    <col min="13539" max="13544" width="7.28515625" style="104" bestFit="1" customWidth="1"/>
    <col min="13545" max="13545" width="7.28515625" style="104" customWidth="1"/>
    <col min="13546" max="13546" width="7.28515625" style="104" bestFit="1" customWidth="1"/>
    <col min="13547" max="13548" width="7.28515625" style="104" customWidth="1"/>
    <col min="13549" max="13549" width="7.28515625" style="104" bestFit="1" customWidth="1"/>
    <col min="13550" max="13790" width="9.140625" style="104"/>
    <col min="13791" max="13792" width="0" style="104" hidden="1" customWidth="1"/>
    <col min="13793" max="13793" width="81.5703125" style="104" customWidth="1"/>
    <col min="13794" max="13794" width="11.140625" style="104" bestFit="1" customWidth="1"/>
    <col min="13795" max="13800" width="7.28515625" style="104" bestFit="1" customWidth="1"/>
    <col min="13801" max="13801" width="7.28515625" style="104" customWidth="1"/>
    <col min="13802" max="13802" width="7.28515625" style="104" bestFit="1" customWidth="1"/>
    <col min="13803" max="13804" width="7.28515625" style="104" customWidth="1"/>
    <col min="13805" max="13805" width="7.28515625" style="104" bestFit="1" customWidth="1"/>
    <col min="13806" max="14046" width="9.140625" style="104"/>
    <col min="14047" max="14048" width="0" style="104" hidden="1" customWidth="1"/>
    <col min="14049" max="14049" width="81.5703125" style="104" customWidth="1"/>
    <col min="14050" max="14050" width="11.140625" style="104" bestFit="1" customWidth="1"/>
    <col min="14051" max="14056" width="7.28515625" style="104" bestFit="1" customWidth="1"/>
    <col min="14057" max="14057" width="7.28515625" style="104" customWidth="1"/>
    <col min="14058" max="14058" width="7.28515625" style="104" bestFit="1" customWidth="1"/>
    <col min="14059" max="14060" width="7.28515625" style="104" customWidth="1"/>
    <col min="14061" max="14061" width="7.28515625" style="104" bestFit="1" customWidth="1"/>
    <col min="14062" max="14302" width="9.140625" style="104"/>
    <col min="14303" max="14304" width="0" style="104" hidden="1" customWidth="1"/>
    <col min="14305" max="14305" width="81.5703125" style="104" customWidth="1"/>
    <col min="14306" max="14306" width="11.140625" style="104" bestFit="1" customWidth="1"/>
    <col min="14307" max="14312" width="7.28515625" style="104" bestFit="1" customWidth="1"/>
    <col min="14313" max="14313" width="7.28515625" style="104" customWidth="1"/>
    <col min="14314" max="14314" width="7.28515625" style="104" bestFit="1" customWidth="1"/>
    <col min="14315" max="14316" width="7.28515625" style="104" customWidth="1"/>
    <col min="14317" max="14317" width="7.28515625" style="104" bestFit="1" customWidth="1"/>
    <col min="14318" max="14558" width="9.140625" style="104"/>
    <col min="14559" max="14560" width="0" style="104" hidden="1" customWidth="1"/>
    <col min="14561" max="14561" width="81.5703125" style="104" customWidth="1"/>
    <col min="14562" max="14562" width="11.140625" style="104" bestFit="1" customWidth="1"/>
    <col min="14563" max="14568" width="7.28515625" style="104" bestFit="1" customWidth="1"/>
    <col min="14569" max="14569" width="7.28515625" style="104" customWidth="1"/>
    <col min="14570" max="14570" width="7.28515625" style="104" bestFit="1" customWidth="1"/>
    <col min="14571" max="14572" width="7.28515625" style="104" customWidth="1"/>
    <col min="14573" max="14573" width="7.28515625" style="104" bestFit="1" customWidth="1"/>
    <col min="14574" max="14814" width="9.140625" style="104"/>
    <col min="14815" max="14816" width="0" style="104" hidden="1" customWidth="1"/>
    <col min="14817" max="14817" width="81.5703125" style="104" customWidth="1"/>
    <col min="14818" max="14818" width="11.140625" style="104" bestFit="1" customWidth="1"/>
    <col min="14819" max="14824" width="7.28515625" style="104" bestFit="1" customWidth="1"/>
    <col min="14825" max="14825" width="7.28515625" style="104" customWidth="1"/>
    <col min="14826" max="14826" width="7.28515625" style="104" bestFit="1" customWidth="1"/>
    <col min="14827" max="14828" width="7.28515625" style="104" customWidth="1"/>
    <col min="14829" max="14829" width="7.28515625" style="104" bestFit="1" customWidth="1"/>
    <col min="14830" max="15070" width="9.140625" style="104"/>
    <col min="15071" max="15072" width="0" style="104" hidden="1" customWidth="1"/>
    <col min="15073" max="15073" width="81.5703125" style="104" customWidth="1"/>
    <col min="15074" max="15074" width="11.140625" style="104" bestFit="1" customWidth="1"/>
    <col min="15075" max="15080" width="7.28515625" style="104" bestFit="1" customWidth="1"/>
    <col min="15081" max="15081" width="7.28515625" style="104" customWidth="1"/>
    <col min="15082" max="15082" width="7.28515625" style="104" bestFit="1" customWidth="1"/>
    <col min="15083" max="15084" width="7.28515625" style="104" customWidth="1"/>
    <col min="15085" max="15085" width="7.28515625" style="104" bestFit="1" customWidth="1"/>
    <col min="15086" max="15326" width="9.140625" style="104"/>
    <col min="15327" max="15328" width="0" style="104" hidden="1" customWidth="1"/>
    <col min="15329" max="15329" width="81.5703125" style="104" customWidth="1"/>
    <col min="15330" max="15330" width="11.140625" style="104" bestFit="1" customWidth="1"/>
    <col min="15331" max="15336" width="7.28515625" style="104" bestFit="1" customWidth="1"/>
    <col min="15337" max="15337" width="7.28515625" style="104" customWidth="1"/>
    <col min="15338" max="15338" width="7.28515625" style="104" bestFit="1" customWidth="1"/>
    <col min="15339" max="15340" width="7.28515625" style="104" customWidth="1"/>
    <col min="15341" max="15341" width="7.28515625" style="104" bestFit="1" customWidth="1"/>
    <col min="15342" max="15582" width="9.140625" style="104"/>
    <col min="15583" max="15584" width="0" style="104" hidden="1" customWidth="1"/>
    <col min="15585" max="15585" width="81.5703125" style="104" customWidth="1"/>
    <col min="15586" max="15586" width="11.140625" style="104" bestFit="1" customWidth="1"/>
    <col min="15587" max="15592" width="7.28515625" style="104" bestFit="1" customWidth="1"/>
    <col min="15593" max="15593" width="7.28515625" style="104" customWidth="1"/>
    <col min="15594" max="15594" width="7.28515625" style="104" bestFit="1" customWidth="1"/>
    <col min="15595" max="15596" width="7.28515625" style="104" customWidth="1"/>
    <col min="15597" max="15597" width="7.28515625" style="104" bestFit="1" customWidth="1"/>
    <col min="15598" max="15838" width="9.140625" style="104"/>
    <col min="15839" max="15840" width="0" style="104" hidden="1" customWidth="1"/>
    <col min="15841" max="15841" width="81.5703125" style="104" customWidth="1"/>
    <col min="15842" max="15842" width="11.140625" style="104" bestFit="1" customWidth="1"/>
    <col min="15843" max="15848" width="7.28515625" style="104" bestFit="1" customWidth="1"/>
    <col min="15849" max="15849" width="7.28515625" style="104" customWidth="1"/>
    <col min="15850" max="15850" width="7.28515625" style="104" bestFit="1" customWidth="1"/>
    <col min="15851" max="15852" width="7.28515625" style="104" customWidth="1"/>
    <col min="15853" max="15853" width="7.28515625" style="104" bestFit="1" customWidth="1"/>
    <col min="15854" max="16094" width="9.140625" style="104"/>
    <col min="16095" max="16096" width="0" style="104" hidden="1" customWidth="1"/>
    <col min="16097" max="16097" width="81.5703125" style="104" customWidth="1"/>
    <col min="16098" max="16098" width="11.140625" style="104" bestFit="1" customWidth="1"/>
    <col min="16099" max="16104" width="7.28515625" style="104" bestFit="1" customWidth="1"/>
    <col min="16105" max="16105" width="7.28515625" style="104" customWidth="1"/>
    <col min="16106" max="16106" width="7.28515625" style="104" bestFit="1" customWidth="1"/>
    <col min="16107" max="16108" width="7.28515625" style="104" customWidth="1"/>
    <col min="16109" max="16109" width="7.28515625" style="104" bestFit="1" customWidth="1"/>
    <col min="16110" max="16384" width="9.140625" style="104"/>
  </cols>
  <sheetData>
    <row r="1" spans="1:2" s="99" customFormat="1" ht="15" customHeight="1">
      <c r="A1" s="110"/>
      <c r="B1" s="110"/>
    </row>
    <row r="2" spans="1:2" s="99" customFormat="1" ht="15" customHeight="1">
      <c r="A2" s="596" t="s">
        <v>328</v>
      </c>
      <c r="B2" s="596"/>
    </row>
    <row r="3" spans="1:2" s="99" customFormat="1" ht="15" customHeight="1">
      <c r="A3" s="110"/>
      <c r="B3" s="110"/>
    </row>
    <row r="4" spans="1:2" s="99" customFormat="1" ht="15" customHeight="1">
      <c r="A4" s="597"/>
      <c r="B4" s="596"/>
    </row>
    <row r="5" spans="1:2" s="102" customFormat="1" ht="15" customHeight="1" thickBot="1">
      <c r="A5" s="100"/>
      <c r="B5" s="101"/>
    </row>
    <row r="6" spans="1:2" s="134" customFormat="1" ht="19.5" thickTop="1" thickBot="1">
      <c r="A6" s="189"/>
      <c r="B6" s="190" t="s">
        <v>720</v>
      </c>
    </row>
    <row r="7" spans="1:2" s="2" customFormat="1" ht="30" customHeight="1" thickTop="1">
      <c r="A7" s="133"/>
      <c r="B7" s="133"/>
    </row>
    <row r="8" spans="1:2" s="137" customFormat="1" ht="6" customHeight="1">
      <c r="A8" s="133"/>
      <c r="B8" s="133"/>
    </row>
    <row r="9" spans="1:2" s="139" customFormat="1" ht="15" customHeight="1">
      <c r="A9" s="133"/>
      <c r="B9" s="138"/>
    </row>
    <row r="10" spans="1:2" s="137" customFormat="1" ht="15" customHeight="1">
      <c r="A10" s="133" t="s">
        <v>459</v>
      </c>
      <c r="B10" s="34" t="s">
        <v>460</v>
      </c>
    </row>
    <row r="11" spans="1:2" s="137" customFormat="1" ht="15" customHeight="1">
      <c r="A11" s="133" t="s">
        <v>459</v>
      </c>
      <c r="B11" s="34" t="s">
        <v>461</v>
      </c>
    </row>
    <row r="12" spans="1:2" s="140" customFormat="1" ht="15" customHeight="1">
      <c r="A12" s="133"/>
      <c r="B12" s="138"/>
    </row>
    <row r="13" spans="1:2" s="2" customFormat="1" ht="15" customHeight="1">
      <c r="A13" s="133" t="s">
        <v>459</v>
      </c>
      <c r="B13" s="34" t="s">
        <v>462</v>
      </c>
    </row>
    <row r="14" spans="1:2" s="141" customFormat="1" ht="15" customHeight="1">
      <c r="A14" s="133" t="s">
        <v>459</v>
      </c>
      <c r="B14" s="34" t="s">
        <v>463</v>
      </c>
    </row>
    <row r="15" spans="1:2" s="141" customFormat="1" ht="15" customHeight="1">
      <c r="A15" s="133"/>
      <c r="B15" s="34"/>
    </row>
    <row r="16" spans="1:2" s="141" customFormat="1" ht="15" customHeight="1">
      <c r="A16" s="133" t="s">
        <v>459</v>
      </c>
      <c r="B16" s="34" t="s">
        <v>464</v>
      </c>
    </row>
    <row r="17" spans="1:2" s="140" customFormat="1" ht="15" customHeight="1">
      <c r="A17" s="133"/>
      <c r="B17" s="138"/>
    </row>
    <row r="18" spans="1:2" s="2" customFormat="1" ht="15" customHeight="1">
      <c r="A18" s="133" t="s">
        <v>459</v>
      </c>
      <c r="B18" s="34" t="s">
        <v>465</v>
      </c>
    </row>
    <row r="19" spans="1:2" s="141" customFormat="1" ht="15" customHeight="1">
      <c r="A19" s="133" t="s">
        <v>459</v>
      </c>
      <c r="B19" s="34" t="s">
        <v>466</v>
      </c>
    </row>
    <row r="20" spans="1:2" s="141" customFormat="1" ht="15" customHeight="1">
      <c r="A20" s="133" t="s">
        <v>459</v>
      </c>
      <c r="B20" s="34" t="s">
        <v>467</v>
      </c>
    </row>
    <row r="21" spans="1:2" s="140" customFormat="1" ht="15" customHeight="1">
      <c r="A21" s="133"/>
      <c r="B21" s="138"/>
    </row>
    <row r="22" spans="1:2" s="2" customFormat="1" ht="15" customHeight="1">
      <c r="A22" s="133" t="s">
        <v>459</v>
      </c>
      <c r="B22" s="34" t="s">
        <v>468</v>
      </c>
    </row>
    <row r="23" spans="1:2" s="141" customFormat="1" ht="15" customHeight="1">
      <c r="A23" s="133" t="s">
        <v>459</v>
      </c>
      <c r="B23" s="34" t="s">
        <v>469</v>
      </c>
    </row>
    <row r="24" spans="1:2" s="141" customFormat="1" ht="15" customHeight="1">
      <c r="A24" s="133" t="s">
        <v>459</v>
      </c>
      <c r="B24" s="34" t="s">
        <v>470</v>
      </c>
    </row>
    <row r="25" spans="1:2" s="141" customFormat="1" ht="15" customHeight="1">
      <c r="A25" s="133" t="s">
        <v>459</v>
      </c>
      <c r="B25" s="34" t="s">
        <v>471</v>
      </c>
    </row>
    <row r="26" spans="1:2" s="141" customFormat="1" ht="15" customHeight="1">
      <c r="A26" s="133" t="s">
        <v>459</v>
      </c>
      <c r="B26" s="34" t="s">
        <v>472</v>
      </c>
    </row>
    <row r="27" spans="1:2" s="141" customFormat="1" ht="15" customHeight="1">
      <c r="A27" s="133" t="s">
        <v>459</v>
      </c>
      <c r="B27" s="34" t="s">
        <v>473</v>
      </c>
    </row>
    <row r="28" spans="1:2" s="141" customFormat="1" ht="15" customHeight="1">
      <c r="A28" s="133" t="s">
        <v>459</v>
      </c>
      <c r="B28" s="34" t="s">
        <v>474</v>
      </c>
    </row>
    <row r="29" spans="1:2" s="141" customFormat="1" ht="15" customHeight="1">
      <c r="A29" s="133" t="s">
        <v>459</v>
      </c>
      <c r="B29" s="34" t="s">
        <v>475</v>
      </c>
    </row>
    <row r="30" spans="1:2" s="141" customFormat="1" ht="15" customHeight="1">
      <c r="A30" s="133" t="s">
        <v>459</v>
      </c>
      <c r="B30" s="34" t="s">
        <v>476</v>
      </c>
    </row>
    <row r="31" spans="1:2" s="141" customFormat="1" ht="15" customHeight="1">
      <c r="A31" s="133" t="s">
        <v>459</v>
      </c>
      <c r="B31" s="34" t="s">
        <v>477</v>
      </c>
    </row>
    <row r="32" spans="1:2" s="141" customFormat="1" ht="15" customHeight="1">
      <c r="A32" s="133" t="s">
        <v>459</v>
      </c>
      <c r="B32" s="34" t="s">
        <v>478</v>
      </c>
    </row>
    <row r="33" spans="1:2" s="141" customFormat="1" ht="15" customHeight="1">
      <c r="A33" s="133" t="s">
        <v>459</v>
      </c>
      <c r="B33" s="34" t="s">
        <v>479</v>
      </c>
    </row>
    <row r="34" spans="1:2" s="141" customFormat="1" ht="15" customHeight="1">
      <c r="A34" s="133" t="s">
        <v>459</v>
      </c>
      <c r="B34" s="35" t="s">
        <v>480</v>
      </c>
    </row>
    <row r="35" spans="1:2" s="140" customFormat="1" ht="15" customHeight="1">
      <c r="A35" s="133"/>
      <c r="B35" s="138"/>
    </row>
    <row r="36" spans="1:2" s="2" customFormat="1" ht="15" customHeight="1">
      <c r="A36" s="133" t="s">
        <v>459</v>
      </c>
      <c r="B36" s="34" t="s">
        <v>481</v>
      </c>
    </row>
    <row r="37" spans="1:2" s="141" customFormat="1" ht="15" customHeight="1">
      <c r="A37" s="133" t="s">
        <v>459</v>
      </c>
      <c r="B37" s="34" t="s">
        <v>482</v>
      </c>
    </row>
    <row r="38" spans="1:2" s="141" customFormat="1" ht="15" customHeight="1">
      <c r="A38" s="133" t="s">
        <v>459</v>
      </c>
      <c r="B38" s="34" t="s">
        <v>483</v>
      </c>
    </row>
    <row r="39" spans="1:2" s="141" customFormat="1" ht="15" customHeight="1">
      <c r="A39" s="133" t="s">
        <v>459</v>
      </c>
      <c r="B39" s="34" t="s">
        <v>484</v>
      </c>
    </row>
    <row r="40" spans="1:2" s="141" customFormat="1" ht="15" customHeight="1">
      <c r="A40" s="133" t="s">
        <v>459</v>
      </c>
      <c r="B40" s="34" t="s">
        <v>485</v>
      </c>
    </row>
    <row r="41" spans="1:2" s="140" customFormat="1" ht="15" customHeight="1">
      <c r="A41" s="133"/>
      <c r="B41" s="138"/>
    </row>
    <row r="42" spans="1:2" s="2" customFormat="1" ht="15" customHeight="1">
      <c r="A42" s="133" t="s">
        <v>459</v>
      </c>
      <c r="B42" s="34" t="s">
        <v>486</v>
      </c>
    </row>
    <row r="43" spans="1:2" s="141" customFormat="1" ht="15" customHeight="1">
      <c r="A43" s="133" t="s">
        <v>459</v>
      </c>
      <c r="B43" s="34" t="s">
        <v>487</v>
      </c>
    </row>
    <row r="44" spans="1:2" s="141" customFormat="1" ht="15" customHeight="1">
      <c r="A44" s="133" t="s">
        <v>459</v>
      </c>
      <c r="B44" s="34" t="s">
        <v>488</v>
      </c>
    </row>
    <row r="45" spans="1:2" s="141" customFormat="1" ht="15" customHeight="1">
      <c r="A45" s="133" t="s">
        <v>459</v>
      </c>
      <c r="B45" s="34" t="s">
        <v>489</v>
      </c>
    </row>
    <row r="46" spans="1:2" s="141" customFormat="1" ht="15" customHeight="1">
      <c r="A46" s="133" t="s">
        <v>459</v>
      </c>
      <c r="B46" s="34" t="s">
        <v>490</v>
      </c>
    </row>
    <row r="47" spans="1:2" s="141" customFormat="1" ht="15" customHeight="1">
      <c r="A47" s="133" t="s">
        <v>459</v>
      </c>
      <c r="B47" s="34" t="s">
        <v>491</v>
      </c>
    </row>
    <row r="48" spans="1:2" s="139" customFormat="1" ht="15" customHeight="1">
      <c r="A48" s="133"/>
      <c r="B48" s="138"/>
    </row>
    <row r="49" spans="1:2" s="2" customFormat="1" ht="15" customHeight="1">
      <c r="A49" s="133" t="s">
        <v>459</v>
      </c>
      <c r="B49" s="34" t="s">
        <v>492</v>
      </c>
    </row>
    <row r="50" spans="1:2" s="141" customFormat="1" ht="15" customHeight="1">
      <c r="A50" s="133" t="s">
        <v>459</v>
      </c>
      <c r="B50" s="34" t="s">
        <v>493</v>
      </c>
    </row>
    <row r="51" spans="1:2" s="141" customFormat="1" ht="15" customHeight="1">
      <c r="A51" s="133" t="s">
        <v>459</v>
      </c>
      <c r="B51" s="34" t="s">
        <v>494</v>
      </c>
    </row>
    <row r="52" spans="1:2" s="141" customFormat="1" ht="15" customHeight="1">
      <c r="A52" s="133" t="s">
        <v>459</v>
      </c>
      <c r="B52" s="34" t="s">
        <v>495</v>
      </c>
    </row>
    <row r="53" spans="1:2" s="137" customFormat="1" ht="3.75" customHeight="1">
      <c r="A53" s="133"/>
      <c r="B53" s="133"/>
    </row>
    <row r="54" spans="1:2" s="137" customFormat="1" ht="15" customHeight="1">
      <c r="A54" s="142" t="s">
        <v>496</v>
      </c>
      <c r="B54" s="35" t="s">
        <v>496</v>
      </c>
    </row>
    <row r="55" spans="1:2" s="137" customFormat="1" ht="48" customHeight="1">
      <c r="A55" s="133"/>
      <c r="B55" s="133"/>
    </row>
    <row r="56" spans="1:2" s="137" customFormat="1" ht="47.25" customHeight="1">
      <c r="A56" s="133"/>
      <c r="B56" s="133"/>
    </row>
    <row r="57" spans="1:2" s="137" customFormat="1" ht="15" customHeight="1">
      <c r="A57" s="133"/>
      <c r="B57" s="133"/>
    </row>
    <row r="58" spans="1:2" s="137" customFormat="1" ht="15" customHeight="1">
      <c r="A58" s="133"/>
      <c r="B58" s="133"/>
    </row>
    <row r="59" spans="1:2" s="137" customFormat="1" ht="27" customHeight="1">
      <c r="A59" s="133"/>
      <c r="B59" s="133"/>
    </row>
    <row r="60" spans="1:2" s="137" customFormat="1" ht="15"/>
  </sheetData>
  <mergeCells count="2">
    <mergeCell ref="A2:B2"/>
    <mergeCell ref="A4:B4"/>
  </mergeCells>
  <pageMargins left="0.93" right="0.62" top="0.77" bottom="0.56999999999999995" header="0.5" footer="0.5"/>
  <pageSetup scale="46" orientation="portrait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7"/>
  <sheetViews>
    <sheetView topLeftCell="C1" zoomScaleNormal="100" workbookViewId="0">
      <selection activeCell="Q18" sqref="Q18"/>
    </sheetView>
  </sheetViews>
  <sheetFormatPr baseColWidth="10" defaultColWidth="9.140625" defaultRowHeight="12.75"/>
  <cols>
    <col min="1" max="2" width="9.140625" style="109" hidden="1" customWidth="1"/>
    <col min="3" max="219" width="9.140625" style="105"/>
    <col min="220" max="221" width="0" style="105" hidden="1" customWidth="1"/>
    <col min="222" max="222" width="90.28515625" style="105" customWidth="1"/>
    <col min="223" max="223" width="11.140625" style="105" bestFit="1" customWidth="1"/>
    <col min="224" max="229" width="7.28515625" style="105" bestFit="1" customWidth="1"/>
    <col min="230" max="230" width="7.28515625" style="105" customWidth="1"/>
    <col min="231" max="231" width="7.28515625" style="105" bestFit="1" customWidth="1"/>
    <col min="232" max="232" width="7.28515625" style="105" customWidth="1"/>
    <col min="233" max="233" width="7.28515625" style="105" bestFit="1" customWidth="1"/>
    <col min="234" max="234" width="7.28515625" style="105" customWidth="1"/>
    <col min="235" max="475" width="9.140625" style="105"/>
    <col min="476" max="477" width="0" style="105" hidden="1" customWidth="1"/>
    <col min="478" max="478" width="90.28515625" style="105" customWidth="1"/>
    <col min="479" max="479" width="11.140625" style="105" bestFit="1" customWidth="1"/>
    <col min="480" max="485" width="7.28515625" style="105" bestFit="1" customWidth="1"/>
    <col min="486" max="486" width="7.28515625" style="105" customWidth="1"/>
    <col min="487" max="487" width="7.28515625" style="105" bestFit="1" customWidth="1"/>
    <col min="488" max="488" width="7.28515625" style="105" customWidth="1"/>
    <col min="489" max="489" width="7.28515625" style="105" bestFit="1" customWidth="1"/>
    <col min="490" max="490" width="7.28515625" style="105" customWidth="1"/>
    <col min="491" max="731" width="9.140625" style="105"/>
    <col min="732" max="733" width="0" style="105" hidden="1" customWidth="1"/>
    <col min="734" max="734" width="90.28515625" style="105" customWidth="1"/>
    <col min="735" max="735" width="11.140625" style="105" bestFit="1" customWidth="1"/>
    <col min="736" max="741" width="7.28515625" style="105" bestFit="1" customWidth="1"/>
    <col min="742" max="742" width="7.28515625" style="105" customWidth="1"/>
    <col min="743" max="743" width="7.28515625" style="105" bestFit="1" customWidth="1"/>
    <col min="744" max="744" width="7.28515625" style="105" customWidth="1"/>
    <col min="745" max="745" width="7.28515625" style="105" bestFit="1" customWidth="1"/>
    <col min="746" max="746" width="7.28515625" style="105" customWidth="1"/>
    <col min="747" max="987" width="9.140625" style="105"/>
    <col min="988" max="989" width="0" style="105" hidden="1" customWidth="1"/>
    <col min="990" max="990" width="90.28515625" style="105" customWidth="1"/>
    <col min="991" max="991" width="11.140625" style="105" bestFit="1" customWidth="1"/>
    <col min="992" max="997" width="7.28515625" style="105" bestFit="1" customWidth="1"/>
    <col min="998" max="998" width="7.28515625" style="105" customWidth="1"/>
    <col min="999" max="999" width="7.28515625" style="105" bestFit="1" customWidth="1"/>
    <col min="1000" max="1000" width="7.28515625" style="105" customWidth="1"/>
    <col min="1001" max="1001" width="7.28515625" style="105" bestFit="1" customWidth="1"/>
    <col min="1002" max="1002" width="7.28515625" style="105" customWidth="1"/>
    <col min="1003" max="1243" width="9.140625" style="105"/>
    <col min="1244" max="1245" width="0" style="105" hidden="1" customWidth="1"/>
    <col min="1246" max="1246" width="90.28515625" style="105" customWidth="1"/>
    <col min="1247" max="1247" width="11.140625" style="105" bestFit="1" customWidth="1"/>
    <col min="1248" max="1253" width="7.28515625" style="105" bestFit="1" customWidth="1"/>
    <col min="1254" max="1254" width="7.28515625" style="105" customWidth="1"/>
    <col min="1255" max="1255" width="7.28515625" style="105" bestFit="1" customWidth="1"/>
    <col min="1256" max="1256" width="7.28515625" style="105" customWidth="1"/>
    <col min="1257" max="1257" width="7.28515625" style="105" bestFit="1" customWidth="1"/>
    <col min="1258" max="1258" width="7.28515625" style="105" customWidth="1"/>
    <col min="1259" max="1499" width="9.140625" style="105"/>
    <col min="1500" max="1501" width="0" style="105" hidden="1" customWidth="1"/>
    <col min="1502" max="1502" width="90.28515625" style="105" customWidth="1"/>
    <col min="1503" max="1503" width="11.140625" style="105" bestFit="1" customWidth="1"/>
    <col min="1504" max="1509" width="7.28515625" style="105" bestFit="1" customWidth="1"/>
    <col min="1510" max="1510" width="7.28515625" style="105" customWidth="1"/>
    <col min="1511" max="1511" width="7.28515625" style="105" bestFit="1" customWidth="1"/>
    <col min="1512" max="1512" width="7.28515625" style="105" customWidth="1"/>
    <col min="1513" max="1513" width="7.28515625" style="105" bestFit="1" customWidth="1"/>
    <col min="1514" max="1514" width="7.28515625" style="105" customWidth="1"/>
    <col min="1515" max="1755" width="9.140625" style="105"/>
    <col min="1756" max="1757" width="0" style="105" hidden="1" customWidth="1"/>
    <col min="1758" max="1758" width="90.28515625" style="105" customWidth="1"/>
    <col min="1759" max="1759" width="11.140625" style="105" bestFit="1" customWidth="1"/>
    <col min="1760" max="1765" width="7.28515625" style="105" bestFit="1" customWidth="1"/>
    <col min="1766" max="1766" width="7.28515625" style="105" customWidth="1"/>
    <col min="1767" max="1767" width="7.28515625" style="105" bestFit="1" customWidth="1"/>
    <col min="1768" max="1768" width="7.28515625" style="105" customWidth="1"/>
    <col min="1769" max="1769" width="7.28515625" style="105" bestFit="1" customWidth="1"/>
    <col min="1770" max="1770" width="7.28515625" style="105" customWidth="1"/>
    <col min="1771" max="2011" width="9.140625" style="105"/>
    <col min="2012" max="2013" width="0" style="105" hidden="1" customWidth="1"/>
    <col min="2014" max="2014" width="90.28515625" style="105" customWidth="1"/>
    <col min="2015" max="2015" width="11.140625" style="105" bestFit="1" customWidth="1"/>
    <col min="2016" max="2021" width="7.28515625" style="105" bestFit="1" customWidth="1"/>
    <col min="2022" max="2022" width="7.28515625" style="105" customWidth="1"/>
    <col min="2023" max="2023" width="7.28515625" style="105" bestFit="1" customWidth="1"/>
    <col min="2024" max="2024" width="7.28515625" style="105" customWidth="1"/>
    <col min="2025" max="2025" width="7.28515625" style="105" bestFit="1" customWidth="1"/>
    <col min="2026" max="2026" width="7.28515625" style="105" customWidth="1"/>
    <col min="2027" max="2267" width="9.140625" style="105"/>
    <col min="2268" max="2269" width="0" style="105" hidden="1" customWidth="1"/>
    <col min="2270" max="2270" width="90.28515625" style="105" customWidth="1"/>
    <col min="2271" max="2271" width="11.140625" style="105" bestFit="1" customWidth="1"/>
    <col min="2272" max="2277" width="7.28515625" style="105" bestFit="1" customWidth="1"/>
    <col min="2278" max="2278" width="7.28515625" style="105" customWidth="1"/>
    <col min="2279" max="2279" width="7.28515625" style="105" bestFit="1" customWidth="1"/>
    <col min="2280" max="2280" width="7.28515625" style="105" customWidth="1"/>
    <col min="2281" max="2281" width="7.28515625" style="105" bestFit="1" customWidth="1"/>
    <col min="2282" max="2282" width="7.28515625" style="105" customWidth="1"/>
    <col min="2283" max="2523" width="9.140625" style="105"/>
    <col min="2524" max="2525" width="0" style="105" hidden="1" customWidth="1"/>
    <col min="2526" max="2526" width="90.28515625" style="105" customWidth="1"/>
    <col min="2527" max="2527" width="11.140625" style="105" bestFit="1" customWidth="1"/>
    <col min="2528" max="2533" width="7.28515625" style="105" bestFit="1" customWidth="1"/>
    <col min="2534" max="2534" width="7.28515625" style="105" customWidth="1"/>
    <col min="2535" max="2535" width="7.28515625" style="105" bestFit="1" customWidth="1"/>
    <col min="2536" max="2536" width="7.28515625" style="105" customWidth="1"/>
    <col min="2537" max="2537" width="7.28515625" style="105" bestFit="1" customWidth="1"/>
    <col min="2538" max="2538" width="7.28515625" style="105" customWidth="1"/>
    <col min="2539" max="2779" width="9.140625" style="105"/>
    <col min="2780" max="2781" width="0" style="105" hidden="1" customWidth="1"/>
    <col min="2782" max="2782" width="90.28515625" style="105" customWidth="1"/>
    <col min="2783" max="2783" width="11.140625" style="105" bestFit="1" customWidth="1"/>
    <col min="2784" max="2789" width="7.28515625" style="105" bestFit="1" customWidth="1"/>
    <col min="2790" max="2790" width="7.28515625" style="105" customWidth="1"/>
    <col min="2791" max="2791" width="7.28515625" style="105" bestFit="1" customWidth="1"/>
    <col min="2792" max="2792" width="7.28515625" style="105" customWidth="1"/>
    <col min="2793" max="2793" width="7.28515625" style="105" bestFit="1" customWidth="1"/>
    <col min="2794" max="2794" width="7.28515625" style="105" customWidth="1"/>
    <col min="2795" max="3035" width="9.140625" style="105"/>
    <col min="3036" max="3037" width="0" style="105" hidden="1" customWidth="1"/>
    <col min="3038" max="3038" width="90.28515625" style="105" customWidth="1"/>
    <col min="3039" max="3039" width="11.140625" style="105" bestFit="1" customWidth="1"/>
    <col min="3040" max="3045" width="7.28515625" style="105" bestFit="1" customWidth="1"/>
    <col min="3046" max="3046" width="7.28515625" style="105" customWidth="1"/>
    <col min="3047" max="3047" width="7.28515625" style="105" bestFit="1" customWidth="1"/>
    <col min="3048" max="3048" width="7.28515625" style="105" customWidth="1"/>
    <col min="3049" max="3049" width="7.28515625" style="105" bestFit="1" customWidth="1"/>
    <col min="3050" max="3050" width="7.28515625" style="105" customWidth="1"/>
    <col min="3051" max="3291" width="9.140625" style="105"/>
    <col min="3292" max="3293" width="0" style="105" hidden="1" customWidth="1"/>
    <col min="3294" max="3294" width="90.28515625" style="105" customWidth="1"/>
    <col min="3295" max="3295" width="11.140625" style="105" bestFit="1" customWidth="1"/>
    <col min="3296" max="3301" width="7.28515625" style="105" bestFit="1" customWidth="1"/>
    <col min="3302" max="3302" width="7.28515625" style="105" customWidth="1"/>
    <col min="3303" max="3303" width="7.28515625" style="105" bestFit="1" customWidth="1"/>
    <col min="3304" max="3304" width="7.28515625" style="105" customWidth="1"/>
    <col min="3305" max="3305" width="7.28515625" style="105" bestFit="1" customWidth="1"/>
    <col min="3306" max="3306" width="7.28515625" style="105" customWidth="1"/>
    <col min="3307" max="3547" width="9.140625" style="105"/>
    <col min="3548" max="3549" width="0" style="105" hidden="1" customWidth="1"/>
    <col min="3550" max="3550" width="90.28515625" style="105" customWidth="1"/>
    <col min="3551" max="3551" width="11.140625" style="105" bestFit="1" customWidth="1"/>
    <col min="3552" max="3557" width="7.28515625" style="105" bestFit="1" customWidth="1"/>
    <col min="3558" max="3558" width="7.28515625" style="105" customWidth="1"/>
    <col min="3559" max="3559" width="7.28515625" style="105" bestFit="1" customWidth="1"/>
    <col min="3560" max="3560" width="7.28515625" style="105" customWidth="1"/>
    <col min="3561" max="3561" width="7.28515625" style="105" bestFit="1" customWidth="1"/>
    <col min="3562" max="3562" width="7.28515625" style="105" customWidth="1"/>
    <col min="3563" max="3803" width="9.140625" style="105"/>
    <col min="3804" max="3805" width="0" style="105" hidden="1" customWidth="1"/>
    <col min="3806" max="3806" width="90.28515625" style="105" customWidth="1"/>
    <col min="3807" max="3807" width="11.140625" style="105" bestFit="1" customWidth="1"/>
    <col min="3808" max="3813" width="7.28515625" style="105" bestFit="1" customWidth="1"/>
    <col min="3814" max="3814" width="7.28515625" style="105" customWidth="1"/>
    <col min="3815" max="3815" width="7.28515625" style="105" bestFit="1" customWidth="1"/>
    <col min="3816" max="3816" width="7.28515625" style="105" customWidth="1"/>
    <col min="3817" max="3817" width="7.28515625" style="105" bestFit="1" customWidth="1"/>
    <col min="3818" max="3818" width="7.28515625" style="105" customWidth="1"/>
    <col min="3819" max="4059" width="9.140625" style="105"/>
    <col min="4060" max="4061" width="0" style="105" hidden="1" customWidth="1"/>
    <col min="4062" max="4062" width="90.28515625" style="105" customWidth="1"/>
    <col min="4063" max="4063" width="11.140625" style="105" bestFit="1" customWidth="1"/>
    <col min="4064" max="4069" width="7.28515625" style="105" bestFit="1" customWidth="1"/>
    <col min="4070" max="4070" width="7.28515625" style="105" customWidth="1"/>
    <col min="4071" max="4071" width="7.28515625" style="105" bestFit="1" customWidth="1"/>
    <col min="4072" max="4072" width="7.28515625" style="105" customWidth="1"/>
    <col min="4073" max="4073" width="7.28515625" style="105" bestFit="1" customWidth="1"/>
    <col min="4074" max="4074" width="7.28515625" style="105" customWidth="1"/>
    <col min="4075" max="4315" width="9.140625" style="105"/>
    <col min="4316" max="4317" width="0" style="105" hidden="1" customWidth="1"/>
    <col min="4318" max="4318" width="90.28515625" style="105" customWidth="1"/>
    <col min="4319" max="4319" width="11.140625" style="105" bestFit="1" customWidth="1"/>
    <col min="4320" max="4325" width="7.28515625" style="105" bestFit="1" customWidth="1"/>
    <col min="4326" max="4326" width="7.28515625" style="105" customWidth="1"/>
    <col min="4327" max="4327" width="7.28515625" style="105" bestFit="1" customWidth="1"/>
    <col min="4328" max="4328" width="7.28515625" style="105" customWidth="1"/>
    <col min="4329" max="4329" width="7.28515625" style="105" bestFit="1" customWidth="1"/>
    <col min="4330" max="4330" width="7.28515625" style="105" customWidth="1"/>
    <col min="4331" max="4571" width="9.140625" style="105"/>
    <col min="4572" max="4573" width="0" style="105" hidden="1" customWidth="1"/>
    <col min="4574" max="4574" width="90.28515625" style="105" customWidth="1"/>
    <col min="4575" max="4575" width="11.140625" style="105" bestFit="1" customWidth="1"/>
    <col min="4576" max="4581" width="7.28515625" style="105" bestFit="1" customWidth="1"/>
    <col min="4582" max="4582" width="7.28515625" style="105" customWidth="1"/>
    <col min="4583" max="4583" width="7.28515625" style="105" bestFit="1" customWidth="1"/>
    <col min="4584" max="4584" width="7.28515625" style="105" customWidth="1"/>
    <col min="4585" max="4585" width="7.28515625" style="105" bestFit="1" customWidth="1"/>
    <col min="4586" max="4586" width="7.28515625" style="105" customWidth="1"/>
    <col min="4587" max="4827" width="9.140625" style="105"/>
    <col min="4828" max="4829" width="0" style="105" hidden="1" customWidth="1"/>
    <col min="4830" max="4830" width="90.28515625" style="105" customWidth="1"/>
    <col min="4831" max="4831" width="11.140625" style="105" bestFit="1" customWidth="1"/>
    <col min="4832" max="4837" width="7.28515625" style="105" bestFit="1" customWidth="1"/>
    <col min="4838" max="4838" width="7.28515625" style="105" customWidth="1"/>
    <col min="4839" max="4839" width="7.28515625" style="105" bestFit="1" customWidth="1"/>
    <col min="4840" max="4840" width="7.28515625" style="105" customWidth="1"/>
    <col min="4841" max="4841" width="7.28515625" style="105" bestFit="1" customWidth="1"/>
    <col min="4842" max="4842" width="7.28515625" style="105" customWidth="1"/>
    <col min="4843" max="5083" width="9.140625" style="105"/>
    <col min="5084" max="5085" width="0" style="105" hidden="1" customWidth="1"/>
    <col min="5086" max="5086" width="90.28515625" style="105" customWidth="1"/>
    <col min="5087" max="5087" width="11.140625" style="105" bestFit="1" customWidth="1"/>
    <col min="5088" max="5093" width="7.28515625" style="105" bestFit="1" customWidth="1"/>
    <col min="5094" max="5094" width="7.28515625" style="105" customWidth="1"/>
    <col min="5095" max="5095" width="7.28515625" style="105" bestFit="1" customWidth="1"/>
    <col min="5096" max="5096" width="7.28515625" style="105" customWidth="1"/>
    <col min="5097" max="5097" width="7.28515625" style="105" bestFit="1" customWidth="1"/>
    <col min="5098" max="5098" width="7.28515625" style="105" customWidth="1"/>
    <col min="5099" max="5339" width="9.140625" style="105"/>
    <col min="5340" max="5341" width="0" style="105" hidden="1" customWidth="1"/>
    <col min="5342" max="5342" width="90.28515625" style="105" customWidth="1"/>
    <col min="5343" max="5343" width="11.140625" style="105" bestFit="1" customWidth="1"/>
    <col min="5344" max="5349" width="7.28515625" style="105" bestFit="1" customWidth="1"/>
    <col min="5350" max="5350" width="7.28515625" style="105" customWidth="1"/>
    <col min="5351" max="5351" width="7.28515625" style="105" bestFit="1" customWidth="1"/>
    <col min="5352" max="5352" width="7.28515625" style="105" customWidth="1"/>
    <col min="5353" max="5353" width="7.28515625" style="105" bestFit="1" customWidth="1"/>
    <col min="5354" max="5354" width="7.28515625" style="105" customWidth="1"/>
    <col min="5355" max="5595" width="9.140625" style="105"/>
    <col min="5596" max="5597" width="0" style="105" hidden="1" customWidth="1"/>
    <col min="5598" max="5598" width="90.28515625" style="105" customWidth="1"/>
    <col min="5599" max="5599" width="11.140625" style="105" bestFit="1" customWidth="1"/>
    <col min="5600" max="5605" width="7.28515625" style="105" bestFit="1" customWidth="1"/>
    <col min="5606" max="5606" width="7.28515625" style="105" customWidth="1"/>
    <col min="5607" max="5607" width="7.28515625" style="105" bestFit="1" customWidth="1"/>
    <col min="5608" max="5608" width="7.28515625" style="105" customWidth="1"/>
    <col min="5609" max="5609" width="7.28515625" style="105" bestFit="1" customWidth="1"/>
    <col min="5610" max="5610" width="7.28515625" style="105" customWidth="1"/>
    <col min="5611" max="5851" width="9.140625" style="105"/>
    <col min="5852" max="5853" width="0" style="105" hidden="1" customWidth="1"/>
    <col min="5854" max="5854" width="90.28515625" style="105" customWidth="1"/>
    <col min="5855" max="5855" width="11.140625" style="105" bestFit="1" customWidth="1"/>
    <col min="5856" max="5861" width="7.28515625" style="105" bestFit="1" customWidth="1"/>
    <col min="5862" max="5862" width="7.28515625" style="105" customWidth="1"/>
    <col min="5863" max="5863" width="7.28515625" style="105" bestFit="1" customWidth="1"/>
    <col min="5864" max="5864" width="7.28515625" style="105" customWidth="1"/>
    <col min="5865" max="5865" width="7.28515625" style="105" bestFit="1" customWidth="1"/>
    <col min="5866" max="5866" width="7.28515625" style="105" customWidth="1"/>
    <col min="5867" max="6107" width="9.140625" style="105"/>
    <col min="6108" max="6109" width="0" style="105" hidden="1" customWidth="1"/>
    <col min="6110" max="6110" width="90.28515625" style="105" customWidth="1"/>
    <col min="6111" max="6111" width="11.140625" style="105" bestFit="1" customWidth="1"/>
    <col min="6112" max="6117" width="7.28515625" style="105" bestFit="1" customWidth="1"/>
    <col min="6118" max="6118" width="7.28515625" style="105" customWidth="1"/>
    <col min="6119" max="6119" width="7.28515625" style="105" bestFit="1" customWidth="1"/>
    <col min="6120" max="6120" width="7.28515625" style="105" customWidth="1"/>
    <col min="6121" max="6121" width="7.28515625" style="105" bestFit="1" customWidth="1"/>
    <col min="6122" max="6122" width="7.28515625" style="105" customWidth="1"/>
    <col min="6123" max="6363" width="9.140625" style="105"/>
    <col min="6364" max="6365" width="0" style="105" hidden="1" customWidth="1"/>
    <col min="6366" max="6366" width="90.28515625" style="105" customWidth="1"/>
    <col min="6367" max="6367" width="11.140625" style="105" bestFit="1" customWidth="1"/>
    <col min="6368" max="6373" width="7.28515625" style="105" bestFit="1" customWidth="1"/>
    <col min="6374" max="6374" width="7.28515625" style="105" customWidth="1"/>
    <col min="6375" max="6375" width="7.28515625" style="105" bestFit="1" customWidth="1"/>
    <col min="6376" max="6376" width="7.28515625" style="105" customWidth="1"/>
    <col min="6377" max="6377" width="7.28515625" style="105" bestFit="1" customWidth="1"/>
    <col min="6378" max="6378" width="7.28515625" style="105" customWidth="1"/>
    <col min="6379" max="6619" width="9.140625" style="105"/>
    <col min="6620" max="6621" width="0" style="105" hidden="1" customWidth="1"/>
    <col min="6622" max="6622" width="90.28515625" style="105" customWidth="1"/>
    <col min="6623" max="6623" width="11.140625" style="105" bestFit="1" customWidth="1"/>
    <col min="6624" max="6629" width="7.28515625" style="105" bestFit="1" customWidth="1"/>
    <col min="6630" max="6630" width="7.28515625" style="105" customWidth="1"/>
    <col min="6631" max="6631" width="7.28515625" style="105" bestFit="1" customWidth="1"/>
    <col min="6632" max="6632" width="7.28515625" style="105" customWidth="1"/>
    <col min="6633" max="6633" width="7.28515625" style="105" bestFit="1" customWidth="1"/>
    <col min="6634" max="6634" width="7.28515625" style="105" customWidth="1"/>
    <col min="6635" max="6875" width="9.140625" style="105"/>
    <col min="6876" max="6877" width="0" style="105" hidden="1" customWidth="1"/>
    <col min="6878" max="6878" width="90.28515625" style="105" customWidth="1"/>
    <col min="6879" max="6879" width="11.140625" style="105" bestFit="1" customWidth="1"/>
    <col min="6880" max="6885" width="7.28515625" style="105" bestFit="1" customWidth="1"/>
    <col min="6886" max="6886" width="7.28515625" style="105" customWidth="1"/>
    <col min="6887" max="6887" width="7.28515625" style="105" bestFit="1" customWidth="1"/>
    <col min="6888" max="6888" width="7.28515625" style="105" customWidth="1"/>
    <col min="6889" max="6889" width="7.28515625" style="105" bestFit="1" customWidth="1"/>
    <col min="6890" max="6890" width="7.28515625" style="105" customWidth="1"/>
    <col min="6891" max="7131" width="9.140625" style="105"/>
    <col min="7132" max="7133" width="0" style="105" hidden="1" customWidth="1"/>
    <col min="7134" max="7134" width="90.28515625" style="105" customWidth="1"/>
    <col min="7135" max="7135" width="11.140625" style="105" bestFit="1" customWidth="1"/>
    <col min="7136" max="7141" width="7.28515625" style="105" bestFit="1" customWidth="1"/>
    <col min="7142" max="7142" width="7.28515625" style="105" customWidth="1"/>
    <col min="7143" max="7143" width="7.28515625" style="105" bestFit="1" customWidth="1"/>
    <col min="7144" max="7144" width="7.28515625" style="105" customWidth="1"/>
    <col min="7145" max="7145" width="7.28515625" style="105" bestFit="1" customWidth="1"/>
    <col min="7146" max="7146" width="7.28515625" style="105" customWidth="1"/>
    <col min="7147" max="7387" width="9.140625" style="105"/>
    <col min="7388" max="7389" width="0" style="105" hidden="1" customWidth="1"/>
    <col min="7390" max="7390" width="90.28515625" style="105" customWidth="1"/>
    <col min="7391" max="7391" width="11.140625" style="105" bestFit="1" customWidth="1"/>
    <col min="7392" max="7397" width="7.28515625" style="105" bestFit="1" customWidth="1"/>
    <col min="7398" max="7398" width="7.28515625" style="105" customWidth="1"/>
    <col min="7399" max="7399" width="7.28515625" style="105" bestFit="1" customWidth="1"/>
    <col min="7400" max="7400" width="7.28515625" style="105" customWidth="1"/>
    <col min="7401" max="7401" width="7.28515625" style="105" bestFit="1" customWidth="1"/>
    <col min="7402" max="7402" width="7.28515625" style="105" customWidth="1"/>
    <col min="7403" max="7643" width="9.140625" style="105"/>
    <col min="7644" max="7645" width="0" style="105" hidden="1" customWidth="1"/>
    <col min="7646" max="7646" width="90.28515625" style="105" customWidth="1"/>
    <col min="7647" max="7647" width="11.140625" style="105" bestFit="1" customWidth="1"/>
    <col min="7648" max="7653" width="7.28515625" style="105" bestFit="1" customWidth="1"/>
    <col min="7654" max="7654" width="7.28515625" style="105" customWidth="1"/>
    <col min="7655" max="7655" width="7.28515625" style="105" bestFit="1" customWidth="1"/>
    <col min="7656" max="7656" width="7.28515625" style="105" customWidth="1"/>
    <col min="7657" max="7657" width="7.28515625" style="105" bestFit="1" customWidth="1"/>
    <col min="7658" max="7658" width="7.28515625" style="105" customWidth="1"/>
    <col min="7659" max="7899" width="9.140625" style="105"/>
    <col min="7900" max="7901" width="0" style="105" hidden="1" customWidth="1"/>
    <col min="7902" max="7902" width="90.28515625" style="105" customWidth="1"/>
    <col min="7903" max="7903" width="11.140625" style="105" bestFit="1" customWidth="1"/>
    <col min="7904" max="7909" width="7.28515625" style="105" bestFit="1" customWidth="1"/>
    <col min="7910" max="7910" width="7.28515625" style="105" customWidth="1"/>
    <col min="7911" max="7911" width="7.28515625" style="105" bestFit="1" customWidth="1"/>
    <col min="7912" max="7912" width="7.28515625" style="105" customWidth="1"/>
    <col min="7913" max="7913" width="7.28515625" style="105" bestFit="1" customWidth="1"/>
    <col min="7914" max="7914" width="7.28515625" style="105" customWidth="1"/>
    <col min="7915" max="8155" width="9.140625" style="105"/>
    <col min="8156" max="8157" width="0" style="105" hidden="1" customWidth="1"/>
    <col min="8158" max="8158" width="90.28515625" style="105" customWidth="1"/>
    <col min="8159" max="8159" width="11.140625" style="105" bestFit="1" customWidth="1"/>
    <col min="8160" max="8165" width="7.28515625" style="105" bestFit="1" customWidth="1"/>
    <col min="8166" max="8166" width="7.28515625" style="105" customWidth="1"/>
    <col min="8167" max="8167" width="7.28515625" style="105" bestFit="1" customWidth="1"/>
    <col min="8168" max="8168" width="7.28515625" style="105" customWidth="1"/>
    <col min="8169" max="8169" width="7.28515625" style="105" bestFit="1" customWidth="1"/>
    <col min="8170" max="8170" width="7.28515625" style="105" customWidth="1"/>
    <col min="8171" max="8411" width="9.140625" style="105"/>
    <col min="8412" max="8413" width="0" style="105" hidden="1" customWidth="1"/>
    <col min="8414" max="8414" width="90.28515625" style="105" customWidth="1"/>
    <col min="8415" max="8415" width="11.140625" style="105" bestFit="1" customWidth="1"/>
    <col min="8416" max="8421" width="7.28515625" style="105" bestFit="1" customWidth="1"/>
    <col min="8422" max="8422" width="7.28515625" style="105" customWidth="1"/>
    <col min="8423" max="8423" width="7.28515625" style="105" bestFit="1" customWidth="1"/>
    <col min="8424" max="8424" width="7.28515625" style="105" customWidth="1"/>
    <col min="8425" max="8425" width="7.28515625" style="105" bestFit="1" customWidth="1"/>
    <col min="8426" max="8426" width="7.28515625" style="105" customWidth="1"/>
    <col min="8427" max="8667" width="9.140625" style="105"/>
    <col min="8668" max="8669" width="0" style="105" hidden="1" customWidth="1"/>
    <col min="8670" max="8670" width="90.28515625" style="105" customWidth="1"/>
    <col min="8671" max="8671" width="11.140625" style="105" bestFit="1" customWidth="1"/>
    <col min="8672" max="8677" width="7.28515625" style="105" bestFit="1" customWidth="1"/>
    <col min="8678" max="8678" width="7.28515625" style="105" customWidth="1"/>
    <col min="8679" max="8679" width="7.28515625" style="105" bestFit="1" customWidth="1"/>
    <col min="8680" max="8680" width="7.28515625" style="105" customWidth="1"/>
    <col min="8681" max="8681" width="7.28515625" style="105" bestFit="1" customWidth="1"/>
    <col min="8682" max="8682" width="7.28515625" style="105" customWidth="1"/>
    <col min="8683" max="8923" width="9.140625" style="105"/>
    <col min="8924" max="8925" width="0" style="105" hidden="1" customWidth="1"/>
    <col min="8926" max="8926" width="90.28515625" style="105" customWidth="1"/>
    <col min="8927" max="8927" width="11.140625" style="105" bestFit="1" customWidth="1"/>
    <col min="8928" max="8933" width="7.28515625" style="105" bestFit="1" customWidth="1"/>
    <col min="8934" max="8934" width="7.28515625" style="105" customWidth="1"/>
    <col min="8935" max="8935" width="7.28515625" style="105" bestFit="1" customWidth="1"/>
    <col min="8936" max="8936" width="7.28515625" style="105" customWidth="1"/>
    <col min="8937" max="8937" width="7.28515625" style="105" bestFit="1" customWidth="1"/>
    <col min="8938" max="8938" width="7.28515625" style="105" customWidth="1"/>
    <col min="8939" max="9179" width="9.140625" style="105"/>
    <col min="9180" max="9181" width="0" style="105" hidden="1" customWidth="1"/>
    <col min="9182" max="9182" width="90.28515625" style="105" customWidth="1"/>
    <col min="9183" max="9183" width="11.140625" style="105" bestFit="1" customWidth="1"/>
    <col min="9184" max="9189" width="7.28515625" style="105" bestFit="1" customWidth="1"/>
    <col min="9190" max="9190" width="7.28515625" style="105" customWidth="1"/>
    <col min="9191" max="9191" width="7.28515625" style="105" bestFit="1" customWidth="1"/>
    <col min="9192" max="9192" width="7.28515625" style="105" customWidth="1"/>
    <col min="9193" max="9193" width="7.28515625" style="105" bestFit="1" customWidth="1"/>
    <col min="9194" max="9194" width="7.28515625" style="105" customWidth="1"/>
    <col min="9195" max="9435" width="9.140625" style="105"/>
    <col min="9436" max="9437" width="0" style="105" hidden="1" customWidth="1"/>
    <col min="9438" max="9438" width="90.28515625" style="105" customWidth="1"/>
    <col min="9439" max="9439" width="11.140625" style="105" bestFit="1" customWidth="1"/>
    <col min="9440" max="9445" width="7.28515625" style="105" bestFit="1" customWidth="1"/>
    <col min="9446" max="9446" width="7.28515625" style="105" customWidth="1"/>
    <col min="9447" max="9447" width="7.28515625" style="105" bestFit="1" customWidth="1"/>
    <col min="9448" max="9448" width="7.28515625" style="105" customWidth="1"/>
    <col min="9449" max="9449" width="7.28515625" style="105" bestFit="1" customWidth="1"/>
    <col min="9450" max="9450" width="7.28515625" style="105" customWidth="1"/>
    <col min="9451" max="9691" width="9.140625" style="105"/>
    <col min="9692" max="9693" width="0" style="105" hidden="1" customWidth="1"/>
    <col min="9694" max="9694" width="90.28515625" style="105" customWidth="1"/>
    <col min="9695" max="9695" width="11.140625" style="105" bestFit="1" customWidth="1"/>
    <col min="9696" max="9701" width="7.28515625" style="105" bestFit="1" customWidth="1"/>
    <col min="9702" max="9702" width="7.28515625" style="105" customWidth="1"/>
    <col min="9703" max="9703" width="7.28515625" style="105" bestFit="1" customWidth="1"/>
    <col min="9704" max="9704" width="7.28515625" style="105" customWidth="1"/>
    <col min="9705" max="9705" width="7.28515625" style="105" bestFit="1" customWidth="1"/>
    <col min="9706" max="9706" width="7.28515625" style="105" customWidth="1"/>
    <col min="9707" max="9947" width="9.140625" style="105"/>
    <col min="9948" max="9949" width="0" style="105" hidden="1" customWidth="1"/>
    <col min="9950" max="9950" width="90.28515625" style="105" customWidth="1"/>
    <col min="9951" max="9951" width="11.140625" style="105" bestFit="1" customWidth="1"/>
    <col min="9952" max="9957" width="7.28515625" style="105" bestFit="1" customWidth="1"/>
    <col min="9958" max="9958" width="7.28515625" style="105" customWidth="1"/>
    <col min="9959" max="9959" width="7.28515625" style="105" bestFit="1" customWidth="1"/>
    <col min="9960" max="9960" width="7.28515625" style="105" customWidth="1"/>
    <col min="9961" max="9961" width="7.28515625" style="105" bestFit="1" customWidth="1"/>
    <col min="9962" max="9962" width="7.28515625" style="105" customWidth="1"/>
    <col min="9963" max="10203" width="9.140625" style="105"/>
    <col min="10204" max="10205" width="0" style="105" hidden="1" customWidth="1"/>
    <col min="10206" max="10206" width="90.28515625" style="105" customWidth="1"/>
    <col min="10207" max="10207" width="11.140625" style="105" bestFit="1" customWidth="1"/>
    <col min="10208" max="10213" width="7.28515625" style="105" bestFit="1" customWidth="1"/>
    <col min="10214" max="10214" width="7.28515625" style="105" customWidth="1"/>
    <col min="10215" max="10215" width="7.28515625" style="105" bestFit="1" customWidth="1"/>
    <col min="10216" max="10216" width="7.28515625" style="105" customWidth="1"/>
    <col min="10217" max="10217" width="7.28515625" style="105" bestFit="1" customWidth="1"/>
    <col min="10218" max="10218" width="7.28515625" style="105" customWidth="1"/>
    <col min="10219" max="10459" width="9.140625" style="105"/>
    <col min="10460" max="10461" width="0" style="105" hidden="1" customWidth="1"/>
    <col min="10462" max="10462" width="90.28515625" style="105" customWidth="1"/>
    <col min="10463" max="10463" width="11.140625" style="105" bestFit="1" customWidth="1"/>
    <col min="10464" max="10469" width="7.28515625" style="105" bestFit="1" customWidth="1"/>
    <col min="10470" max="10470" width="7.28515625" style="105" customWidth="1"/>
    <col min="10471" max="10471" width="7.28515625" style="105" bestFit="1" customWidth="1"/>
    <col min="10472" max="10472" width="7.28515625" style="105" customWidth="1"/>
    <col min="10473" max="10473" width="7.28515625" style="105" bestFit="1" customWidth="1"/>
    <col min="10474" max="10474" width="7.28515625" style="105" customWidth="1"/>
    <col min="10475" max="10715" width="9.140625" style="105"/>
    <col min="10716" max="10717" width="0" style="105" hidden="1" customWidth="1"/>
    <col min="10718" max="10718" width="90.28515625" style="105" customWidth="1"/>
    <col min="10719" max="10719" width="11.140625" style="105" bestFit="1" customWidth="1"/>
    <col min="10720" max="10725" width="7.28515625" style="105" bestFit="1" customWidth="1"/>
    <col min="10726" max="10726" width="7.28515625" style="105" customWidth="1"/>
    <col min="10727" max="10727" width="7.28515625" style="105" bestFit="1" customWidth="1"/>
    <col min="10728" max="10728" width="7.28515625" style="105" customWidth="1"/>
    <col min="10729" max="10729" width="7.28515625" style="105" bestFit="1" customWidth="1"/>
    <col min="10730" max="10730" width="7.28515625" style="105" customWidth="1"/>
    <col min="10731" max="10971" width="9.140625" style="105"/>
    <col min="10972" max="10973" width="0" style="105" hidden="1" customWidth="1"/>
    <col min="10974" max="10974" width="90.28515625" style="105" customWidth="1"/>
    <col min="10975" max="10975" width="11.140625" style="105" bestFit="1" customWidth="1"/>
    <col min="10976" max="10981" width="7.28515625" style="105" bestFit="1" customWidth="1"/>
    <col min="10982" max="10982" width="7.28515625" style="105" customWidth="1"/>
    <col min="10983" max="10983" width="7.28515625" style="105" bestFit="1" customWidth="1"/>
    <col min="10984" max="10984" width="7.28515625" style="105" customWidth="1"/>
    <col min="10985" max="10985" width="7.28515625" style="105" bestFit="1" customWidth="1"/>
    <col min="10986" max="10986" width="7.28515625" style="105" customWidth="1"/>
    <col min="10987" max="11227" width="9.140625" style="105"/>
    <col min="11228" max="11229" width="0" style="105" hidden="1" customWidth="1"/>
    <col min="11230" max="11230" width="90.28515625" style="105" customWidth="1"/>
    <col min="11231" max="11231" width="11.140625" style="105" bestFit="1" customWidth="1"/>
    <col min="11232" max="11237" width="7.28515625" style="105" bestFit="1" customWidth="1"/>
    <col min="11238" max="11238" width="7.28515625" style="105" customWidth="1"/>
    <col min="11239" max="11239" width="7.28515625" style="105" bestFit="1" customWidth="1"/>
    <col min="11240" max="11240" width="7.28515625" style="105" customWidth="1"/>
    <col min="11241" max="11241" width="7.28515625" style="105" bestFit="1" customWidth="1"/>
    <col min="11242" max="11242" width="7.28515625" style="105" customWidth="1"/>
    <col min="11243" max="11483" width="9.140625" style="105"/>
    <col min="11484" max="11485" width="0" style="105" hidden="1" customWidth="1"/>
    <col min="11486" max="11486" width="90.28515625" style="105" customWidth="1"/>
    <col min="11487" max="11487" width="11.140625" style="105" bestFit="1" customWidth="1"/>
    <col min="11488" max="11493" width="7.28515625" style="105" bestFit="1" customWidth="1"/>
    <col min="11494" max="11494" width="7.28515625" style="105" customWidth="1"/>
    <col min="11495" max="11495" width="7.28515625" style="105" bestFit="1" customWidth="1"/>
    <col min="11496" max="11496" width="7.28515625" style="105" customWidth="1"/>
    <col min="11497" max="11497" width="7.28515625" style="105" bestFit="1" customWidth="1"/>
    <col min="11498" max="11498" width="7.28515625" style="105" customWidth="1"/>
    <col min="11499" max="11739" width="9.140625" style="105"/>
    <col min="11740" max="11741" width="0" style="105" hidden="1" customWidth="1"/>
    <col min="11742" max="11742" width="90.28515625" style="105" customWidth="1"/>
    <col min="11743" max="11743" width="11.140625" style="105" bestFit="1" customWidth="1"/>
    <col min="11744" max="11749" width="7.28515625" style="105" bestFit="1" customWidth="1"/>
    <col min="11750" max="11750" width="7.28515625" style="105" customWidth="1"/>
    <col min="11751" max="11751" width="7.28515625" style="105" bestFit="1" customWidth="1"/>
    <col min="11752" max="11752" width="7.28515625" style="105" customWidth="1"/>
    <col min="11753" max="11753" width="7.28515625" style="105" bestFit="1" customWidth="1"/>
    <col min="11754" max="11754" width="7.28515625" style="105" customWidth="1"/>
    <col min="11755" max="11995" width="9.140625" style="105"/>
    <col min="11996" max="11997" width="0" style="105" hidden="1" customWidth="1"/>
    <col min="11998" max="11998" width="90.28515625" style="105" customWidth="1"/>
    <col min="11999" max="11999" width="11.140625" style="105" bestFit="1" customWidth="1"/>
    <col min="12000" max="12005" width="7.28515625" style="105" bestFit="1" customWidth="1"/>
    <col min="12006" max="12006" width="7.28515625" style="105" customWidth="1"/>
    <col min="12007" max="12007" width="7.28515625" style="105" bestFit="1" customWidth="1"/>
    <col min="12008" max="12008" width="7.28515625" style="105" customWidth="1"/>
    <col min="12009" max="12009" width="7.28515625" style="105" bestFit="1" customWidth="1"/>
    <col min="12010" max="12010" width="7.28515625" style="105" customWidth="1"/>
    <col min="12011" max="12251" width="9.140625" style="105"/>
    <col min="12252" max="12253" width="0" style="105" hidden="1" customWidth="1"/>
    <col min="12254" max="12254" width="90.28515625" style="105" customWidth="1"/>
    <col min="12255" max="12255" width="11.140625" style="105" bestFit="1" customWidth="1"/>
    <col min="12256" max="12261" width="7.28515625" style="105" bestFit="1" customWidth="1"/>
    <col min="12262" max="12262" width="7.28515625" style="105" customWidth="1"/>
    <col min="12263" max="12263" width="7.28515625" style="105" bestFit="1" customWidth="1"/>
    <col min="12264" max="12264" width="7.28515625" style="105" customWidth="1"/>
    <col min="12265" max="12265" width="7.28515625" style="105" bestFit="1" customWidth="1"/>
    <col min="12266" max="12266" width="7.28515625" style="105" customWidth="1"/>
    <col min="12267" max="12507" width="9.140625" style="105"/>
    <col min="12508" max="12509" width="0" style="105" hidden="1" customWidth="1"/>
    <col min="12510" max="12510" width="90.28515625" style="105" customWidth="1"/>
    <col min="12511" max="12511" width="11.140625" style="105" bestFit="1" customWidth="1"/>
    <col min="12512" max="12517" width="7.28515625" style="105" bestFit="1" customWidth="1"/>
    <col min="12518" max="12518" width="7.28515625" style="105" customWidth="1"/>
    <col min="12519" max="12519" width="7.28515625" style="105" bestFit="1" customWidth="1"/>
    <col min="12520" max="12520" width="7.28515625" style="105" customWidth="1"/>
    <col min="12521" max="12521" width="7.28515625" style="105" bestFit="1" customWidth="1"/>
    <col min="12522" max="12522" width="7.28515625" style="105" customWidth="1"/>
    <col min="12523" max="12763" width="9.140625" style="105"/>
    <col min="12764" max="12765" width="0" style="105" hidden="1" customWidth="1"/>
    <col min="12766" max="12766" width="90.28515625" style="105" customWidth="1"/>
    <col min="12767" max="12767" width="11.140625" style="105" bestFit="1" customWidth="1"/>
    <col min="12768" max="12773" width="7.28515625" style="105" bestFit="1" customWidth="1"/>
    <col min="12774" max="12774" width="7.28515625" style="105" customWidth="1"/>
    <col min="12775" max="12775" width="7.28515625" style="105" bestFit="1" customWidth="1"/>
    <col min="12776" max="12776" width="7.28515625" style="105" customWidth="1"/>
    <col min="12777" max="12777" width="7.28515625" style="105" bestFit="1" customWidth="1"/>
    <col min="12778" max="12778" width="7.28515625" style="105" customWidth="1"/>
    <col min="12779" max="13019" width="9.140625" style="105"/>
    <col min="13020" max="13021" width="0" style="105" hidden="1" customWidth="1"/>
    <col min="13022" max="13022" width="90.28515625" style="105" customWidth="1"/>
    <col min="13023" max="13023" width="11.140625" style="105" bestFit="1" customWidth="1"/>
    <col min="13024" max="13029" width="7.28515625" style="105" bestFit="1" customWidth="1"/>
    <col min="13030" max="13030" width="7.28515625" style="105" customWidth="1"/>
    <col min="13031" max="13031" width="7.28515625" style="105" bestFit="1" customWidth="1"/>
    <col min="13032" max="13032" width="7.28515625" style="105" customWidth="1"/>
    <col min="13033" max="13033" width="7.28515625" style="105" bestFit="1" customWidth="1"/>
    <col min="13034" max="13034" width="7.28515625" style="105" customWidth="1"/>
    <col min="13035" max="13275" width="9.140625" style="105"/>
    <col min="13276" max="13277" width="0" style="105" hidden="1" customWidth="1"/>
    <col min="13278" max="13278" width="90.28515625" style="105" customWidth="1"/>
    <col min="13279" max="13279" width="11.140625" style="105" bestFit="1" customWidth="1"/>
    <col min="13280" max="13285" width="7.28515625" style="105" bestFit="1" customWidth="1"/>
    <col min="13286" max="13286" width="7.28515625" style="105" customWidth="1"/>
    <col min="13287" max="13287" width="7.28515625" style="105" bestFit="1" customWidth="1"/>
    <col min="13288" max="13288" width="7.28515625" style="105" customWidth="1"/>
    <col min="13289" max="13289" width="7.28515625" style="105" bestFit="1" customWidth="1"/>
    <col min="13290" max="13290" width="7.28515625" style="105" customWidth="1"/>
    <col min="13291" max="13531" width="9.140625" style="105"/>
    <col min="13532" max="13533" width="0" style="105" hidden="1" customWidth="1"/>
    <col min="13534" max="13534" width="90.28515625" style="105" customWidth="1"/>
    <col min="13535" max="13535" width="11.140625" style="105" bestFit="1" customWidth="1"/>
    <col min="13536" max="13541" width="7.28515625" style="105" bestFit="1" customWidth="1"/>
    <col min="13542" max="13542" width="7.28515625" style="105" customWidth="1"/>
    <col min="13543" max="13543" width="7.28515625" style="105" bestFit="1" customWidth="1"/>
    <col min="13544" max="13544" width="7.28515625" style="105" customWidth="1"/>
    <col min="13545" max="13545" width="7.28515625" style="105" bestFit="1" customWidth="1"/>
    <col min="13546" max="13546" width="7.28515625" style="105" customWidth="1"/>
    <col min="13547" max="13787" width="9.140625" style="105"/>
    <col min="13788" max="13789" width="0" style="105" hidden="1" customWidth="1"/>
    <col min="13790" max="13790" width="90.28515625" style="105" customWidth="1"/>
    <col min="13791" max="13791" width="11.140625" style="105" bestFit="1" customWidth="1"/>
    <col min="13792" max="13797" width="7.28515625" style="105" bestFit="1" customWidth="1"/>
    <col min="13798" max="13798" width="7.28515625" style="105" customWidth="1"/>
    <col min="13799" max="13799" width="7.28515625" style="105" bestFit="1" customWidth="1"/>
    <col min="13800" max="13800" width="7.28515625" style="105" customWidth="1"/>
    <col min="13801" max="13801" width="7.28515625" style="105" bestFit="1" customWidth="1"/>
    <col min="13802" max="13802" width="7.28515625" style="105" customWidth="1"/>
    <col min="13803" max="14043" width="9.140625" style="105"/>
    <col min="14044" max="14045" width="0" style="105" hidden="1" customWidth="1"/>
    <col min="14046" max="14046" width="90.28515625" style="105" customWidth="1"/>
    <col min="14047" max="14047" width="11.140625" style="105" bestFit="1" customWidth="1"/>
    <col min="14048" max="14053" width="7.28515625" style="105" bestFit="1" customWidth="1"/>
    <col min="14054" max="14054" width="7.28515625" style="105" customWidth="1"/>
    <col min="14055" max="14055" width="7.28515625" style="105" bestFit="1" customWidth="1"/>
    <col min="14056" max="14056" width="7.28515625" style="105" customWidth="1"/>
    <col min="14057" max="14057" width="7.28515625" style="105" bestFit="1" customWidth="1"/>
    <col min="14058" max="14058" width="7.28515625" style="105" customWidth="1"/>
    <col min="14059" max="14299" width="9.140625" style="105"/>
    <col min="14300" max="14301" width="0" style="105" hidden="1" customWidth="1"/>
    <col min="14302" max="14302" width="90.28515625" style="105" customWidth="1"/>
    <col min="14303" max="14303" width="11.140625" style="105" bestFit="1" customWidth="1"/>
    <col min="14304" max="14309" width="7.28515625" style="105" bestFit="1" customWidth="1"/>
    <col min="14310" max="14310" width="7.28515625" style="105" customWidth="1"/>
    <col min="14311" max="14311" width="7.28515625" style="105" bestFit="1" customWidth="1"/>
    <col min="14312" max="14312" width="7.28515625" style="105" customWidth="1"/>
    <col min="14313" max="14313" width="7.28515625" style="105" bestFit="1" customWidth="1"/>
    <col min="14314" max="14314" width="7.28515625" style="105" customWidth="1"/>
    <col min="14315" max="14555" width="9.140625" style="105"/>
    <col min="14556" max="14557" width="0" style="105" hidden="1" customWidth="1"/>
    <col min="14558" max="14558" width="90.28515625" style="105" customWidth="1"/>
    <col min="14559" max="14559" width="11.140625" style="105" bestFit="1" customWidth="1"/>
    <col min="14560" max="14565" width="7.28515625" style="105" bestFit="1" customWidth="1"/>
    <col min="14566" max="14566" width="7.28515625" style="105" customWidth="1"/>
    <col min="14567" max="14567" width="7.28515625" style="105" bestFit="1" customWidth="1"/>
    <col min="14568" max="14568" width="7.28515625" style="105" customWidth="1"/>
    <col min="14569" max="14569" width="7.28515625" style="105" bestFit="1" customWidth="1"/>
    <col min="14570" max="14570" width="7.28515625" style="105" customWidth="1"/>
    <col min="14571" max="14811" width="9.140625" style="105"/>
    <col min="14812" max="14813" width="0" style="105" hidden="1" customWidth="1"/>
    <col min="14814" max="14814" width="90.28515625" style="105" customWidth="1"/>
    <col min="14815" max="14815" width="11.140625" style="105" bestFit="1" customWidth="1"/>
    <col min="14816" max="14821" width="7.28515625" style="105" bestFit="1" customWidth="1"/>
    <col min="14822" max="14822" width="7.28515625" style="105" customWidth="1"/>
    <col min="14823" max="14823" width="7.28515625" style="105" bestFit="1" customWidth="1"/>
    <col min="14824" max="14824" width="7.28515625" style="105" customWidth="1"/>
    <col min="14825" max="14825" width="7.28515625" style="105" bestFit="1" customWidth="1"/>
    <col min="14826" max="14826" width="7.28515625" style="105" customWidth="1"/>
    <col min="14827" max="15067" width="9.140625" style="105"/>
    <col min="15068" max="15069" width="0" style="105" hidden="1" customWidth="1"/>
    <col min="15070" max="15070" width="90.28515625" style="105" customWidth="1"/>
    <col min="15071" max="15071" width="11.140625" style="105" bestFit="1" customWidth="1"/>
    <col min="15072" max="15077" width="7.28515625" style="105" bestFit="1" customWidth="1"/>
    <col min="15078" max="15078" width="7.28515625" style="105" customWidth="1"/>
    <col min="15079" max="15079" width="7.28515625" style="105" bestFit="1" customWidth="1"/>
    <col min="15080" max="15080" width="7.28515625" style="105" customWidth="1"/>
    <col min="15081" max="15081" width="7.28515625" style="105" bestFit="1" customWidth="1"/>
    <col min="15082" max="15082" width="7.28515625" style="105" customWidth="1"/>
    <col min="15083" max="15323" width="9.140625" style="105"/>
    <col min="15324" max="15325" width="0" style="105" hidden="1" customWidth="1"/>
    <col min="15326" max="15326" width="90.28515625" style="105" customWidth="1"/>
    <col min="15327" max="15327" width="11.140625" style="105" bestFit="1" customWidth="1"/>
    <col min="15328" max="15333" width="7.28515625" style="105" bestFit="1" customWidth="1"/>
    <col min="15334" max="15334" width="7.28515625" style="105" customWidth="1"/>
    <col min="15335" max="15335" width="7.28515625" style="105" bestFit="1" customWidth="1"/>
    <col min="15336" max="15336" width="7.28515625" style="105" customWidth="1"/>
    <col min="15337" max="15337" width="7.28515625" style="105" bestFit="1" customWidth="1"/>
    <col min="15338" max="15338" width="7.28515625" style="105" customWidth="1"/>
    <col min="15339" max="15579" width="9.140625" style="105"/>
    <col min="15580" max="15581" width="0" style="105" hidden="1" customWidth="1"/>
    <col min="15582" max="15582" width="90.28515625" style="105" customWidth="1"/>
    <col min="15583" max="15583" width="11.140625" style="105" bestFit="1" customWidth="1"/>
    <col min="15584" max="15589" width="7.28515625" style="105" bestFit="1" customWidth="1"/>
    <col min="15590" max="15590" width="7.28515625" style="105" customWidth="1"/>
    <col min="15591" max="15591" width="7.28515625" style="105" bestFit="1" customWidth="1"/>
    <col min="15592" max="15592" width="7.28515625" style="105" customWidth="1"/>
    <col min="15593" max="15593" width="7.28515625" style="105" bestFit="1" customWidth="1"/>
    <col min="15594" max="15594" width="7.28515625" style="105" customWidth="1"/>
    <col min="15595" max="15835" width="9.140625" style="105"/>
    <col min="15836" max="15837" width="0" style="105" hidden="1" customWidth="1"/>
    <col min="15838" max="15838" width="90.28515625" style="105" customWidth="1"/>
    <col min="15839" max="15839" width="11.140625" style="105" bestFit="1" customWidth="1"/>
    <col min="15840" max="15845" width="7.28515625" style="105" bestFit="1" customWidth="1"/>
    <col min="15846" max="15846" width="7.28515625" style="105" customWidth="1"/>
    <col min="15847" max="15847" width="7.28515625" style="105" bestFit="1" customWidth="1"/>
    <col min="15848" max="15848" width="7.28515625" style="105" customWidth="1"/>
    <col min="15849" max="15849" width="7.28515625" style="105" bestFit="1" customWidth="1"/>
    <col min="15850" max="15850" width="7.28515625" style="105" customWidth="1"/>
    <col min="15851" max="16091" width="9.140625" style="105"/>
    <col min="16092" max="16093" width="0" style="105" hidden="1" customWidth="1"/>
    <col min="16094" max="16094" width="90.28515625" style="105" customWidth="1"/>
    <col min="16095" max="16095" width="11.140625" style="105" bestFit="1" customWidth="1"/>
    <col min="16096" max="16101" width="7.28515625" style="105" bestFit="1" customWidth="1"/>
    <col min="16102" max="16102" width="7.28515625" style="105" customWidth="1"/>
    <col min="16103" max="16103" width="7.28515625" style="105" bestFit="1" customWidth="1"/>
    <col min="16104" max="16104" width="7.28515625" style="105" customWidth="1"/>
    <col min="16105" max="16105" width="7.28515625" style="105" bestFit="1" customWidth="1"/>
    <col min="16106" max="16106" width="7.28515625" style="105" customWidth="1"/>
    <col min="16107" max="16384" width="9.140625" style="105"/>
  </cols>
  <sheetData>
    <row r="1" spans="1:2" ht="15" customHeight="1">
      <c r="A1" s="111"/>
      <c r="B1" s="111"/>
    </row>
    <row r="2" spans="1:2" ht="15" customHeight="1">
      <c r="A2" s="596" t="s">
        <v>328</v>
      </c>
      <c r="B2" s="596"/>
    </row>
    <row r="3" spans="1:2" ht="15" customHeight="1">
      <c r="A3" s="111"/>
      <c r="B3" s="111"/>
    </row>
    <row r="4" spans="1:2" s="106" customFormat="1" ht="15" customHeight="1">
      <c r="A4" s="597"/>
      <c r="B4" s="596"/>
    </row>
    <row r="5" spans="1:2" s="108" customFormat="1" ht="15" customHeight="1" thickBot="1">
      <c r="A5" s="107"/>
      <c r="B5" s="107"/>
    </row>
    <row r="6" spans="1:2" s="134" customFormat="1" ht="19.5" thickTop="1" thickBot="1">
      <c r="A6" s="189"/>
      <c r="B6" s="190" t="s">
        <v>720</v>
      </c>
    </row>
    <row r="7" spans="1:2" s="144" customFormat="1" ht="30" customHeight="1" thickTop="1">
      <c r="A7" s="133"/>
      <c r="B7" s="143"/>
    </row>
    <row r="8" spans="1:2" s="144" customFormat="1" ht="15" customHeight="1">
      <c r="A8" s="133"/>
      <c r="B8" s="133"/>
    </row>
    <row r="9" spans="1:2" s="133" customFormat="1" ht="15" customHeight="1">
      <c r="B9" s="138"/>
    </row>
    <row r="10" spans="1:2" s="133" customFormat="1" ht="15" customHeight="1">
      <c r="A10" s="133" t="s">
        <v>459</v>
      </c>
      <c r="B10" s="34" t="s">
        <v>497</v>
      </c>
    </row>
    <row r="11" spans="1:2" s="145" customFormat="1" ht="15" customHeight="1">
      <c r="A11" s="133" t="s">
        <v>459</v>
      </c>
      <c r="B11" s="34" t="s">
        <v>498</v>
      </c>
    </row>
    <row r="12" spans="1:2" s="145" customFormat="1" ht="15" customHeight="1">
      <c r="A12" s="133" t="s">
        <v>459</v>
      </c>
      <c r="B12" s="34" t="s">
        <v>499</v>
      </c>
    </row>
    <row r="13" spans="1:2" s="145" customFormat="1" ht="15" customHeight="1">
      <c r="A13" s="133" t="s">
        <v>459</v>
      </c>
      <c r="B13" s="34" t="s">
        <v>500</v>
      </c>
    </row>
    <row r="14" spans="1:2" s="145" customFormat="1" ht="15" customHeight="1">
      <c r="A14" s="133" t="s">
        <v>459</v>
      </c>
      <c r="B14" s="34" t="s">
        <v>501</v>
      </c>
    </row>
    <row r="15" spans="1:2" s="145" customFormat="1" ht="15" customHeight="1">
      <c r="A15" s="133" t="s">
        <v>459</v>
      </c>
      <c r="B15" s="34" t="s">
        <v>502</v>
      </c>
    </row>
    <row r="16" spans="1:2" s="145" customFormat="1" ht="15" customHeight="1">
      <c r="A16" s="133" t="s">
        <v>459</v>
      </c>
      <c r="B16" s="34" t="s">
        <v>503</v>
      </c>
    </row>
    <row r="17" spans="1:2" s="146" customFormat="1" ht="15" customHeight="1">
      <c r="A17" s="133"/>
      <c r="B17" s="138"/>
    </row>
    <row r="18" spans="1:2" s="133" customFormat="1" ht="15" customHeight="1">
      <c r="A18" s="133" t="s">
        <v>459</v>
      </c>
      <c r="B18" s="34" t="s">
        <v>504</v>
      </c>
    </row>
    <row r="19" spans="1:2" s="145" customFormat="1" ht="15" customHeight="1">
      <c r="A19" s="133" t="s">
        <v>459</v>
      </c>
      <c r="B19" s="34" t="s">
        <v>505</v>
      </c>
    </row>
    <row r="20" spans="1:2" s="145" customFormat="1" ht="15" customHeight="1">
      <c r="A20" s="133" t="s">
        <v>459</v>
      </c>
      <c r="B20" s="34" t="s">
        <v>506</v>
      </c>
    </row>
    <row r="21" spans="1:2" s="145" customFormat="1" ht="15" customHeight="1">
      <c r="A21" s="133" t="s">
        <v>459</v>
      </c>
      <c r="B21" s="34" t="s">
        <v>507</v>
      </c>
    </row>
    <row r="22" spans="1:2" s="145" customFormat="1" ht="15" customHeight="1">
      <c r="A22" s="133" t="s">
        <v>459</v>
      </c>
      <c r="B22" s="34" t="s">
        <v>508</v>
      </c>
    </row>
    <row r="23" spans="1:2" s="145" customFormat="1" ht="15" customHeight="1">
      <c r="A23" s="133" t="s">
        <v>459</v>
      </c>
      <c r="B23" s="34" t="s">
        <v>509</v>
      </c>
    </row>
    <row r="24" spans="1:2" s="145" customFormat="1" ht="15" customHeight="1">
      <c r="A24" s="133" t="s">
        <v>459</v>
      </c>
      <c r="B24" s="34" t="s">
        <v>510</v>
      </c>
    </row>
    <row r="25" spans="1:2" s="145" customFormat="1" ht="15" customHeight="1">
      <c r="A25" s="133" t="s">
        <v>459</v>
      </c>
      <c r="B25" s="34" t="s">
        <v>511</v>
      </c>
    </row>
    <row r="26" spans="1:2" s="145" customFormat="1" ht="15" customHeight="1">
      <c r="A26" s="133" t="s">
        <v>459</v>
      </c>
      <c r="B26" s="34" t="s">
        <v>512</v>
      </c>
    </row>
    <row r="27" spans="1:2" s="146" customFormat="1" ht="15" customHeight="1">
      <c r="A27" s="133"/>
      <c r="B27" s="147"/>
    </row>
    <row r="28" spans="1:2" s="133" customFormat="1" ht="15" customHeight="1">
      <c r="A28" s="133" t="s">
        <v>459</v>
      </c>
      <c r="B28" s="34" t="s">
        <v>513</v>
      </c>
    </row>
    <row r="29" spans="1:2" s="145" customFormat="1" ht="15" customHeight="1">
      <c r="A29" s="133" t="s">
        <v>459</v>
      </c>
      <c r="B29" s="34" t="s">
        <v>514</v>
      </c>
    </row>
    <row r="30" spans="1:2" s="145" customFormat="1" ht="15" customHeight="1">
      <c r="A30" s="133" t="s">
        <v>459</v>
      </c>
      <c r="B30" s="34" t="s">
        <v>515</v>
      </c>
    </row>
    <row r="31" spans="1:2" s="145" customFormat="1" ht="15" customHeight="1">
      <c r="A31" s="133" t="s">
        <v>459</v>
      </c>
      <c r="B31" s="34" t="s">
        <v>516</v>
      </c>
    </row>
    <row r="32" spans="1:2" s="145" customFormat="1" ht="15" customHeight="1">
      <c r="A32" s="133" t="s">
        <v>459</v>
      </c>
      <c r="B32" s="34" t="s">
        <v>517</v>
      </c>
    </row>
    <row r="33" spans="1:2" s="145" customFormat="1" ht="15" customHeight="1">
      <c r="A33" s="133" t="s">
        <v>459</v>
      </c>
      <c r="B33" s="34" t="s">
        <v>518</v>
      </c>
    </row>
    <row r="34" spans="1:2" s="145" customFormat="1" ht="15" customHeight="1">
      <c r="A34" s="133" t="s">
        <v>459</v>
      </c>
      <c r="B34" s="34" t="s">
        <v>519</v>
      </c>
    </row>
    <row r="35" spans="1:2" s="145" customFormat="1" ht="15" customHeight="1">
      <c r="A35" s="133" t="s">
        <v>459</v>
      </c>
      <c r="B35" s="34" t="s">
        <v>520</v>
      </c>
    </row>
    <row r="36" spans="1:2" s="145" customFormat="1" ht="15" customHeight="1">
      <c r="A36" s="133" t="s">
        <v>459</v>
      </c>
      <c r="B36" s="34" t="s">
        <v>521</v>
      </c>
    </row>
    <row r="37" spans="1:2" s="145" customFormat="1" ht="15" customHeight="1">
      <c r="A37" s="133" t="s">
        <v>459</v>
      </c>
      <c r="B37" s="34" t="s">
        <v>522</v>
      </c>
    </row>
    <row r="38" spans="1:2" s="145" customFormat="1" ht="15" customHeight="1">
      <c r="A38" s="133"/>
      <c r="B38" s="34"/>
    </row>
    <row r="39" spans="1:2" s="145" customFormat="1" ht="15" customHeight="1">
      <c r="A39" s="133" t="s">
        <v>459</v>
      </c>
      <c r="B39" s="34" t="s">
        <v>523</v>
      </c>
    </row>
    <row r="40" spans="1:2" s="146" customFormat="1" ht="15" customHeight="1">
      <c r="A40" s="133"/>
      <c r="B40" s="148"/>
    </row>
    <row r="41" spans="1:2" s="146" customFormat="1" ht="15" customHeight="1">
      <c r="A41" s="133"/>
      <c r="B41" s="147"/>
    </row>
    <row r="42" spans="1:2" s="133" customFormat="1" ht="15" customHeight="1">
      <c r="A42" s="133" t="s">
        <v>459</v>
      </c>
      <c r="B42" s="34" t="s">
        <v>524</v>
      </c>
    </row>
    <row r="43" spans="1:2" s="145" customFormat="1" ht="15" customHeight="1">
      <c r="A43" s="133" t="s">
        <v>459</v>
      </c>
      <c r="B43" s="34" t="s">
        <v>525</v>
      </c>
    </row>
    <row r="44" spans="1:2" s="145" customFormat="1" ht="15" customHeight="1">
      <c r="A44" s="133" t="s">
        <v>459</v>
      </c>
      <c r="B44" s="34" t="s">
        <v>526</v>
      </c>
    </row>
    <row r="45" spans="1:2" s="145" customFormat="1" ht="15" customHeight="1">
      <c r="A45" s="133" t="s">
        <v>459</v>
      </c>
      <c r="B45" s="34" t="s">
        <v>527</v>
      </c>
    </row>
    <row r="46" spans="1:2" s="146" customFormat="1" ht="15" customHeight="1">
      <c r="A46" s="133"/>
      <c r="B46" s="147"/>
    </row>
    <row r="47" spans="1:2" s="149" customFormat="1" ht="15" customHeight="1">
      <c r="A47" s="149" t="s">
        <v>459</v>
      </c>
      <c r="B47" s="34" t="s">
        <v>528</v>
      </c>
    </row>
    <row r="48" spans="1:2" s="144" customFormat="1" ht="15" customHeight="1">
      <c r="A48" s="133" t="s">
        <v>459</v>
      </c>
      <c r="B48" s="34" t="s">
        <v>529</v>
      </c>
    </row>
    <row r="49" spans="1:2" s="144" customFormat="1" ht="15" customHeight="1">
      <c r="A49" s="133" t="s">
        <v>459</v>
      </c>
      <c r="B49" s="34" t="s">
        <v>530</v>
      </c>
    </row>
    <row r="50" spans="1:2" s="144" customFormat="1" ht="15" customHeight="1">
      <c r="A50" s="133" t="s">
        <v>459</v>
      </c>
      <c r="B50" s="34" t="s">
        <v>531</v>
      </c>
    </row>
    <row r="51" spans="1:2" s="133" customFormat="1" ht="15" customHeight="1">
      <c r="B51" s="148"/>
    </row>
    <row r="52" spans="1:2" s="133" customFormat="1" ht="15" customHeight="1">
      <c r="A52" s="133" t="s">
        <v>459</v>
      </c>
      <c r="B52" s="34" t="s">
        <v>532</v>
      </c>
    </row>
    <row r="53" spans="1:2" s="133" customFormat="1" ht="15" customHeight="1">
      <c r="A53" s="133" t="s">
        <v>459</v>
      </c>
      <c r="B53" s="34" t="s">
        <v>533</v>
      </c>
    </row>
    <row r="54" spans="1:2" s="133" customFormat="1" ht="15" customHeight="1">
      <c r="A54" s="133" t="s">
        <v>459</v>
      </c>
      <c r="B54" s="34" t="s">
        <v>534</v>
      </c>
    </row>
    <row r="55" spans="1:2" s="133" customFormat="1" ht="15" customHeight="1">
      <c r="A55" s="133" t="s">
        <v>459</v>
      </c>
      <c r="B55" s="34" t="s">
        <v>535</v>
      </c>
    </row>
    <row r="56" spans="1:2" s="133" customFormat="1" ht="15" customHeight="1">
      <c r="A56" s="133" t="s">
        <v>459</v>
      </c>
      <c r="B56" s="34" t="s">
        <v>536</v>
      </c>
    </row>
    <row r="57" spans="1:2" s="133" customFormat="1" ht="15" customHeight="1">
      <c r="A57" s="133" t="s">
        <v>459</v>
      </c>
      <c r="B57" s="34" t="s">
        <v>537</v>
      </c>
    </row>
    <row r="58" spans="1:2" s="133" customFormat="1" ht="15" customHeight="1">
      <c r="A58" s="133" t="s">
        <v>459</v>
      </c>
      <c r="B58" s="34" t="s">
        <v>538</v>
      </c>
    </row>
    <row r="59" spans="1:2" s="146" customFormat="1" ht="15" customHeight="1">
      <c r="A59" s="133"/>
      <c r="B59" s="133"/>
    </row>
    <row r="60" spans="1:2" s="133" customFormat="1" ht="15" customHeight="1">
      <c r="A60" s="133" t="s">
        <v>459</v>
      </c>
      <c r="B60" s="34" t="s">
        <v>532</v>
      </c>
    </row>
    <row r="61" spans="1:2" s="133" customFormat="1" ht="15" customHeight="1">
      <c r="A61" s="133" t="s">
        <v>459</v>
      </c>
      <c r="B61" s="34" t="s">
        <v>539</v>
      </c>
    </row>
    <row r="62" spans="1:2" s="145" customFormat="1" ht="15" customHeight="1">
      <c r="A62" s="133" t="s">
        <v>459</v>
      </c>
      <c r="B62" s="34" t="s">
        <v>540</v>
      </c>
    </row>
    <row r="63" spans="1:2" s="145" customFormat="1" ht="15" customHeight="1">
      <c r="A63" s="133" t="s">
        <v>459</v>
      </c>
      <c r="B63" s="34" t="s">
        <v>541</v>
      </c>
    </row>
    <row r="64" spans="1:2" s="145" customFormat="1" ht="15" customHeight="1">
      <c r="A64" s="133" t="s">
        <v>459</v>
      </c>
      <c r="B64" s="34" t="s">
        <v>542</v>
      </c>
    </row>
    <row r="65" spans="1:2" s="145" customFormat="1" ht="15" customHeight="1">
      <c r="A65" s="133"/>
      <c r="B65" s="34"/>
    </row>
    <row r="66" spans="1:2" s="133" customFormat="1" ht="15" customHeight="1">
      <c r="A66" s="133" t="s">
        <v>459</v>
      </c>
      <c r="B66" s="34" t="s">
        <v>543</v>
      </c>
    </row>
    <row r="67" spans="1:2" s="144" customFormat="1" ht="3.75" customHeight="1" thickBot="1">
      <c r="A67" s="150"/>
      <c r="B67" s="150"/>
    </row>
    <row r="68" spans="1:2" s="144" customFormat="1" ht="15" customHeight="1">
      <c r="A68" s="133"/>
      <c r="B68" s="133"/>
    </row>
    <row r="69" spans="1:2" s="144" customFormat="1" ht="15" customHeight="1">
      <c r="A69" s="133"/>
      <c r="B69" s="133"/>
    </row>
    <row r="70" spans="1:2" s="144" customFormat="1" ht="15" customHeight="1">
      <c r="A70" s="133"/>
      <c r="B70" s="133"/>
    </row>
    <row r="71" spans="1:2" s="144" customFormat="1" ht="15" customHeight="1">
      <c r="A71" s="133"/>
      <c r="B71" s="133"/>
    </row>
    <row r="72" spans="1:2" s="144" customFormat="1" ht="15" customHeight="1">
      <c r="A72" s="133"/>
      <c r="B72" s="133"/>
    </row>
    <row r="73" spans="1:2" s="144" customFormat="1" ht="30" customHeight="1">
      <c r="A73" s="133"/>
      <c r="B73" s="133"/>
    </row>
    <row r="74" spans="1:2" s="144" customFormat="1" ht="15" customHeight="1">
      <c r="A74" s="133"/>
      <c r="B74" s="133"/>
    </row>
    <row r="75" spans="1:2" s="144" customFormat="1" ht="30" customHeight="1">
      <c r="A75" s="133"/>
      <c r="B75" s="133"/>
    </row>
    <row r="76" spans="1:2" s="144" customFormat="1" ht="15" customHeight="1">
      <c r="A76" s="133"/>
      <c r="B76" s="133"/>
    </row>
    <row r="77" spans="1:2" s="144" customFormat="1">
      <c r="A77" s="151"/>
      <c r="B77" s="151"/>
    </row>
  </sheetData>
  <mergeCells count="2">
    <mergeCell ref="A2:B2"/>
    <mergeCell ref="A4:B4"/>
  </mergeCells>
  <pageMargins left="0.93" right="0.42" top="0.69" bottom="0.59" header="0.5" footer="0.5"/>
  <pageSetup scale="35" orientation="portrait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A37"/>
  <sheetViews>
    <sheetView zoomScaleNormal="100" workbookViewId="0"/>
  </sheetViews>
  <sheetFormatPr baseColWidth="10" defaultColWidth="9.140625" defaultRowHeight="12.75"/>
  <cols>
    <col min="1" max="246" width="9.140625" style="112"/>
    <col min="247" max="247" width="95.140625" style="112" customWidth="1"/>
    <col min="248" max="250" width="15.7109375" style="112" customWidth="1"/>
    <col min="251" max="251" width="15" style="112" customWidth="1"/>
    <col min="252" max="502" width="9.140625" style="112"/>
    <col min="503" max="503" width="95.140625" style="112" customWidth="1"/>
    <col min="504" max="506" width="15.7109375" style="112" customWidth="1"/>
    <col min="507" max="507" width="15" style="112" customWidth="1"/>
    <col min="508" max="758" width="9.140625" style="112"/>
    <col min="759" max="759" width="95.140625" style="112" customWidth="1"/>
    <col min="760" max="762" width="15.7109375" style="112" customWidth="1"/>
    <col min="763" max="763" width="15" style="112" customWidth="1"/>
    <col min="764" max="1014" width="9.140625" style="112"/>
    <col min="1015" max="1015" width="95.140625" style="112" customWidth="1"/>
    <col min="1016" max="1018" width="15.7109375" style="112" customWidth="1"/>
    <col min="1019" max="1019" width="15" style="112" customWidth="1"/>
    <col min="1020" max="1270" width="9.140625" style="112"/>
    <col min="1271" max="1271" width="95.140625" style="112" customWidth="1"/>
    <col min="1272" max="1274" width="15.7109375" style="112" customWidth="1"/>
    <col min="1275" max="1275" width="15" style="112" customWidth="1"/>
    <col min="1276" max="1526" width="9.140625" style="112"/>
    <col min="1527" max="1527" width="95.140625" style="112" customWidth="1"/>
    <col min="1528" max="1530" width="15.7109375" style="112" customWidth="1"/>
    <col min="1531" max="1531" width="15" style="112" customWidth="1"/>
    <col min="1532" max="1782" width="9.140625" style="112"/>
    <col min="1783" max="1783" width="95.140625" style="112" customWidth="1"/>
    <col min="1784" max="1786" width="15.7109375" style="112" customWidth="1"/>
    <col min="1787" max="1787" width="15" style="112" customWidth="1"/>
    <col min="1788" max="2038" width="9.140625" style="112"/>
    <col min="2039" max="2039" width="95.140625" style="112" customWidth="1"/>
    <col min="2040" max="2042" width="15.7109375" style="112" customWidth="1"/>
    <col min="2043" max="2043" width="15" style="112" customWidth="1"/>
    <col min="2044" max="2294" width="9.140625" style="112"/>
    <col min="2295" max="2295" width="95.140625" style="112" customWidth="1"/>
    <col min="2296" max="2298" width="15.7109375" style="112" customWidth="1"/>
    <col min="2299" max="2299" width="15" style="112" customWidth="1"/>
    <col min="2300" max="2550" width="9.140625" style="112"/>
    <col min="2551" max="2551" width="95.140625" style="112" customWidth="1"/>
    <col min="2552" max="2554" width="15.7109375" style="112" customWidth="1"/>
    <col min="2555" max="2555" width="15" style="112" customWidth="1"/>
    <col min="2556" max="2806" width="9.140625" style="112"/>
    <col min="2807" max="2807" width="95.140625" style="112" customWidth="1"/>
    <col min="2808" max="2810" width="15.7109375" style="112" customWidth="1"/>
    <col min="2811" max="2811" width="15" style="112" customWidth="1"/>
    <col min="2812" max="3062" width="9.140625" style="112"/>
    <col min="3063" max="3063" width="95.140625" style="112" customWidth="1"/>
    <col min="3064" max="3066" width="15.7109375" style="112" customWidth="1"/>
    <col min="3067" max="3067" width="15" style="112" customWidth="1"/>
    <col min="3068" max="3318" width="9.140625" style="112"/>
    <col min="3319" max="3319" width="95.140625" style="112" customWidth="1"/>
    <col min="3320" max="3322" width="15.7109375" style="112" customWidth="1"/>
    <col min="3323" max="3323" width="15" style="112" customWidth="1"/>
    <col min="3324" max="3574" width="9.140625" style="112"/>
    <col min="3575" max="3575" width="95.140625" style="112" customWidth="1"/>
    <col min="3576" max="3578" width="15.7109375" style="112" customWidth="1"/>
    <col min="3579" max="3579" width="15" style="112" customWidth="1"/>
    <col min="3580" max="3830" width="9.140625" style="112"/>
    <col min="3831" max="3831" width="95.140625" style="112" customWidth="1"/>
    <col min="3832" max="3834" width="15.7109375" style="112" customWidth="1"/>
    <col min="3835" max="3835" width="15" style="112" customWidth="1"/>
    <col min="3836" max="4086" width="9.140625" style="112"/>
    <col min="4087" max="4087" width="95.140625" style="112" customWidth="1"/>
    <col min="4088" max="4090" width="15.7109375" style="112" customWidth="1"/>
    <col min="4091" max="4091" width="15" style="112" customWidth="1"/>
    <col min="4092" max="4342" width="9.140625" style="112"/>
    <col min="4343" max="4343" width="95.140625" style="112" customWidth="1"/>
    <col min="4344" max="4346" width="15.7109375" style="112" customWidth="1"/>
    <col min="4347" max="4347" width="15" style="112" customWidth="1"/>
    <col min="4348" max="4598" width="9.140625" style="112"/>
    <col min="4599" max="4599" width="95.140625" style="112" customWidth="1"/>
    <col min="4600" max="4602" width="15.7109375" style="112" customWidth="1"/>
    <col min="4603" max="4603" width="15" style="112" customWidth="1"/>
    <col min="4604" max="4854" width="9.140625" style="112"/>
    <col min="4855" max="4855" width="95.140625" style="112" customWidth="1"/>
    <col min="4856" max="4858" width="15.7109375" style="112" customWidth="1"/>
    <col min="4859" max="4859" width="15" style="112" customWidth="1"/>
    <col min="4860" max="5110" width="9.140625" style="112"/>
    <col min="5111" max="5111" width="95.140625" style="112" customWidth="1"/>
    <col min="5112" max="5114" width="15.7109375" style="112" customWidth="1"/>
    <col min="5115" max="5115" width="15" style="112" customWidth="1"/>
    <col min="5116" max="5366" width="9.140625" style="112"/>
    <col min="5367" max="5367" width="95.140625" style="112" customWidth="1"/>
    <col min="5368" max="5370" width="15.7109375" style="112" customWidth="1"/>
    <col min="5371" max="5371" width="15" style="112" customWidth="1"/>
    <col min="5372" max="5622" width="9.140625" style="112"/>
    <col min="5623" max="5623" width="95.140625" style="112" customWidth="1"/>
    <col min="5624" max="5626" width="15.7109375" style="112" customWidth="1"/>
    <col min="5627" max="5627" width="15" style="112" customWidth="1"/>
    <col min="5628" max="5878" width="9.140625" style="112"/>
    <col min="5879" max="5879" width="95.140625" style="112" customWidth="1"/>
    <col min="5880" max="5882" width="15.7109375" style="112" customWidth="1"/>
    <col min="5883" max="5883" width="15" style="112" customWidth="1"/>
    <col min="5884" max="6134" width="9.140625" style="112"/>
    <col min="6135" max="6135" width="95.140625" style="112" customWidth="1"/>
    <col min="6136" max="6138" width="15.7109375" style="112" customWidth="1"/>
    <col min="6139" max="6139" width="15" style="112" customWidth="1"/>
    <col min="6140" max="6390" width="9.140625" style="112"/>
    <col min="6391" max="6391" width="95.140625" style="112" customWidth="1"/>
    <col min="6392" max="6394" width="15.7109375" style="112" customWidth="1"/>
    <col min="6395" max="6395" width="15" style="112" customWidth="1"/>
    <col min="6396" max="6646" width="9.140625" style="112"/>
    <col min="6647" max="6647" width="95.140625" style="112" customWidth="1"/>
    <col min="6648" max="6650" width="15.7109375" style="112" customWidth="1"/>
    <col min="6651" max="6651" width="15" style="112" customWidth="1"/>
    <col min="6652" max="6902" width="9.140625" style="112"/>
    <col min="6903" max="6903" width="95.140625" style="112" customWidth="1"/>
    <col min="6904" max="6906" width="15.7109375" style="112" customWidth="1"/>
    <col min="6907" max="6907" width="15" style="112" customWidth="1"/>
    <col min="6908" max="7158" width="9.140625" style="112"/>
    <col min="7159" max="7159" width="95.140625" style="112" customWidth="1"/>
    <col min="7160" max="7162" width="15.7109375" style="112" customWidth="1"/>
    <col min="7163" max="7163" width="15" style="112" customWidth="1"/>
    <col min="7164" max="7414" width="9.140625" style="112"/>
    <col min="7415" max="7415" width="95.140625" style="112" customWidth="1"/>
    <col min="7416" max="7418" width="15.7109375" style="112" customWidth="1"/>
    <col min="7419" max="7419" width="15" style="112" customWidth="1"/>
    <col min="7420" max="7670" width="9.140625" style="112"/>
    <col min="7671" max="7671" width="95.140625" style="112" customWidth="1"/>
    <col min="7672" max="7674" width="15.7109375" style="112" customWidth="1"/>
    <col min="7675" max="7675" width="15" style="112" customWidth="1"/>
    <col min="7676" max="7926" width="9.140625" style="112"/>
    <col min="7927" max="7927" width="95.140625" style="112" customWidth="1"/>
    <col min="7928" max="7930" width="15.7109375" style="112" customWidth="1"/>
    <col min="7931" max="7931" width="15" style="112" customWidth="1"/>
    <col min="7932" max="8182" width="9.140625" style="112"/>
    <col min="8183" max="8183" width="95.140625" style="112" customWidth="1"/>
    <col min="8184" max="8186" width="15.7109375" style="112" customWidth="1"/>
    <col min="8187" max="8187" width="15" style="112" customWidth="1"/>
    <col min="8188" max="8438" width="9.140625" style="112"/>
    <col min="8439" max="8439" width="95.140625" style="112" customWidth="1"/>
    <col min="8440" max="8442" width="15.7109375" style="112" customWidth="1"/>
    <col min="8443" max="8443" width="15" style="112" customWidth="1"/>
    <col min="8444" max="8694" width="9.140625" style="112"/>
    <col min="8695" max="8695" width="95.140625" style="112" customWidth="1"/>
    <col min="8696" max="8698" width="15.7109375" style="112" customWidth="1"/>
    <col min="8699" max="8699" width="15" style="112" customWidth="1"/>
    <col min="8700" max="8950" width="9.140625" style="112"/>
    <col min="8951" max="8951" width="95.140625" style="112" customWidth="1"/>
    <col min="8952" max="8954" width="15.7109375" style="112" customWidth="1"/>
    <col min="8955" max="8955" width="15" style="112" customWidth="1"/>
    <col min="8956" max="9206" width="9.140625" style="112"/>
    <col min="9207" max="9207" width="95.140625" style="112" customWidth="1"/>
    <col min="9208" max="9210" width="15.7109375" style="112" customWidth="1"/>
    <col min="9211" max="9211" width="15" style="112" customWidth="1"/>
    <col min="9212" max="9462" width="9.140625" style="112"/>
    <col min="9463" max="9463" width="95.140625" style="112" customWidth="1"/>
    <col min="9464" max="9466" width="15.7109375" style="112" customWidth="1"/>
    <col min="9467" max="9467" width="15" style="112" customWidth="1"/>
    <col min="9468" max="9718" width="9.140625" style="112"/>
    <col min="9719" max="9719" width="95.140625" style="112" customWidth="1"/>
    <col min="9720" max="9722" width="15.7109375" style="112" customWidth="1"/>
    <col min="9723" max="9723" width="15" style="112" customWidth="1"/>
    <col min="9724" max="9974" width="9.140625" style="112"/>
    <col min="9975" max="9975" width="95.140625" style="112" customWidth="1"/>
    <col min="9976" max="9978" width="15.7109375" style="112" customWidth="1"/>
    <col min="9979" max="9979" width="15" style="112" customWidth="1"/>
    <col min="9980" max="10230" width="9.140625" style="112"/>
    <col min="10231" max="10231" width="95.140625" style="112" customWidth="1"/>
    <col min="10232" max="10234" width="15.7109375" style="112" customWidth="1"/>
    <col min="10235" max="10235" width="15" style="112" customWidth="1"/>
    <col min="10236" max="10486" width="9.140625" style="112"/>
    <col min="10487" max="10487" width="95.140625" style="112" customWidth="1"/>
    <col min="10488" max="10490" width="15.7109375" style="112" customWidth="1"/>
    <col min="10491" max="10491" width="15" style="112" customWidth="1"/>
    <col min="10492" max="10742" width="9.140625" style="112"/>
    <col min="10743" max="10743" width="95.140625" style="112" customWidth="1"/>
    <col min="10744" max="10746" width="15.7109375" style="112" customWidth="1"/>
    <col min="10747" max="10747" width="15" style="112" customWidth="1"/>
    <col min="10748" max="10998" width="9.140625" style="112"/>
    <col min="10999" max="10999" width="95.140625" style="112" customWidth="1"/>
    <col min="11000" max="11002" width="15.7109375" style="112" customWidth="1"/>
    <col min="11003" max="11003" width="15" style="112" customWidth="1"/>
    <col min="11004" max="11254" width="9.140625" style="112"/>
    <col min="11255" max="11255" width="95.140625" style="112" customWidth="1"/>
    <col min="11256" max="11258" width="15.7109375" style="112" customWidth="1"/>
    <col min="11259" max="11259" width="15" style="112" customWidth="1"/>
    <col min="11260" max="11510" width="9.140625" style="112"/>
    <col min="11511" max="11511" width="95.140625" style="112" customWidth="1"/>
    <col min="11512" max="11514" width="15.7109375" style="112" customWidth="1"/>
    <col min="11515" max="11515" width="15" style="112" customWidth="1"/>
    <col min="11516" max="11766" width="9.140625" style="112"/>
    <col min="11767" max="11767" width="95.140625" style="112" customWidth="1"/>
    <col min="11768" max="11770" width="15.7109375" style="112" customWidth="1"/>
    <col min="11771" max="11771" width="15" style="112" customWidth="1"/>
    <col min="11772" max="12022" width="9.140625" style="112"/>
    <col min="12023" max="12023" width="95.140625" style="112" customWidth="1"/>
    <col min="12024" max="12026" width="15.7109375" style="112" customWidth="1"/>
    <col min="12027" max="12027" width="15" style="112" customWidth="1"/>
    <col min="12028" max="12278" width="9.140625" style="112"/>
    <col min="12279" max="12279" width="95.140625" style="112" customWidth="1"/>
    <col min="12280" max="12282" width="15.7109375" style="112" customWidth="1"/>
    <col min="12283" max="12283" width="15" style="112" customWidth="1"/>
    <col min="12284" max="12534" width="9.140625" style="112"/>
    <col min="12535" max="12535" width="95.140625" style="112" customWidth="1"/>
    <col min="12536" max="12538" width="15.7109375" style="112" customWidth="1"/>
    <col min="12539" max="12539" width="15" style="112" customWidth="1"/>
    <col min="12540" max="12790" width="9.140625" style="112"/>
    <col min="12791" max="12791" width="95.140625" style="112" customWidth="1"/>
    <col min="12792" max="12794" width="15.7109375" style="112" customWidth="1"/>
    <col min="12795" max="12795" width="15" style="112" customWidth="1"/>
    <col min="12796" max="13046" width="9.140625" style="112"/>
    <col min="13047" max="13047" width="95.140625" style="112" customWidth="1"/>
    <col min="13048" max="13050" width="15.7109375" style="112" customWidth="1"/>
    <col min="13051" max="13051" width="15" style="112" customWidth="1"/>
    <col min="13052" max="13302" width="9.140625" style="112"/>
    <col min="13303" max="13303" width="95.140625" style="112" customWidth="1"/>
    <col min="13304" max="13306" width="15.7109375" style="112" customWidth="1"/>
    <col min="13307" max="13307" width="15" style="112" customWidth="1"/>
    <col min="13308" max="13558" width="9.140625" style="112"/>
    <col min="13559" max="13559" width="95.140625" style="112" customWidth="1"/>
    <col min="13560" max="13562" width="15.7109375" style="112" customWidth="1"/>
    <col min="13563" max="13563" width="15" style="112" customWidth="1"/>
    <col min="13564" max="13814" width="9.140625" style="112"/>
    <col min="13815" max="13815" width="95.140625" style="112" customWidth="1"/>
    <col min="13816" max="13818" width="15.7109375" style="112" customWidth="1"/>
    <col min="13819" max="13819" width="15" style="112" customWidth="1"/>
    <col min="13820" max="14070" width="9.140625" style="112"/>
    <col min="14071" max="14071" width="95.140625" style="112" customWidth="1"/>
    <col min="14072" max="14074" width="15.7109375" style="112" customWidth="1"/>
    <col min="14075" max="14075" width="15" style="112" customWidth="1"/>
    <col min="14076" max="14326" width="9.140625" style="112"/>
    <col min="14327" max="14327" width="95.140625" style="112" customWidth="1"/>
    <col min="14328" max="14330" width="15.7109375" style="112" customWidth="1"/>
    <col min="14331" max="14331" width="15" style="112" customWidth="1"/>
    <col min="14332" max="14582" width="9.140625" style="112"/>
    <col min="14583" max="14583" width="95.140625" style="112" customWidth="1"/>
    <col min="14584" max="14586" width="15.7109375" style="112" customWidth="1"/>
    <col min="14587" max="14587" width="15" style="112" customWidth="1"/>
    <col min="14588" max="14838" width="9.140625" style="112"/>
    <col min="14839" max="14839" width="95.140625" style="112" customWidth="1"/>
    <col min="14840" max="14842" width="15.7109375" style="112" customWidth="1"/>
    <col min="14843" max="14843" width="15" style="112" customWidth="1"/>
    <col min="14844" max="15094" width="9.140625" style="112"/>
    <col min="15095" max="15095" width="95.140625" style="112" customWidth="1"/>
    <col min="15096" max="15098" width="15.7109375" style="112" customWidth="1"/>
    <col min="15099" max="15099" width="15" style="112" customWidth="1"/>
    <col min="15100" max="15350" width="9.140625" style="112"/>
    <col min="15351" max="15351" width="95.140625" style="112" customWidth="1"/>
    <col min="15352" max="15354" width="15.7109375" style="112" customWidth="1"/>
    <col min="15355" max="15355" width="15" style="112" customWidth="1"/>
    <col min="15356" max="15606" width="9.140625" style="112"/>
    <col min="15607" max="15607" width="95.140625" style="112" customWidth="1"/>
    <col min="15608" max="15610" width="15.7109375" style="112" customWidth="1"/>
    <col min="15611" max="15611" width="15" style="112" customWidth="1"/>
    <col min="15612" max="15862" width="9.140625" style="112"/>
    <col min="15863" max="15863" width="95.140625" style="112" customWidth="1"/>
    <col min="15864" max="15866" width="15.7109375" style="112" customWidth="1"/>
    <col min="15867" max="15867" width="15" style="112" customWidth="1"/>
    <col min="15868" max="16118" width="9.140625" style="112"/>
    <col min="16119" max="16119" width="95.140625" style="112" customWidth="1"/>
    <col min="16120" max="16122" width="15.7109375" style="112" customWidth="1"/>
    <col min="16123" max="16123" width="15" style="112" customWidth="1"/>
    <col min="16124" max="16384" width="9.140625" style="112"/>
  </cols>
  <sheetData>
    <row r="1" ht="30" customHeight="1"/>
    <row r="2" ht="15" customHeight="1"/>
    <row r="3" ht="15" customHeight="1"/>
    <row r="4" s="103" customFormat="1" ht="30" customHeight="1"/>
    <row r="5" ht="3.75" customHeight="1"/>
    <row r="6" s="134" customFormat="1" ht="30" customHeight="1"/>
    <row r="7" s="191" customFormat="1" ht="15" customHeight="1"/>
    <row r="8" s="192" customFormat="1" ht="15" customHeight="1"/>
    <row r="9" s="192" customFormat="1" ht="15" customHeight="1"/>
    <row r="10" s="192" customFormat="1" ht="15" customHeight="1"/>
    <row r="11" s="192" customFormat="1" ht="15" customHeight="1"/>
    <row r="12" s="192" customFormat="1" ht="15" customHeight="1"/>
    <row r="13" s="192" customFormat="1" ht="15" customHeight="1"/>
    <row r="14" s="192" customFormat="1" ht="15" customHeight="1"/>
    <row r="15" s="192" customFormat="1" ht="15" customHeight="1"/>
    <row r="16" s="192" customFormat="1" ht="15" customHeight="1"/>
    <row r="17" s="192" customFormat="1" ht="15" customHeight="1"/>
    <row r="18" s="192" customFormat="1" ht="15" customHeight="1"/>
    <row r="19" s="192" customFormat="1" ht="15" customHeight="1"/>
    <row r="20" s="192" customFormat="1" ht="15" customHeight="1"/>
    <row r="21" s="192" customFormat="1" ht="15" customHeight="1"/>
    <row r="22" s="192" customFormat="1" ht="15" customHeight="1"/>
    <row r="23" s="192" customFormat="1" ht="15" customHeight="1"/>
    <row r="24" s="192" customFormat="1" ht="15" customHeight="1"/>
    <row r="25" s="193" customFormat="1" ht="15" customHeight="1"/>
    <row r="26" s="192" customFormat="1" ht="15" customHeight="1"/>
    <row r="27" s="194" customFormat="1" ht="15" customHeight="1"/>
    <row r="28" s="195" customFormat="1" ht="15" customHeight="1"/>
    <row r="29" s="192" customFormat="1" ht="15" customHeight="1"/>
    <row r="30" s="192" customFormat="1" ht="15" customHeight="1"/>
    <row r="31" s="192" customFormat="1" ht="15" customHeight="1"/>
    <row r="32" s="192" customFormat="1" ht="15" customHeight="1"/>
    <row r="33" s="131" customFormat="1" ht="15" customHeight="1"/>
    <row r="34" s="131" customFormat="1" ht="15" customHeight="1"/>
    <row r="35" s="131" customFormat="1" ht="3.75" customHeight="1"/>
    <row r="36" s="131" customFormat="1" ht="15" customHeight="1"/>
    <row r="37" ht="15" customHeight="1"/>
  </sheetData>
  <pageMargins left="0.66" right="0.46" top="0.54" bottom="0.35" header="0.5" footer="0.35"/>
  <pageSetup scale="38" orientation="landscape" horizont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M26"/>
  <sheetViews>
    <sheetView zoomScaleNormal="100" workbookViewId="0"/>
  </sheetViews>
  <sheetFormatPr baseColWidth="10" defaultColWidth="9.140625" defaultRowHeight="12.75"/>
  <cols>
    <col min="1" max="248" width="9.140625" style="112"/>
    <col min="249" max="249" width="44.5703125" style="112" customWidth="1"/>
    <col min="250" max="252" width="16.42578125" style="112" customWidth="1"/>
    <col min="253" max="254" width="15.5703125" style="112" customWidth="1"/>
    <col min="255" max="504" width="9.140625" style="112"/>
    <col min="505" max="505" width="44.5703125" style="112" customWidth="1"/>
    <col min="506" max="508" width="16.42578125" style="112" customWidth="1"/>
    <col min="509" max="510" width="15.5703125" style="112" customWidth="1"/>
    <col min="511" max="760" width="9.140625" style="112"/>
    <col min="761" max="761" width="44.5703125" style="112" customWidth="1"/>
    <col min="762" max="764" width="16.42578125" style="112" customWidth="1"/>
    <col min="765" max="766" width="15.5703125" style="112" customWidth="1"/>
    <col min="767" max="1016" width="9.140625" style="112"/>
    <col min="1017" max="1017" width="44.5703125" style="112" customWidth="1"/>
    <col min="1018" max="1020" width="16.42578125" style="112" customWidth="1"/>
    <col min="1021" max="1022" width="15.5703125" style="112" customWidth="1"/>
    <col min="1023" max="1272" width="9.140625" style="112"/>
    <col min="1273" max="1273" width="44.5703125" style="112" customWidth="1"/>
    <col min="1274" max="1276" width="16.42578125" style="112" customWidth="1"/>
    <col min="1277" max="1278" width="15.5703125" style="112" customWidth="1"/>
    <col min="1279" max="1528" width="9.140625" style="112"/>
    <col min="1529" max="1529" width="44.5703125" style="112" customWidth="1"/>
    <col min="1530" max="1532" width="16.42578125" style="112" customWidth="1"/>
    <col min="1533" max="1534" width="15.5703125" style="112" customWidth="1"/>
    <col min="1535" max="1784" width="9.140625" style="112"/>
    <col min="1785" max="1785" width="44.5703125" style="112" customWidth="1"/>
    <col min="1786" max="1788" width="16.42578125" style="112" customWidth="1"/>
    <col min="1789" max="1790" width="15.5703125" style="112" customWidth="1"/>
    <col min="1791" max="2040" width="9.140625" style="112"/>
    <col min="2041" max="2041" width="44.5703125" style="112" customWidth="1"/>
    <col min="2042" max="2044" width="16.42578125" style="112" customWidth="1"/>
    <col min="2045" max="2046" width="15.5703125" style="112" customWidth="1"/>
    <col min="2047" max="2296" width="9.140625" style="112"/>
    <col min="2297" max="2297" width="44.5703125" style="112" customWidth="1"/>
    <col min="2298" max="2300" width="16.42578125" style="112" customWidth="1"/>
    <col min="2301" max="2302" width="15.5703125" style="112" customWidth="1"/>
    <col min="2303" max="2552" width="9.140625" style="112"/>
    <col min="2553" max="2553" width="44.5703125" style="112" customWidth="1"/>
    <col min="2554" max="2556" width="16.42578125" style="112" customWidth="1"/>
    <col min="2557" max="2558" width="15.5703125" style="112" customWidth="1"/>
    <col min="2559" max="2808" width="9.140625" style="112"/>
    <col min="2809" max="2809" width="44.5703125" style="112" customWidth="1"/>
    <col min="2810" max="2812" width="16.42578125" style="112" customWidth="1"/>
    <col min="2813" max="2814" width="15.5703125" style="112" customWidth="1"/>
    <col min="2815" max="3064" width="9.140625" style="112"/>
    <col min="3065" max="3065" width="44.5703125" style="112" customWidth="1"/>
    <col min="3066" max="3068" width="16.42578125" style="112" customWidth="1"/>
    <col min="3069" max="3070" width="15.5703125" style="112" customWidth="1"/>
    <col min="3071" max="3320" width="9.140625" style="112"/>
    <col min="3321" max="3321" width="44.5703125" style="112" customWidth="1"/>
    <col min="3322" max="3324" width="16.42578125" style="112" customWidth="1"/>
    <col min="3325" max="3326" width="15.5703125" style="112" customWidth="1"/>
    <col min="3327" max="3576" width="9.140625" style="112"/>
    <col min="3577" max="3577" width="44.5703125" style="112" customWidth="1"/>
    <col min="3578" max="3580" width="16.42578125" style="112" customWidth="1"/>
    <col min="3581" max="3582" width="15.5703125" style="112" customWidth="1"/>
    <col min="3583" max="3832" width="9.140625" style="112"/>
    <col min="3833" max="3833" width="44.5703125" style="112" customWidth="1"/>
    <col min="3834" max="3836" width="16.42578125" style="112" customWidth="1"/>
    <col min="3837" max="3838" width="15.5703125" style="112" customWidth="1"/>
    <col min="3839" max="4088" width="9.140625" style="112"/>
    <col min="4089" max="4089" width="44.5703125" style="112" customWidth="1"/>
    <col min="4090" max="4092" width="16.42578125" style="112" customWidth="1"/>
    <col min="4093" max="4094" width="15.5703125" style="112" customWidth="1"/>
    <col min="4095" max="4344" width="9.140625" style="112"/>
    <col min="4345" max="4345" width="44.5703125" style="112" customWidth="1"/>
    <col min="4346" max="4348" width="16.42578125" style="112" customWidth="1"/>
    <col min="4349" max="4350" width="15.5703125" style="112" customWidth="1"/>
    <col min="4351" max="4600" width="9.140625" style="112"/>
    <col min="4601" max="4601" width="44.5703125" style="112" customWidth="1"/>
    <col min="4602" max="4604" width="16.42578125" style="112" customWidth="1"/>
    <col min="4605" max="4606" width="15.5703125" style="112" customWidth="1"/>
    <col min="4607" max="4856" width="9.140625" style="112"/>
    <col min="4857" max="4857" width="44.5703125" style="112" customWidth="1"/>
    <col min="4858" max="4860" width="16.42578125" style="112" customWidth="1"/>
    <col min="4861" max="4862" width="15.5703125" style="112" customWidth="1"/>
    <col min="4863" max="5112" width="9.140625" style="112"/>
    <col min="5113" max="5113" width="44.5703125" style="112" customWidth="1"/>
    <col min="5114" max="5116" width="16.42578125" style="112" customWidth="1"/>
    <col min="5117" max="5118" width="15.5703125" style="112" customWidth="1"/>
    <col min="5119" max="5368" width="9.140625" style="112"/>
    <col min="5369" max="5369" width="44.5703125" style="112" customWidth="1"/>
    <col min="5370" max="5372" width="16.42578125" style="112" customWidth="1"/>
    <col min="5373" max="5374" width="15.5703125" style="112" customWidth="1"/>
    <col min="5375" max="5624" width="9.140625" style="112"/>
    <col min="5625" max="5625" width="44.5703125" style="112" customWidth="1"/>
    <col min="5626" max="5628" width="16.42578125" style="112" customWidth="1"/>
    <col min="5629" max="5630" width="15.5703125" style="112" customWidth="1"/>
    <col min="5631" max="5880" width="9.140625" style="112"/>
    <col min="5881" max="5881" width="44.5703125" style="112" customWidth="1"/>
    <col min="5882" max="5884" width="16.42578125" style="112" customWidth="1"/>
    <col min="5885" max="5886" width="15.5703125" style="112" customWidth="1"/>
    <col min="5887" max="6136" width="9.140625" style="112"/>
    <col min="6137" max="6137" width="44.5703125" style="112" customWidth="1"/>
    <col min="6138" max="6140" width="16.42578125" style="112" customWidth="1"/>
    <col min="6141" max="6142" width="15.5703125" style="112" customWidth="1"/>
    <col min="6143" max="6392" width="9.140625" style="112"/>
    <col min="6393" max="6393" width="44.5703125" style="112" customWidth="1"/>
    <col min="6394" max="6396" width="16.42578125" style="112" customWidth="1"/>
    <col min="6397" max="6398" width="15.5703125" style="112" customWidth="1"/>
    <col min="6399" max="6648" width="9.140625" style="112"/>
    <col min="6649" max="6649" width="44.5703125" style="112" customWidth="1"/>
    <col min="6650" max="6652" width="16.42578125" style="112" customWidth="1"/>
    <col min="6653" max="6654" width="15.5703125" style="112" customWidth="1"/>
    <col min="6655" max="6904" width="9.140625" style="112"/>
    <col min="6905" max="6905" width="44.5703125" style="112" customWidth="1"/>
    <col min="6906" max="6908" width="16.42578125" style="112" customWidth="1"/>
    <col min="6909" max="6910" width="15.5703125" style="112" customWidth="1"/>
    <col min="6911" max="7160" width="9.140625" style="112"/>
    <col min="7161" max="7161" width="44.5703125" style="112" customWidth="1"/>
    <col min="7162" max="7164" width="16.42578125" style="112" customWidth="1"/>
    <col min="7165" max="7166" width="15.5703125" style="112" customWidth="1"/>
    <col min="7167" max="7416" width="9.140625" style="112"/>
    <col min="7417" max="7417" width="44.5703125" style="112" customWidth="1"/>
    <col min="7418" max="7420" width="16.42578125" style="112" customWidth="1"/>
    <col min="7421" max="7422" width="15.5703125" style="112" customWidth="1"/>
    <col min="7423" max="7672" width="9.140625" style="112"/>
    <col min="7673" max="7673" width="44.5703125" style="112" customWidth="1"/>
    <col min="7674" max="7676" width="16.42578125" style="112" customWidth="1"/>
    <col min="7677" max="7678" width="15.5703125" style="112" customWidth="1"/>
    <col min="7679" max="7928" width="9.140625" style="112"/>
    <col min="7929" max="7929" width="44.5703125" style="112" customWidth="1"/>
    <col min="7930" max="7932" width="16.42578125" style="112" customWidth="1"/>
    <col min="7933" max="7934" width="15.5703125" style="112" customWidth="1"/>
    <col min="7935" max="8184" width="9.140625" style="112"/>
    <col min="8185" max="8185" width="44.5703125" style="112" customWidth="1"/>
    <col min="8186" max="8188" width="16.42578125" style="112" customWidth="1"/>
    <col min="8189" max="8190" width="15.5703125" style="112" customWidth="1"/>
    <col min="8191" max="8440" width="9.140625" style="112"/>
    <col min="8441" max="8441" width="44.5703125" style="112" customWidth="1"/>
    <col min="8442" max="8444" width="16.42578125" style="112" customWidth="1"/>
    <col min="8445" max="8446" width="15.5703125" style="112" customWidth="1"/>
    <col min="8447" max="8696" width="9.140625" style="112"/>
    <col min="8697" max="8697" width="44.5703125" style="112" customWidth="1"/>
    <col min="8698" max="8700" width="16.42578125" style="112" customWidth="1"/>
    <col min="8701" max="8702" width="15.5703125" style="112" customWidth="1"/>
    <col min="8703" max="8952" width="9.140625" style="112"/>
    <col min="8953" max="8953" width="44.5703125" style="112" customWidth="1"/>
    <col min="8954" max="8956" width="16.42578125" style="112" customWidth="1"/>
    <col min="8957" max="8958" width="15.5703125" style="112" customWidth="1"/>
    <col min="8959" max="9208" width="9.140625" style="112"/>
    <col min="9209" max="9209" width="44.5703125" style="112" customWidth="1"/>
    <col min="9210" max="9212" width="16.42578125" style="112" customWidth="1"/>
    <col min="9213" max="9214" width="15.5703125" style="112" customWidth="1"/>
    <col min="9215" max="9464" width="9.140625" style="112"/>
    <col min="9465" max="9465" width="44.5703125" style="112" customWidth="1"/>
    <col min="9466" max="9468" width="16.42578125" style="112" customWidth="1"/>
    <col min="9469" max="9470" width="15.5703125" style="112" customWidth="1"/>
    <col min="9471" max="9720" width="9.140625" style="112"/>
    <col min="9721" max="9721" width="44.5703125" style="112" customWidth="1"/>
    <col min="9722" max="9724" width="16.42578125" style="112" customWidth="1"/>
    <col min="9725" max="9726" width="15.5703125" style="112" customWidth="1"/>
    <col min="9727" max="9976" width="9.140625" style="112"/>
    <col min="9977" max="9977" width="44.5703125" style="112" customWidth="1"/>
    <col min="9978" max="9980" width="16.42578125" style="112" customWidth="1"/>
    <col min="9981" max="9982" width="15.5703125" style="112" customWidth="1"/>
    <col min="9983" max="10232" width="9.140625" style="112"/>
    <col min="10233" max="10233" width="44.5703125" style="112" customWidth="1"/>
    <col min="10234" max="10236" width="16.42578125" style="112" customWidth="1"/>
    <col min="10237" max="10238" width="15.5703125" style="112" customWidth="1"/>
    <col min="10239" max="10488" width="9.140625" style="112"/>
    <col min="10489" max="10489" width="44.5703125" style="112" customWidth="1"/>
    <col min="10490" max="10492" width="16.42578125" style="112" customWidth="1"/>
    <col min="10493" max="10494" width="15.5703125" style="112" customWidth="1"/>
    <col min="10495" max="10744" width="9.140625" style="112"/>
    <col min="10745" max="10745" width="44.5703125" style="112" customWidth="1"/>
    <col min="10746" max="10748" width="16.42578125" style="112" customWidth="1"/>
    <col min="10749" max="10750" width="15.5703125" style="112" customWidth="1"/>
    <col min="10751" max="11000" width="9.140625" style="112"/>
    <col min="11001" max="11001" width="44.5703125" style="112" customWidth="1"/>
    <col min="11002" max="11004" width="16.42578125" style="112" customWidth="1"/>
    <col min="11005" max="11006" width="15.5703125" style="112" customWidth="1"/>
    <col min="11007" max="11256" width="9.140625" style="112"/>
    <col min="11257" max="11257" width="44.5703125" style="112" customWidth="1"/>
    <col min="11258" max="11260" width="16.42578125" style="112" customWidth="1"/>
    <col min="11261" max="11262" width="15.5703125" style="112" customWidth="1"/>
    <col min="11263" max="11512" width="9.140625" style="112"/>
    <col min="11513" max="11513" width="44.5703125" style="112" customWidth="1"/>
    <col min="11514" max="11516" width="16.42578125" style="112" customWidth="1"/>
    <col min="11517" max="11518" width="15.5703125" style="112" customWidth="1"/>
    <col min="11519" max="11768" width="9.140625" style="112"/>
    <col min="11769" max="11769" width="44.5703125" style="112" customWidth="1"/>
    <col min="11770" max="11772" width="16.42578125" style="112" customWidth="1"/>
    <col min="11773" max="11774" width="15.5703125" style="112" customWidth="1"/>
    <col min="11775" max="12024" width="9.140625" style="112"/>
    <col min="12025" max="12025" width="44.5703125" style="112" customWidth="1"/>
    <col min="12026" max="12028" width="16.42578125" style="112" customWidth="1"/>
    <col min="12029" max="12030" width="15.5703125" style="112" customWidth="1"/>
    <col min="12031" max="12280" width="9.140625" style="112"/>
    <col min="12281" max="12281" width="44.5703125" style="112" customWidth="1"/>
    <col min="12282" max="12284" width="16.42578125" style="112" customWidth="1"/>
    <col min="12285" max="12286" width="15.5703125" style="112" customWidth="1"/>
    <col min="12287" max="12536" width="9.140625" style="112"/>
    <col min="12537" max="12537" width="44.5703125" style="112" customWidth="1"/>
    <col min="12538" max="12540" width="16.42578125" style="112" customWidth="1"/>
    <col min="12541" max="12542" width="15.5703125" style="112" customWidth="1"/>
    <col min="12543" max="12792" width="9.140625" style="112"/>
    <col min="12793" max="12793" width="44.5703125" style="112" customWidth="1"/>
    <col min="12794" max="12796" width="16.42578125" style="112" customWidth="1"/>
    <col min="12797" max="12798" width="15.5703125" style="112" customWidth="1"/>
    <col min="12799" max="13048" width="9.140625" style="112"/>
    <col min="13049" max="13049" width="44.5703125" style="112" customWidth="1"/>
    <col min="13050" max="13052" width="16.42578125" style="112" customWidth="1"/>
    <col min="13053" max="13054" width="15.5703125" style="112" customWidth="1"/>
    <col min="13055" max="13304" width="9.140625" style="112"/>
    <col min="13305" max="13305" width="44.5703125" style="112" customWidth="1"/>
    <col min="13306" max="13308" width="16.42578125" style="112" customWidth="1"/>
    <col min="13309" max="13310" width="15.5703125" style="112" customWidth="1"/>
    <col min="13311" max="13560" width="9.140625" style="112"/>
    <col min="13561" max="13561" width="44.5703125" style="112" customWidth="1"/>
    <col min="13562" max="13564" width="16.42578125" style="112" customWidth="1"/>
    <col min="13565" max="13566" width="15.5703125" style="112" customWidth="1"/>
    <col min="13567" max="13816" width="9.140625" style="112"/>
    <col min="13817" max="13817" width="44.5703125" style="112" customWidth="1"/>
    <col min="13818" max="13820" width="16.42578125" style="112" customWidth="1"/>
    <col min="13821" max="13822" width="15.5703125" style="112" customWidth="1"/>
    <col min="13823" max="14072" width="9.140625" style="112"/>
    <col min="14073" max="14073" width="44.5703125" style="112" customWidth="1"/>
    <col min="14074" max="14076" width="16.42578125" style="112" customWidth="1"/>
    <col min="14077" max="14078" width="15.5703125" style="112" customWidth="1"/>
    <col min="14079" max="14328" width="9.140625" style="112"/>
    <col min="14329" max="14329" width="44.5703125" style="112" customWidth="1"/>
    <col min="14330" max="14332" width="16.42578125" style="112" customWidth="1"/>
    <col min="14333" max="14334" width="15.5703125" style="112" customWidth="1"/>
    <col min="14335" max="14584" width="9.140625" style="112"/>
    <col min="14585" max="14585" width="44.5703125" style="112" customWidth="1"/>
    <col min="14586" max="14588" width="16.42578125" style="112" customWidth="1"/>
    <col min="14589" max="14590" width="15.5703125" style="112" customWidth="1"/>
    <col min="14591" max="14840" width="9.140625" style="112"/>
    <col min="14841" max="14841" width="44.5703125" style="112" customWidth="1"/>
    <col min="14842" max="14844" width="16.42578125" style="112" customWidth="1"/>
    <col min="14845" max="14846" width="15.5703125" style="112" customWidth="1"/>
    <col min="14847" max="15096" width="9.140625" style="112"/>
    <col min="15097" max="15097" width="44.5703125" style="112" customWidth="1"/>
    <col min="15098" max="15100" width="16.42578125" style="112" customWidth="1"/>
    <col min="15101" max="15102" width="15.5703125" style="112" customWidth="1"/>
    <col min="15103" max="15352" width="9.140625" style="112"/>
    <col min="15353" max="15353" width="44.5703125" style="112" customWidth="1"/>
    <col min="15354" max="15356" width="16.42578125" style="112" customWidth="1"/>
    <col min="15357" max="15358" width="15.5703125" style="112" customWidth="1"/>
    <col min="15359" max="15608" width="9.140625" style="112"/>
    <col min="15609" max="15609" width="44.5703125" style="112" customWidth="1"/>
    <col min="15610" max="15612" width="16.42578125" style="112" customWidth="1"/>
    <col min="15613" max="15614" width="15.5703125" style="112" customWidth="1"/>
    <col min="15615" max="15864" width="9.140625" style="112"/>
    <col min="15865" max="15865" width="44.5703125" style="112" customWidth="1"/>
    <col min="15866" max="15868" width="16.42578125" style="112" customWidth="1"/>
    <col min="15869" max="15870" width="15.5703125" style="112" customWidth="1"/>
    <col min="15871" max="16120" width="9.140625" style="112"/>
    <col min="16121" max="16121" width="44.5703125" style="112" customWidth="1"/>
    <col min="16122" max="16124" width="16.42578125" style="112" customWidth="1"/>
    <col min="16125" max="16126" width="15.5703125" style="112" customWidth="1"/>
    <col min="16127" max="16384" width="9.140625" style="112"/>
  </cols>
  <sheetData>
    <row r="1" spans="1:13" s="113" customFormat="1" ht="30" customHeight="1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13" s="113" customFormat="1" ht="15" customHeight="1">
      <c r="A2" s="97"/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</row>
    <row r="3" spans="1:13" s="113" customFormat="1" ht="15" customHeight="1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3" s="114" customFormat="1" ht="30" customHeight="1">
      <c r="A4" s="97"/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ht="3.75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</row>
    <row r="6" spans="1:13" s="131" customFormat="1" ht="30" customHeight="1">
      <c r="A6" s="133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</row>
    <row r="7" spans="1:13" s="131" customFormat="1" ht="15" customHeight="1">
      <c r="A7" s="133"/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</row>
    <row r="8" spans="1:13" s="131" customFormat="1" ht="15" customHeight="1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3" s="131" customFormat="1" ht="15" customHeight="1">
      <c r="A9" s="133"/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</row>
    <row r="10" spans="1:13" s="131" customFormat="1" ht="15" customHeight="1">
      <c r="A10" s="133"/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</row>
    <row r="11" spans="1:13" s="131" customFormat="1" ht="15" customHeight="1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</row>
    <row r="12" spans="1:13" s="131" customFormat="1" ht="15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</row>
    <row r="13" spans="1:13" s="131" customFormat="1" ht="15" customHeight="1">
      <c r="A13" s="133"/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</row>
    <row r="14" spans="1:13" s="131" customFormat="1" ht="15" customHeight="1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</row>
    <row r="15" spans="1:13" s="131" customFormat="1" ht="15" customHeight="1">
      <c r="A15" s="133"/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</row>
    <row r="16" spans="1:13" s="131" customFormat="1" ht="15" customHeight="1">
      <c r="A16" s="133"/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</row>
    <row r="17" spans="1:13" s="131" customFormat="1" ht="15" customHeight="1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</row>
    <row r="18" spans="1:13" s="131" customFormat="1" ht="15" customHeight="1">
      <c r="A18" s="133"/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</row>
    <row r="19" spans="1:13" s="131" customFormat="1" ht="15" customHeight="1">
      <c r="A19" s="133"/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</row>
    <row r="20" spans="1:13" s="131" customFormat="1" ht="15" customHeight="1">
      <c r="A20" s="133"/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</row>
    <row r="21" spans="1:13" s="43" customFormat="1" ht="15" customHeight="1">
      <c r="A21" s="188"/>
      <c r="B21" s="188"/>
      <c r="C21" s="188"/>
      <c r="D21" s="188"/>
      <c r="E21" s="188"/>
      <c r="F21" s="188"/>
      <c r="G21" s="188"/>
      <c r="H21" s="188"/>
      <c r="I21" s="188"/>
      <c r="J21" s="188"/>
      <c r="K21" s="188"/>
      <c r="L21" s="188"/>
      <c r="M21" s="188"/>
    </row>
    <row r="22" spans="1:13" s="131" customFormat="1" ht="15" customHeight="1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</row>
    <row r="23" spans="1:13" s="131" customFormat="1" ht="84" customHeight="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</row>
    <row r="24" spans="1:13" s="131" customFormat="1" ht="73.5" customHeight="1">
      <c r="A24" s="133"/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</row>
    <row r="25" spans="1:13" s="131" customFormat="1" ht="15" customHeight="1">
      <c r="A25" s="133"/>
      <c r="B25" s="133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</row>
    <row r="26" spans="1:13" s="131" customFormat="1" ht="15" customHeight="1">
      <c r="A26" s="133"/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</row>
  </sheetData>
  <printOptions horizontalCentered="1"/>
  <pageMargins left="0.77" right="0.52" top="0.56000000000000005" bottom="0.43" header="0.51181102362204722" footer="0.38"/>
  <pageSetup scale="60" orientation="landscape" horizont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zoomScale="115" zoomScaleNormal="115" workbookViewId="0">
      <selection sqref="A1:F1"/>
    </sheetView>
  </sheetViews>
  <sheetFormatPr baseColWidth="10" defaultColWidth="9.140625" defaultRowHeight="15"/>
  <cols>
    <col min="1" max="1" width="80" style="131" customWidth="1"/>
    <col min="2" max="2" width="12.7109375" style="131" bestFit="1" customWidth="1"/>
    <col min="3" max="4" width="11.28515625" style="131" bestFit="1" customWidth="1"/>
    <col min="5" max="5" width="12.7109375" style="131" bestFit="1" customWidth="1"/>
    <col min="6" max="6" width="11.42578125" style="131" bestFit="1" customWidth="1"/>
    <col min="7" max="7" width="9.140625" style="131"/>
    <col min="8" max="8" width="14.140625" style="131" bestFit="1" customWidth="1"/>
    <col min="9" max="9" width="10.140625" style="131" bestFit="1" customWidth="1"/>
    <col min="10" max="256" width="9.140625" style="131"/>
    <col min="257" max="257" width="80" style="131" customWidth="1"/>
    <col min="258" max="262" width="10.7109375" style="131" customWidth="1"/>
    <col min="263" max="512" width="9.140625" style="131"/>
    <col min="513" max="513" width="80" style="131" customWidth="1"/>
    <col min="514" max="518" width="10.7109375" style="131" customWidth="1"/>
    <col min="519" max="768" width="9.140625" style="131"/>
    <col min="769" max="769" width="80" style="131" customWidth="1"/>
    <col min="770" max="774" width="10.7109375" style="131" customWidth="1"/>
    <col min="775" max="1024" width="9.140625" style="131"/>
    <col min="1025" max="1025" width="80" style="131" customWidth="1"/>
    <col min="1026" max="1030" width="10.7109375" style="131" customWidth="1"/>
    <col min="1031" max="1280" width="9.140625" style="131"/>
    <col min="1281" max="1281" width="80" style="131" customWidth="1"/>
    <col min="1282" max="1286" width="10.7109375" style="131" customWidth="1"/>
    <col min="1287" max="1536" width="9.140625" style="131"/>
    <col min="1537" max="1537" width="80" style="131" customWidth="1"/>
    <col min="1538" max="1542" width="10.7109375" style="131" customWidth="1"/>
    <col min="1543" max="1792" width="9.140625" style="131"/>
    <col min="1793" max="1793" width="80" style="131" customWidth="1"/>
    <col min="1794" max="1798" width="10.7109375" style="131" customWidth="1"/>
    <col min="1799" max="2048" width="9.140625" style="131"/>
    <col min="2049" max="2049" width="80" style="131" customWidth="1"/>
    <col min="2050" max="2054" width="10.7109375" style="131" customWidth="1"/>
    <col min="2055" max="2304" width="9.140625" style="131"/>
    <col min="2305" max="2305" width="80" style="131" customWidth="1"/>
    <col min="2306" max="2310" width="10.7109375" style="131" customWidth="1"/>
    <col min="2311" max="2560" width="9.140625" style="131"/>
    <col min="2561" max="2561" width="80" style="131" customWidth="1"/>
    <col min="2562" max="2566" width="10.7109375" style="131" customWidth="1"/>
    <col min="2567" max="2816" width="9.140625" style="131"/>
    <col min="2817" max="2817" width="80" style="131" customWidth="1"/>
    <col min="2818" max="2822" width="10.7109375" style="131" customWidth="1"/>
    <col min="2823" max="3072" width="9.140625" style="131"/>
    <col min="3073" max="3073" width="80" style="131" customWidth="1"/>
    <col min="3074" max="3078" width="10.7109375" style="131" customWidth="1"/>
    <col min="3079" max="3328" width="9.140625" style="131"/>
    <col min="3329" max="3329" width="80" style="131" customWidth="1"/>
    <col min="3330" max="3334" width="10.7109375" style="131" customWidth="1"/>
    <col min="3335" max="3584" width="9.140625" style="131"/>
    <col min="3585" max="3585" width="80" style="131" customWidth="1"/>
    <col min="3586" max="3590" width="10.7109375" style="131" customWidth="1"/>
    <col min="3591" max="3840" width="9.140625" style="131"/>
    <col min="3841" max="3841" width="80" style="131" customWidth="1"/>
    <col min="3842" max="3846" width="10.7109375" style="131" customWidth="1"/>
    <col min="3847" max="4096" width="9.140625" style="131"/>
    <col min="4097" max="4097" width="80" style="131" customWidth="1"/>
    <col min="4098" max="4102" width="10.7109375" style="131" customWidth="1"/>
    <col min="4103" max="4352" width="9.140625" style="131"/>
    <col min="4353" max="4353" width="80" style="131" customWidth="1"/>
    <col min="4354" max="4358" width="10.7109375" style="131" customWidth="1"/>
    <col min="4359" max="4608" width="9.140625" style="131"/>
    <col min="4609" max="4609" width="80" style="131" customWidth="1"/>
    <col min="4610" max="4614" width="10.7109375" style="131" customWidth="1"/>
    <col min="4615" max="4864" width="9.140625" style="131"/>
    <col min="4865" max="4865" width="80" style="131" customWidth="1"/>
    <col min="4866" max="4870" width="10.7109375" style="131" customWidth="1"/>
    <col min="4871" max="5120" width="9.140625" style="131"/>
    <col min="5121" max="5121" width="80" style="131" customWidth="1"/>
    <col min="5122" max="5126" width="10.7109375" style="131" customWidth="1"/>
    <col min="5127" max="5376" width="9.140625" style="131"/>
    <col min="5377" max="5377" width="80" style="131" customWidth="1"/>
    <col min="5378" max="5382" width="10.7109375" style="131" customWidth="1"/>
    <col min="5383" max="5632" width="9.140625" style="131"/>
    <col min="5633" max="5633" width="80" style="131" customWidth="1"/>
    <col min="5634" max="5638" width="10.7109375" style="131" customWidth="1"/>
    <col min="5639" max="5888" width="9.140625" style="131"/>
    <col min="5889" max="5889" width="80" style="131" customWidth="1"/>
    <col min="5890" max="5894" width="10.7109375" style="131" customWidth="1"/>
    <col min="5895" max="6144" width="9.140625" style="131"/>
    <col min="6145" max="6145" width="80" style="131" customWidth="1"/>
    <col min="6146" max="6150" width="10.7109375" style="131" customWidth="1"/>
    <col min="6151" max="6400" width="9.140625" style="131"/>
    <col min="6401" max="6401" width="80" style="131" customWidth="1"/>
    <col min="6402" max="6406" width="10.7109375" style="131" customWidth="1"/>
    <col min="6407" max="6656" width="9.140625" style="131"/>
    <col min="6657" max="6657" width="80" style="131" customWidth="1"/>
    <col min="6658" max="6662" width="10.7109375" style="131" customWidth="1"/>
    <col min="6663" max="6912" width="9.140625" style="131"/>
    <col min="6913" max="6913" width="80" style="131" customWidth="1"/>
    <col min="6914" max="6918" width="10.7109375" style="131" customWidth="1"/>
    <col min="6919" max="7168" width="9.140625" style="131"/>
    <col min="7169" max="7169" width="80" style="131" customWidth="1"/>
    <col min="7170" max="7174" width="10.7109375" style="131" customWidth="1"/>
    <col min="7175" max="7424" width="9.140625" style="131"/>
    <col min="7425" max="7425" width="80" style="131" customWidth="1"/>
    <col min="7426" max="7430" width="10.7109375" style="131" customWidth="1"/>
    <col min="7431" max="7680" width="9.140625" style="131"/>
    <col min="7681" max="7681" width="80" style="131" customWidth="1"/>
    <col min="7682" max="7686" width="10.7109375" style="131" customWidth="1"/>
    <col min="7687" max="7936" width="9.140625" style="131"/>
    <col min="7937" max="7937" width="80" style="131" customWidth="1"/>
    <col min="7938" max="7942" width="10.7109375" style="131" customWidth="1"/>
    <col min="7943" max="8192" width="9.140625" style="131"/>
    <col min="8193" max="8193" width="80" style="131" customWidth="1"/>
    <col min="8194" max="8198" width="10.7109375" style="131" customWidth="1"/>
    <col min="8199" max="8448" width="9.140625" style="131"/>
    <col min="8449" max="8449" width="80" style="131" customWidth="1"/>
    <col min="8450" max="8454" width="10.7109375" style="131" customWidth="1"/>
    <col min="8455" max="8704" width="9.140625" style="131"/>
    <col min="8705" max="8705" width="80" style="131" customWidth="1"/>
    <col min="8706" max="8710" width="10.7109375" style="131" customWidth="1"/>
    <col min="8711" max="8960" width="9.140625" style="131"/>
    <col min="8961" max="8961" width="80" style="131" customWidth="1"/>
    <col min="8962" max="8966" width="10.7109375" style="131" customWidth="1"/>
    <col min="8967" max="9216" width="9.140625" style="131"/>
    <col min="9217" max="9217" width="80" style="131" customWidth="1"/>
    <col min="9218" max="9222" width="10.7109375" style="131" customWidth="1"/>
    <col min="9223" max="9472" width="9.140625" style="131"/>
    <col min="9473" max="9473" width="80" style="131" customWidth="1"/>
    <col min="9474" max="9478" width="10.7109375" style="131" customWidth="1"/>
    <col min="9479" max="9728" width="9.140625" style="131"/>
    <col min="9729" max="9729" width="80" style="131" customWidth="1"/>
    <col min="9730" max="9734" width="10.7109375" style="131" customWidth="1"/>
    <col min="9735" max="9984" width="9.140625" style="131"/>
    <col min="9985" max="9985" width="80" style="131" customWidth="1"/>
    <col min="9986" max="9990" width="10.7109375" style="131" customWidth="1"/>
    <col min="9991" max="10240" width="9.140625" style="131"/>
    <col min="10241" max="10241" width="80" style="131" customWidth="1"/>
    <col min="10242" max="10246" width="10.7109375" style="131" customWidth="1"/>
    <col min="10247" max="10496" width="9.140625" style="131"/>
    <col min="10497" max="10497" width="80" style="131" customWidth="1"/>
    <col min="10498" max="10502" width="10.7109375" style="131" customWidth="1"/>
    <col min="10503" max="10752" width="9.140625" style="131"/>
    <col min="10753" max="10753" width="80" style="131" customWidth="1"/>
    <col min="10754" max="10758" width="10.7109375" style="131" customWidth="1"/>
    <col min="10759" max="11008" width="9.140625" style="131"/>
    <col min="11009" max="11009" width="80" style="131" customWidth="1"/>
    <col min="11010" max="11014" width="10.7109375" style="131" customWidth="1"/>
    <col min="11015" max="11264" width="9.140625" style="131"/>
    <col min="11265" max="11265" width="80" style="131" customWidth="1"/>
    <col min="11266" max="11270" width="10.7109375" style="131" customWidth="1"/>
    <col min="11271" max="11520" width="9.140625" style="131"/>
    <col min="11521" max="11521" width="80" style="131" customWidth="1"/>
    <col min="11522" max="11526" width="10.7109375" style="131" customWidth="1"/>
    <col min="11527" max="11776" width="9.140625" style="131"/>
    <col min="11777" max="11777" width="80" style="131" customWidth="1"/>
    <col min="11778" max="11782" width="10.7109375" style="131" customWidth="1"/>
    <col min="11783" max="12032" width="9.140625" style="131"/>
    <col min="12033" max="12033" width="80" style="131" customWidth="1"/>
    <col min="12034" max="12038" width="10.7109375" style="131" customWidth="1"/>
    <col min="12039" max="12288" width="9.140625" style="131"/>
    <col min="12289" max="12289" width="80" style="131" customWidth="1"/>
    <col min="12290" max="12294" width="10.7109375" style="131" customWidth="1"/>
    <col min="12295" max="12544" width="9.140625" style="131"/>
    <col min="12545" max="12545" width="80" style="131" customWidth="1"/>
    <col min="12546" max="12550" width="10.7109375" style="131" customWidth="1"/>
    <col min="12551" max="12800" width="9.140625" style="131"/>
    <col min="12801" max="12801" width="80" style="131" customWidth="1"/>
    <col min="12802" max="12806" width="10.7109375" style="131" customWidth="1"/>
    <col min="12807" max="13056" width="9.140625" style="131"/>
    <col min="13057" max="13057" width="80" style="131" customWidth="1"/>
    <col min="13058" max="13062" width="10.7109375" style="131" customWidth="1"/>
    <col min="13063" max="13312" width="9.140625" style="131"/>
    <col min="13313" max="13313" width="80" style="131" customWidth="1"/>
    <col min="13314" max="13318" width="10.7109375" style="131" customWidth="1"/>
    <col min="13319" max="13568" width="9.140625" style="131"/>
    <col min="13569" max="13569" width="80" style="131" customWidth="1"/>
    <col min="13570" max="13574" width="10.7109375" style="131" customWidth="1"/>
    <col min="13575" max="13824" width="9.140625" style="131"/>
    <col min="13825" max="13825" width="80" style="131" customWidth="1"/>
    <col min="13826" max="13830" width="10.7109375" style="131" customWidth="1"/>
    <col min="13831" max="14080" width="9.140625" style="131"/>
    <col min="14081" max="14081" width="80" style="131" customWidth="1"/>
    <col min="14082" max="14086" width="10.7109375" style="131" customWidth="1"/>
    <col min="14087" max="14336" width="9.140625" style="131"/>
    <col min="14337" max="14337" width="80" style="131" customWidth="1"/>
    <col min="14338" max="14342" width="10.7109375" style="131" customWidth="1"/>
    <col min="14343" max="14592" width="9.140625" style="131"/>
    <col min="14593" max="14593" width="80" style="131" customWidth="1"/>
    <col min="14594" max="14598" width="10.7109375" style="131" customWidth="1"/>
    <col min="14599" max="14848" width="9.140625" style="131"/>
    <col min="14849" max="14849" width="80" style="131" customWidth="1"/>
    <col min="14850" max="14854" width="10.7109375" style="131" customWidth="1"/>
    <col min="14855" max="15104" width="9.140625" style="131"/>
    <col min="15105" max="15105" width="80" style="131" customWidth="1"/>
    <col min="15106" max="15110" width="10.7109375" style="131" customWidth="1"/>
    <col min="15111" max="15360" width="9.140625" style="131"/>
    <col min="15361" max="15361" width="80" style="131" customWidth="1"/>
    <col min="15362" max="15366" width="10.7109375" style="131" customWidth="1"/>
    <col min="15367" max="15616" width="9.140625" style="131"/>
    <col min="15617" max="15617" width="80" style="131" customWidth="1"/>
    <col min="15618" max="15622" width="10.7109375" style="131" customWidth="1"/>
    <col min="15623" max="15872" width="9.140625" style="131"/>
    <col min="15873" max="15873" width="80" style="131" customWidth="1"/>
    <col min="15874" max="15878" width="10.7109375" style="131" customWidth="1"/>
    <col min="15879" max="16128" width="9.140625" style="131"/>
    <col min="16129" max="16129" width="80" style="131" customWidth="1"/>
    <col min="16130" max="16134" width="10.7109375" style="131" customWidth="1"/>
    <col min="16135" max="16384" width="9.140625" style="131"/>
  </cols>
  <sheetData>
    <row r="1" spans="1:6" ht="30" customHeight="1">
      <c r="A1" s="620" t="s">
        <v>328</v>
      </c>
      <c r="B1" s="620"/>
      <c r="C1" s="620"/>
      <c r="D1" s="620"/>
      <c r="E1" s="620"/>
      <c r="F1" s="620"/>
    </row>
    <row r="2" spans="1:6" ht="18">
      <c r="A2" s="621" t="s">
        <v>671</v>
      </c>
      <c r="B2" s="621"/>
      <c r="C2" s="621"/>
      <c r="D2" s="621"/>
      <c r="E2" s="621"/>
      <c r="F2" s="621"/>
    </row>
    <row r="3" spans="1:6" ht="18">
      <c r="A3" s="621" t="s">
        <v>1068</v>
      </c>
      <c r="B3" s="621"/>
      <c r="C3" s="621"/>
      <c r="D3" s="621"/>
      <c r="E3" s="621"/>
      <c r="F3" s="621"/>
    </row>
    <row r="4" spans="1:6" ht="30" customHeight="1">
      <c r="A4" s="619" t="s">
        <v>2</v>
      </c>
      <c r="B4" s="619"/>
      <c r="C4" s="619"/>
      <c r="D4" s="619"/>
      <c r="E4" s="619"/>
      <c r="F4" s="619"/>
    </row>
    <row r="5" spans="1:6">
      <c r="A5" s="10"/>
      <c r="B5" s="36"/>
      <c r="C5" s="36"/>
      <c r="D5" s="24"/>
      <c r="E5" s="44"/>
      <c r="F5" s="36"/>
    </row>
    <row r="6" spans="1:6" ht="30" customHeight="1">
      <c r="A6" s="15" t="s">
        <v>672</v>
      </c>
      <c r="B6" s="45" t="s">
        <v>329</v>
      </c>
      <c r="C6" s="45" t="s">
        <v>331</v>
      </c>
      <c r="D6" s="45" t="s">
        <v>330</v>
      </c>
      <c r="E6" s="46" t="s">
        <v>384</v>
      </c>
      <c r="F6" s="45" t="s">
        <v>557</v>
      </c>
    </row>
    <row r="7" spans="1:6">
      <c r="A7" s="25" t="s">
        <v>674</v>
      </c>
      <c r="B7" s="47">
        <v>0</v>
      </c>
      <c r="C7" s="47">
        <v>0</v>
      </c>
      <c r="D7" s="47">
        <v>0</v>
      </c>
      <c r="E7" s="47">
        <v>0</v>
      </c>
      <c r="F7" s="32">
        <v>0</v>
      </c>
    </row>
    <row r="8" spans="1:6">
      <c r="A8" s="25" t="s">
        <v>675</v>
      </c>
      <c r="B8" s="47">
        <v>0</v>
      </c>
      <c r="C8" s="47">
        <v>32129.604480000002</v>
      </c>
      <c r="D8" s="47">
        <v>0</v>
      </c>
      <c r="E8" s="47">
        <v>32129.604480000002</v>
      </c>
      <c r="F8" s="32">
        <v>1.6252475657360571E-2</v>
      </c>
    </row>
    <row r="9" spans="1:6">
      <c r="A9" s="25" t="s">
        <v>676</v>
      </c>
      <c r="B9" s="47">
        <v>7669.4535800000003</v>
      </c>
      <c r="C9" s="47">
        <v>26848.743120000003</v>
      </c>
      <c r="D9" s="47">
        <v>0</v>
      </c>
      <c r="E9" s="47">
        <v>34518.1967</v>
      </c>
      <c r="F9" s="32">
        <v>1.7460723861445246E-2</v>
      </c>
    </row>
    <row r="10" spans="1:6">
      <c r="A10" s="25" t="s">
        <v>677</v>
      </c>
      <c r="B10" s="47">
        <v>26502.697340000002</v>
      </c>
      <c r="C10" s="47">
        <v>78312.480840000004</v>
      </c>
      <c r="D10" s="47">
        <v>0</v>
      </c>
      <c r="E10" s="47">
        <v>104815.17818</v>
      </c>
      <c r="F10" s="32">
        <v>5.3019828891848253E-2</v>
      </c>
    </row>
    <row r="11" spans="1:6">
      <c r="A11" s="25" t="s">
        <v>678</v>
      </c>
      <c r="B11" s="47">
        <v>83230.995870000013</v>
      </c>
      <c r="C11" s="47">
        <v>52456.781649999997</v>
      </c>
      <c r="D11" s="47">
        <v>1977.24371</v>
      </c>
      <c r="E11" s="47">
        <v>137665.02123000001</v>
      </c>
      <c r="F11" s="32">
        <v>6.9636630846275568E-2</v>
      </c>
    </row>
    <row r="12" spans="1:6">
      <c r="A12" s="25" t="s">
        <v>679</v>
      </c>
      <c r="B12" s="47">
        <v>163737.18433999998</v>
      </c>
      <c r="C12" s="47">
        <v>73006.902889999998</v>
      </c>
      <c r="D12" s="47">
        <v>14723.217849999999</v>
      </c>
      <c r="E12" s="47">
        <v>251467.30507999996</v>
      </c>
      <c r="F12" s="32">
        <v>0.1272025074874113</v>
      </c>
    </row>
    <row r="13" spans="1:6">
      <c r="A13" s="25" t="s">
        <v>680</v>
      </c>
      <c r="B13" s="47">
        <v>150897.33461000002</v>
      </c>
      <c r="C13" s="47">
        <v>50325.206079999989</v>
      </c>
      <c r="D13" s="47">
        <v>12487.78937</v>
      </c>
      <c r="E13" s="47">
        <v>213710.33006000001</v>
      </c>
      <c r="F13" s="32">
        <v>0.10810347631850598</v>
      </c>
    </row>
    <row r="14" spans="1:6">
      <c r="A14" s="25" t="s">
        <v>681</v>
      </c>
      <c r="B14" s="47">
        <v>148421.00500999999</v>
      </c>
      <c r="C14" s="47">
        <v>51263.379550000005</v>
      </c>
      <c r="D14" s="47">
        <v>16199.756370000001</v>
      </c>
      <c r="E14" s="47">
        <v>215884.14092999999</v>
      </c>
      <c r="F14" s="32">
        <v>0.10920307928032807</v>
      </c>
    </row>
    <row r="15" spans="1:6">
      <c r="A15" s="25" t="s">
        <v>682</v>
      </c>
      <c r="B15" s="47">
        <v>106700.48736</v>
      </c>
      <c r="C15" s="47">
        <v>25738.82329</v>
      </c>
      <c r="D15" s="47">
        <v>11392.398929999999</v>
      </c>
      <c r="E15" s="47">
        <v>143831.70958</v>
      </c>
      <c r="F15" s="32">
        <v>7.2755995491965209E-2</v>
      </c>
    </row>
    <row r="16" spans="1:6">
      <c r="A16" s="25" t="s">
        <v>683</v>
      </c>
      <c r="B16" s="47">
        <v>142043.90925999999</v>
      </c>
      <c r="C16" s="47">
        <v>42368.478790000001</v>
      </c>
      <c r="D16" s="47">
        <v>17876.42612</v>
      </c>
      <c r="E16" s="47">
        <v>202288.81416999997</v>
      </c>
      <c r="F16" s="32">
        <v>0.10232600373592463</v>
      </c>
    </row>
    <row r="17" spans="1:9">
      <c r="A17" s="25" t="s">
        <v>684</v>
      </c>
      <c r="B17" s="47">
        <v>187493.97911999997</v>
      </c>
      <c r="C17" s="47">
        <v>51658.411090000001</v>
      </c>
      <c r="D17" s="47">
        <v>26656.724509999996</v>
      </c>
      <c r="E17" s="47">
        <v>265809.11471999995</v>
      </c>
      <c r="F17" s="32">
        <v>0.13445718478048824</v>
      </c>
    </row>
    <row r="18" spans="1:9">
      <c r="A18" s="25" t="s">
        <v>685</v>
      </c>
      <c r="B18" s="47">
        <v>196729.90894999995</v>
      </c>
      <c r="C18" s="47">
        <v>53329.307639999999</v>
      </c>
      <c r="D18" s="47">
        <v>32331.330969999995</v>
      </c>
      <c r="E18" s="47">
        <v>282390.54755999998</v>
      </c>
      <c r="F18" s="32">
        <v>0.14284475561921459</v>
      </c>
    </row>
    <row r="19" spans="1:9">
      <c r="A19" s="25" t="s">
        <v>686</v>
      </c>
      <c r="B19" s="47">
        <v>28269.690260000003</v>
      </c>
      <c r="C19" s="47">
        <v>8669.7082100000007</v>
      </c>
      <c r="D19" s="47">
        <v>6274.6119100000005</v>
      </c>
      <c r="E19" s="47">
        <v>43214.01038</v>
      </c>
      <c r="F19" s="32">
        <v>2.1859424139349912E-2</v>
      </c>
      <c r="H19" s="383"/>
      <c r="I19" s="37"/>
    </row>
    <row r="20" spans="1:9">
      <c r="A20" s="25" t="s">
        <v>687</v>
      </c>
      <c r="B20" s="47">
        <v>31078.282569999999</v>
      </c>
      <c r="C20" s="47">
        <v>10467.419360000002</v>
      </c>
      <c r="D20" s="47">
        <v>7635.5766899999999</v>
      </c>
      <c r="E20" s="47">
        <v>49181.278620000005</v>
      </c>
      <c r="F20" s="32">
        <v>2.4877913889882343E-2</v>
      </c>
    </row>
    <row r="21" spans="1:9">
      <c r="A21" s="15" t="s">
        <v>7</v>
      </c>
      <c r="B21" s="48">
        <v>1272774.9282700003</v>
      </c>
      <c r="C21" s="48">
        <v>556575.24699000001</v>
      </c>
      <c r="D21" s="48">
        <v>147555.07643000002</v>
      </c>
      <c r="E21" s="48">
        <v>1976905.2516900001</v>
      </c>
      <c r="F21" s="33">
        <v>1</v>
      </c>
      <c r="H21" s="37"/>
    </row>
    <row r="22" spans="1:9">
      <c r="A22" s="38" t="s">
        <v>688</v>
      </c>
      <c r="B22" s="32">
        <v>0.6438219166962813</v>
      </c>
      <c r="C22" s="32">
        <v>0.28153865569136388</v>
      </c>
      <c r="D22" s="32">
        <v>7.4639427612354911E-2</v>
      </c>
      <c r="E22" s="32">
        <v>1</v>
      </c>
      <c r="F22" s="32"/>
    </row>
    <row r="23" spans="1:9" ht="30" customHeight="1">
      <c r="A23" s="49" t="s">
        <v>689</v>
      </c>
      <c r="B23" s="45" t="s">
        <v>329</v>
      </c>
      <c r="C23" s="45" t="s">
        <v>331</v>
      </c>
      <c r="D23" s="45" t="s">
        <v>330</v>
      </c>
      <c r="E23" s="46" t="s">
        <v>7</v>
      </c>
      <c r="F23" s="45" t="s">
        <v>557</v>
      </c>
    </row>
    <row r="24" spans="1:9">
      <c r="A24" s="25" t="s">
        <v>674</v>
      </c>
      <c r="B24" s="47">
        <v>0</v>
      </c>
      <c r="C24" s="47">
        <v>0</v>
      </c>
      <c r="D24" s="47">
        <v>0</v>
      </c>
      <c r="E24" s="47">
        <v>0</v>
      </c>
      <c r="F24" s="32">
        <v>0</v>
      </c>
    </row>
    <row r="25" spans="1:9">
      <c r="A25" s="25" t="s">
        <v>675</v>
      </c>
      <c r="B25" s="47">
        <v>0</v>
      </c>
      <c r="C25" s="47">
        <v>4</v>
      </c>
      <c r="D25" s="47">
        <v>0</v>
      </c>
      <c r="E25" s="47">
        <v>4</v>
      </c>
      <c r="F25" s="32">
        <v>2.3777396018475001E-5</v>
      </c>
    </row>
    <row r="26" spans="1:9">
      <c r="A26" s="25" t="s">
        <v>676</v>
      </c>
      <c r="B26" s="47">
        <v>2</v>
      </c>
      <c r="C26" s="47">
        <v>6</v>
      </c>
      <c r="D26" s="47">
        <v>0</v>
      </c>
      <c r="E26" s="47">
        <v>8</v>
      </c>
      <c r="F26" s="32">
        <v>4.7554792036950076E-5</v>
      </c>
    </row>
    <row r="27" spans="1:9">
      <c r="A27" s="25" t="s">
        <v>677</v>
      </c>
      <c r="B27" s="47">
        <v>16</v>
      </c>
      <c r="C27" s="47">
        <v>33</v>
      </c>
      <c r="D27" s="47">
        <v>0</v>
      </c>
      <c r="E27" s="47">
        <v>49</v>
      </c>
      <c r="F27" s="32">
        <v>2.912731012263192E-4</v>
      </c>
    </row>
    <row r="28" spans="1:9">
      <c r="A28" s="25" t="s">
        <v>678</v>
      </c>
      <c r="B28" s="47">
        <v>98</v>
      </c>
      <c r="C28" s="47">
        <v>56</v>
      </c>
      <c r="D28" s="47">
        <v>2</v>
      </c>
      <c r="E28" s="47">
        <v>156</v>
      </c>
      <c r="F28" s="32">
        <v>9.2731844472052646E-4</v>
      </c>
    </row>
    <row r="29" spans="1:9">
      <c r="A29" s="25" t="s">
        <v>679</v>
      </c>
      <c r="B29" s="47">
        <v>355</v>
      </c>
      <c r="C29" s="47">
        <v>153</v>
      </c>
      <c r="D29" s="47">
        <v>32</v>
      </c>
      <c r="E29" s="47">
        <v>540</v>
      </c>
      <c r="F29" s="32">
        <v>3.20994846249413E-3</v>
      </c>
    </row>
    <row r="30" spans="1:9">
      <c r="A30" s="25" t="s">
        <v>680</v>
      </c>
      <c r="B30" s="47">
        <v>580</v>
      </c>
      <c r="C30" s="47">
        <v>192</v>
      </c>
      <c r="D30" s="47">
        <v>49</v>
      </c>
      <c r="E30" s="47">
        <v>821</v>
      </c>
      <c r="F30" s="32">
        <v>4.8803105327920012E-3</v>
      </c>
    </row>
    <row r="31" spans="1:9">
      <c r="A31" s="25" t="s">
        <v>681</v>
      </c>
      <c r="B31" s="47">
        <v>895</v>
      </c>
      <c r="C31" s="47">
        <v>305</v>
      </c>
      <c r="D31" s="47">
        <v>97</v>
      </c>
      <c r="E31" s="47">
        <v>1297</v>
      </c>
      <c r="F31" s="32">
        <v>7.7098206589905306E-3</v>
      </c>
    </row>
    <row r="32" spans="1:9">
      <c r="A32" s="25" t="s">
        <v>682</v>
      </c>
      <c r="B32" s="47">
        <v>904</v>
      </c>
      <c r="C32" s="47">
        <v>218</v>
      </c>
      <c r="D32" s="47">
        <v>95</v>
      </c>
      <c r="E32" s="47">
        <v>1217</v>
      </c>
      <c r="F32" s="32">
        <v>7.2342727386210297E-3</v>
      </c>
    </row>
    <row r="33" spans="1:6">
      <c r="A33" s="25" t="s">
        <v>683</v>
      </c>
      <c r="B33" s="47">
        <v>1703</v>
      </c>
      <c r="C33" s="47">
        <v>502</v>
      </c>
      <c r="D33" s="47">
        <v>215</v>
      </c>
      <c r="E33" s="47">
        <v>2420</v>
      </c>
      <c r="F33" s="32">
        <v>1.4385324591177397E-2</v>
      </c>
    </row>
    <row r="34" spans="1:6">
      <c r="A34" s="25" t="s">
        <v>684</v>
      </c>
      <c r="B34" s="47">
        <v>3854</v>
      </c>
      <c r="C34" s="47">
        <v>1055</v>
      </c>
      <c r="D34" s="47">
        <v>558</v>
      </c>
      <c r="E34" s="47">
        <v>5467</v>
      </c>
      <c r="F34" s="32">
        <v>3.2497756008250757E-2</v>
      </c>
    </row>
    <row r="35" spans="1:6">
      <c r="A35" s="25" t="s">
        <v>685</v>
      </c>
      <c r="B35" s="47">
        <v>12148</v>
      </c>
      <c r="C35" s="47">
        <v>3294</v>
      </c>
      <c r="D35" s="47">
        <v>2058</v>
      </c>
      <c r="E35" s="47">
        <v>17500</v>
      </c>
      <c r="F35" s="32">
        <v>0.10402610758082828</v>
      </c>
    </row>
    <row r="36" spans="1:6">
      <c r="A36" s="25" t="s">
        <v>686</v>
      </c>
      <c r="B36" s="47">
        <v>5730</v>
      </c>
      <c r="C36" s="47">
        <v>1742</v>
      </c>
      <c r="D36" s="47">
        <v>1279</v>
      </c>
      <c r="E36" s="47">
        <v>8751</v>
      </c>
      <c r="F36" s="32">
        <v>5.2018998139418758E-2</v>
      </c>
    </row>
    <row r="37" spans="1:6">
      <c r="A37" s="25" t="s">
        <v>687</v>
      </c>
      <c r="B37" s="47">
        <v>84969</v>
      </c>
      <c r="C37" s="47">
        <v>32703</v>
      </c>
      <c r="D37" s="47">
        <v>12325</v>
      </c>
      <c r="E37" s="47">
        <v>129997</v>
      </c>
      <c r="F37" s="32">
        <v>0.77274753755342485</v>
      </c>
    </row>
    <row r="38" spans="1:6">
      <c r="A38" s="15" t="s">
        <v>7</v>
      </c>
      <c r="B38" s="48">
        <v>111254</v>
      </c>
      <c r="C38" s="48">
        <v>40263</v>
      </c>
      <c r="D38" s="48">
        <v>16710</v>
      </c>
      <c r="E38" s="48">
        <v>168227</v>
      </c>
      <c r="F38" s="33">
        <v>1</v>
      </c>
    </row>
    <row r="39" spans="1:6">
      <c r="A39" s="38" t="s">
        <v>688</v>
      </c>
      <c r="B39" s="32">
        <v>0.6613326041598554</v>
      </c>
      <c r="C39" s="32">
        <v>0.23933732397296509</v>
      </c>
      <c r="D39" s="32">
        <v>9.9330071867179459E-2</v>
      </c>
      <c r="E39" s="32">
        <v>1</v>
      </c>
      <c r="F39" s="32"/>
    </row>
    <row r="40" spans="1:6" ht="15.75" thickBot="1">
      <c r="A40" s="50"/>
      <c r="B40" s="51"/>
      <c r="C40" s="16"/>
      <c r="D40" s="16"/>
      <c r="E40" s="51"/>
      <c r="F40" s="51"/>
    </row>
    <row r="41" spans="1:6" ht="39.75" customHeight="1" thickTop="1">
      <c r="A41" s="618" t="s">
        <v>721</v>
      </c>
      <c r="B41" s="618"/>
      <c r="C41" s="618"/>
      <c r="D41" s="618"/>
      <c r="E41" s="618"/>
      <c r="F41" s="618"/>
    </row>
    <row r="42" spans="1:6">
      <c r="A42" s="208"/>
      <c r="B42" s="208"/>
      <c r="C42" s="208"/>
      <c r="D42" s="208"/>
      <c r="E42" s="208"/>
      <c r="F42" s="208"/>
    </row>
    <row r="43" spans="1:6" ht="30" customHeight="1">
      <c r="A43" s="620" t="s">
        <v>328</v>
      </c>
      <c r="B43" s="620"/>
      <c r="C43" s="620"/>
      <c r="D43" s="620"/>
      <c r="E43" s="620"/>
      <c r="F43" s="620"/>
    </row>
    <row r="44" spans="1:6" ht="18">
      <c r="A44" s="621" t="s">
        <v>690</v>
      </c>
      <c r="B44" s="621"/>
      <c r="C44" s="621"/>
      <c r="D44" s="621"/>
      <c r="E44" s="621"/>
      <c r="F44" s="621"/>
    </row>
    <row r="45" spans="1:6" ht="18">
      <c r="A45" s="621" t="s">
        <v>1068</v>
      </c>
      <c r="B45" s="621"/>
      <c r="C45" s="621"/>
      <c r="D45" s="621"/>
      <c r="E45" s="621"/>
      <c r="F45" s="621"/>
    </row>
    <row r="46" spans="1:6" ht="30" customHeight="1">
      <c r="A46" s="619" t="s">
        <v>2</v>
      </c>
      <c r="B46" s="619"/>
      <c r="C46" s="619"/>
      <c r="D46" s="619"/>
      <c r="E46" s="619"/>
      <c r="F46" s="619"/>
    </row>
    <row r="47" spans="1:6">
      <c r="A47" s="10"/>
      <c r="B47" s="36"/>
      <c r="C47" s="36"/>
      <c r="D47" s="24"/>
      <c r="E47" s="44"/>
      <c r="F47" s="36"/>
    </row>
    <row r="48" spans="1:6" ht="25.5">
      <c r="A48" s="15" t="s">
        <v>672</v>
      </c>
      <c r="B48" s="45" t="s">
        <v>329</v>
      </c>
      <c r="C48" s="45" t="s">
        <v>331</v>
      </c>
      <c r="D48" s="45" t="s">
        <v>330</v>
      </c>
      <c r="E48" s="46" t="s">
        <v>384</v>
      </c>
      <c r="F48" s="45" t="s">
        <v>557</v>
      </c>
    </row>
    <row r="49" spans="1:6">
      <c r="A49" s="25" t="s">
        <v>674</v>
      </c>
      <c r="B49" s="47">
        <v>0</v>
      </c>
      <c r="C49" s="47">
        <v>0</v>
      </c>
      <c r="D49" s="47">
        <v>0</v>
      </c>
      <c r="E49" s="47">
        <v>0</v>
      </c>
      <c r="F49" s="32">
        <v>0</v>
      </c>
    </row>
    <row r="50" spans="1:6">
      <c r="A50" s="25" t="s">
        <v>675</v>
      </c>
      <c r="B50" s="47">
        <v>0</v>
      </c>
      <c r="C50" s="47">
        <v>0</v>
      </c>
      <c r="D50" s="47">
        <v>0</v>
      </c>
      <c r="E50" s="47">
        <v>0</v>
      </c>
      <c r="F50" s="32">
        <v>0</v>
      </c>
    </row>
    <row r="51" spans="1:6">
      <c r="A51" s="25" t="s">
        <v>676</v>
      </c>
      <c r="B51" s="47">
        <v>0</v>
      </c>
      <c r="C51" s="47">
        <v>0</v>
      </c>
      <c r="D51" s="47">
        <v>0</v>
      </c>
      <c r="E51" s="47">
        <v>0</v>
      </c>
      <c r="F51" s="32">
        <v>0</v>
      </c>
    </row>
    <row r="52" spans="1:6">
      <c r="A52" s="25" t="s">
        <v>677</v>
      </c>
      <c r="B52" s="47">
        <v>0</v>
      </c>
      <c r="C52" s="47">
        <v>0</v>
      </c>
      <c r="D52" s="47">
        <v>0</v>
      </c>
      <c r="E52" s="47">
        <v>0</v>
      </c>
      <c r="F52" s="32">
        <v>0</v>
      </c>
    </row>
    <row r="53" spans="1:6">
      <c r="A53" s="25" t="s">
        <v>678</v>
      </c>
      <c r="B53" s="47">
        <v>0</v>
      </c>
      <c r="C53" s="47">
        <v>0</v>
      </c>
      <c r="D53" s="47">
        <v>0</v>
      </c>
      <c r="E53" s="47">
        <v>0</v>
      </c>
      <c r="F53" s="32">
        <v>0</v>
      </c>
    </row>
    <row r="54" spans="1:6">
      <c r="A54" s="25" t="s">
        <v>679</v>
      </c>
      <c r="B54" s="47">
        <v>0</v>
      </c>
      <c r="C54" s="47">
        <v>0</v>
      </c>
      <c r="D54" s="47">
        <v>0</v>
      </c>
      <c r="E54" s="47">
        <v>0</v>
      </c>
      <c r="F54" s="32">
        <v>0</v>
      </c>
    </row>
    <row r="55" spans="1:6">
      <c r="A55" s="25" t="s">
        <v>680</v>
      </c>
      <c r="B55" s="47">
        <v>0</v>
      </c>
      <c r="C55" s="47">
        <v>0</v>
      </c>
      <c r="D55" s="47">
        <v>0</v>
      </c>
      <c r="E55" s="47">
        <v>0</v>
      </c>
      <c r="F55" s="32">
        <v>0</v>
      </c>
    </row>
    <row r="56" spans="1:6">
      <c r="A56" s="25" t="s">
        <v>681</v>
      </c>
      <c r="B56" s="47">
        <v>0</v>
      </c>
      <c r="C56" s="47">
        <v>0</v>
      </c>
      <c r="D56" s="47">
        <v>0</v>
      </c>
      <c r="E56" s="47">
        <v>0</v>
      </c>
      <c r="F56" s="32">
        <v>0</v>
      </c>
    </row>
    <row r="57" spans="1:6">
      <c r="A57" s="25" t="s">
        <v>682</v>
      </c>
      <c r="B57" s="47">
        <v>0</v>
      </c>
      <c r="C57" s="47">
        <v>0</v>
      </c>
      <c r="D57" s="47">
        <v>0</v>
      </c>
      <c r="E57" s="47">
        <v>0</v>
      </c>
      <c r="F57" s="32">
        <v>0</v>
      </c>
    </row>
    <row r="58" spans="1:6">
      <c r="A58" s="25" t="s">
        <v>683</v>
      </c>
      <c r="B58" s="47">
        <v>0</v>
      </c>
      <c r="C58" s="47">
        <v>0</v>
      </c>
      <c r="D58" s="47">
        <v>0</v>
      </c>
      <c r="E58" s="47">
        <v>0</v>
      </c>
      <c r="F58" s="32">
        <v>0</v>
      </c>
    </row>
    <row r="59" spans="1:6">
      <c r="A59" s="25" t="s">
        <v>684</v>
      </c>
      <c r="B59" s="47">
        <v>0</v>
      </c>
      <c r="C59" s="47">
        <v>0</v>
      </c>
      <c r="D59" s="47">
        <v>0</v>
      </c>
      <c r="E59" s="47">
        <v>0</v>
      </c>
      <c r="F59" s="32">
        <v>0</v>
      </c>
    </row>
    <row r="60" spans="1:6">
      <c r="A60" s="25" t="s">
        <v>685</v>
      </c>
      <c r="B60" s="47">
        <v>0</v>
      </c>
      <c r="C60" s="47">
        <v>0</v>
      </c>
      <c r="D60" s="47">
        <v>0</v>
      </c>
      <c r="E60" s="47">
        <v>0</v>
      </c>
      <c r="F60" s="32">
        <v>0</v>
      </c>
    </row>
    <row r="61" spans="1:6">
      <c r="A61" s="25" t="s">
        <v>686</v>
      </c>
      <c r="B61" s="47">
        <v>0</v>
      </c>
      <c r="C61" s="47">
        <v>0</v>
      </c>
      <c r="D61" s="47">
        <v>0</v>
      </c>
      <c r="E61" s="47">
        <v>0</v>
      </c>
      <c r="F61" s="32">
        <v>0</v>
      </c>
    </row>
    <row r="62" spans="1:6">
      <c r="A62" s="25" t="s">
        <v>687</v>
      </c>
      <c r="B62" s="47">
        <v>0</v>
      </c>
      <c r="C62" s="47">
        <v>0</v>
      </c>
      <c r="D62" s="47">
        <v>0</v>
      </c>
      <c r="E62" s="47">
        <v>0</v>
      </c>
      <c r="F62" s="32">
        <v>0</v>
      </c>
    </row>
    <row r="63" spans="1:6">
      <c r="A63" s="15" t="s">
        <v>7</v>
      </c>
      <c r="B63" s="48">
        <v>0</v>
      </c>
      <c r="C63" s="48">
        <v>0</v>
      </c>
      <c r="D63" s="48">
        <v>0</v>
      </c>
      <c r="E63" s="48">
        <v>0</v>
      </c>
      <c r="F63" s="33">
        <v>0</v>
      </c>
    </row>
    <row r="64" spans="1:6">
      <c r="A64" s="38" t="s">
        <v>688</v>
      </c>
      <c r="B64" s="32">
        <v>0</v>
      </c>
      <c r="C64" s="32">
        <v>0</v>
      </c>
      <c r="D64" s="32">
        <v>0</v>
      </c>
      <c r="E64" s="32">
        <v>0</v>
      </c>
      <c r="F64" s="32"/>
    </row>
    <row r="65" spans="1:6" ht="25.5">
      <c r="A65" s="49" t="s">
        <v>691</v>
      </c>
      <c r="B65" s="45" t="s">
        <v>329</v>
      </c>
      <c r="C65" s="45" t="s">
        <v>331</v>
      </c>
      <c r="D65" s="45" t="s">
        <v>330</v>
      </c>
      <c r="E65" s="46" t="s">
        <v>384</v>
      </c>
      <c r="F65" s="45" t="s">
        <v>557</v>
      </c>
    </row>
    <row r="66" spans="1:6">
      <c r="A66" s="25" t="s">
        <v>674</v>
      </c>
      <c r="B66" s="47">
        <v>0</v>
      </c>
      <c r="C66" s="47">
        <v>0</v>
      </c>
      <c r="D66" s="47">
        <v>0</v>
      </c>
      <c r="E66" s="47">
        <v>0</v>
      </c>
      <c r="F66" s="32">
        <v>0</v>
      </c>
    </row>
    <row r="67" spans="1:6">
      <c r="A67" s="25" t="s">
        <v>675</v>
      </c>
      <c r="B67" s="47">
        <v>0</v>
      </c>
      <c r="C67" s="47">
        <v>0</v>
      </c>
      <c r="D67" s="47">
        <v>0</v>
      </c>
      <c r="E67" s="47">
        <v>0</v>
      </c>
      <c r="F67" s="32">
        <v>0</v>
      </c>
    </row>
    <row r="68" spans="1:6">
      <c r="A68" s="25" t="s">
        <v>676</v>
      </c>
      <c r="B68" s="47">
        <v>0</v>
      </c>
      <c r="C68" s="47">
        <v>0</v>
      </c>
      <c r="D68" s="47">
        <v>0</v>
      </c>
      <c r="E68" s="47">
        <v>0</v>
      </c>
      <c r="F68" s="32">
        <v>0</v>
      </c>
    </row>
    <row r="69" spans="1:6">
      <c r="A69" s="25" t="s">
        <v>677</v>
      </c>
      <c r="B69" s="47">
        <v>0</v>
      </c>
      <c r="C69" s="47">
        <v>0</v>
      </c>
      <c r="D69" s="47">
        <v>0</v>
      </c>
      <c r="E69" s="47">
        <v>0</v>
      </c>
      <c r="F69" s="32">
        <v>0</v>
      </c>
    </row>
    <row r="70" spans="1:6">
      <c r="A70" s="25" t="s">
        <v>678</v>
      </c>
      <c r="B70" s="47">
        <v>0</v>
      </c>
      <c r="C70" s="47">
        <v>0</v>
      </c>
      <c r="D70" s="47">
        <v>0</v>
      </c>
      <c r="E70" s="47">
        <v>0</v>
      </c>
      <c r="F70" s="32">
        <v>0</v>
      </c>
    </row>
    <row r="71" spans="1:6">
      <c r="A71" s="25" t="s">
        <v>679</v>
      </c>
      <c r="B71" s="47">
        <v>0</v>
      </c>
      <c r="C71" s="47">
        <v>0</v>
      </c>
      <c r="D71" s="47">
        <v>0</v>
      </c>
      <c r="E71" s="47">
        <v>0</v>
      </c>
      <c r="F71" s="32">
        <v>0</v>
      </c>
    </row>
    <row r="72" spans="1:6">
      <c r="A72" s="25" t="s">
        <v>680</v>
      </c>
      <c r="B72" s="47">
        <v>0</v>
      </c>
      <c r="C72" s="47">
        <v>0</v>
      </c>
      <c r="D72" s="47">
        <v>0</v>
      </c>
      <c r="E72" s="47">
        <v>0</v>
      </c>
      <c r="F72" s="32">
        <v>0</v>
      </c>
    </row>
    <row r="73" spans="1:6">
      <c r="A73" s="25" t="s">
        <v>681</v>
      </c>
      <c r="B73" s="47">
        <v>0</v>
      </c>
      <c r="C73" s="47">
        <v>0</v>
      </c>
      <c r="D73" s="47">
        <v>0</v>
      </c>
      <c r="E73" s="47">
        <v>0</v>
      </c>
      <c r="F73" s="32">
        <v>0</v>
      </c>
    </row>
    <row r="74" spans="1:6">
      <c r="A74" s="25" t="s">
        <v>682</v>
      </c>
      <c r="B74" s="47">
        <v>0</v>
      </c>
      <c r="C74" s="47">
        <v>0</v>
      </c>
      <c r="D74" s="47">
        <v>0</v>
      </c>
      <c r="E74" s="47">
        <v>0</v>
      </c>
      <c r="F74" s="32">
        <v>0</v>
      </c>
    </row>
    <row r="75" spans="1:6">
      <c r="A75" s="25" t="s">
        <v>683</v>
      </c>
      <c r="B75" s="47">
        <v>0</v>
      </c>
      <c r="C75" s="47">
        <v>0</v>
      </c>
      <c r="D75" s="47">
        <v>0</v>
      </c>
      <c r="E75" s="47">
        <v>0</v>
      </c>
      <c r="F75" s="32">
        <v>0</v>
      </c>
    </row>
    <row r="76" spans="1:6">
      <c r="A76" s="25" t="s">
        <v>684</v>
      </c>
      <c r="B76" s="47">
        <v>0</v>
      </c>
      <c r="C76" s="47">
        <v>0</v>
      </c>
      <c r="D76" s="47">
        <v>0</v>
      </c>
      <c r="E76" s="47">
        <v>0</v>
      </c>
      <c r="F76" s="32">
        <v>0</v>
      </c>
    </row>
    <row r="77" spans="1:6">
      <c r="A77" s="25" t="s">
        <v>685</v>
      </c>
      <c r="B77" s="47">
        <v>0</v>
      </c>
      <c r="C77" s="47">
        <v>0</v>
      </c>
      <c r="D77" s="47">
        <v>0</v>
      </c>
      <c r="E77" s="47">
        <v>0</v>
      </c>
      <c r="F77" s="32">
        <v>0</v>
      </c>
    </row>
    <row r="78" spans="1:6">
      <c r="A78" s="25" t="s">
        <v>686</v>
      </c>
      <c r="B78" s="47">
        <v>0</v>
      </c>
      <c r="C78" s="47">
        <v>0</v>
      </c>
      <c r="D78" s="47">
        <v>0</v>
      </c>
      <c r="E78" s="47">
        <v>0</v>
      </c>
      <c r="F78" s="32">
        <v>0</v>
      </c>
    </row>
    <row r="79" spans="1:6">
      <c r="A79" s="25" t="s">
        <v>687</v>
      </c>
      <c r="B79" s="47">
        <v>0</v>
      </c>
      <c r="C79" s="47">
        <v>0</v>
      </c>
      <c r="D79" s="47">
        <v>0</v>
      </c>
      <c r="E79" s="47">
        <v>0</v>
      </c>
      <c r="F79" s="32">
        <v>0</v>
      </c>
    </row>
    <row r="80" spans="1:6">
      <c r="A80" s="15" t="s">
        <v>7</v>
      </c>
      <c r="B80" s="48">
        <v>0</v>
      </c>
      <c r="C80" s="48">
        <v>0</v>
      </c>
      <c r="D80" s="48">
        <v>0</v>
      </c>
      <c r="E80" s="48">
        <v>0</v>
      </c>
      <c r="F80" s="33">
        <v>0</v>
      </c>
    </row>
    <row r="81" spans="1:6">
      <c r="A81" s="38" t="s">
        <v>688</v>
      </c>
      <c r="B81" s="32">
        <v>0</v>
      </c>
      <c r="C81" s="32">
        <v>0</v>
      </c>
      <c r="D81" s="32">
        <v>0</v>
      </c>
      <c r="E81" s="32">
        <v>0</v>
      </c>
      <c r="F81" s="32"/>
    </row>
    <row r="82" spans="1:6" ht="15.75" thickBot="1">
      <c r="A82" s="50"/>
      <c r="B82" s="51"/>
      <c r="C82" s="16"/>
      <c r="D82" s="16"/>
      <c r="E82" s="51"/>
      <c r="F82" s="51"/>
    </row>
    <row r="83" spans="1:6" ht="15.75" thickTop="1">
      <c r="A83" s="618" t="s">
        <v>716</v>
      </c>
      <c r="B83" s="618"/>
      <c r="C83" s="618"/>
      <c r="D83" s="618"/>
      <c r="E83" s="618"/>
      <c r="F83" s="618"/>
    </row>
    <row r="84" spans="1:6">
      <c r="A84" s="39"/>
      <c r="B84" s="40"/>
      <c r="C84" s="40"/>
      <c r="D84" s="40"/>
      <c r="E84" s="40"/>
      <c r="F84" s="41"/>
    </row>
    <row r="85" spans="1:6" ht="30" customHeight="1">
      <c r="A85" s="620" t="s">
        <v>328</v>
      </c>
      <c r="B85" s="620"/>
      <c r="C85" s="620"/>
      <c r="D85" s="620"/>
      <c r="E85" s="620"/>
      <c r="F85" s="620"/>
    </row>
    <row r="86" spans="1:6" ht="18">
      <c r="A86" s="621" t="s">
        <v>692</v>
      </c>
      <c r="B86" s="621"/>
      <c r="C86" s="621"/>
      <c r="D86" s="621"/>
      <c r="E86" s="621"/>
      <c r="F86" s="621"/>
    </row>
    <row r="87" spans="1:6" ht="18">
      <c r="A87" s="621" t="s">
        <v>1068</v>
      </c>
      <c r="B87" s="621"/>
      <c r="C87" s="621"/>
      <c r="D87" s="621"/>
      <c r="E87" s="621"/>
      <c r="F87" s="621"/>
    </row>
    <row r="88" spans="1:6" ht="30" customHeight="1">
      <c r="A88" s="619" t="s">
        <v>2</v>
      </c>
      <c r="B88" s="619"/>
      <c r="C88" s="619"/>
      <c r="D88" s="619"/>
      <c r="E88" s="619"/>
      <c r="F88" s="619"/>
    </row>
    <row r="89" spans="1:6">
      <c r="A89" s="10"/>
      <c r="B89" s="36"/>
      <c r="C89" s="36"/>
      <c r="D89" s="24"/>
      <c r="E89" s="44"/>
      <c r="F89" s="36"/>
    </row>
    <row r="90" spans="1:6" ht="30" customHeight="1">
      <c r="A90" s="15" t="s">
        <v>672</v>
      </c>
      <c r="B90" s="45" t="s">
        <v>329</v>
      </c>
      <c r="C90" s="45" t="s">
        <v>331</v>
      </c>
      <c r="D90" s="45" t="s">
        <v>330</v>
      </c>
      <c r="E90" s="46" t="s">
        <v>384</v>
      </c>
      <c r="F90" s="45" t="s">
        <v>557</v>
      </c>
    </row>
    <row r="91" spans="1:6">
      <c r="A91" s="25" t="s">
        <v>674</v>
      </c>
      <c r="B91" s="47">
        <v>0</v>
      </c>
      <c r="C91" s="47">
        <v>0</v>
      </c>
      <c r="D91" s="47">
        <v>0</v>
      </c>
      <c r="E91" s="47">
        <v>0</v>
      </c>
      <c r="F91" s="32">
        <v>0</v>
      </c>
    </row>
    <row r="92" spans="1:6">
      <c r="A92" s="25" t="s">
        <v>675</v>
      </c>
      <c r="B92" s="47">
        <v>0</v>
      </c>
      <c r="C92" s="47">
        <v>0</v>
      </c>
      <c r="D92" s="47">
        <v>0</v>
      </c>
      <c r="E92" s="47">
        <v>0</v>
      </c>
      <c r="F92" s="32">
        <v>0</v>
      </c>
    </row>
    <row r="93" spans="1:6">
      <c r="A93" s="25" t="s">
        <v>676</v>
      </c>
      <c r="B93" s="47">
        <v>7669.4535800000003</v>
      </c>
      <c r="C93" s="47">
        <v>10611.519050000001</v>
      </c>
      <c r="D93" s="47">
        <v>0</v>
      </c>
      <c r="E93" s="47">
        <v>18280.97263</v>
      </c>
      <c r="F93" s="32">
        <v>1.1792443774108643E-2</v>
      </c>
    </row>
    <row r="94" spans="1:6">
      <c r="A94" s="25" t="s">
        <v>677</v>
      </c>
      <c r="B94" s="47">
        <v>23177.500650000002</v>
      </c>
      <c r="C94" s="47">
        <v>14731.321800000002</v>
      </c>
      <c r="D94" s="47">
        <v>0</v>
      </c>
      <c r="E94" s="47">
        <v>37908.822450000007</v>
      </c>
      <c r="F94" s="32">
        <v>2.4453712957847831E-2</v>
      </c>
    </row>
    <row r="95" spans="1:6">
      <c r="A95" s="25" t="s">
        <v>678</v>
      </c>
      <c r="B95" s="47">
        <v>73165.513900000005</v>
      </c>
      <c r="C95" s="47">
        <v>12846.725729999998</v>
      </c>
      <c r="D95" s="47">
        <v>977.24370999999996</v>
      </c>
      <c r="E95" s="47">
        <v>86989.483339999992</v>
      </c>
      <c r="F95" s="32">
        <v>5.6114005090860987E-2</v>
      </c>
    </row>
    <row r="96" spans="1:6">
      <c r="A96" s="25" t="s">
        <v>679</v>
      </c>
      <c r="B96" s="47">
        <v>147019.77676999997</v>
      </c>
      <c r="C96" s="47">
        <v>28425.64285</v>
      </c>
      <c r="D96" s="47">
        <v>10558.89861</v>
      </c>
      <c r="E96" s="47">
        <v>186004.31822999998</v>
      </c>
      <c r="F96" s="32">
        <v>0.11998516210615244</v>
      </c>
    </row>
    <row r="97" spans="1:6">
      <c r="A97" s="25" t="s">
        <v>680</v>
      </c>
      <c r="B97" s="47">
        <v>134422.01218000002</v>
      </c>
      <c r="C97" s="47">
        <v>25264.933049999996</v>
      </c>
      <c r="D97" s="47">
        <v>10310.479670000001</v>
      </c>
      <c r="E97" s="47">
        <v>169997.42490000001</v>
      </c>
      <c r="F97" s="32">
        <v>0.10965965079925327</v>
      </c>
    </row>
    <row r="98" spans="1:6">
      <c r="A98" s="25" t="s">
        <v>681</v>
      </c>
      <c r="B98" s="47">
        <v>132770.34195999999</v>
      </c>
      <c r="C98" s="47">
        <v>25895.439899999998</v>
      </c>
      <c r="D98" s="47">
        <v>13701.67599</v>
      </c>
      <c r="E98" s="47">
        <v>172367.45784999998</v>
      </c>
      <c r="F98" s="32">
        <v>0.11118847975553071</v>
      </c>
    </row>
    <row r="99" spans="1:6">
      <c r="A99" s="25" t="s">
        <v>682</v>
      </c>
      <c r="B99" s="47">
        <v>96059.799009999988</v>
      </c>
      <c r="C99" s="47">
        <v>16850.01266</v>
      </c>
      <c r="D99" s="47">
        <v>10053.895919999999</v>
      </c>
      <c r="E99" s="47">
        <v>122963.70758999999</v>
      </c>
      <c r="F99" s="32">
        <v>7.9319773480291622E-2</v>
      </c>
    </row>
    <row r="100" spans="1:6">
      <c r="A100" s="25" t="s">
        <v>683</v>
      </c>
      <c r="B100" s="47">
        <v>126662.39651999999</v>
      </c>
      <c r="C100" s="47">
        <v>25392.98907</v>
      </c>
      <c r="D100" s="47">
        <v>15297.369570000001</v>
      </c>
      <c r="E100" s="47">
        <v>167352.75516</v>
      </c>
      <c r="F100" s="32">
        <v>0.10795366283891591</v>
      </c>
    </row>
    <row r="101" spans="1:6">
      <c r="A101" s="25" t="s">
        <v>684</v>
      </c>
      <c r="B101" s="47">
        <v>172427.34001999997</v>
      </c>
      <c r="C101" s="47">
        <v>38526.173759999998</v>
      </c>
      <c r="D101" s="47">
        <v>23231.256379999999</v>
      </c>
      <c r="E101" s="47">
        <v>234184.77015999999</v>
      </c>
      <c r="F101" s="32">
        <v>0.1510647595594784</v>
      </c>
    </row>
    <row r="102" spans="1:6">
      <c r="A102" s="25" t="s">
        <v>685</v>
      </c>
      <c r="B102" s="47">
        <v>187450.85563999999</v>
      </c>
      <c r="C102" s="47">
        <v>45195.79911</v>
      </c>
      <c r="D102" s="47">
        <v>30391.120589999995</v>
      </c>
      <c r="E102" s="47">
        <v>263037.77533999999</v>
      </c>
      <c r="F102" s="32">
        <v>0.16967686779822999</v>
      </c>
    </row>
    <row r="103" spans="1:6">
      <c r="A103" s="25" t="s">
        <v>686</v>
      </c>
      <c r="B103" s="47">
        <v>27721.666370000003</v>
      </c>
      <c r="C103" s="47">
        <v>8311.9812600000005</v>
      </c>
      <c r="D103" s="47">
        <v>6130.0732400000006</v>
      </c>
      <c r="E103" s="47">
        <v>42163.720870000005</v>
      </c>
      <c r="F103" s="32">
        <v>2.7198405562444419E-2</v>
      </c>
    </row>
    <row r="104" spans="1:6">
      <c r="A104" s="25" t="s">
        <v>687</v>
      </c>
      <c r="B104" s="47">
        <v>30904.039849999997</v>
      </c>
      <c r="C104" s="47">
        <v>10440.27447</v>
      </c>
      <c r="D104" s="47">
        <v>7632.1466899999996</v>
      </c>
      <c r="E104" s="47">
        <v>48976.461009999999</v>
      </c>
      <c r="F104" s="32">
        <v>3.1593076276885665E-2</v>
      </c>
    </row>
    <row r="105" spans="1:6">
      <c r="A105" s="15" t="s">
        <v>7</v>
      </c>
      <c r="B105" s="48">
        <v>1159450.6964499999</v>
      </c>
      <c r="C105" s="48">
        <v>262492.81270999997</v>
      </c>
      <c r="D105" s="48">
        <v>128284.16036999998</v>
      </c>
      <c r="E105" s="48">
        <v>1550227.6695300001</v>
      </c>
      <c r="F105" s="33">
        <v>1</v>
      </c>
    </row>
    <row r="106" spans="1:6">
      <c r="A106" s="38" t="s">
        <v>688</v>
      </c>
      <c r="B106" s="32">
        <v>0.74792284981052082</v>
      </c>
      <c r="C106" s="32">
        <v>0.16932533063971361</v>
      </c>
      <c r="D106" s="32">
        <v>8.2751819549765446E-2</v>
      </c>
      <c r="E106" s="32">
        <v>1</v>
      </c>
      <c r="F106" s="32"/>
    </row>
    <row r="107" spans="1:6" ht="30" customHeight="1">
      <c r="A107" s="49" t="s">
        <v>691</v>
      </c>
      <c r="B107" s="45" t="s">
        <v>329</v>
      </c>
      <c r="C107" s="45" t="s">
        <v>331</v>
      </c>
      <c r="D107" s="45" t="s">
        <v>330</v>
      </c>
      <c r="E107" s="46" t="s">
        <v>7</v>
      </c>
      <c r="F107" s="45" t="s">
        <v>557</v>
      </c>
    </row>
    <row r="108" spans="1:6">
      <c r="A108" s="25" t="s">
        <v>674</v>
      </c>
      <c r="B108" s="47">
        <v>0</v>
      </c>
      <c r="C108" s="47">
        <v>0</v>
      </c>
      <c r="D108" s="47">
        <v>0</v>
      </c>
      <c r="E108" s="47">
        <v>0</v>
      </c>
      <c r="F108" s="32">
        <v>0</v>
      </c>
    </row>
    <row r="109" spans="1:6">
      <c r="A109" s="25" t="s">
        <v>675</v>
      </c>
      <c r="B109" s="47">
        <v>0</v>
      </c>
      <c r="C109" s="47">
        <v>0</v>
      </c>
      <c r="D109" s="47">
        <v>0</v>
      </c>
      <c r="E109" s="47">
        <v>0</v>
      </c>
      <c r="F109" s="32">
        <v>0</v>
      </c>
    </row>
    <row r="110" spans="1:6">
      <c r="A110" s="25" t="s">
        <v>676</v>
      </c>
      <c r="B110" s="47">
        <v>2</v>
      </c>
      <c r="C110" s="47">
        <v>2</v>
      </c>
      <c r="D110" s="47">
        <v>0</v>
      </c>
      <c r="E110" s="47">
        <v>4</v>
      </c>
      <c r="F110" s="32">
        <v>2.4248596612471055E-5</v>
      </c>
    </row>
    <row r="111" spans="1:6">
      <c r="A111" s="25" t="s">
        <v>677</v>
      </c>
      <c r="B111" s="47">
        <v>14</v>
      </c>
      <c r="C111" s="47">
        <v>7</v>
      </c>
      <c r="D111" s="47">
        <v>0</v>
      </c>
      <c r="E111" s="47">
        <v>21</v>
      </c>
      <c r="F111" s="32">
        <v>1.2730513221547303E-4</v>
      </c>
    </row>
    <row r="112" spans="1:6">
      <c r="A112" s="25" t="s">
        <v>678</v>
      </c>
      <c r="B112" s="47">
        <v>86</v>
      </c>
      <c r="C112" s="47">
        <v>13</v>
      </c>
      <c r="D112" s="47">
        <v>1</v>
      </c>
      <c r="E112" s="47">
        <v>100</v>
      </c>
      <c r="F112" s="32">
        <v>6.0621491531177634E-4</v>
      </c>
    </row>
    <row r="113" spans="1:6">
      <c r="A113" s="25" t="s">
        <v>679</v>
      </c>
      <c r="B113" s="47">
        <v>318</v>
      </c>
      <c r="C113" s="47">
        <v>62</v>
      </c>
      <c r="D113" s="47">
        <v>23</v>
      </c>
      <c r="E113" s="47">
        <v>403</v>
      </c>
      <c r="F113" s="32">
        <v>2.4430461087064587E-3</v>
      </c>
    </row>
    <row r="114" spans="1:6">
      <c r="A114" s="25" t="s">
        <v>680</v>
      </c>
      <c r="B114" s="47">
        <v>519</v>
      </c>
      <c r="C114" s="47">
        <v>100</v>
      </c>
      <c r="D114" s="47">
        <v>40</v>
      </c>
      <c r="E114" s="47">
        <v>659</v>
      </c>
      <c r="F114" s="32">
        <v>3.9949562919046064E-3</v>
      </c>
    </row>
    <row r="115" spans="1:6">
      <c r="A115" s="25" t="s">
        <v>681</v>
      </c>
      <c r="B115" s="47">
        <v>802</v>
      </c>
      <c r="C115" s="47">
        <v>154</v>
      </c>
      <c r="D115" s="47">
        <v>82</v>
      </c>
      <c r="E115" s="47">
        <v>1038</v>
      </c>
      <c r="F115" s="32">
        <v>6.2925108209362385E-3</v>
      </c>
    </row>
    <row r="116" spans="1:6">
      <c r="A116" s="25" t="s">
        <v>682</v>
      </c>
      <c r="B116" s="47">
        <v>814</v>
      </c>
      <c r="C116" s="47">
        <v>143</v>
      </c>
      <c r="D116" s="47">
        <v>84</v>
      </c>
      <c r="E116" s="47">
        <v>1041</v>
      </c>
      <c r="F116" s="32">
        <v>6.3106972683955919E-3</v>
      </c>
    </row>
    <row r="117" spans="1:6">
      <c r="A117" s="25" t="s">
        <v>683</v>
      </c>
      <c r="B117" s="47">
        <v>1515</v>
      </c>
      <c r="C117" s="47">
        <v>304</v>
      </c>
      <c r="D117" s="47">
        <v>184</v>
      </c>
      <c r="E117" s="47">
        <v>2003</v>
      </c>
      <c r="F117" s="32">
        <v>1.2142484753694879E-2</v>
      </c>
    </row>
    <row r="118" spans="1:6">
      <c r="A118" s="25" t="s">
        <v>684</v>
      </c>
      <c r="B118" s="47">
        <v>3548</v>
      </c>
      <c r="C118" s="47">
        <v>791</v>
      </c>
      <c r="D118" s="47">
        <v>487</v>
      </c>
      <c r="E118" s="47">
        <v>4826</v>
      </c>
      <c r="F118" s="32">
        <v>2.9255931812946327E-2</v>
      </c>
    </row>
    <row r="119" spans="1:6">
      <c r="A119" s="25" t="s">
        <v>685</v>
      </c>
      <c r="B119" s="47">
        <v>11634</v>
      </c>
      <c r="C119" s="47">
        <v>2857</v>
      </c>
      <c r="D119" s="47">
        <v>1944</v>
      </c>
      <c r="E119" s="47">
        <v>16435</v>
      </c>
      <c r="F119" s="32">
        <v>9.9631421331490444E-2</v>
      </c>
    </row>
    <row r="120" spans="1:6">
      <c r="A120" s="25" t="s">
        <v>686</v>
      </c>
      <c r="B120" s="47">
        <v>5620</v>
      </c>
      <c r="C120" s="47">
        <v>1671</v>
      </c>
      <c r="D120" s="47">
        <v>1248</v>
      </c>
      <c r="E120" s="47">
        <v>8539</v>
      </c>
      <c r="F120" s="32">
        <v>5.176469161847258E-2</v>
      </c>
    </row>
    <row r="121" spans="1:6">
      <c r="A121" s="25" t="s">
        <v>687</v>
      </c>
      <c r="B121" s="47">
        <v>84875</v>
      </c>
      <c r="C121" s="47">
        <v>32690</v>
      </c>
      <c r="D121" s="47">
        <v>12324</v>
      </c>
      <c r="E121" s="47">
        <v>129889</v>
      </c>
      <c r="F121" s="32">
        <v>0.78740649134931318</v>
      </c>
    </row>
    <row r="122" spans="1:6">
      <c r="A122" s="15" t="s">
        <v>7</v>
      </c>
      <c r="B122" s="48">
        <v>109747</v>
      </c>
      <c r="C122" s="48">
        <v>38794</v>
      </c>
      <c r="D122" s="48">
        <v>16417</v>
      </c>
      <c r="E122" s="48">
        <v>164958</v>
      </c>
      <c r="F122" s="33">
        <v>1</v>
      </c>
    </row>
    <row r="123" spans="1:6">
      <c r="A123" s="38" t="s">
        <v>688</v>
      </c>
      <c r="B123" s="32">
        <v>0.66530268310721519</v>
      </c>
      <c r="C123" s="32">
        <v>0.2351750142460505</v>
      </c>
      <c r="D123" s="32">
        <v>9.9522302646734326E-2</v>
      </c>
      <c r="E123" s="32">
        <v>1</v>
      </c>
      <c r="F123" s="32"/>
    </row>
    <row r="124" spans="1:6" ht="15.75" thickBot="1">
      <c r="A124" s="50"/>
      <c r="B124" s="51"/>
      <c r="C124" s="16"/>
      <c r="D124" s="16"/>
      <c r="E124" s="51"/>
      <c r="F124" s="51"/>
    </row>
    <row r="125" spans="1:6" ht="15.75" thickTop="1">
      <c r="A125" s="618" t="s">
        <v>717</v>
      </c>
      <c r="B125" s="618"/>
      <c r="C125" s="618"/>
      <c r="D125" s="618"/>
      <c r="E125" s="618"/>
      <c r="F125" s="618"/>
    </row>
    <row r="126" spans="1:6" s="85" customFormat="1">
      <c r="A126" s="479"/>
      <c r="B126" s="3"/>
      <c r="C126" s="480"/>
      <c r="D126" s="480"/>
      <c r="E126" s="3"/>
      <c r="F126" s="481"/>
    </row>
    <row r="127" spans="1:6" ht="30" customHeight="1">
      <c r="A127" s="620" t="s">
        <v>328</v>
      </c>
      <c r="B127" s="620"/>
      <c r="C127" s="620"/>
      <c r="D127" s="620"/>
      <c r="E127" s="620"/>
      <c r="F127" s="620"/>
    </row>
    <row r="128" spans="1:6" ht="18">
      <c r="A128" s="621" t="s">
        <v>693</v>
      </c>
      <c r="B128" s="621"/>
      <c r="C128" s="621"/>
      <c r="D128" s="621"/>
      <c r="E128" s="621"/>
      <c r="F128" s="621"/>
    </row>
    <row r="129" spans="1:6" ht="18">
      <c r="A129" s="621" t="s">
        <v>1068</v>
      </c>
      <c r="B129" s="621"/>
      <c r="C129" s="621"/>
      <c r="D129" s="621"/>
      <c r="E129" s="621"/>
      <c r="F129" s="621"/>
    </row>
    <row r="130" spans="1:6" ht="30" customHeight="1">
      <c r="A130" s="619" t="s">
        <v>2</v>
      </c>
      <c r="B130" s="619"/>
      <c r="C130" s="619"/>
      <c r="D130" s="619"/>
      <c r="E130" s="619"/>
      <c r="F130" s="619"/>
    </row>
    <row r="131" spans="1:6">
      <c r="A131" s="10"/>
      <c r="B131" s="36"/>
      <c r="C131" s="36"/>
      <c r="D131" s="24"/>
      <c r="E131" s="44"/>
      <c r="F131" s="36"/>
    </row>
    <row r="132" spans="1:6" ht="30" customHeight="1">
      <c r="A132" s="15" t="s">
        <v>672</v>
      </c>
      <c r="B132" s="45" t="s">
        <v>329</v>
      </c>
      <c r="C132" s="45" t="s">
        <v>331</v>
      </c>
      <c r="D132" s="45" t="s">
        <v>330</v>
      </c>
      <c r="E132" s="46" t="s">
        <v>384</v>
      </c>
      <c r="F132" s="45" t="s">
        <v>557</v>
      </c>
    </row>
    <row r="133" spans="1:6">
      <c r="A133" s="25" t="s">
        <v>674</v>
      </c>
      <c r="B133" s="47">
        <v>0</v>
      </c>
      <c r="C133" s="47">
        <v>0</v>
      </c>
      <c r="D133" s="47">
        <v>0</v>
      </c>
      <c r="E133" s="47">
        <v>0</v>
      </c>
      <c r="F133" s="32">
        <v>0</v>
      </c>
    </row>
    <row r="134" spans="1:6">
      <c r="A134" s="25" t="s">
        <v>675</v>
      </c>
      <c r="B134" s="47">
        <v>0</v>
      </c>
      <c r="C134" s="47">
        <v>32129.604480000002</v>
      </c>
      <c r="D134" s="47">
        <v>0</v>
      </c>
      <c r="E134" s="47">
        <v>32129.604480000002</v>
      </c>
      <c r="F134" s="32">
        <v>7.7905667376376456E-2</v>
      </c>
    </row>
    <row r="135" spans="1:6">
      <c r="A135" s="25" t="s">
        <v>676</v>
      </c>
      <c r="B135" s="47">
        <v>0</v>
      </c>
      <c r="C135" s="47">
        <v>16237.22407</v>
      </c>
      <c r="D135" s="47">
        <v>0</v>
      </c>
      <c r="E135" s="47">
        <v>16237.22407</v>
      </c>
      <c r="F135" s="32">
        <v>3.9370910348446142E-2</v>
      </c>
    </row>
    <row r="136" spans="1:6">
      <c r="A136" s="25" t="s">
        <v>677</v>
      </c>
      <c r="B136" s="47">
        <v>3325.1966899999998</v>
      </c>
      <c r="C136" s="47">
        <v>55533.281040000002</v>
      </c>
      <c r="D136" s="47">
        <v>0</v>
      </c>
      <c r="E136" s="47">
        <v>58858.477729999999</v>
      </c>
      <c r="F136" s="32">
        <v>0.14271601105975523</v>
      </c>
    </row>
    <row r="137" spans="1:6">
      <c r="A137" s="25" t="s">
        <v>678</v>
      </c>
      <c r="B137" s="47">
        <v>10065.481970000001</v>
      </c>
      <c r="C137" s="47">
        <v>38865.670989999999</v>
      </c>
      <c r="D137" s="47">
        <v>1000</v>
      </c>
      <c r="E137" s="47">
        <v>49931.152959999999</v>
      </c>
      <c r="F137" s="32">
        <v>0.12106964455918302</v>
      </c>
    </row>
    <row r="138" spans="1:6">
      <c r="A138" s="25" t="s">
        <v>679</v>
      </c>
      <c r="B138" s="47">
        <v>16337.813789999998</v>
      </c>
      <c r="C138" s="47">
        <v>43079.326710000001</v>
      </c>
      <c r="D138" s="47">
        <v>4164.3192399999998</v>
      </c>
      <c r="E138" s="47">
        <v>63581.459739999998</v>
      </c>
      <c r="F138" s="32">
        <v>0.15416797480007169</v>
      </c>
    </row>
    <row r="139" spans="1:6">
      <c r="A139" s="25" t="s">
        <v>680</v>
      </c>
      <c r="B139" s="47">
        <v>16475.32243</v>
      </c>
      <c r="C139" s="47">
        <v>24459.276729999998</v>
      </c>
      <c r="D139" s="47">
        <v>2177.3096999999998</v>
      </c>
      <c r="E139" s="47">
        <v>43111.908859999996</v>
      </c>
      <c r="F139" s="32">
        <v>0.1045348078809533</v>
      </c>
    </row>
    <row r="140" spans="1:6">
      <c r="A140" s="25" t="s">
        <v>681</v>
      </c>
      <c r="B140" s="47">
        <v>15650.663049999999</v>
      </c>
      <c r="C140" s="47">
        <v>24287.828560000002</v>
      </c>
      <c r="D140" s="47">
        <v>2498.0803799999999</v>
      </c>
      <c r="E140" s="47">
        <v>42436.571989999997</v>
      </c>
      <c r="F140" s="32">
        <v>0.10289729722955474</v>
      </c>
    </row>
    <row r="141" spans="1:6">
      <c r="A141" s="25" t="s">
        <v>682</v>
      </c>
      <c r="B141" s="47">
        <v>10520.68835</v>
      </c>
      <c r="C141" s="47">
        <v>8655.5719200000003</v>
      </c>
      <c r="D141" s="47">
        <v>1338.5030099999999</v>
      </c>
      <c r="E141" s="47">
        <v>20514.763279999999</v>
      </c>
      <c r="F141" s="32">
        <v>4.9742794854248436E-2</v>
      </c>
    </row>
    <row r="142" spans="1:6">
      <c r="A142" s="25" t="s">
        <v>683</v>
      </c>
      <c r="B142" s="47">
        <v>15381.51274</v>
      </c>
      <c r="C142" s="47">
        <v>16706.549719999999</v>
      </c>
      <c r="D142" s="47">
        <v>2579.0565499999998</v>
      </c>
      <c r="E142" s="47">
        <v>34667.119010000002</v>
      </c>
      <c r="F142" s="32">
        <v>8.4058459050483689E-2</v>
      </c>
    </row>
    <row r="143" spans="1:6">
      <c r="A143" s="25" t="s">
        <v>684</v>
      </c>
      <c r="B143" s="47">
        <v>14888.273859999999</v>
      </c>
      <c r="C143" s="47">
        <v>12972.23733</v>
      </c>
      <c r="D143" s="47">
        <v>3425.4681299999997</v>
      </c>
      <c r="E143" s="47">
        <v>31285.979319999999</v>
      </c>
      <c r="F143" s="32">
        <v>7.5860102789790468E-2</v>
      </c>
    </row>
    <row r="144" spans="1:6">
      <c r="A144" s="25" t="s">
        <v>685</v>
      </c>
      <c r="B144" s="47">
        <v>8609.9541299999983</v>
      </c>
      <c r="C144" s="47">
        <v>7933.2835400000013</v>
      </c>
      <c r="D144" s="47">
        <v>1940.21038</v>
      </c>
      <c r="E144" s="47">
        <v>18483.448049999999</v>
      </c>
      <c r="F144" s="32">
        <v>4.4817400620296523E-2</v>
      </c>
    </row>
    <row r="145" spans="1:6">
      <c r="A145" s="25" t="s">
        <v>686</v>
      </c>
      <c r="B145" s="47">
        <v>484.67690999999996</v>
      </c>
      <c r="C145" s="47">
        <v>357.72694999999999</v>
      </c>
      <c r="D145" s="47">
        <v>144.53867</v>
      </c>
      <c r="E145" s="47">
        <v>986.94252999999992</v>
      </c>
      <c r="F145" s="32">
        <v>2.3930707428919907E-3</v>
      </c>
    </row>
    <row r="146" spans="1:6">
      <c r="A146" s="25" t="s">
        <v>687</v>
      </c>
      <c r="B146" s="47">
        <v>161.55304999999998</v>
      </c>
      <c r="C146" s="47">
        <v>27.14489</v>
      </c>
      <c r="D146" s="47">
        <v>3.43</v>
      </c>
      <c r="E146" s="47">
        <v>192.12794</v>
      </c>
      <c r="F146" s="32">
        <v>4.6585868794823124E-4</v>
      </c>
    </row>
    <row r="147" spans="1:6">
      <c r="A147" s="15" t="s">
        <v>7</v>
      </c>
      <c r="B147" s="48">
        <v>111901.13696999999</v>
      </c>
      <c r="C147" s="48">
        <v>281244.72692999995</v>
      </c>
      <c r="D147" s="48">
        <v>19270.916060000003</v>
      </c>
      <c r="E147" s="48">
        <v>412416.77996000001</v>
      </c>
      <c r="F147" s="33">
        <v>1</v>
      </c>
    </row>
    <row r="148" spans="1:6">
      <c r="A148" s="38" t="s">
        <v>688</v>
      </c>
      <c r="B148" s="32">
        <v>0.27133022322916445</v>
      </c>
      <c r="C148" s="32">
        <v>0.68194297758029554</v>
      </c>
      <c r="D148" s="32">
        <v>4.6726799190539903E-2</v>
      </c>
      <c r="E148" s="32">
        <v>1</v>
      </c>
      <c r="F148" s="32"/>
    </row>
    <row r="149" spans="1:6" ht="30" customHeight="1">
      <c r="A149" s="49" t="s">
        <v>722</v>
      </c>
      <c r="B149" s="45" t="s">
        <v>329</v>
      </c>
      <c r="C149" s="45" t="s">
        <v>331</v>
      </c>
      <c r="D149" s="45" t="s">
        <v>330</v>
      </c>
      <c r="E149" s="46" t="s">
        <v>7</v>
      </c>
      <c r="F149" s="45" t="s">
        <v>557</v>
      </c>
    </row>
    <row r="150" spans="1:6">
      <c r="A150" s="25" t="s">
        <v>674</v>
      </c>
      <c r="B150" s="47">
        <v>0</v>
      </c>
      <c r="C150" s="47">
        <v>0</v>
      </c>
      <c r="D150" s="47">
        <v>0</v>
      </c>
      <c r="E150" s="47">
        <v>0</v>
      </c>
      <c r="F150" s="32">
        <v>0</v>
      </c>
    </row>
    <row r="151" spans="1:6">
      <c r="A151" s="25" t="s">
        <v>675</v>
      </c>
      <c r="B151" s="47">
        <v>0</v>
      </c>
      <c r="C151" s="47">
        <v>4</v>
      </c>
      <c r="D151" s="47">
        <v>0</v>
      </c>
      <c r="E151" s="47">
        <v>4</v>
      </c>
      <c r="F151" s="32">
        <v>1.2642225031605564E-3</v>
      </c>
    </row>
    <row r="152" spans="1:6">
      <c r="A152" s="25" t="s">
        <v>676</v>
      </c>
      <c r="B152" s="47">
        <v>0</v>
      </c>
      <c r="C152" s="47">
        <v>4</v>
      </c>
      <c r="D152" s="47">
        <v>0</v>
      </c>
      <c r="E152" s="47">
        <v>4</v>
      </c>
      <c r="F152" s="32">
        <v>1.2642225031605564E-3</v>
      </c>
    </row>
    <row r="153" spans="1:6">
      <c r="A153" s="25" t="s">
        <v>677</v>
      </c>
      <c r="B153" s="47">
        <v>2</v>
      </c>
      <c r="C153" s="47">
        <v>23</v>
      </c>
      <c r="D153" s="47">
        <v>0</v>
      </c>
      <c r="E153" s="47">
        <v>25</v>
      </c>
      <c r="F153" s="32">
        <v>7.9013906447534758E-3</v>
      </c>
    </row>
    <row r="154" spans="1:6">
      <c r="A154" s="25" t="s">
        <v>678</v>
      </c>
      <c r="B154" s="47">
        <v>12</v>
      </c>
      <c r="C154" s="47">
        <v>42</v>
      </c>
      <c r="D154" s="47">
        <v>1</v>
      </c>
      <c r="E154" s="47">
        <v>55</v>
      </c>
      <c r="F154" s="32">
        <v>1.738305941845765E-2</v>
      </c>
    </row>
    <row r="155" spans="1:6">
      <c r="A155" s="25" t="s">
        <v>679</v>
      </c>
      <c r="B155" s="47">
        <v>36</v>
      </c>
      <c r="C155" s="47">
        <v>88</v>
      </c>
      <c r="D155" s="47">
        <v>9</v>
      </c>
      <c r="E155" s="47">
        <v>133</v>
      </c>
      <c r="F155" s="32">
        <v>4.2035398230088498E-2</v>
      </c>
    </row>
    <row r="156" spans="1:6">
      <c r="A156" s="25" t="s">
        <v>680</v>
      </c>
      <c r="B156" s="47">
        <v>61</v>
      </c>
      <c r="C156" s="47">
        <v>90</v>
      </c>
      <c r="D156" s="47">
        <v>9</v>
      </c>
      <c r="E156" s="47">
        <v>160</v>
      </c>
      <c r="F156" s="32">
        <v>5.0568900126422248E-2</v>
      </c>
    </row>
    <row r="157" spans="1:6">
      <c r="A157" s="25" t="s">
        <v>681</v>
      </c>
      <c r="B157" s="47">
        <v>93</v>
      </c>
      <c r="C157" s="47">
        <v>144</v>
      </c>
      <c r="D157" s="47">
        <v>15</v>
      </c>
      <c r="E157" s="47">
        <v>252</v>
      </c>
      <c r="F157" s="32">
        <v>7.9646017699115043E-2</v>
      </c>
    </row>
    <row r="158" spans="1:6">
      <c r="A158" s="25" t="s">
        <v>682</v>
      </c>
      <c r="B158" s="47">
        <v>89</v>
      </c>
      <c r="C158" s="47">
        <v>73</v>
      </c>
      <c r="D158" s="47">
        <v>11</v>
      </c>
      <c r="E158" s="47">
        <v>173</v>
      </c>
      <c r="F158" s="32">
        <v>5.4677623261694057E-2</v>
      </c>
    </row>
    <row r="159" spans="1:6">
      <c r="A159" s="25" t="s">
        <v>683</v>
      </c>
      <c r="B159" s="47">
        <v>188</v>
      </c>
      <c r="C159" s="47">
        <v>195</v>
      </c>
      <c r="D159" s="47">
        <v>31</v>
      </c>
      <c r="E159" s="47">
        <v>414</v>
      </c>
      <c r="F159" s="32">
        <v>0.13084702907711757</v>
      </c>
    </row>
    <row r="160" spans="1:6">
      <c r="A160" s="25" t="s">
        <v>684</v>
      </c>
      <c r="B160" s="47">
        <v>302</v>
      </c>
      <c r="C160" s="47">
        <v>261</v>
      </c>
      <c r="D160" s="47">
        <v>71</v>
      </c>
      <c r="E160" s="47">
        <v>634</v>
      </c>
      <c r="F160" s="32">
        <v>0.20037926675094817</v>
      </c>
    </row>
    <row r="161" spans="1:6">
      <c r="A161" s="25" t="s">
        <v>685</v>
      </c>
      <c r="B161" s="47">
        <v>467</v>
      </c>
      <c r="C161" s="47">
        <v>427</v>
      </c>
      <c r="D161" s="47">
        <v>114</v>
      </c>
      <c r="E161" s="47">
        <v>1008</v>
      </c>
      <c r="F161" s="32">
        <v>0.31858407079646017</v>
      </c>
    </row>
    <row r="162" spans="1:6">
      <c r="A162" s="25" t="s">
        <v>686</v>
      </c>
      <c r="B162" s="47">
        <v>96</v>
      </c>
      <c r="C162" s="47">
        <v>71</v>
      </c>
      <c r="D162" s="47">
        <v>31</v>
      </c>
      <c r="E162" s="47">
        <v>198</v>
      </c>
      <c r="F162" s="32">
        <v>6.2579013906447531E-2</v>
      </c>
    </row>
    <row r="163" spans="1:6">
      <c r="A163" s="25" t="s">
        <v>687</v>
      </c>
      <c r="B163" s="47">
        <v>90</v>
      </c>
      <c r="C163" s="47">
        <v>13</v>
      </c>
      <c r="D163" s="47">
        <v>1</v>
      </c>
      <c r="E163" s="47">
        <v>104</v>
      </c>
      <c r="F163" s="32">
        <v>3.286978508217446E-2</v>
      </c>
    </row>
    <row r="164" spans="1:6">
      <c r="A164" s="15" t="s">
        <v>7</v>
      </c>
      <c r="B164" s="48">
        <v>1436</v>
      </c>
      <c r="C164" s="48">
        <v>1435</v>
      </c>
      <c r="D164" s="48">
        <v>293</v>
      </c>
      <c r="E164" s="48">
        <v>3164</v>
      </c>
      <c r="F164" s="33">
        <v>1</v>
      </c>
    </row>
    <row r="165" spans="1:6">
      <c r="A165" s="38" t="s">
        <v>688</v>
      </c>
      <c r="B165" s="32">
        <v>0.45385587863463972</v>
      </c>
      <c r="C165" s="32">
        <v>0.45353982300884954</v>
      </c>
      <c r="D165" s="32">
        <v>9.2604298356510739E-2</v>
      </c>
      <c r="E165" s="32">
        <v>1</v>
      </c>
      <c r="F165" s="32"/>
    </row>
    <row r="166" spans="1:6" ht="15.75" thickBot="1">
      <c r="A166" s="50"/>
      <c r="B166" s="51"/>
      <c r="C166" s="16"/>
      <c r="D166" s="16"/>
      <c r="E166" s="51"/>
      <c r="F166" s="51"/>
    </row>
    <row r="167" spans="1:6" ht="15.75" customHeight="1" thickTop="1">
      <c r="A167" s="618" t="s">
        <v>718</v>
      </c>
      <c r="B167" s="618"/>
      <c r="C167" s="618"/>
      <c r="D167" s="618"/>
      <c r="E167" s="618"/>
      <c r="F167" s="618"/>
    </row>
    <row r="168" spans="1:6">
      <c r="A168" s="5"/>
      <c r="B168" s="1"/>
      <c r="C168" s="18"/>
      <c r="D168" s="18"/>
      <c r="E168" s="1"/>
      <c r="F168" s="41"/>
    </row>
    <row r="169" spans="1:6" ht="30" customHeight="1">
      <c r="A169" s="620" t="s">
        <v>328</v>
      </c>
      <c r="B169" s="620"/>
      <c r="C169" s="620"/>
      <c r="D169" s="620"/>
      <c r="E169" s="620"/>
      <c r="F169" s="620"/>
    </row>
    <row r="170" spans="1:6" ht="18">
      <c r="A170" s="621" t="s">
        <v>695</v>
      </c>
      <c r="B170" s="621"/>
      <c r="C170" s="621"/>
      <c r="D170" s="621"/>
      <c r="E170" s="621"/>
      <c r="F170" s="621"/>
    </row>
    <row r="171" spans="1:6" ht="18">
      <c r="A171" s="621" t="s">
        <v>1068</v>
      </c>
      <c r="B171" s="621"/>
      <c r="C171" s="621"/>
      <c r="D171" s="621"/>
      <c r="E171" s="621"/>
      <c r="F171" s="621"/>
    </row>
    <row r="172" spans="1:6" ht="30" customHeight="1">
      <c r="A172" s="619" t="s">
        <v>2</v>
      </c>
      <c r="B172" s="619"/>
      <c r="C172" s="619"/>
      <c r="D172" s="619"/>
      <c r="E172" s="619"/>
      <c r="F172" s="619"/>
    </row>
    <row r="173" spans="1:6">
      <c r="A173" s="10"/>
      <c r="B173" s="36"/>
      <c r="C173" s="36"/>
      <c r="D173" s="24"/>
      <c r="E173" s="44"/>
      <c r="F173" s="36"/>
    </row>
    <row r="174" spans="1:6" ht="30" customHeight="1">
      <c r="A174" s="15" t="s">
        <v>672</v>
      </c>
      <c r="B174" s="45" t="s">
        <v>329</v>
      </c>
      <c r="C174" s="45" t="s">
        <v>331</v>
      </c>
      <c r="D174" s="45" t="s">
        <v>330</v>
      </c>
      <c r="E174" s="46" t="s">
        <v>384</v>
      </c>
      <c r="F174" s="45" t="s">
        <v>557</v>
      </c>
    </row>
    <row r="175" spans="1:6">
      <c r="A175" s="25" t="s">
        <v>674</v>
      </c>
      <c r="B175" s="47">
        <v>0</v>
      </c>
      <c r="C175" s="47">
        <v>0</v>
      </c>
      <c r="D175" s="47">
        <v>0</v>
      </c>
      <c r="E175" s="47">
        <v>0</v>
      </c>
      <c r="F175" s="32">
        <v>0</v>
      </c>
    </row>
    <row r="176" spans="1:6">
      <c r="A176" s="25" t="s">
        <v>675</v>
      </c>
      <c r="B176" s="47">
        <v>0</v>
      </c>
      <c r="C176" s="47">
        <v>0</v>
      </c>
      <c r="D176" s="47">
        <v>0</v>
      </c>
      <c r="E176" s="47">
        <v>0</v>
      </c>
      <c r="F176" s="32">
        <v>0</v>
      </c>
    </row>
    <row r="177" spans="1:6">
      <c r="A177" s="25" t="s">
        <v>676</v>
      </c>
      <c r="B177" s="47">
        <v>0</v>
      </c>
      <c r="C177" s="47">
        <v>0</v>
      </c>
      <c r="D177" s="47">
        <v>0</v>
      </c>
      <c r="E177" s="47">
        <v>0</v>
      </c>
      <c r="F177" s="32">
        <v>0</v>
      </c>
    </row>
    <row r="178" spans="1:6">
      <c r="A178" s="25" t="s">
        <v>677</v>
      </c>
      <c r="B178" s="47">
        <v>0</v>
      </c>
      <c r="C178" s="47">
        <v>8047.8779999999997</v>
      </c>
      <c r="D178" s="47">
        <v>0</v>
      </c>
      <c r="E178" s="47">
        <v>8047.8779999999997</v>
      </c>
      <c r="F178" s="32">
        <v>0.56433557433395998</v>
      </c>
    </row>
    <row r="179" spans="1:6">
      <c r="A179" s="25" t="s">
        <v>678</v>
      </c>
      <c r="B179" s="47">
        <v>0</v>
      </c>
      <c r="C179" s="47">
        <v>744.38493000000005</v>
      </c>
      <c r="D179" s="47">
        <v>0</v>
      </c>
      <c r="E179" s="47">
        <v>744.38493000000005</v>
      </c>
      <c r="F179" s="32">
        <v>5.219797032175371E-2</v>
      </c>
    </row>
    <row r="180" spans="1:6">
      <c r="A180" s="25" t="s">
        <v>679</v>
      </c>
      <c r="B180" s="47">
        <v>379.59378000000004</v>
      </c>
      <c r="C180" s="47">
        <v>1501.9333300000001</v>
      </c>
      <c r="D180" s="47">
        <v>0</v>
      </c>
      <c r="E180" s="47">
        <v>1881.52711</v>
      </c>
      <c r="F180" s="32">
        <v>0.1319369754669201</v>
      </c>
    </row>
    <row r="181" spans="1:6">
      <c r="A181" s="25" t="s">
        <v>680</v>
      </c>
      <c r="B181" s="47">
        <v>0</v>
      </c>
      <c r="C181" s="47">
        <v>600.99630000000002</v>
      </c>
      <c r="D181" s="47">
        <v>0</v>
      </c>
      <c r="E181" s="47">
        <v>600.99630000000002</v>
      </c>
      <c r="F181" s="32">
        <v>4.2143232307085783E-2</v>
      </c>
    </row>
    <row r="182" spans="1:6">
      <c r="A182" s="25" t="s">
        <v>681</v>
      </c>
      <c r="B182" s="47">
        <v>0</v>
      </c>
      <c r="C182" s="47">
        <v>1080.1110899999999</v>
      </c>
      <c r="D182" s="47">
        <v>0</v>
      </c>
      <c r="E182" s="47">
        <v>1080.1110899999999</v>
      </c>
      <c r="F182" s="32">
        <v>7.5739854943083065E-2</v>
      </c>
    </row>
    <row r="183" spans="1:6">
      <c r="A183" s="25" t="s">
        <v>682</v>
      </c>
      <c r="B183" s="47">
        <v>120</v>
      </c>
      <c r="C183" s="47">
        <v>233.23871</v>
      </c>
      <c r="D183" s="47">
        <v>0</v>
      </c>
      <c r="E183" s="47">
        <v>353.23870999999997</v>
      </c>
      <c r="F183" s="32">
        <v>2.4769904599055443E-2</v>
      </c>
    </row>
    <row r="184" spans="1:6">
      <c r="A184" s="25" t="s">
        <v>683</v>
      </c>
      <c r="B184" s="47">
        <v>0</v>
      </c>
      <c r="C184" s="47">
        <v>268.94</v>
      </c>
      <c r="D184" s="47">
        <v>0</v>
      </c>
      <c r="E184" s="47">
        <v>268.94</v>
      </c>
      <c r="F184" s="32">
        <v>1.885868664527161E-2</v>
      </c>
    </row>
    <row r="185" spans="1:6">
      <c r="A185" s="25" t="s">
        <v>684</v>
      </c>
      <c r="B185" s="47">
        <v>178.36524</v>
      </c>
      <c r="C185" s="47">
        <v>160</v>
      </c>
      <c r="D185" s="47">
        <v>0</v>
      </c>
      <c r="E185" s="47">
        <v>338.36523999999997</v>
      </c>
      <c r="F185" s="32">
        <v>2.3726942934528605E-2</v>
      </c>
    </row>
    <row r="186" spans="1:6">
      <c r="A186" s="25" t="s">
        <v>685</v>
      </c>
      <c r="B186" s="47">
        <v>669.09918000000005</v>
      </c>
      <c r="C186" s="47">
        <v>200.22498999999999</v>
      </c>
      <c r="D186" s="47">
        <v>0</v>
      </c>
      <c r="E186" s="47">
        <v>869.32417000000009</v>
      </c>
      <c r="F186" s="32">
        <v>6.095899499959407E-2</v>
      </c>
    </row>
    <row r="187" spans="1:6">
      <c r="A187" s="25" t="s">
        <v>686</v>
      </c>
      <c r="B187" s="47">
        <v>63.346979999999995</v>
      </c>
      <c r="C187" s="47">
        <v>0</v>
      </c>
      <c r="D187" s="47">
        <v>0</v>
      </c>
      <c r="E187" s="47">
        <v>63.346979999999995</v>
      </c>
      <c r="F187" s="32">
        <v>4.4420348246608449E-3</v>
      </c>
    </row>
    <row r="188" spans="1:6">
      <c r="A188" s="25" t="s">
        <v>687</v>
      </c>
      <c r="B188" s="47">
        <v>12.68967</v>
      </c>
      <c r="C188" s="47">
        <v>0</v>
      </c>
      <c r="D188" s="47">
        <v>0</v>
      </c>
      <c r="E188" s="47">
        <v>12.68967</v>
      </c>
      <c r="F188" s="32">
        <v>8.8982862408679923E-4</v>
      </c>
    </row>
    <row r="189" spans="1:6">
      <c r="A189" s="15" t="s">
        <v>7</v>
      </c>
      <c r="B189" s="48">
        <v>1423.09485</v>
      </c>
      <c r="C189" s="48">
        <v>12837.707350000001</v>
      </c>
      <c r="D189" s="48">
        <v>0</v>
      </c>
      <c r="E189" s="48">
        <v>14260.8022</v>
      </c>
      <c r="F189" s="33">
        <v>1</v>
      </c>
    </row>
    <row r="190" spans="1:6">
      <c r="A190" s="38" t="s">
        <v>688</v>
      </c>
      <c r="B190" s="32">
        <v>9.9790659041607069E-2</v>
      </c>
      <c r="C190" s="32">
        <v>0.900209340958393</v>
      </c>
      <c r="D190" s="32">
        <v>0</v>
      </c>
      <c r="E190" s="32">
        <v>1</v>
      </c>
      <c r="F190" s="32"/>
    </row>
    <row r="191" spans="1:6" ht="30" customHeight="1">
      <c r="A191" s="49" t="s">
        <v>722</v>
      </c>
      <c r="B191" s="45" t="s">
        <v>329</v>
      </c>
      <c r="C191" s="45" t="s">
        <v>331</v>
      </c>
      <c r="D191" s="45" t="s">
        <v>330</v>
      </c>
      <c r="E191" s="46" t="s">
        <v>7</v>
      </c>
      <c r="F191" s="45" t="s">
        <v>557</v>
      </c>
    </row>
    <row r="192" spans="1:6">
      <c r="A192" s="25" t="s">
        <v>674</v>
      </c>
      <c r="B192" s="47">
        <v>0</v>
      </c>
      <c r="C192" s="47">
        <v>0</v>
      </c>
      <c r="D192" s="47">
        <v>0</v>
      </c>
      <c r="E192" s="47">
        <v>0</v>
      </c>
      <c r="F192" s="32">
        <v>0</v>
      </c>
    </row>
    <row r="193" spans="1:6">
      <c r="A193" s="25" t="s">
        <v>675</v>
      </c>
      <c r="B193" s="47">
        <v>0</v>
      </c>
      <c r="C193" s="47">
        <v>0</v>
      </c>
      <c r="D193" s="47">
        <v>0</v>
      </c>
      <c r="E193" s="47">
        <v>0</v>
      </c>
      <c r="F193" s="32">
        <v>0</v>
      </c>
    </row>
    <row r="194" spans="1:6">
      <c r="A194" s="25" t="s">
        <v>676</v>
      </c>
      <c r="B194" s="47">
        <v>0</v>
      </c>
      <c r="C194" s="47">
        <v>0</v>
      </c>
      <c r="D194" s="47">
        <v>0</v>
      </c>
      <c r="E194" s="47">
        <v>0</v>
      </c>
      <c r="F194" s="32">
        <v>0</v>
      </c>
    </row>
    <row r="195" spans="1:6">
      <c r="A195" s="25" t="s">
        <v>677</v>
      </c>
      <c r="B195" s="47">
        <v>0</v>
      </c>
      <c r="C195" s="47">
        <v>3</v>
      </c>
      <c r="D195" s="47">
        <v>0</v>
      </c>
      <c r="E195" s="47">
        <v>3</v>
      </c>
      <c r="F195" s="32">
        <v>2.8571428571428571E-2</v>
      </c>
    </row>
    <row r="196" spans="1:6">
      <c r="A196" s="25" t="s">
        <v>678</v>
      </c>
      <c r="B196" s="47">
        <v>0</v>
      </c>
      <c r="C196" s="47">
        <v>1</v>
      </c>
      <c r="D196" s="47">
        <v>0</v>
      </c>
      <c r="E196" s="47">
        <v>1</v>
      </c>
      <c r="F196" s="32">
        <v>9.5238095238095247E-3</v>
      </c>
    </row>
    <row r="197" spans="1:6">
      <c r="A197" s="25" t="s">
        <v>679</v>
      </c>
      <c r="B197" s="47">
        <v>1</v>
      </c>
      <c r="C197" s="47">
        <v>3</v>
      </c>
      <c r="D197" s="47">
        <v>0</v>
      </c>
      <c r="E197" s="47">
        <v>4</v>
      </c>
      <c r="F197" s="32">
        <v>3.8095238095238099E-2</v>
      </c>
    </row>
    <row r="198" spans="1:6">
      <c r="A198" s="25" t="s">
        <v>680</v>
      </c>
      <c r="B198" s="47">
        <v>0</v>
      </c>
      <c r="C198" s="47">
        <v>2</v>
      </c>
      <c r="D198" s="47">
        <v>0</v>
      </c>
      <c r="E198" s="47">
        <v>2</v>
      </c>
      <c r="F198" s="32">
        <v>1.9047619047619049E-2</v>
      </c>
    </row>
    <row r="199" spans="1:6">
      <c r="A199" s="25" t="s">
        <v>681</v>
      </c>
      <c r="B199" s="47">
        <v>0</v>
      </c>
      <c r="C199" s="47">
        <v>7</v>
      </c>
      <c r="D199" s="47">
        <v>0</v>
      </c>
      <c r="E199" s="47">
        <v>7</v>
      </c>
      <c r="F199" s="32">
        <v>6.6666666666666666E-2</v>
      </c>
    </row>
    <row r="200" spans="1:6">
      <c r="A200" s="25" t="s">
        <v>682</v>
      </c>
      <c r="B200" s="47">
        <v>1</v>
      </c>
      <c r="C200" s="47">
        <v>2</v>
      </c>
      <c r="D200" s="47">
        <v>0</v>
      </c>
      <c r="E200" s="47">
        <v>3</v>
      </c>
      <c r="F200" s="32">
        <v>2.8571428571428571E-2</v>
      </c>
    </row>
    <row r="201" spans="1:6">
      <c r="A201" s="25" t="s">
        <v>683</v>
      </c>
      <c r="B201" s="47">
        <v>0</v>
      </c>
      <c r="C201" s="47">
        <v>3</v>
      </c>
      <c r="D201" s="47">
        <v>0</v>
      </c>
      <c r="E201" s="47">
        <v>3</v>
      </c>
      <c r="F201" s="32">
        <v>2.8571428571428571E-2</v>
      </c>
    </row>
    <row r="202" spans="1:6">
      <c r="A202" s="25" t="s">
        <v>684</v>
      </c>
      <c r="B202" s="47">
        <v>4</v>
      </c>
      <c r="C202" s="47">
        <v>3</v>
      </c>
      <c r="D202" s="47">
        <v>0</v>
      </c>
      <c r="E202" s="47">
        <v>7</v>
      </c>
      <c r="F202" s="32">
        <v>6.6666666666666666E-2</v>
      </c>
    </row>
    <row r="203" spans="1:6">
      <c r="A203" s="25" t="s">
        <v>685</v>
      </c>
      <c r="B203" s="47">
        <v>47</v>
      </c>
      <c r="C203" s="47">
        <v>10</v>
      </c>
      <c r="D203" s="47">
        <v>0</v>
      </c>
      <c r="E203" s="47">
        <v>57</v>
      </c>
      <c r="F203" s="32">
        <v>0.54285714285714282</v>
      </c>
    </row>
    <row r="204" spans="1:6">
      <c r="A204" s="25" t="s">
        <v>686</v>
      </c>
      <c r="B204" s="47">
        <v>14</v>
      </c>
      <c r="C204" s="47">
        <v>0</v>
      </c>
      <c r="D204" s="47">
        <v>0</v>
      </c>
      <c r="E204" s="47">
        <v>14</v>
      </c>
      <c r="F204" s="32">
        <v>0.13333333333333333</v>
      </c>
    </row>
    <row r="205" spans="1:6">
      <c r="A205" s="25" t="s">
        <v>687</v>
      </c>
      <c r="B205" s="47">
        <v>4</v>
      </c>
      <c r="C205" s="47">
        <v>0</v>
      </c>
      <c r="D205" s="47">
        <v>0</v>
      </c>
      <c r="E205" s="47">
        <v>4</v>
      </c>
      <c r="F205" s="32">
        <v>3.8095238095238099E-2</v>
      </c>
    </row>
    <row r="206" spans="1:6">
      <c r="A206" s="15" t="s">
        <v>7</v>
      </c>
      <c r="B206" s="48">
        <v>71</v>
      </c>
      <c r="C206" s="48">
        <v>34</v>
      </c>
      <c r="D206" s="48">
        <v>0</v>
      </c>
      <c r="E206" s="48">
        <v>105</v>
      </c>
      <c r="F206" s="33">
        <v>1</v>
      </c>
    </row>
    <row r="207" spans="1:6">
      <c r="A207" s="38" t="s">
        <v>688</v>
      </c>
      <c r="B207" s="32">
        <v>0.67619047619047623</v>
      </c>
      <c r="C207" s="32">
        <v>0.32380952380952382</v>
      </c>
      <c r="D207" s="32">
        <v>0</v>
      </c>
      <c r="E207" s="32">
        <v>1</v>
      </c>
      <c r="F207" s="32"/>
    </row>
    <row r="208" spans="1:6" ht="15.75" thickBot="1">
      <c r="A208" s="50"/>
      <c r="B208" s="51"/>
      <c r="C208" s="16"/>
      <c r="D208" s="16"/>
      <c r="E208" s="51"/>
      <c r="F208" s="51"/>
    </row>
    <row r="209" spans="1:6" ht="15.75" customHeight="1" thickTop="1">
      <c r="A209" s="618" t="s">
        <v>719</v>
      </c>
      <c r="B209" s="618"/>
      <c r="C209" s="618"/>
      <c r="D209" s="618"/>
      <c r="E209" s="618"/>
      <c r="F209" s="618"/>
    </row>
    <row r="210" spans="1:6">
      <c r="A210" s="42"/>
      <c r="B210" s="1"/>
      <c r="C210" s="18"/>
      <c r="D210" s="18"/>
      <c r="E210" s="1"/>
      <c r="F210" s="41"/>
    </row>
  </sheetData>
  <mergeCells count="25">
    <mergeCell ref="A43:F43"/>
    <mergeCell ref="A1:F1"/>
    <mergeCell ref="A2:F2"/>
    <mergeCell ref="A3:F3"/>
    <mergeCell ref="A4:F4"/>
    <mergeCell ref="A41:F41"/>
    <mergeCell ref="A129:F129"/>
    <mergeCell ref="A44:F44"/>
    <mergeCell ref="A45:F45"/>
    <mergeCell ref="A46:F46"/>
    <mergeCell ref="A83:F83"/>
    <mergeCell ref="A85:F85"/>
    <mergeCell ref="A86:F86"/>
    <mergeCell ref="A87:F87"/>
    <mergeCell ref="A88:F88"/>
    <mergeCell ref="A125:F125"/>
    <mergeCell ref="A127:F127"/>
    <mergeCell ref="A128:F128"/>
    <mergeCell ref="A209:F209"/>
    <mergeCell ref="A130:F130"/>
    <mergeCell ref="A167:F167"/>
    <mergeCell ref="A169:F169"/>
    <mergeCell ref="A170:F170"/>
    <mergeCell ref="A171:F171"/>
    <mergeCell ref="A172:F17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>
      <selection activeCell="B31" sqref="B31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5" width="10.7109375" style="131" customWidth="1"/>
    <col min="6" max="6" width="11.7109375" style="131" bestFit="1" customWidth="1"/>
    <col min="7" max="7" width="11.42578125" style="131" customWidth="1"/>
    <col min="8" max="8" width="10.7109375" style="131" bestFit="1" customWidth="1"/>
    <col min="9" max="248" width="11.42578125" style="131" customWidth="1"/>
    <col min="249" max="249" width="104.42578125" style="131" bestFit="1" customWidth="1"/>
    <col min="250" max="250" width="10.7109375" style="131" bestFit="1" customWidth="1"/>
    <col min="251" max="251" width="11.7109375" style="131" bestFit="1" customWidth="1"/>
    <col min="252" max="253" width="10.7109375" style="131" bestFit="1" customWidth="1"/>
    <col min="254" max="254" width="11.7109375" style="131" bestFit="1" customWidth="1"/>
    <col min="255" max="256" width="10.7109375" style="131"/>
    <col min="257" max="257" width="104.42578125" style="131" bestFit="1" customWidth="1"/>
    <col min="258" max="258" width="10.7109375" style="131" bestFit="1" customWidth="1"/>
    <col min="259" max="261" width="10.7109375" style="131" customWidth="1"/>
    <col min="262" max="262" width="11.7109375" style="131" bestFit="1" customWidth="1"/>
    <col min="263" max="263" width="11.42578125" style="131" customWidth="1"/>
    <col min="264" max="264" width="10.7109375" style="131" bestFit="1" customWidth="1"/>
    <col min="265" max="504" width="11.42578125" style="131" customWidth="1"/>
    <col min="505" max="505" width="104.42578125" style="131" bestFit="1" customWidth="1"/>
    <col min="506" max="506" width="10.7109375" style="131" bestFit="1" customWidth="1"/>
    <col min="507" max="507" width="11.7109375" style="131" bestFit="1" customWidth="1"/>
    <col min="508" max="509" width="10.7109375" style="131" bestFit="1" customWidth="1"/>
    <col min="510" max="510" width="11.7109375" style="131" bestFit="1" customWidth="1"/>
    <col min="511" max="512" width="10.7109375" style="131"/>
    <col min="513" max="513" width="104.42578125" style="131" bestFit="1" customWidth="1"/>
    <col min="514" max="514" width="10.7109375" style="131" bestFit="1" customWidth="1"/>
    <col min="515" max="517" width="10.7109375" style="131" customWidth="1"/>
    <col min="518" max="518" width="11.7109375" style="131" bestFit="1" customWidth="1"/>
    <col min="519" max="519" width="11.42578125" style="131" customWidth="1"/>
    <col min="520" max="520" width="10.7109375" style="131" bestFit="1" customWidth="1"/>
    <col min="521" max="760" width="11.42578125" style="131" customWidth="1"/>
    <col min="761" max="761" width="104.42578125" style="131" bestFit="1" customWidth="1"/>
    <col min="762" max="762" width="10.7109375" style="131" bestFit="1" customWidth="1"/>
    <col min="763" max="763" width="11.7109375" style="131" bestFit="1" customWidth="1"/>
    <col min="764" max="765" width="10.7109375" style="131" bestFit="1" customWidth="1"/>
    <col min="766" max="766" width="11.7109375" style="131" bestFit="1" customWidth="1"/>
    <col min="767" max="768" width="10.7109375" style="131"/>
    <col min="769" max="769" width="104.42578125" style="131" bestFit="1" customWidth="1"/>
    <col min="770" max="770" width="10.7109375" style="131" bestFit="1" customWidth="1"/>
    <col min="771" max="773" width="10.7109375" style="131" customWidth="1"/>
    <col min="774" max="774" width="11.7109375" style="131" bestFit="1" customWidth="1"/>
    <col min="775" max="775" width="11.42578125" style="131" customWidth="1"/>
    <col min="776" max="776" width="10.7109375" style="131" bestFit="1" customWidth="1"/>
    <col min="777" max="1016" width="11.42578125" style="131" customWidth="1"/>
    <col min="1017" max="1017" width="104.42578125" style="131" bestFit="1" customWidth="1"/>
    <col min="1018" max="1018" width="10.7109375" style="131" bestFit="1" customWidth="1"/>
    <col min="1019" max="1019" width="11.7109375" style="131" bestFit="1" customWidth="1"/>
    <col min="1020" max="1021" width="10.7109375" style="131" bestFit="1" customWidth="1"/>
    <col min="1022" max="1022" width="11.7109375" style="131" bestFit="1" customWidth="1"/>
    <col min="1023" max="1024" width="10.7109375" style="131"/>
    <col min="1025" max="1025" width="104.42578125" style="131" bestFit="1" customWidth="1"/>
    <col min="1026" max="1026" width="10.7109375" style="131" bestFit="1" customWidth="1"/>
    <col min="1027" max="1029" width="10.7109375" style="131" customWidth="1"/>
    <col min="1030" max="1030" width="11.7109375" style="131" bestFit="1" customWidth="1"/>
    <col min="1031" max="1031" width="11.42578125" style="131" customWidth="1"/>
    <col min="1032" max="1032" width="10.7109375" style="131" bestFit="1" customWidth="1"/>
    <col min="1033" max="1272" width="11.42578125" style="131" customWidth="1"/>
    <col min="1273" max="1273" width="104.42578125" style="131" bestFit="1" customWidth="1"/>
    <col min="1274" max="1274" width="10.7109375" style="131" bestFit="1" customWidth="1"/>
    <col min="1275" max="1275" width="11.7109375" style="131" bestFit="1" customWidth="1"/>
    <col min="1276" max="1277" width="10.7109375" style="131" bestFit="1" customWidth="1"/>
    <col min="1278" max="1278" width="11.7109375" style="131" bestFit="1" customWidth="1"/>
    <col min="1279" max="1280" width="10.7109375" style="131"/>
    <col min="1281" max="1281" width="104.42578125" style="131" bestFit="1" customWidth="1"/>
    <col min="1282" max="1282" width="10.7109375" style="131" bestFit="1" customWidth="1"/>
    <col min="1283" max="1285" width="10.7109375" style="131" customWidth="1"/>
    <col min="1286" max="1286" width="11.7109375" style="131" bestFit="1" customWidth="1"/>
    <col min="1287" max="1287" width="11.42578125" style="131" customWidth="1"/>
    <col min="1288" max="1288" width="10.7109375" style="131" bestFit="1" customWidth="1"/>
    <col min="1289" max="1528" width="11.42578125" style="131" customWidth="1"/>
    <col min="1529" max="1529" width="104.42578125" style="131" bestFit="1" customWidth="1"/>
    <col min="1530" max="1530" width="10.7109375" style="131" bestFit="1" customWidth="1"/>
    <col min="1531" max="1531" width="11.7109375" style="131" bestFit="1" customWidth="1"/>
    <col min="1532" max="1533" width="10.7109375" style="131" bestFit="1" customWidth="1"/>
    <col min="1534" max="1534" width="11.7109375" style="131" bestFit="1" customWidth="1"/>
    <col min="1535" max="1536" width="10.7109375" style="131"/>
    <col min="1537" max="1537" width="104.42578125" style="131" bestFit="1" customWidth="1"/>
    <col min="1538" max="1538" width="10.7109375" style="131" bestFit="1" customWidth="1"/>
    <col min="1539" max="1541" width="10.7109375" style="131" customWidth="1"/>
    <col min="1542" max="1542" width="11.7109375" style="131" bestFit="1" customWidth="1"/>
    <col min="1543" max="1543" width="11.42578125" style="131" customWidth="1"/>
    <col min="1544" max="1544" width="10.7109375" style="131" bestFit="1" customWidth="1"/>
    <col min="1545" max="1784" width="11.42578125" style="131" customWidth="1"/>
    <col min="1785" max="1785" width="104.42578125" style="131" bestFit="1" customWidth="1"/>
    <col min="1786" max="1786" width="10.7109375" style="131" bestFit="1" customWidth="1"/>
    <col min="1787" max="1787" width="11.7109375" style="131" bestFit="1" customWidth="1"/>
    <col min="1788" max="1789" width="10.7109375" style="131" bestFit="1" customWidth="1"/>
    <col min="1790" max="1790" width="11.7109375" style="131" bestFit="1" customWidth="1"/>
    <col min="1791" max="1792" width="10.7109375" style="131"/>
    <col min="1793" max="1793" width="104.42578125" style="131" bestFit="1" customWidth="1"/>
    <col min="1794" max="1794" width="10.7109375" style="131" bestFit="1" customWidth="1"/>
    <col min="1795" max="1797" width="10.7109375" style="131" customWidth="1"/>
    <col min="1798" max="1798" width="11.7109375" style="131" bestFit="1" customWidth="1"/>
    <col min="1799" max="1799" width="11.42578125" style="131" customWidth="1"/>
    <col min="1800" max="1800" width="10.7109375" style="131" bestFit="1" customWidth="1"/>
    <col min="1801" max="2040" width="11.42578125" style="131" customWidth="1"/>
    <col min="2041" max="2041" width="104.42578125" style="131" bestFit="1" customWidth="1"/>
    <col min="2042" max="2042" width="10.7109375" style="131" bestFit="1" customWidth="1"/>
    <col min="2043" max="2043" width="11.7109375" style="131" bestFit="1" customWidth="1"/>
    <col min="2044" max="2045" width="10.7109375" style="131" bestFit="1" customWidth="1"/>
    <col min="2046" max="2046" width="11.7109375" style="131" bestFit="1" customWidth="1"/>
    <col min="2047" max="2048" width="10.7109375" style="131"/>
    <col min="2049" max="2049" width="104.42578125" style="131" bestFit="1" customWidth="1"/>
    <col min="2050" max="2050" width="10.7109375" style="131" bestFit="1" customWidth="1"/>
    <col min="2051" max="2053" width="10.7109375" style="131" customWidth="1"/>
    <col min="2054" max="2054" width="11.7109375" style="131" bestFit="1" customWidth="1"/>
    <col min="2055" max="2055" width="11.42578125" style="131" customWidth="1"/>
    <col min="2056" max="2056" width="10.7109375" style="131" bestFit="1" customWidth="1"/>
    <col min="2057" max="2296" width="11.42578125" style="131" customWidth="1"/>
    <col min="2297" max="2297" width="104.42578125" style="131" bestFit="1" customWidth="1"/>
    <col min="2298" max="2298" width="10.7109375" style="131" bestFit="1" customWidth="1"/>
    <col min="2299" max="2299" width="11.7109375" style="131" bestFit="1" customWidth="1"/>
    <col min="2300" max="2301" width="10.7109375" style="131" bestFit="1" customWidth="1"/>
    <col min="2302" max="2302" width="11.7109375" style="131" bestFit="1" customWidth="1"/>
    <col min="2303" max="2304" width="10.7109375" style="131"/>
    <col min="2305" max="2305" width="104.42578125" style="131" bestFit="1" customWidth="1"/>
    <col min="2306" max="2306" width="10.7109375" style="131" bestFit="1" customWidth="1"/>
    <col min="2307" max="2309" width="10.7109375" style="131" customWidth="1"/>
    <col min="2310" max="2310" width="11.7109375" style="131" bestFit="1" customWidth="1"/>
    <col min="2311" max="2311" width="11.42578125" style="131" customWidth="1"/>
    <col min="2312" max="2312" width="10.7109375" style="131" bestFit="1" customWidth="1"/>
    <col min="2313" max="2552" width="11.42578125" style="131" customWidth="1"/>
    <col min="2553" max="2553" width="104.42578125" style="131" bestFit="1" customWidth="1"/>
    <col min="2554" max="2554" width="10.7109375" style="131" bestFit="1" customWidth="1"/>
    <col min="2555" max="2555" width="11.7109375" style="131" bestFit="1" customWidth="1"/>
    <col min="2556" max="2557" width="10.7109375" style="131" bestFit="1" customWidth="1"/>
    <col min="2558" max="2558" width="11.7109375" style="131" bestFit="1" customWidth="1"/>
    <col min="2559" max="2560" width="10.7109375" style="131"/>
    <col min="2561" max="2561" width="104.42578125" style="131" bestFit="1" customWidth="1"/>
    <col min="2562" max="2562" width="10.7109375" style="131" bestFit="1" customWidth="1"/>
    <col min="2563" max="2565" width="10.7109375" style="131" customWidth="1"/>
    <col min="2566" max="2566" width="11.7109375" style="131" bestFit="1" customWidth="1"/>
    <col min="2567" max="2567" width="11.42578125" style="131" customWidth="1"/>
    <col min="2568" max="2568" width="10.7109375" style="131" bestFit="1" customWidth="1"/>
    <col min="2569" max="2808" width="11.42578125" style="131" customWidth="1"/>
    <col min="2809" max="2809" width="104.42578125" style="131" bestFit="1" customWidth="1"/>
    <col min="2810" max="2810" width="10.7109375" style="131" bestFit="1" customWidth="1"/>
    <col min="2811" max="2811" width="11.7109375" style="131" bestFit="1" customWidth="1"/>
    <col min="2812" max="2813" width="10.7109375" style="131" bestFit="1" customWidth="1"/>
    <col min="2814" max="2814" width="11.7109375" style="131" bestFit="1" customWidth="1"/>
    <col min="2815" max="2816" width="10.7109375" style="131"/>
    <col min="2817" max="2817" width="104.42578125" style="131" bestFit="1" customWidth="1"/>
    <col min="2818" max="2818" width="10.7109375" style="131" bestFit="1" customWidth="1"/>
    <col min="2819" max="2821" width="10.7109375" style="131" customWidth="1"/>
    <col min="2822" max="2822" width="11.7109375" style="131" bestFit="1" customWidth="1"/>
    <col min="2823" max="2823" width="11.42578125" style="131" customWidth="1"/>
    <col min="2824" max="2824" width="10.7109375" style="131" bestFit="1" customWidth="1"/>
    <col min="2825" max="3064" width="11.42578125" style="131" customWidth="1"/>
    <col min="3065" max="3065" width="104.42578125" style="131" bestFit="1" customWidth="1"/>
    <col min="3066" max="3066" width="10.7109375" style="131" bestFit="1" customWidth="1"/>
    <col min="3067" max="3067" width="11.7109375" style="131" bestFit="1" customWidth="1"/>
    <col min="3068" max="3069" width="10.7109375" style="131" bestFit="1" customWidth="1"/>
    <col min="3070" max="3070" width="11.7109375" style="131" bestFit="1" customWidth="1"/>
    <col min="3071" max="3072" width="10.7109375" style="131"/>
    <col min="3073" max="3073" width="104.42578125" style="131" bestFit="1" customWidth="1"/>
    <col min="3074" max="3074" width="10.7109375" style="131" bestFit="1" customWidth="1"/>
    <col min="3075" max="3077" width="10.7109375" style="131" customWidth="1"/>
    <col min="3078" max="3078" width="11.7109375" style="131" bestFit="1" customWidth="1"/>
    <col min="3079" max="3079" width="11.42578125" style="131" customWidth="1"/>
    <col min="3080" max="3080" width="10.7109375" style="131" bestFit="1" customWidth="1"/>
    <col min="3081" max="3320" width="11.42578125" style="131" customWidth="1"/>
    <col min="3321" max="3321" width="104.42578125" style="131" bestFit="1" customWidth="1"/>
    <col min="3322" max="3322" width="10.7109375" style="131" bestFit="1" customWidth="1"/>
    <col min="3323" max="3323" width="11.7109375" style="131" bestFit="1" customWidth="1"/>
    <col min="3324" max="3325" width="10.7109375" style="131" bestFit="1" customWidth="1"/>
    <col min="3326" max="3326" width="11.7109375" style="131" bestFit="1" customWidth="1"/>
    <col min="3327" max="3328" width="10.7109375" style="131"/>
    <col min="3329" max="3329" width="104.42578125" style="131" bestFit="1" customWidth="1"/>
    <col min="3330" max="3330" width="10.7109375" style="131" bestFit="1" customWidth="1"/>
    <col min="3331" max="3333" width="10.7109375" style="131" customWidth="1"/>
    <col min="3334" max="3334" width="11.7109375" style="131" bestFit="1" customWidth="1"/>
    <col min="3335" max="3335" width="11.42578125" style="131" customWidth="1"/>
    <col min="3336" max="3336" width="10.7109375" style="131" bestFit="1" customWidth="1"/>
    <col min="3337" max="3576" width="11.42578125" style="131" customWidth="1"/>
    <col min="3577" max="3577" width="104.42578125" style="131" bestFit="1" customWidth="1"/>
    <col min="3578" max="3578" width="10.7109375" style="131" bestFit="1" customWidth="1"/>
    <col min="3579" max="3579" width="11.7109375" style="131" bestFit="1" customWidth="1"/>
    <col min="3580" max="3581" width="10.7109375" style="131" bestFit="1" customWidth="1"/>
    <col min="3582" max="3582" width="11.7109375" style="131" bestFit="1" customWidth="1"/>
    <col min="3583" max="3584" width="10.7109375" style="131"/>
    <col min="3585" max="3585" width="104.42578125" style="131" bestFit="1" customWidth="1"/>
    <col min="3586" max="3586" width="10.7109375" style="131" bestFit="1" customWidth="1"/>
    <col min="3587" max="3589" width="10.7109375" style="131" customWidth="1"/>
    <col min="3590" max="3590" width="11.7109375" style="131" bestFit="1" customWidth="1"/>
    <col min="3591" max="3591" width="11.42578125" style="131" customWidth="1"/>
    <col min="3592" max="3592" width="10.7109375" style="131" bestFit="1" customWidth="1"/>
    <col min="3593" max="3832" width="11.42578125" style="131" customWidth="1"/>
    <col min="3833" max="3833" width="104.42578125" style="131" bestFit="1" customWidth="1"/>
    <col min="3834" max="3834" width="10.7109375" style="131" bestFit="1" customWidth="1"/>
    <col min="3835" max="3835" width="11.7109375" style="131" bestFit="1" customWidth="1"/>
    <col min="3836" max="3837" width="10.7109375" style="131" bestFit="1" customWidth="1"/>
    <col min="3838" max="3838" width="11.7109375" style="131" bestFit="1" customWidth="1"/>
    <col min="3839" max="3840" width="10.7109375" style="131"/>
    <col min="3841" max="3841" width="104.42578125" style="131" bestFit="1" customWidth="1"/>
    <col min="3842" max="3842" width="10.7109375" style="131" bestFit="1" customWidth="1"/>
    <col min="3843" max="3845" width="10.7109375" style="131" customWidth="1"/>
    <col min="3846" max="3846" width="11.7109375" style="131" bestFit="1" customWidth="1"/>
    <col min="3847" max="3847" width="11.42578125" style="131" customWidth="1"/>
    <col min="3848" max="3848" width="10.7109375" style="131" bestFit="1" customWidth="1"/>
    <col min="3849" max="4088" width="11.42578125" style="131" customWidth="1"/>
    <col min="4089" max="4089" width="104.42578125" style="131" bestFit="1" customWidth="1"/>
    <col min="4090" max="4090" width="10.7109375" style="131" bestFit="1" customWidth="1"/>
    <col min="4091" max="4091" width="11.7109375" style="131" bestFit="1" customWidth="1"/>
    <col min="4092" max="4093" width="10.7109375" style="131" bestFit="1" customWidth="1"/>
    <col min="4094" max="4094" width="11.7109375" style="131" bestFit="1" customWidth="1"/>
    <col min="4095" max="4096" width="10.7109375" style="131"/>
    <col min="4097" max="4097" width="104.42578125" style="131" bestFit="1" customWidth="1"/>
    <col min="4098" max="4098" width="10.7109375" style="131" bestFit="1" customWidth="1"/>
    <col min="4099" max="4101" width="10.7109375" style="131" customWidth="1"/>
    <col min="4102" max="4102" width="11.7109375" style="131" bestFit="1" customWidth="1"/>
    <col min="4103" max="4103" width="11.42578125" style="131" customWidth="1"/>
    <col min="4104" max="4104" width="10.7109375" style="131" bestFit="1" customWidth="1"/>
    <col min="4105" max="4344" width="11.42578125" style="131" customWidth="1"/>
    <col min="4345" max="4345" width="104.42578125" style="131" bestFit="1" customWidth="1"/>
    <col min="4346" max="4346" width="10.7109375" style="131" bestFit="1" customWidth="1"/>
    <col min="4347" max="4347" width="11.7109375" style="131" bestFit="1" customWidth="1"/>
    <col min="4348" max="4349" width="10.7109375" style="131" bestFit="1" customWidth="1"/>
    <col min="4350" max="4350" width="11.7109375" style="131" bestFit="1" customWidth="1"/>
    <col min="4351" max="4352" width="10.7109375" style="131"/>
    <col min="4353" max="4353" width="104.42578125" style="131" bestFit="1" customWidth="1"/>
    <col min="4354" max="4354" width="10.7109375" style="131" bestFit="1" customWidth="1"/>
    <col min="4355" max="4357" width="10.7109375" style="131" customWidth="1"/>
    <col min="4358" max="4358" width="11.7109375" style="131" bestFit="1" customWidth="1"/>
    <col min="4359" max="4359" width="11.42578125" style="131" customWidth="1"/>
    <col min="4360" max="4360" width="10.7109375" style="131" bestFit="1" customWidth="1"/>
    <col min="4361" max="4600" width="11.42578125" style="131" customWidth="1"/>
    <col min="4601" max="4601" width="104.42578125" style="131" bestFit="1" customWidth="1"/>
    <col min="4602" max="4602" width="10.7109375" style="131" bestFit="1" customWidth="1"/>
    <col min="4603" max="4603" width="11.7109375" style="131" bestFit="1" customWidth="1"/>
    <col min="4604" max="4605" width="10.7109375" style="131" bestFit="1" customWidth="1"/>
    <col min="4606" max="4606" width="11.7109375" style="131" bestFit="1" customWidth="1"/>
    <col min="4607" max="4608" width="10.7109375" style="131"/>
    <col min="4609" max="4609" width="104.42578125" style="131" bestFit="1" customWidth="1"/>
    <col min="4610" max="4610" width="10.7109375" style="131" bestFit="1" customWidth="1"/>
    <col min="4611" max="4613" width="10.7109375" style="131" customWidth="1"/>
    <col min="4614" max="4614" width="11.7109375" style="131" bestFit="1" customWidth="1"/>
    <col min="4615" max="4615" width="11.42578125" style="131" customWidth="1"/>
    <col min="4616" max="4616" width="10.7109375" style="131" bestFit="1" customWidth="1"/>
    <col min="4617" max="4856" width="11.42578125" style="131" customWidth="1"/>
    <col min="4857" max="4857" width="104.42578125" style="131" bestFit="1" customWidth="1"/>
    <col min="4858" max="4858" width="10.7109375" style="131" bestFit="1" customWidth="1"/>
    <col min="4859" max="4859" width="11.7109375" style="131" bestFit="1" customWidth="1"/>
    <col min="4860" max="4861" width="10.7109375" style="131" bestFit="1" customWidth="1"/>
    <col min="4862" max="4862" width="11.7109375" style="131" bestFit="1" customWidth="1"/>
    <col min="4863" max="4864" width="10.7109375" style="131"/>
    <col min="4865" max="4865" width="104.42578125" style="131" bestFit="1" customWidth="1"/>
    <col min="4866" max="4866" width="10.7109375" style="131" bestFit="1" customWidth="1"/>
    <col min="4867" max="4869" width="10.7109375" style="131" customWidth="1"/>
    <col min="4870" max="4870" width="11.7109375" style="131" bestFit="1" customWidth="1"/>
    <col min="4871" max="4871" width="11.42578125" style="131" customWidth="1"/>
    <col min="4872" max="4872" width="10.7109375" style="131" bestFit="1" customWidth="1"/>
    <col min="4873" max="5112" width="11.42578125" style="131" customWidth="1"/>
    <col min="5113" max="5113" width="104.42578125" style="131" bestFit="1" customWidth="1"/>
    <col min="5114" max="5114" width="10.7109375" style="131" bestFit="1" customWidth="1"/>
    <col min="5115" max="5115" width="11.7109375" style="131" bestFit="1" customWidth="1"/>
    <col min="5116" max="5117" width="10.7109375" style="131" bestFit="1" customWidth="1"/>
    <col min="5118" max="5118" width="11.7109375" style="131" bestFit="1" customWidth="1"/>
    <col min="5119" max="5120" width="10.7109375" style="131"/>
    <col min="5121" max="5121" width="104.42578125" style="131" bestFit="1" customWidth="1"/>
    <col min="5122" max="5122" width="10.7109375" style="131" bestFit="1" customWidth="1"/>
    <col min="5123" max="5125" width="10.7109375" style="131" customWidth="1"/>
    <col min="5126" max="5126" width="11.7109375" style="131" bestFit="1" customWidth="1"/>
    <col min="5127" max="5127" width="11.42578125" style="131" customWidth="1"/>
    <col min="5128" max="5128" width="10.7109375" style="131" bestFit="1" customWidth="1"/>
    <col min="5129" max="5368" width="11.42578125" style="131" customWidth="1"/>
    <col min="5369" max="5369" width="104.42578125" style="131" bestFit="1" customWidth="1"/>
    <col min="5370" max="5370" width="10.7109375" style="131" bestFit="1" customWidth="1"/>
    <col min="5371" max="5371" width="11.7109375" style="131" bestFit="1" customWidth="1"/>
    <col min="5372" max="5373" width="10.7109375" style="131" bestFit="1" customWidth="1"/>
    <col min="5374" max="5374" width="11.7109375" style="131" bestFit="1" customWidth="1"/>
    <col min="5375" max="5376" width="10.7109375" style="131"/>
    <col min="5377" max="5377" width="104.42578125" style="131" bestFit="1" customWidth="1"/>
    <col min="5378" max="5378" width="10.7109375" style="131" bestFit="1" customWidth="1"/>
    <col min="5379" max="5381" width="10.7109375" style="131" customWidth="1"/>
    <col min="5382" max="5382" width="11.7109375" style="131" bestFit="1" customWidth="1"/>
    <col min="5383" max="5383" width="11.42578125" style="131" customWidth="1"/>
    <col min="5384" max="5384" width="10.7109375" style="131" bestFit="1" customWidth="1"/>
    <col min="5385" max="5624" width="11.42578125" style="131" customWidth="1"/>
    <col min="5625" max="5625" width="104.42578125" style="131" bestFit="1" customWidth="1"/>
    <col min="5626" max="5626" width="10.7109375" style="131" bestFit="1" customWidth="1"/>
    <col min="5627" max="5627" width="11.7109375" style="131" bestFit="1" customWidth="1"/>
    <col min="5628" max="5629" width="10.7109375" style="131" bestFit="1" customWidth="1"/>
    <col min="5630" max="5630" width="11.7109375" style="131" bestFit="1" customWidth="1"/>
    <col min="5631" max="5632" width="10.7109375" style="131"/>
    <col min="5633" max="5633" width="104.42578125" style="131" bestFit="1" customWidth="1"/>
    <col min="5634" max="5634" width="10.7109375" style="131" bestFit="1" customWidth="1"/>
    <col min="5635" max="5637" width="10.7109375" style="131" customWidth="1"/>
    <col min="5638" max="5638" width="11.7109375" style="131" bestFit="1" customWidth="1"/>
    <col min="5639" max="5639" width="11.42578125" style="131" customWidth="1"/>
    <col min="5640" max="5640" width="10.7109375" style="131" bestFit="1" customWidth="1"/>
    <col min="5641" max="5880" width="11.42578125" style="131" customWidth="1"/>
    <col min="5881" max="5881" width="104.42578125" style="131" bestFit="1" customWidth="1"/>
    <col min="5882" max="5882" width="10.7109375" style="131" bestFit="1" customWidth="1"/>
    <col min="5883" max="5883" width="11.7109375" style="131" bestFit="1" customWidth="1"/>
    <col min="5884" max="5885" width="10.7109375" style="131" bestFit="1" customWidth="1"/>
    <col min="5886" max="5886" width="11.7109375" style="131" bestFit="1" customWidth="1"/>
    <col min="5887" max="5888" width="10.7109375" style="131"/>
    <col min="5889" max="5889" width="104.42578125" style="131" bestFit="1" customWidth="1"/>
    <col min="5890" max="5890" width="10.7109375" style="131" bestFit="1" customWidth="1"/>
    <col min="5891" max="5893" width="10.7109375" style="131" customWidth="1"/>
    <col min="5894" max="5894" width="11.7109375" style="131" bestFit="1" customWidth="1"/>
    <col min="5895" max="5895" width="11.42578125" style="131" customWidth="1"/>
    <col min="5896" max="5896" width="10.7109375" style="131" bestFit="1" customWidth="1"/>
    <col min="5897" max="6136" width="11.42578125" style="131" customWidth="1"/>
    <col min="6137" max="6137" width="104.42578125" style="131" bestFit="1" customWidth="1"/>
    <col min="6138" max="6138" width="10.7109375" style="131" bestFit="1" customWidth="1"/>
    <col min="6139" max="6139" width="11.7109375" style="131" bestFit="1" customWidth="1"/>
    <col min="6140" max="6141" width="10.7109375" style="131" bestFit="1" customWidth="1"/>
    <col min="6142" max="6142" width="11.7109375" style="131" bestFit="1" customWidth="1"/>
    <col min="6143" max="6144" width="10.7109375" style="131"/>
    <col min="6145" max="6145" width="104.42578125" style="131" bestFit="1" customWidth="1"/>
    <col min="6146" max="6146" width="10.7109375" style="131" bestFit="1" customWidth="1"/>
    <col min="6147" max="6149" width="10.7109375" style="131" customWidth="1"/>
    <col min="6150" max="6150" width="11.7109375" style="131" bestFit="1" customWidth="1"/>
    <col min="6151" max="6151" width="11.42578125" style="131" customWidth="1"/>
    <col min="6152" max="6152" width="10.7109375" style="131" bestFit="1" customWidth="1"/>
    <col min="6153" max="6392" width="11.42578125" style="131" customWidth="1"/>
    <col min="6393" max="6393" width="104.42578125" style="131" bestFit="1" customWidth="1"/>
    <col min="6394" max="6394" width="10.7109375" style="131" bestFit="1" customWidth="1"/>
    <col min="6395" max="6395" width="11.7109375" style="131" bestFit="1" customWidth="1"/>
    <col min="6396" max="6397" width="10.7109375" style="131" bestFit="1" customWidth="1"/>
    <col min="6398" max="6398" width="11.7109375" style="131" bestFit="1" customWidth="1"/>
    <col min="6399" max="6400" width="10.7109375" style="131"/>
    <col min="6401" max="6401" width="104.42578125" style="131" bestFit="1" customWidth="1"/>
    <col min="6402" max="6402" width="10.7109375" style="131" bestFit="1" customWidth="1"/>
    <col min="6403" max="6405" width="10.7109375" style="131" customWidth="1"/>
    <col min="6406" max="6406" width="11.7109375" style="131" bestFit="1" customWidth="1"/>
    <col min="6407" max="6407" width="11.42578125" style="131" customWidth="1"/>
    <col min="6408" max="6408" width="10.7109375" style="131" bestFit="1" customWidth="1"/>
    <col min="6409" max="6648" width="11.42578125" style="131" customWidth="1"/>
    <col min="6649" max="6649" width="104.42578125" style="131" bestFit="1" customWidth="1"/>
    <col min="6650" max="6650" width="10.7109375" style="131" bestFit="1" customWidth="1"/>
    <col min="6651" max="6651" width="11.7109375" style="131" bestFit="1" customWidth="1"/>
    <col min="6652" max="6653" width="10.7109375" style="131" bestFit="1" customWidth="1"/>
    <col min="6654" max="6654" width="11.7109375" style="131" bestFit="1" customWidth="1"/>
    <col min="6655" max="6656" width="10.7109375" style="131"/>
    <col min="6657" max="6657" width="104.42578125" style="131" bestFit="1" customWidth="1"/>
    <col min="6658" max="6658" width="10.7109375" style="131" bestFit="1" customWidth="1"/>
    <col min="6659" max="6661" width="10.7109375" style="131" customWidth="1"/>
    <col min="6662" max="6662" width="11.7109375" style="131" bestFit="1" customWidth="1"/>
    <col min="6663" max="6663" width="11.42578125" style="131" customWidth="1"/>
    <col min="6664" max="6664" width="10.7109375" style="131" bestFit="1" customWidth="1"/>
    <col min="6665" max="6904" width="11.42578125" style="131" customWidth="1"/>
    <col min="6905" max="6905" width="104.42578125" style="131" bestFit="1" customWidth="1"/>
    <col min="6906" max="6906" width="10.7109375" style="131" bestFit="1" customWidth="1"/>
    <col min="6907" max="6907" width="11.7109375" style="131" bestFit="1" customWidth="1"/>
    <col min="6908" max="6909" width="10.7109375" style="131" bestFit="1" customWidth="1"/>
    <col min="6910" max="6910" width="11.7109375" style="131" bestFit="1" customWidth="1"/>
    <col min="6911" max="6912" width="10.7109375" style="131"/>
    <col min="6913" max="6913" width="104.42578125" style="131" bestFit="1" customWidth="1"/>
    <col min="6914" max="6914" width="10.7109375" style="131" bestFit="1" customWidth="1"/>
    <col min="6915" max="6917" width="10.7109375" style="131" customWidth="1"/>
    <col min="6918" max="6918" width="11.7109375" style="131" bestFit="1" customWidth="1"/>
    <col min="6919" max="6919" width="11.42578125" style="131" customWidth="1"/>
    <col min="6920" max="6920" width="10.7109375" style="131" bestFit="1" customWidth="1"/>
    <col min="6921" max="7160" width="11.42578125" style="131" customWidth="1"/>
    <col min="7161" max="7161" width="104.42578125" style="131" bestFit="1" customWidth="1"/>
    <col min="7162" max="7162" width="10.7109375" style="131" bestFit="1" customWidth="1"/>
    <col min="7163" max="7163" width="11.7109375" style="131" bestFit="1" customWidth="1"/>
    <col min="7164" max="7165" width="10.7109375" style="131" bestFit="1" customWidth="1"/>
    <col min="7166" max="7166" width="11.7109375" style="131" bestFit="1" customWidth="1"/>
    <col min="7167" max="7168" width="10.7109375" style="131"/>
    <col min="7169" max="7169" width="104.42578125" style="131" bestFit="1" customWidth="1"/>
    <col min="7170" max="7170" width="10.7109375" style="131" bestFit="1" customWidth="1"/>
    <col min="7171" max="7173" width="10.7109375" style="131" customWidth="1"/>
    <col min="7174" max="7174" width="11.7109375" style="131" bestFit="1" customWidth="1"/>
    <col min="7175" max="7175" width="11.42578125" style="131" customWidth="1"/>
    <col min="7176" max="7176" width="10.7109375" style="131" bestFit="1" customWidth="1"/>
    <col min="7177" max="7416" width="11.42578125" style="131" customWidth="1"/>
    <col min="7417" max="7417" width="104.42578125" style="131" bestFit="1" customWidth="1"/>
    <col min="7418" max="7418" width="10.7109375" style="131" bestFit="1" customWidth="1"/>
    <col min="7419" max="7419" width="11.7109375" style="131" bestFit="1" customWidth="1"/>
    <col min="7420" max="7421" width="10.7109375" style="131" bestFit="1" customWidth="1"/>
    <col min="7422" max="7422" width="11.7109375" style="131" bestFit="1" customWidth="1"/>
    <col min="7423" max="7424" width="10.7109375" style="131"/>
    <col min="7425" max="7425" width="104.42578125" style="131" bestFit="1" customWidth="1"/>
    <col min="7426" max="7426" width="10.7109375" style="131" bestFit="1" customWidth="1"/>
    <col min="7427" max="7429" width="10.7109375" style="131" customWidth="1"/>
    <col min="7430" max="7430" width="11.7109375" style="131" bestFit="1" customWidth="1"/>
    <col min="7431" max="7431" width="11.42578125" style="131" customWidth="1"/>
    <col min="7432" max="7432" width="10.7109375" style="131" bestFit="1" customWidth="1"/>
    <col min="7433" max="7672" width="11.42578125" style="131" customWidth="1"/>
    <col min="7673" max="7673" width="104.42578125" style="131" bestFit="1" customWidth="1"/>
    <col min="7674" max="7674" width="10.7109375" style="131" bestFit="1" customWidth="1"/>
    <col min="7675" max="7675" width="11.7109375" style="131" bestFit="1" customWidth="1"/>
    <col min="7676" max="7677" width="10.7109375" style="131" bestFit="1" customWidth="1"/>
    <col min="7678" max="7678" width="11.7109375" style="131" bestFit="1" customWidth="1"/>
    <col min="7679" max="7680" width="10.7109375" style="131"/>
    <col min="7681" max="7681" width="104.42578125" style="131" bestFit="1" customWidth="1"/>
    <col min="7682" max="7682" width="10.7109375" style="131" bestFit="1" customWidth="1"/>
    <col min="7683" max="7685" width="10.7109375" style="131" customWidth="1"/>
    <col min="7686" max="7686" width="11.7109375" style="131" bestFit="1" customWidth="1"/>
    <col min="7687" max="7687" width="11.42578125" style="131" customWidth="1"/>
    <col min="7688" max="7688" width="10.7109375" style="131" bestFit="1" customWidth="1"/>
    <col min="7689" max="7928" width="11.42578125" style="131" customWidth="1"/>
    <col min="7929" max="7929" width="104.42578125" style="131" bestFit="1" customWidth="1"/>
    <col min="7930" max="7930" width="10.7109375" style="131" bestFit="1" customWidth="1"/>
    <col min="7931" max="7931" width="11.7109375" style="131" bestFit="1" customWidth="1"/>
    <col min="7932" max="7933" width="10.7109375" style="131" bestFit="1" customWidth="1"/>
    <col min="7934" max="7934" width="11.7109375" style="131" bestFit="1" customWidth="1"/>
    <col min="7935" max="7936" width="10.7109375" style="131"/>
    <col min="7937" max="7937" width="104.42578125" style="131" bestFit="1" customWidth="1"/>
    <col min="7938" max="7938" width="10.7109375" style="131" bestFit="1" customWidth="1"/>
    <col min="7939" max="7941" width="10.7109375" style="131" customWidth="1"/>
    <col min="7942" max="7942" width="11.7109375" style="131" bestFit="1" customWidth="1"/>
    <col min="7943" max="7943" width="11.42578125" style="131" customWidth="1"/>
    <col min="7944" max="7944" width="10.7109375" style="131" bestFit="1" customWidth="1"/>
    <col min="7945" max="8184" width="11.42578125" style="131" customWidth="1"/>
    <col min="8185" max="8185" width="104.42578125" style="131" bestFit="1" customWidth="1"/>
    <col min="8186" max="8186" width="10.7109375" style="131" bestFit="1" customWidth="1"/>
    <col min="8187" max="8187" width="11.7109375" style="131" bestFit="1" customWidth="1"/>
    <col min="8188" max="8189" width="10.7109375" style="131" bestFit="1" customWidth="1"/>
    <col min="8190" max="8190" width="11.7109375" style="131" bestFit="1" customWidth="1"/>
    <col min="8191" max="8192" width="10.7109375" style="131"/>
    <col min="8193" max="8193" width="104.42578125" style="131" bestFit="1" customWidth="1"/>
    <col min="8194" max="8194" width="10.7109375" style="131" bestFit="1" customWidth="1"/>
    <col min="8195" max="8197" width="10.7109375" style="131" customWidth="1"/>
    <col min="8198" max="8198" width="11.7109375" style="131" bestFit="1" customWidth="1"/>
    <col min="8199" max="8199" width="11.42578125" style="131" customWidth="1"/>
    <col min="8200" max="8200" width="10.7109375" style="131" bestFit="1" customWidth="1"/>
    <col min="8201" max="8440" width="11.42578125" style="131" customWidth="1"/>
    <col min="8441" max="8441" width="104.42578125" style="131" bestFit="1" customWidth="1"/>
    <col min="8442" max="8442" width="10.7109375" style="131" bestFit="1" customWidth="1"/>
    <col min="8443" max="8443" width="11.7109375" style="131" bestFit="1" customWidth="1"/>
    <col min="8444" max="8445" width="10.7109375" style="131" bestFit="1" customWidth="1"/>
    <col min="8446" max="8446" width="11.7109375" style="131" bestFit="1" customWidth="1"/>
    <col min="8447" max="8448" width="10.7109375" style="131"/>
    <col min="8449" max="8449" width="104.42578125" style="131" bestFit="1" customWidth="1"/>
    <col min="8450" max="8450" width="10.7109375" style="131" bestFit="1" customWidth="1"/>
    <col min="8451" max="8453" width="10.7109375" style="131" customWidth="1"/>
    <col min="8454" max="8454" width="11.7109375" style="131" bestFit="1" customWidth="1"/>
    <col min="8455" max="8455" width="11.42578125" style="131" customWidth="1"/>
    <col min="8456" max="8456" width="10.7109375" style="131" bestFit="1" customWidth="1"/>
    <col min="8457" max="8696" width="11.42578125" style="131" customWidth="1"/>
    <col min="8697" max="8697" width="104.42578125" style="131" bestFit="1" customWidth="1"/>
    <col min="8698" max="8698" width="10.7109375" style="131" bestFit="1" customWidth="1"/>
    <col min="8699" max="8699" width="11.7109375" style="131" bestFit="1" customWidth="1"/>
    <col min="8700" max="8701" width="10.7109375" style="131" bestFit="1" customWidth="1"/>
    <col min="8702" max="8702" width="11.7109375" style="131" bestFit="1" customWidth="1"/>
    <col min="8703" max="8704" width="10.7109375" style="131"/>
    <col min="8705" max="8705" width="104.42578125" style="131" bestFit="1" customWidth="1"/>
    <col min="8706" max="8706" width="10.7109375" style="131" bestFit="1" customWidth="1"/>
    <col min="8707" max="8709" width="10.7109375" style="131" customWidth="1"/>
    <col min="8710" max="8710" width="11.7109375" style="131" bestFit="1" customWidth="1"/>
    <col min="8711" max="8711" width="11.42578125" style="131" customWidth="1"/>
    <col min="8712" max="8712" width="10.7109375" style="131" bestFit="1" customWidth="1"/>
    <col min="8713" max="8952" width="11.42578125" style="131" customWidth="1"/>
    <col min="8953" max="8953" width="104.42578125" style="131" bestFit="1" customWidth="1"/>
    <col min="8954" max="8954" width="10.7109375" style="131" bestFit="1" customWidth="1"/>
    <col min="8955" max="8955" width="11.7109375" style="131" bestFit="1" customWidth="1"/>
    <col min="8956" max="8957" width="10.7109375" style="131" bestFit="1" customWidth="1"/>
    <col min="8958" max="8958" width="11.7109375" style="131" bestFit="1" customWidth="1"/>
    <col min="8959" max="8960" width="10.7109375" style="131"/>
    <col min="8961" max="8961" width="104.42578125" style="131" bestFit="1" customWidth="1"/>
    <col min="8962" max="8962" width="10.7109375" style="131" bestFit="1" customWidth="1"/>
    <col min="8963" max="8965" width="10.7109375" style="131" customWidth="1"/>
    <col min="8966" max="8966" width="11.7109375" style="131" bestFit="1" customWidth="1"/>
    <col min="8967" max="8967" width="11.42578125" style="131" customWidth="1"/>
    <col min="8968" max="8968" width="10.7109375" style="131" bestFit="1" customWidth="1"/>
    <col min="8969" max="9208" width="11.42578125" style="131" customWidth="1"/>
    <col min="9209" max="9209" width="104.42578125" style="131" bestFit="1" customWidth="1"/>
    <col min="9210" max="9210" width="10.7109375" style="131" bestFit="1" customWidth="1"/>
    <col min="9211" max="9211" width="11.7109375" style="131" bestFit="1" customWidth="1"/>
    <col min="9212" max="9213" width="10.7109375" style="131" bestFit="1" customWidth="1"/>
    <col min="9214" max="9214" width="11.7109375" style="131" bestFit="1" customWidth="1"/>
    <col min="9215" max="9216" width="10.7109375" style="131"/>
    <col min="9217" max="9217" width="104.42578125" style="131" bestFit="1" customWidth="1"/>
    <col min="9218" max="9218" width="10.7109375" style="131" bestFit="1" customWidth="1"/>
    <col min="9219" max="9221" width="10.7109375" style="131" customWidth="1"/>
    <col min="9222" max="9222" width="11.7109375" style="131" bestFit="1" customWidth="1"/>
    <col min="9223" max="9223" width="11.42578125" style="131" customWidth="1"/>
    <col min="9224" max="9224" width="10.7109375" style="131" bestFit="1" customWidth="1"/>
    <col min="9225" max="9464" width="11.42578125" style="131" customWidth="1"/>
    <col min="9465" max="9465" width="104.42578125" style="131" bestFit="1" customWidth="1"/>
    <col min="9466" max="9466" width="10.7109375" style="131" bestFit="1" customWidth="1"/>
    <col min="9467" max="9467" width="11.7109375" style="131" bestFit="1" customWidth="1"/>
    <col min="9468" max="9469" width="10.7109375" style="131" bestFit="1" customWidth="1"/>
    <col min="9470" max="9470" width="11.7109375" style="131" bestFit="1" customWidth="1"/>
    <col min="9471" max="9472" width="10.7109375" style="131"/>
    <col min="9473" max="9473" width="104.42578125" style="131" bestFit="1" customWidth="1"/>
    <col min="9474" max="9474" width="10.7109375" style="131" bestFit="1" customWidth="1"/>
    <col min="9475" max="9477" width="10.7109375" style="131" customWidth="1"/>
    <col min="9478" max="9478" width="11.7109375" style="131" bestFit="1" customWidth="1"/>
    <col min="9479" max="9479" width="11.42578125" style="131" customWidth="1"/>
    <col min="9480" max="9480" width="10.7109375" style="131" bestFit="1" customWidth="1"/>
    <col min="9481" max="9720" width="11.42578125" style="131" customWidth="1"/>
    <col min="9721" max="9721" width="104.42578125" style="131" bestFit="1" customWidth="1"/>
    <col min="9722" max="9722" width="10.7109375" style="131" bestFit="1" customWidth="1"/>
    <col min="9723" max="9723" width="11.7109375" style="131" bestFit="1" customWidth="1"/>
    <col min="9724" max="9725" width="10.7109375" style="131" bestFit="1" customWidth="1"/>
    <col min="9726" max="9726" width="11.7109375" style="131" bestFit="1" customWidth="1"/>
    <col min="9727" max="9728" width="10.7109375" style="131"/>
    <col min="9729" max="9729" width="104.42578125" style="131" bestFit="1" customWidth="1"/>
    <col min="9730" max="9730" width="10.7109375" style="131" bestFit="1" customWidth="1"/>
    <col min="9731" max="9733" width="10.7109375" style="131" customWidth="1"/>
    <col min="9734" max="9734" width="11.7109375" style="131" bestFit="1" customWidth="1"/>
    <col min="9735" max="9735" width="11.42578125" style="131" customWidth="1"/>
    <col min="9736" max="9736" width="10.7109375" style="131" bestFit="1" customWidth="1"/>
    <col min="9737" max="9976" width="11.42578125" style="131" customWidth="1"/>
    <col min="9977" max="9977" width="104.42578125" style="131" bestFit="1" customWidth="1"/>
    <col min="9978" max="9978" width="10.7109375" style="131" bestFit="1" customWidth="1"/>
    <col min="9979" max="9979" width="11.7109375" style="131" bestFit="1" customWidth="1"/>
    <col min="9980" max="9981" width="10.7109375" style="131" bestFit="1" customWidth="1"/>
    <col min="9982" max="9982" width="11.7109375" style="131" bestFit="1" customWidth="1"/>
    <col min="9983" max="9984" width="10.7109375" style="131"/>
    <col min="9985" max="9985" width="104.42578125" style="131" bestFit="1" customWidth="1"/>
    <col min="9986" max="9986" width="10.7109375" style="131" bestFit="1" customWidth="1"/>
    <col min="9987" max="9989" width="10.7109375" style="131" customWidth="1"/>
    <col min="9990" max="9990" width="11.7109375" style="131" bestFit="1" customWidth="1"/>
    <col min="9991" max="9991" width="11.42578125" style="131" customWidth="1"/>
    <col min="9992" max="9992" width="10.7109375" style="131" bestFit="1" customWidth="1"/>
    <col min="9993" max="10232" width="11.42578125" style="131" customWidth="1"/>
    <col min="10233" max="10233" width="104.42578125" style="131" bestFit="1" customWidth="1"/>
    <col min="10234" max="10234" width="10.7109375" style="131" bestFit="1" customWidth="1"/>
    <col min="10235" max="10235" width="11.7109375" style="131" bestFit="1" customWidth="1"/>
    <col min="10236" max="10237" width="10.7109375" style="131" bestFit="1" customWidth="1"/>
    <col min="10238" max="10238" width="11.7109375" style="131" bestFit="1" customWidth="1"/>
    <col min="10239" max="10240" width="10.7109375" style="131"/>
    <col min="10241" max="10241" width="104.42578125" style="131" bestFit="1" customWidth="1"/>
    <col min="10242" max="10242" width="10.7109375" style="131" bestFit="1" customWidth="1"/>
    <col min="10243" max="10245" width="10.7109375" style="131" customWidth="1"/>
    <col min="10246" max="10246" width="11.7109375" style="131" bestFit="1" customWidth="1"/>
    <col min="10247" max="10247" width="11.42578125" style="131" customWidth="1"/>
    <col min="10248" max="10248" width="10.7109375" style="131" bestFit="1" customWidth="1"/>
    <col min="10249" max="10488" width="11.42578125" style="131" customWidth="1"/>
    <col min="10489" max="10489" width="104.42578125" style="131" bestFit="1" customWidth="1"/>
    <col min="10490" max="10490" width="10.7109375" style="131" bestFit="1" customWidth="1"/>
    <col min="10491" max="10491" width="11.7109375" style="131" bestFit="1" customWidth="1"/>
    <col min="10492" max="10493" width="10.7109375" style="131" bestFit="1" customWidth="1"/>
    <col min="10494" max="10494" width="11.7109375" style="131" bestFit="1" customWidth="1"/>
    <col min="10495" max="10496" width="10.7109375" style="131"/>
    <col min="10497" max="10497" width="104.42578125" style="131" bestFit="1" customWidth="1"/>
    <col min="10498" max="10498" width="10.7109375" style="131" bestFit="1" customWidth="1"/>
    <col min="10499" max="10501" width="10.7109375" style="131" customWidth="1"/>
    <col min="10502" max="10502" width="11.7109375" style="131" bestFit="1" customWidth="1"/>
    <col min="10503" max="10503" width="11.42578125" style="131" customWidth="1"/>
    <col min="10504" max="10504" width="10.7109375" style="131" bestFit="1" customWidth="1"/>
    <col min="10505" max="10744" width="11.42578125" style="131" customWidth="1"/>
    <col min="10745" max="10745" width="104.42578125" style="131" bestFit="1" customWidth="1"/>
    <col min="10746" max="10746" width="10.7109375" style="131" bestFit="1" customWidth="1"/>
    <col min="10747" max="10747" width="11.7109375" style="131" bestFit="1" customWidth="1"/>
    <col min="10748" max="10749" width="10.7109375" style="131" bestFit="1" customWidth="1"/>
    <col min="10750" max="10750" width="11.7109375" style="131" bestFit="1" customWidth="1"/>
    <col min="10751" max="10752" width="10.7109375" style="131"/>
    <col min="10753" max="10753" width="104.42578125" style="131" bestFit="1" customWidth="1"/>
    <col min="10754" max="10754" width="10.7109375" style="131" bestFit="1" customWidth="1"/>
    <col min="10755" max="10757" width="10.7109375" style="131" customWidth="1"/>
    <col min="10758" max="10758" width="11.7109375" style="131" bestFit="1" customWidth="1"/>
    <col min="10759" max="10759" width="11.42578125" style="131" customWidth="1"/>
    <col min="10760" max="10760" width="10.7109375" style="131" bestFit="1" customWidth="1"/>
    <col min="10761" max="11000" width="11.42578125" style="131" customWidth="1"/>
    <col min="11001" max="11001" width="104.42578125" style="131" bestFit="1" customWidth="1"/>
    <col min="11002" max="11002" width="10.7109375" style="131" bestFit="1" customWidth="1"/>
    <col min="11003" max="11003" width="11.7109375" style="131" bestFit="1" customWidth="1"/>
    <col min="11004" max="11005" width="10.7109375" style="131" bestFit="1" customWidth="1"/>
    <col min="11006" max="11006" width="11.7109375" style="131" bestFit="1" customWidth="1"/>
    <col min="11007" max="11008" width="10.7109375" style="131"/>
    <col min="11009" max="11009" width="104.42578125" style="131" bestFit="1" customWidth="1"/>
    <col min="11010" max="11010" width="10.7109375" style="131" bestFit="1" customWidth="1"/>
    <col min="11011" max="11013" width="10.7109375" style="131" customWidth="1"/>
    <col min="11014" max="11014" width="11.7109375" style="131" bestFit="1" customWidth="1"/>
    <col min="11015" max="11015" width="11.42578125" style="131" customWidth="1"/>
    <col min="11016" max="11016" width="10.7109375" style="131" bestFit="1" customWidth="1"/>
    <col min="11017" max="11256" width="11.42578125" style="131" customWidth="1"/>
    <col min="11257" max="11257" width="104.42578125" style="131" bestFit="1" customWidth="1"/>
    <col min="11258" max="11258" width="10.7109375" style="131" bestFit="1" customWidth="1"/>
    <col min="11259" max="11259" width="11.7109375" style="131" bestFit="1" customWidth="1"/>
    <col min="11260" max="11261" width="10.7109375" style="131" bestFit="1" customWidth="1"/>
    <col min="11262" max="11262" width="11.7109375" style="131" bestFit="1" customWidth="1"/>
    <col min="11263" max="11264" width="10.7109375" style="131"/>
    <col min="11265" max="11265" width="104.42578125" style="131" bestFit="1" customWidth="1"/>
    <col min="11266" max="11266" width="10.7109375" style="131" bestFit="1" customWidth="1"/>
    <col min="11267" max="11269" width="10.7109375" style="131" customWidth="1"/>
    <col min="11270" max="11270" width="11.7109375" style="131" bestFit="1" customWidth="1"/>
    <col min="11271" max="11271" width="11.42578125" style="131" customWidth="1"/>
    <col min="11272" max="11272" width="10.7109375" style="131" bestFit="1" customWidth="1"/>
    <col min="11273" max="11512" width="11.42578125" style="131" customWidth="1"/>
    <col min="11513" max="11513" width="104.42578125" style="131" bestFit="1" customWidth="1"/>
    <col min="11514" max="11514" width="10.7109375" style="131" bestFit="1" customWidth="1"/>
    <col min="11515" max="11515" width="11.7109375" style="131" bestFit="1" customWidth="1"/>
    <col min="11516" max="11517" width="10.7109375" style="131" bestFit="1" customWidth="1"/>
    <col min="11518" max="11518" width="11.7109375" style="131" bestFit="1" customWidth="1"/>
    <col min="11519" max="11520" width="10.7109375" style="131"/>
    <col min="11521" max="11521" width="104.42578125" style="131" bestFit="1" customWidth="1"/>
    <col min="11522" max="11522" width="10.7109375" style="131" bestFit="1" customWidth="1"/>
    <col min="11523" max="11525" width="10.7109375" style="131" customWidth="1"/>
    <col min="11526" max="11526" width="11.7109375" style="131" bestFit="1" customWidth="1"/>
    <col min="11527" max="11527" width="11.42578125" style="131" customWidth="1"/>
    <col min="11528" max="11528" width="10.7109375" style="131" bestFit="1" customWidth="1"/>
    <col min="11529" max="11768" width="11.42578125" style="131" customWidth="1"/>
    <col min="11769" max="11769" width="104.42578125" style="131" bestFit="1" customWidth="1"/>
    <col min="11770" max="11770" width="10.7109375" style="131" bestFit="1" customWidth="1"/>
    <col min="11771" max="11771" width="11.7109375" style="131" bestFit="1" customWidth="1"/>
    <col min="11772" max="11773" width="10.7109375" style="131" bestFit="1" customWidth="1"/>
    <col min="11774" max="11774" width="11.7109375" style="131" bestFit="1" customWidth="1"/>
    <col min="11775" max="11776" width="10.7109375" style="131"/>
    <col min="11777" max="11777" width="104.42578125" style="131" bestFit="1" customWidth="1"/>
    <col min="11778" max="11778" width="10.7109375" style="131" bestFit="1" customWidth="1"/>
    <col min="11779" max="11781" width="10.7109375" style="131" customWidth="1"/>
    <col min="11782" max="11782" width="11.7109375" style="131" bestFit="1" customWidth="1"/>
    <col min="11783" max="11783" width="11.42578125" style="131" customWidth="1"/>
    <col min="11784" max="11784" width="10.7109375" style="131" bestFit="1" customWidth="1"/>
    <col min="11785" max="12024" width="11.42578125" style="131" customWidth="1"/>
    <col min="12025" max="12025" width="104.42578125" style="131" bestFit="1" customWidth="1"/>
    <col min="12026" max="12026" width="10.7109375" style="131" bestFit="1" customWidth="1"/>
    <col min="12027" max="12027" width="11.7109375" style="131" bestFit="1" customWidth="1"/>
    <col min="12028" max="12029" width="10.7109375" style="131" bestFit="1" customWidth="1"/>
    <col min="12030" max="12030" width="11.7109375" style="131" bestFit="1" customWidth="1"/>
    <col min="12031" max="12032" width="10.7109375" style="131"/>
    <col min="12033" max="12033" width="104.42578125" style="131" bestFit="1" customWidth="1"/>
    <col min="12034" max="12034" width="10.7109375" style="131" bestFit="1" customWidth="1"/>
    <col min="12035" max="12037" width="10.7109375" style="131" customWidth="1"/>
    <col min="12038" max="12038" width="11.7109375" style="131" bestFit="1" customWidth="1"/>
    <col min="12039" max="12039" width="11.42578125" style="131" customWidth="1"/>
    <col min="12040" max="12040" width="10.7109375" style="131" bestFit="1" customWidth="1"/>
    <col min="12041" max="12280" width="11.42578125" style="131" customWidth="1"/>
    <col min="12281" max="12281" width="104.42578125" style="131" bestFit="1" customWidth="1"/>
    <col min="12282" max="12282" width="10.7109375" style="131" bestFit="1" customWidth="1"/>
    <col min="12283" max="12283" width="11.7109375" style="131" bestFit="1" customWidth="1"/>
    <col min="12284" max="12285" width="10.7109375" style="131" bestFit="1" customWidth="1"/>
    <col min="12286" max="12286" width="11.7109375" style="131" bestFit="1" customWidth="1"/>
    <col min="12287" max="12288" width="10.7109375" style="131"/>
    <col min="12289" max="12289" width="104.42578125" style="131" bestFit="1" customWidth="1"/>
    <col min="12290" max="12290" width="10.7109375" style="131" bestFit="1" customWidth="1"/>
    <col min="12291" max="12293" width="10.7109375" style="131" customWidth="1"/>
    <col min="12294" max="12294" width="11.7109375" style="131" bestFit="1" customWidth="1"/>
    <col min="12295" max="12295" width="11.42578125" style="131" customWidth="1"/>
    <col min="12296" max="12296" width="10.7109375" style="131" bestFit="1" customWidth="1"/>
    <col min="12297" max="12536" width="11.42578125" style="131" customWidth="1"/>
    <col min="12537" max="12537" width="104.42578125" style="131" bestFit="1" customWidth="1"/>
    <col min="12538" max="12538" width="10.7109375" style="131" bestFit="1" customWidth="1"/>
    <col min="12539" max="12539" width="11.7109375" style="131" bestFit="1" customWidth="1"/>
    <col min="12540" max="12541" width="10.7109375" style="131" bestFit="1" customWidth="1"/>
    <col min="12542" max="12542" width="11.7109375" style="131" bestFit="1" customWidth="1"/>
    <col min="12543" max="12544" width="10.7109375" style="131"/>
    <col min="12545" max="12545" width="104.42578125" style="131" bestFit="1" customWidth="1"/>
    <col min="12546" max="12546" width="10.7109375" style="131" bestFit="1" customWidth="1"/>
    <col min="12547" max="12549" width="10.7109375" style="131" customWidth="1"/>
    <col min="12550" max="12550" width="11.7109375" style="131" bestFit="1" customWidth="1"/>
    <col min="12551" max="12551" width="11.42578125" style="131" customWidth="1"/>
    <col min="12552" max="12552" width="10.7109375" style="131" bestFit="1" customWidth="1"/>
    <col min="12553" max="12792" width="11.42578125" style="131" customWidth="1"/>
    <col min="12793" max="12793" width="104.42578125" style="131" bestFit="1" customWidth="1"/>
    <col min="12794" max="12794" width="10.7109375" style="131" bestFit="1" customWidth="1"/>
    <col min="12795" max="12795" width="11.7109375" style="131" bestFit="1" customWidth="1"/>
    <col min="12796" max="12797" width="10.7109375" style="131" bestFit="1" customWidth="1"/>
    <col min="12798" max="12798" width="11.7109375" style="131" bestFit="1" customWidth="1"/>
    <col min="12799" max="12800" width="10.7109375" style="131"/>
    <col min="12801" max="12801" width="104.42578125" style="131" bestFit="1" customWidth="1"/>
    <col min="12802" max="12802" width="10.7109375" style="131" bestFit="1" customWidth="1"/>
    <col min="12803" max="12805" width="10.7109375" style="131" customWidth="1"/>
    <col min="12806" max="12806" width="11.7109375" style="131" bestFit="1" customWidth="1"/>
    <col min="12807" max="12807" width="11.42578125" style="131" customWidth="1"/>
    <col min="12808" max="12808" width="10.7109375" style="131" bestFit="1" customWidth="1"/>
    <col min="12809" max="13048" width="11.42578125" style="131" customWidth="1"/>
    <col min="13049" max="13049" width="104.42578125" style="131" bestFit="1" customWidth="1"/>
    <col min="13050" max="13050" width="10.7109375" style="131" bestFit="1" customWidth="1"/>
    <col min="13051" max="13051" width="11.7109375" style="131" bestFit="1" customWidth="1"/>
    <col min="13052" max="13053" width="10.7109375" style="131" bestFit="1" customWidth="1"/>
    <col min="13054" max="13054" width="11.7109375" style="131" bestFit="1" customWidth="1"/>
    <col min="13055" max="13056" width="10.7109375" style="131"/>
    <col min="13057" max="13057" width="104.42578125" style="131" bestFit="1" customWidth="1"/>
    <col min="13058" max="13058" width="10.7109375" style="131" bestFit="1" customWidth="1"/>
    <col min="13059" max="13061" width="10.7109375" style="131" customWidth="1"/>
    <col min="13062" max="13062" width="11.7109375" style="131" bestFit="1" customWidth="1"/>
    <col min="13063" max="13063" width="11.42578125" style="131" customWidth="1"/>
    <col min="13064" max="13064" width="10.7109375" style="131" bestFit="1" customWidth="1"/>
    <col min="13065" max="13304" width="11.42578125" style="131" customWidth="1"/>
    <col min="13305" max="13305" width="104.42578125" style="131" bestFit="1" customWidth="1"/>
    <col min="13306" max="13306" width="10.7109375" style="131" bestFit="1" customWidth="1"/>
    <col min="13307" max="13307" width="11.7109375" style="131" bestFit="1" customWidth="1"/>
    <col min="13308" max="13309" width="10.7109375" style="131" bestFit="1" customWidth="1"/>
    <col min="13310" max="13310" width="11.7109375" style="131" bestFit="1" customWidth="1"/>
    <col min="13311" max="13312" width="10.7109375" style="131"/>
    <col min="13313" max="13313" width="104.42578125" style="131" bestFit="1" customWidth="1"/>
    <col min="13314" max="13314" width="10.7109375" style="131" bestFit="1" customWidth="1"/>
    <col min="13315" max="13317" width="10.7109375" style="131" customWidth="1"/>
    <col min="13318" max="13318" width="11.7109375" style="131" bestFit="1" customWidth="1"/>
    <col min="13319" max="13319" width="11.42578125" style="131" customWidth="1"/>
    <col min="13320" max="13320" width="10.7109375" style="131" bestFit="1" customWidth="1"/>
    <col min="13321" max="13560" width="11.42578125" style="131" customWidth="1"/>
    <col min="13561" max="13561" width="104.42578125" style="131" bestFit="1" customWidth="1"/>
    <col min="13562" max="13562" width="10.7109375" style="131" bestFit="1" customWidth="1"/>
    <col min="13563" max="13563" width="11.7109375" style="131" bestFit="1" customWidth="1"/>
    <col min="13564" max="13565" width="10.7109375" style="131" bestFit="1" customWidth="1"/>
    <col min="13566" max="13566" width="11.7109375" style="131" bestFit="1" customWidth="1"/>
    <col min="13567" max="13568" width="10.7109375" style="131"/>
    <col min="13569" max="13569" width="104.42578125" style="131" bestFit="1" customWidth="1"/>
    <col min="13570" max="13570" width="10.7109375" style="131" bestFit="1" customWidth="1"/>
    <col min="13571" max="13573" width="10.7109375" style="131" customWidth="1"/>
    <col min="13574" max="13574" width="11.7109375" style="131" bestFit="1" customWidth="1"/>
    <col min="13575" max="13575" width="11.42578125" style="131" customWidth="1"/>
    <col min="13576" max="13576" width="10.7109375" style="131" bestFit="1" customWidth="1"/>
    <col min="13577" max="13816" width="11.42578125" style="131" customWidth="1"/>
    <col min="13817" max="13817" width="104.42578125" style="131" bestFit="1" customWidth="1"/>
    <col min="13818" max="13818" width="10.7109375" style="131" bestFit="1" customWidth="1"/>
    <col min="13819" max="13819" width="11.7109375" style="131" bestFit="1" customWidth="1"/>
    <col min="13820" max="13821" width="10.7109375" style="131" bestFit="1" customWidth="1"/>
    <col min="13822" max="13822" width="11.7109375" style="131" bestFit="1" customWidth="1"/>
    <col min="13823" max="13824" width="10.7109375" style="131"/>
    <col min="13825" max="13825" width="104.42578125" style="131" bestFit="1" customWidth="1"/>
    <col min="13826" max="13826" width="10.7109375" style="131" bestFit="1" customWidth="1"/>
    <col min="13827" max="13829" width="10.7109375" style="131" customWidth="1"/>
    <col min="13830" max="13830" width="11.7109375" style="131" bestFit="1" customWidth="1"/>
    <col min="13831" max="13831" width="11.42578125" style="131" customWidth="1"/>
    <col min="13832" max="13832" width="10.7109375" style="131" bestFit="1" customWidth="1"/>
    <col min="13833" max="14072" width="11.42578125" style="131" customWidth="1"/>
    <col min="14073" max="14073" width="104.42578125" style="131" bestFit="1" customWidth="1"/>
    <col min="14074" max="14074" width="10.7109375" style="131" bestFit="1" customWidth="1"/>
    <col min="14075" max="14075" width="11.7109375" style="131" bestFit="1" customWidth="1"/>
    <col min="14076" max="14077" width="10.7109375" style="131" bestFit="1" customWidth="1"/>
    <col min="14078" max="14078" width="11.7109375" style="131" bestFit="1" customWidth="1"/>
    <col min="14079" max="14080" width="10.7109375" style="131"/>
    <col min="14081" max="14081" width="104.42578125" style="131" bestFit="1" customWidth="1"/>
    <col min="14082" max="14082" width="10.7109375" style="131" bestFit="1" customWidth="1"/>
    <col min="14083" max="14085" width="10.7109375" style="131" customWidth="1"/>
    <col min="14086" max="14086" width="11.7109375" style="131" bestFit="1" customWidth="1"/>
    <col min="14087" max="14087" width="11.42578125" style="131" customWidth="1"/>
    <col min="14088" max="14088" width="10.7109375" style="131" bestFit="1" customWidth="1"/>
    <col min="14089" max="14328" width="11.42578125" style="131" customWidth="1"/>
    <col min="14329" max="14329" width="104.42578125" style="131" bestFit="1" customWidth="1"/>
    <col min="14330" max="14330" width="10.7109375" style="131" bestFit="1" customWidth="1"/>
    <col min="14331" max="14331" width="11.7109375" style="131" bestFit="1" customWidth="1"/>
    <col min="14332" max="14333" width="10.7109375" style="131" bestFit="1" customWidth="1"/>
    <col min="14334" max="14334" width="11.7109375" style="131" bestFit="1" customWidth="1"/>
    <col min="14335" max="14336" width="10.7109375" style="131"/>
    <col min="14337" max="14337" width="104.42578125" style="131" bestFit="1" customWidth="1"/>
    <col min="14338" max="14338" width="10.7109375" style="131" bestFit="1" customWidth="1"/>
    <col min="14339" max="14341" width="10.7109375" style="131" customWidth="1"/>
    <col min="14342" max="14342" width="11.7109375" style="131" bestFit="1" customWidth="1"/>
    <col min="14343" max="14343" width="11.42578125" style="131" customWidth="1"/>
    <col min="14344" max="14344" width="10.7109375" style="131" bestFit="1" customWidth="1"/>
    <col min="14345" max="14584" width="11.42578125" style="131" customWidth="1"/>
    <col min="14585" max="14585" width="104.42578125" style="131" bestFit="1" customWidth="1"/>
    <col min="14586" max="14586" width="10.7109375" style="131" bestFit="1" customWidth="1"/>
    <col min="14587" max="14587" width="11.7109375" style="131" bestFit="1" customWidth="1"/>
    <col min="14588" max="14589" width="10.7109375" style="131" bestFit="1" customWidth="1"/>
    <col min="14590" max="14590" width="11.7109375" style="131" bestFit="1" customWidth="1"/>
    <col min="14591" max="14592" width="10.7109375" style="131"/>
    <col min="14593" max="14593" width="104.42578125" style="131" bestFit="1" customWidth="1"/>
    <col min="14594" max="14594" width="10.7109375" style="131" bestFit="1" customWidth="1"/>
    <col min="14595" max="14597" width="10.7109375" style="131" customWidth="1"/>
    <col min="14598" max="14598" width="11.7109375" style="131" bestFit="1" customWidth="1"/>
    <col min="14599" max="14599" width="11.42578125" style="131" customWidth="1"/>
    <col min="14600" max="14600" width="10.7109375" style="131" bestFit="1" customWidth="1"/>
    <col min="14601" max="14840" width="11.42578125" style="131" customWidth="1"/>
    <col min="14841" max="14841" width="104.42578125" style="131" bestFit="1" customWidth="1"/>
    <col min="14842" max="14842" width="10.7109375" style="131" bestFit="1" customWidth="1"/>
    <col min="14843" max="14843" width="11.7109375" style="131" bestFit="1" customWidth="1"/>
    <col min="14844" max="14845" width="10.7109375" style="131" bestFit="1" customWidth="1"/>
    <col min="14846" max="14846" width="11.7109375" style="131" bestFit="1" customWidth="1"/>
    <col min="14847" max="14848" width="10.7109375" style="131"/>
    <col min="14849" max="14849" width="104.42578125" style="131" bestFit="1" customWidth="1"/>
    <col min="14850" max="14850" width="10.7109375" style="131" bestFit="1" customWidth="1"/>
    <col min="14851" max="14853" width="10.7109375" style="131" customWidth="1"/>
    <col min="14854" max="14854" width="11.7109375" style="131" bestFit="1" customWidth="1"/>
    <col min="14855" max="14855" width="11.42578125" style="131" customWidth="1"/>
    <col min="14856" max="14856" width="10.7109375" style="131" bestFit="1" customWidth="1"/>
    <col min="14857" max="15096" width="11.42578125" style="131" customWidth="1"/>
    <col min="15097" max="15097" width="104.42578125" style="131" bestFit="1" customWidth="1"/>
    <col min="15098" max="15098" width="10.7109375" style="131" bestFit="1" customWidth="1"/>
    <col min="15099" max="15099" width="11.7109375" style="131" bestFit="1" customWidth="1"/>
    <col min="15100" max="15101" width="10.7109375" style="131" bestFit="1" customWidth="1"/>
    <col min="15102" max="15102" width="11.7109375" style="131" bestFit="1" customWidth="1"/>
    <col min="15103" max="15104" width="10.7109375" style="131"/>
    <col min="15105" max="15105" width="104.42578125" style="131" bestFit="1" customWidth="1"/>
    <col min="15106" max="15106" width="10.7109375" style="131" bestFit="1" customWidth="1"/>
    <col min="15107" max="15109" width="10.7109375" style="131" customWidth="1"/>
    <col min="15110" max="15110" width="11.7109375" style="131" bestFit="1" customWidth="1"/>
    <col min="15111" max="15111" width="11.42578125" style="131" customWidth="1"/>
    <col min="15112" max="15112" width="10.7109375" style="131" bestFit="1" customWidth="1"/>
    <col min="15113" max="15352" width="11.42578125" style="131" customWidth="1"/>
    <col min="15353" max="15353" width="104.42578125" style="131" bestFit="1" customWidth="1"/>
    <col min="15354" max="15354" width="10.7109375" style="131" bestFit="1" customWidth="1"/>
    <col min="15355" max="15355" width="11.7109375" style="131" bestFit="1" customWidth="1"/>
    <col min="15356" max="15357" width="10.7109375" style="131" bestFit="1" customWidth="1"/>
    <col min="15358" max="15358" width="11.7109375" style="131" bestFit="1" customWidth="1"/>
    <col min="15359" max="15360" width="10.7109375" style="131"/>
    <col min="15361" max="15361" width="104.42578125" style="131" bestFit="1" customWidth="1"/>
    <col min="15362" max="15362" width="10.7109375" style="131" bestFit="1" customWidth="1"/>
    <col min="15363" max="15365" width="10.7109375" style="131" customWidth="1"/>
    <col min="15366" max="15366" width="11.7109375" style="131" bestFit="1" customWidth="1"/>
    <col min="15367" max="15367" width="11.42578125" style="131" customWidth="1"/>
    <col min="15368" max="15368" width="10.7109375" style="131" bestFit="1" customWidth="1"/>
    <col min="15369" max="15608" width="11.42578125" style="131" customWidth="1"/>
    <col min="15609" max="15609" width="104.42578125" style="131" bestFit="1" customWidth="1"/>
    <col min="15610" max="15610" width="10.7109375" style="131" bestFit="1" customWidth="1"/>
    <col min="15611" max="15611" width="11.7109375" style="131" bestFit="1" customWidth="1"/>
    <col min="15612" max="15613" width="10.7109375" style="131" bestFit="1" customWidth="1"/>
    <col min="15614" max="15614" width="11.7109375" style="131" bestFit="1" customWidth="1"/>
    <col min="15615" max="15616" width="10.7109375" style="131"/>
    <col min="15617" max="15617" width="104.42578125" style="131" bestFit="1" customWidth="1"/>
    <col min="15618" max="15618" width="10.7109375" style="131" bestFit="1" customWidth="1"/>
    <col min="15619" max="15621" width="10.7109375" style="131" customWidth="1"/>
    <col min="15622" max="15622" width="11.7109375" style="131" bestFit="1" customWidth="1"/>
    <col min="15623" max="15623" width="11.42578125" style="131" customWidth="1"/>
    <col min="15624" max="15624" width="10.7109375" style="131" bestFit="1" customWidth="1"/>
    <col min="15625" max="15864" width="11.42578125" style="131" customWidth="1"/>
    <col min="15865" max="15865" width="104.42578125" style="131" bestFit="1" customWidth="1"/>
    <col min="15866" max="15866" width="10.7109375" style="131" bestFit="1" customWidth="1"/>
    <col min="15867" max="15867" width="11.7109375" style="131" bestFit="1" customWidth="1"/>
    <col min="15868" max="15869" width="10.7109375" style="131" bestFit="1" customWidth="1"/>
    <col min="15870" max="15870" width="11.7109375" style="131" bestFit="1" customWidth="1"/>
    <col min="15871" max="15872" width="10.7109375" style="131"/>
    <col min="15873" max="15873" width="104.42578125" style="131" bestFit="1" customWidth="1"/>
    <col min="15874" max="15874" width="10.7109375" style="131" bestFit="1" customWidth="1"/>
    <col min="15875" max="15877" width="10.7109375" style="131" customWidth="1"/>
    <col min="15878" max="15878" width="11.7109375" style="131" bestFit="1" customWidth="1"/>
    <col min="15879" max="15879" width="11.42578125" style="131" customWidth="1"/>
    <col min="15880" max="15880" width="10.7109375" style="131" bestFit="1" customWidth="1"/>
    <col min="15881" max="16120" width="11.42578125" style="131" customWidth="1"/>
    <col min="16121" max="16121" width="104.42578125" style="131" bestFit="1" customWidth="1"/>
    <col min="16122" max="16122" width="10.7109375" style="131" bestFit="1" customWidth="1"/>
    <col min="16123" max="16123" width="11.7109375" style="131" bestFit="1" customWidth="1"/>
    <col min="16124" max="16125" width="10.7109375" style="131" bestFit="1" customWidth="1"/>
    <col min="16126" max="16126" width="11.7109375" style="131" bestFit="1" customWidth="1"/>
    <col min="16127" max="16128" width="10.7109375" style="131"/>
    <col min="16129" max="16129" width="104.42578125" style="131" bestFit="1" customWidth="1"/>
    <col min="16130" max="16130" width="10.7109375" style="131" bestFit="1" customWidth="1"/>
    <col min="16131" max="16133" width="10.7109375" style="131" customWidth="1"/>
    <col min="16134" max="16134" width="11.7109375" style="131" bestFit="1" customWidth="1"/>
    <col min="16135" max="16135" width="11.42578125" style="131" customWidth="1"/>
    <col min="16136" max="16136" width="10.7109375" style="131" bestFit="1" customWidth="1"/>
    <col min="16137" max="16376" width="11.42578125" style="131" customWidth="1"/>
    <col min="16377" max="16377" width="104.42578125" style="131" bestFit="1" customWidth="1"/>
    <col min="16378" max="16378" width="10.7109375" style="131" bestFit="1" customWidth="1"/>
    <col min="16379" max="16379" width="11.7109375" style="131" bestFit="1" customWidth="1"/>
    <col min="16380" max="16381" width="10.7109375" style="131" bestFit="1" customWidth="1"/>
    <col min="16382" max="16382" width="11.7109375" style="131" bestFit="1" customWidth="1"/>
    <col min="16383" max="16384" width="10.7109375" style="131"/>
  </cols>
  <sheetData>
    <row r="1" spans="1:8" ht="30" customHeight="1">
      <c r="A1" s="590" t="s">
        <v>332</v>
      </c>
      <c r="B1" s="590"/>
      <c r="C1" s="590"/>
      <c r="D1" s="590"/>
      <c r="E1" s="590"/>
      <c r="F1" s="590"/>
    </row>
    <row r="2" spans="1:8" ht="18">
      <c r="A2" s="591" t="s">
        <v>1</v>
      </c>
      <c r="B2" s="591"/>
      <c r="C2" s="591"/>
      <c r="D2" s="591"/>
      <c r="E2" s="591"/>
      <c r="F2" s="591"/>
    </row>
    <row r="3" spans="1:8" ht="18">
      <c r="A3" s="591" t="s">
        <v>1068</v>
      </c>
      <c r="B3" s="591"/>
      <c r="C3" s="591"/>
      <c r="D3" s="591"/>
      <c r="E3" s="591"/>
      <c r="F3" s="591"/>
    </row>
    <row r="4" spans="1:8" ht="30" customHeight="1">
      <c r="A4" s="592" t="s">
        <v>2</v>
      </c>
      <c r="B4" s="592"/>
      <c r="C4" s="592"/>
      <c r="D4" s="592"/>
      <c r="E4" s="592"/>
      <c r="F4" s="592"/>
    </row>
    <row r="5" spans="1:8" ht="3.75" customHeight="1">
      <c r="A5" s="20"/>
      <c r="B5" s="20"/>
      <c r="C5" s="20"/>
      <c r="D5" s="20"/>
      <c r="E5" s="20"/>
      <c r="F5" s="20"/>
    </row>
    <row r="6" spans="1:8" ht="30" customHeight="1" thickBot="1">
      <c r="A6" s="7"/>
      <c r="B6" s="4" t="s">
        <v>3</v>
      </c>
      <c r="C6" s="4" t="s">
        <v>4</v>
      </c>
      <c r="D6" s="4" t="s">
        <v>5</v>
      </c>
      <c r="E6" s="4" t="s">
        <v>6</v>
      </c>
      <c r="F6" s="22" t="s">
        <v>384</v>
      </c>
    </row>
    <row r="7" spans="1:8">
      <c r="A7" s="23" t="s">
        <v>8</v>
      </c>
      <c r="B7" s="129">
        <v>8617912.0889599994</v>
      </c>
      <c r="C7" s="129">
        <v>1491673.6234100002</v>
      </c>
      <c r="D7" s="129">
        <v>0</v>
      </c>
      <c r="E7" s="129">
        <v>225.46628000000001</v>
      </c>
      <c r="F7" s="129">
        <v>10109811.178649999</v>
      </c>
      <c r="H7" s="209"/>
    </row>
    <row r="8" spans="1:8">
      <c r="A8" s="8" t="s">
        <v>9</v>
      </c>
      <c r="B8" s="128">
        <v>928212.95622999989</v>
      </c>
      <c r="C8" s="128">
        <v>282385.66559000011</v>
      </c>
      <c r="D8" s="128">
        <v>0</v>
      </c>
      <c r="E8" s="128">
        <v>221.423</v>
      </c>
      <c r="F8" s="128">
        <v>1210820.04482</v>
      </c>
      <c r="H8" s="209"/>
    </row>
    <row r="9" spans="1:8">
      <c r="A9" s="125" t="s">
        <v>10</v>
      </c>
      <c r="B9" s="126">
        <v>316492.39081999997</v>
      </c>
      <c r="C9" s="126">
        <v>74234.208460000009</v>
      </c>
      <c r="D9" s="126">
        <v>0</v>
      </c>
      <c r="E9" s="126">
        <v>0</v>
      </c>
      <c r="F9" s="126">
        <v>390726.59927999997</v>
      </c>
    </row>
    <row r="10" spans="1:8">
      <c r="A10" s="125" t="s">
        <v>11</v>
      </c>
      <c r="B10" s="126">
        <v>289020.21203</v>
      </c>
      <c r="C10" s="126">
        <v>131975.05243000001</v>
      </c>
      <c r="D10" s="126">
        <v>0</v>
      </c>
      <c r="E10" s="126">
        <v>221.423</v>
      </c>
      <c r="F10" s="126">
        <v>421216.68745999999</v>
      </c>
    </row>
    <row r="11" spans="1:8">
      <c r="A11" s="125" t="s">
        <v>12</v>
      </c>
      <c r="B11" s="126">
        <v>322538.38169999997</v>
      </c>
      <c r="C11" s="126">
        <v>76182.971950000021</v>
      </c>
      <c r="D11" s="126">
        <v>0</v>
      </c>
      <c r="E11" s="126">
        <v>0</v>
      </c>
      <c r="F11" s="126">
        <v>398721.35365</v>
      </c>
    </row>
    <row r="12" spans="1:8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</row>
    <row r="13" spans="1:8">
      <c r="A13" s="125" t="s">
        <v>14</v>
      </c>
      <c r="B13" s="126">
        <v>0</v>
      </c>
      <c r="C13" s="126">
        <v>0</v>
      </c>
      <c r="D13" s="126">
        <v>0</v>
      </c>
      <c r="E13" s="126">
        <v>0</v>
      </c>
      <c r="F13" s="126">
        <v>0</v>
      </c>
    </row>
    <row r="14" spans="1:8">
      <c r="A14" s="6" t="s">
        <v>15</v>
      </c>
      <c r="B14" s="126">
        <v>208.48473999999999</v>
      </c>
      <c r="C14" s="126">
        <v>0</v>
      </c>
      <c r="D14" s="126">
        <v>0</v>
      </c>
      <c r="E14" s="126">
        <v>0</v>
      </c>
      <c r="F14" s="126">
        <v>208.48473999999999</v>
      </c>
    </row>
    <row r="15" spans="1:8">
      <c r="A15" s="125" t="s">
        <v>16</v>
      </c>
      <c r="B15" s="126">
        <v>3.5299999999999997E-3</v>
      </c>
      <c r="C15" s="126">
        <v>7.0000000000000007E-5</v>
      </c>
      <c r="D15" s="126">
        <v>0</v>
      </c>
      <c r="E15" s="126">
        <v>0</v>
      </c>
      <c r="F15" s="126">
        <v>3.5999999999999999E-3</v>
      </c>
    </row>
    <row r="16" spans="1:8">
      <c r="A16" s="125" t="s">
        <v>17</v>
      </c>
      <c r="B16" s="126">
        <v>-46.516589999999994</v>
      </c>
      <c r="C16" s="126">
        <v>-6.5673199999999996</v>
      </c>
      <c r="D16" s="126">
        <v>0</v>
      </c>
      <c r="E16" s="126">
        <v>0</v>
      </c>
      <c r="F16" s="126">
        <v>-53.083909999999996</v>
      </c>
    </row>
    <row r="17" spans="1:6">
      <c r="A17" s="8" t="s">
        <v>18</v>
      </c>
      <c r="B17" s="128">
        <v>502571.83291</v>
      </c>
      <c r="C17" s="128">
        <v>153304.25096</v>
      </c>
      <c r="D17" s="128">
        <v>0</v>
      </c>
      <c r="E17" s="128">
        <v>3.9753300000000005</v>
      </c>
      <c r="F17" s="128">
        <v>655880.05920000002</v>
      </c>
    </row>
    <row r="18" spans="1:6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</row>
    <row r="19" spans="1:6">
      <c r="A19" s="125" t="s">
        <v>20</v>
      </c>
      <c r="B19" s="126">
        <v>372423.88295</v>
      </c>
      <c r="C19" s="126">
        <v>56380.236320000004</v>
      </c>
      <c r="D19" s="126">
        <v>0</v>
      </c>
      <c r="E19" s="126">
        <v>3.9698200000000003</v>
      </c>
      <c r="F19" s="126">
        <v>428808.08909000002</v>
      </c>
    </row>
    <row r="20" spans="1:6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</row>
    <row r="21" spans="1:6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</row>
    <row r="22" spans="1:6">
      <c r="A22" s="6" t="s">
        <v>23</v>
      </c>
      <c r="B22" s="126">
        <v>42909.103929999997</v>
      </c>
      <c r="C22" s="126">
        <v>35079.089230000005</v>
      </c>
      <c r="D22" s="126">
        <v>0</v>
      </c>
      <c r="E22" s="126">
        <v>0</v>
      </c>
      <c r="F22" s="126">
        <v>77988.193159999995</v>
      </c>
    </row>
    <row r="23" spans="1:6">
      <c r="A23" s="125" t="s">
        <v>24</v>
      </c>
      <c r="B23" s="126">
        <v>87118.36841000001</v>
      </c>
      <c r="C23" s="126">
        <v>61818.792009999997</v>
      </c>
      <c r="D23" s="126">
        <v>0</v>
      </c>
      <c r="E23" s="126">
        <v>5.5100000000000001E-3</v>
      </c>
      <c r="F23" s="126">
        <v>148937.16592999999</v>
      </c>
    </row>
    <row r="24" spans="1:6">
      <c r="A24" s="125" t="s">
        <v>25</v>
      </c>
      <c r="B24" s="126">
        <v>240.21946000000003</v>
      </c>
      <c r="C24" s="126">
        <v>27.473629999999996</v>
      </c>
      <c r="D24" s="126">
        <v>0</v>
      </c>
      <c r="E24" s="126">
        <v>0</v>
      </c>
      <c r="F24" s="126">
        <v>267.69309000000004</v>
      </c>
    </row>
    <row r="25" spans="1:6">
      <c r="A25" s="125" t="s">
        <v>26</v>
      </c>
      <c r="B25" s="126">
        <v>-119.74184</v>
      </c>
      <c r="C25" s="126">
        <v>-1.34023</v>
      </c>
      <c r="D25" s="126">
        <v>0</v>
      </c>
      <c r="E25" s="126">
        <v>0</v>
      </c>
      <c r="F25" s="126">
        <v>-121.08207</v>
      </c>
    </row>
    <row r="26" spans="1:6">
      <c r="A26" s="8" t="s">
        <v>27</v>
      </c>
      <c r="B26" s="128">
        <v>6772716.3500499995</v>
      </c>
      <c r="C26" s="128">
        <v>630583.96840000013</v>
      </c>
      <c r="D26" s="128">
        <v>0</v>
      </c>
      <c r="E26" s="128">
        <v>0</v>
      </c>
      <c r="F26" s="128">
        <v>7403300.3184500001</v>
      </c>
    </row>
    <row r="27" spans="1:6">
      <c r="A27" s="14" t="s">
        <v>28</v>
      </c>
      <c r="B27" s="126">
        <v>6375657.4265099997</v>
      </c>
      <c r="C27" s="126">
        <v>603894.47704000003</v>
      </c>
      <c r="D27" s="126">
        <v>0</v>
      </c>
      <c r="E27" s="126">
        <v>0</v>
      </c>
      <c r="F27" s="126">
        <v>6979551.9035499999</v>
      </c>
    </row>
    <row r="28" spans="1:6">
      <c r="A28" s="125" t="s">
        <v>29</v>
      </c>
      <c r="B28" s="126">
        <v>4870667.1727099996</v>
      </c>
      <c r="C28" s="126">
        <v>353830.61741000001</v>
      </c>
      <c r="D28" s="126">
        <v>0</v>
      </c>
      <c r="E28" s="126">
        <v>0</v>
      </c>
      <c r="F28" s="126">
        <v>5224497.79012</v>
      </c>
    </row>
    <row r="29" spans="1:6">
      <c r="A29" s="125" t="s">
        <v>805</v>
      </c>
      <c r="B29" s="126">
        <v>1504990.2538000003</v>
      </c>
      <c r="C29" s="126">
        <v>250063.85962999999</v>
      </c>
      <c r="D29" s="126">
        <v>0</v>
      </c>
      <c r="E29" s="126">
        <v>0</v>
      </c>
      <c r="F29" s="126">
        <v>1755054.1134300004</v>
      </c>
    </row>
    <row r="30" spans="1:6">
      <c r="A30" s="14" t="s">
        <v>30</v>
      </c>
      <c r="B30" s="126">
        <v>99028.087230000005</v>
      </c>
      <c r="C30" s="126">
        <v>12173.642309999999</v>
      </c>
      <c r="D30" s="126">
        <v>0</v>
      </c>
      <c r="E30" s="126">
        <v>0</v>
      </c>
      <c r="F30" s="126">
        <v>111201.72954</v>
      </c>
    </row>
    <row r="31" spans="1:6">
      <c r="A31" s="125" t="s">
        <v>31</v>
      </c>
      <c r="B31" s="126">
        <v>37358.660590000007</v>
      </c>
      <c r="C31" s="126">
        <v>4603.8244999999997</v>
      </c>
      <c r="D31" s="126">
        <v>0</v>
      </c>
      <c r="E31" s="126">
        <v>0</v>
      </c>
      <c r="F31" s="126">
        <v>41962.485090000009</v>
      </c>
    </row>
    <row r="32" spans="1:6">
      <c r="A32" s="125" t="s">
        <v>806</v>
      </c>
      <c r="B32" s="126">
        <v>61669.426639999998</v>
      </c>
      <c r="C32" s="126">
        <v>7569.8178099999996</v>
      </c>
      <c r="D32" s="126">
        <v>0</v>
      </c>
      <c r="E32" s="126">
        <v>0</v>
      </c>
      <c r="F32" s="126">
        <v>69239.244449999998</v>
      </c>
    </row>
    <row r="33" spans="1:6">
      <c r="A33" s="14" t="s">
        <v>32</v>
      </c>
      <c r="B33" s="126">
        <v>214604.83234999998</v>
      </c>
      <c r="C33" s="126">
        <v>51290.172779999994</v>
      </c>
      <c r="D33" s="126">
        <v>0</v>
      </c>
      <c r="E33" s="126">
        <v>0</v>
      </c>
      <c r="F33" s="126">
        <v>265895.00512999995</v>
      </c>
    </row>
    <row r="34" spans="1:6">
      <c r="A34" s="125" t="s">
        <v>33</v>
      </c>
      <c r="B34" s="126">
        <v>113747.29183</v>
      </c>
      <c r="C34" s="126">
        <v>22240.02087</v>
      </c>
      <c r="D34" s="126">
        <v>0</v>
      </c>
      <c r="E34" s="126">
        <v>0</v>
      </c>
      <c r="F34" s="126">
        <v>135987.31270000001</v>
      </c>
    </row>
    <row r="35" spans="1:6">
      <c r="A35" s="125" t="s">
        <v>807</v>
      </c>
      <c r="B35" s="126">
        <v>100857.54051999998</v>
      </c>
      <c r="C35" s="126">
        <v>29050.151909999997</v>
      </c>
      <c r="D35" s="126">
        <v>0</v>
      </c>
      <c r="E35" s="126">
        <v>0</v>
      </c>
      <c r="F35" s="126">
        <v>129907.69242999998</v>
      </c>
    </row>
    <row r="36" spans="1:6">
      <c r="A36" s="14" t="s">
        <v>34</v>
      </c>
      <c r="B36" s="126">
        <v>581286.46638</v>
      </c>
      <c r="C36" s="126">
        <v>73655.231379999997</v>
      </c>
      <c r="D36" s="126">
        <v>0</v>
      </c>
      <c r="E36" s="126">
        <v>0</v>
      </c>
      <c r="F36" s="126">
        <v>654941.69776000001</v>
      </c>
    </row>
    <row r="37" spans="1:6">
      <c r="A37" s="9" t="s">
        <v>35</v>
      </c>
      <c r="B37" s="126">
        <v>77771.58498</v>
      </c>
      <c r="C37" s="126">
        <v>3416.01809</v>
      </c>
      <c r="D37" s="126">
        <v>0</v>
      </c>
      <c r="E37" s="126">
        <v>0</v>
      </c>
      <c r="F37" s="126">
        <v>81187.603069999997</v>
      </c>
    </row>
    <row r="38" spans="1:6">
      <c r="A38" s="125" t="s">
        <v>36</v>
      </c>
      <c r="B38" s="126">
        <v>244890.47099999999</v>
      </c>
      <c r="C38" s="126">
        <v>36236.20433</v>
      </c>
      <c r="D38" s="126">
        <v>0</v>
      </c>
      <c r="E38" s="126">
        <v>0</v>
      </c>
      <c r="F38" s="126">
        <v>281126.67533</v>
      </c>
    </row>
    <row r="39" spans="1:6">
      <c r="A39" s="125" t="s">
        <v>37</v>
      </c>
      <c r="B39" s="126">
        <v>460.50391999999999</v>
      </c>
      <c r="C39" s="126">
        <v>50.432319999999997</v>
      </c>
      <c r="D39" s="126">
        <v>0</v>
      </c>
      <c r="E39" s="126">
        <v>0</v>
      </c>
      <c r="F39" s="126">
        <v>510.93624</v>
      </c>
    </row>
    <row r="40" spans="1:6">
      <c r="A40" s="125" t="s">
        <v>38</v>
      </c>
      <c r="B40" s="126">
        <v>5893.4797900000003</v>
      </c>
      <c r="C40" s="126">
        <v>553.01308999999992</v>
      </c>
      <c r="D40" s="126">
        <v>0</v>
      </c>
      <c r="E40" s="126">
        <v>0</v>
      </c>
      <c r="F40" s="126">
        <v>6446.4928799999998</v>
      </c>
    </row>
    <row r="41" spans="1:6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  <c r="F41" s="126">
        <v>0</v>
      </c>
    </row>
    <row r="42" spans="1:6">
      <c r="A42" s="10" t="s">
        <v>40</v>
      </c>
      <c r="B42" s="126">
        <v>1725.9372499999999</v>
      </c>
      <c r="C42" s="126">
        <v>118.40197000000001</v>
      </c>
      <c r="D42" s="126">
        <v>0</v>
      </c>
      <c r="E42" s="126">
        <v>0</v>
      </c>
      <c r="F42" s="126">
        <v>1844.3392199999998</v>
      </c>
    </row>
    <row r="43" spans="1:6">
      <c r="A43" s="9" t="s">
        <v>41</v>
      </c>
      <c r="B43" s="126">
        <v>68038.534819999986</v>
      </c>
      <c r="C43" s="126">
        <v>8736.7906400000011</v>
      </c>
      <c r="D43" s="126">
        <v>0</v>
      </c>
      <c r="E43" s="126">
        <v>0</v>
      </c>
      <c r="F43" s="126">
        <v>76775.325459999993</v>
      </c>
    </row>
    <row r="44" spans="1:6">
      <c r="A44" s="125" t="s">
        <v>42</v>
      </c>
      <c r="B44" s="126">
        <v>178369.66791000002</v>
      </c>
      <c r="C44" s="126">
        <v>24062.528509999996</v>
      </c>
      <c r="D44" s="126">
        <v>0</v>
      </c>
      <c r="E44" s="126">
        <v>0</v>
      </c>
      <c r="F44" s="126">
        <v>202432.19642000002</v>
      </c>
    </row>
    <row r="45" spans="1:6">
      <c r="A45" s="125" t="s">
        <v>43</v>
      </c>
      <c r="B45" s="126">
        <v>455.54535999999996</v>
      </c>
      <c r="C45" s="126">
        <v>57.44782</v>
      </c>
      <c r="D45" s="126">
        <v>0</v>
      </c>
      <c r="E45" s="126">
        <v>0</v>
      </c>
      <c r="F45" s="126">
        <v>512.99317999999994</v>
      </c>
    </row>
    <row r="46" spans="1:6">
      <c r="A46" s="125" t="s">
        <v>44</v>
      </c>
      <c r="B46" s="126">
        <v>3083.2712099999999</v>
      </c>
      <c r="C46" s="126">
        <v>372.52709000000004</v>
      </c>
      <c r="D46" s="126">
        <v>0</v>
      </c>
      <c r="E46" s="126">
        <v>0</v>
      </c>
      <c r="F46" s="126">
        <v>3455.7982999999999</v>
      </c>
    </row>
    <row r="47" spans="1:6">
      <c r="A47" s="125" t="s">
        <v>45</v>
      </c>
      <c r="B47" s="126">
        <v>45.445100000000004</v>
      </c>
      <c r="C47" s="126">
        <v>2.0000000000000002E-5</v>
      </c>
      <c r="D47" s="126">
        <v>0</v>
      </c>
      <c r="E47" s="126">
        <v>0</v>
      </c>
      <c r="F47" s="126">
        <v>45.445120000000003</v>
      </c>
    </row>
    <row r="48" spans="1:6">
      <c r="A48" s="10" t="s">
        <v>46</v>
      </c>
      <c r="B48" s="126">
        <v>552.02503999999988</v>
      </c>
      <c r="C48" s="126">
        <v>51.8675</v>
      </c>
      <c r="D48" s="126">
        <v>0</v>
      </c>
      <c r="E48" s="126">
        <v>0</v>
      </c>
      <c r="F48" s="126">
        <v>603.89253999999983</v>
      </c>
    </row>
    <row r="49" spans="1:6">
      <c r="A49" s="24" t="s">
        <v>47</v>
      </c>
      <c r="B49" s="126">
        <v>-497860.46242000011</v>
      </c>
      <c r="C49" s="126">
        <v>-110429.55511</v>
      </c>
      <c r="D49" s="126">
        <v>0</v>
      </c>
      <c r="E49" s="126">
        <v>0</v>
      </c>
      <c r="F49" s="126">
        <v>-608290.01753000007</v>
      </c>
    </row>
    <row r="50" spans="1:6">
      <c r="A50" s="125" t="s">
        <v>48</v>
      </c>
      <c r="B50" s="126">
        <v>-74751.713789999994</v>
      </c>
      <c r="C50" s="126">
        <v>-8045.2888199999998</v>
      </c>
      <c r="D50" s="126">
        <v>0</v>
      </c>
      <c r="E50" s="126">
        <v>0</v>
      </c>
      <c r="F50" s="126">
        <v>-82797.002609999996</v>
      </c>
    </row>
    <row r="51" spans="1:6">
      <c r="A51" s="125" t="s">
        <v>49</v>
      </c>
      <c r="B51" s="126">
        <v>-17587.212630000002</v>
      </c>
      <c r="C51" s="126">
        <v>-10183.51143</v>
      </c>
      <c r="D51" s="126">
        <v>0</v>
      </c>
      <c r="E51" s="126">
        <v>0</v>
      </c>
      <c r="F51" s="126">
        <v>-27770.72406</v>
      </c>
    </row>
    <row r="52" spans="1:6">
      <c r="A52" s="125" t="s">
        <v>50</v>
      </c>
      <c r="B52" s="126">
        <v>-18510.397870000001</v>
      </c>
      <c r="C52" s="126">
        <v>-1725.3316399999999</v>
      </c>
      <c r="D52" s="126">
        <v>0</v>
      </c>
      <c r="E52" s="126">
        <v>0</v>
      </c>
      <c r="F52" s="126">
        <v>-20235.729510000001</v>
      </c>
    </row>
    <row r="53" spans="1:6">
      <c r="A53" s="125" t="s">
        <v>51</v>
      </c>
      <c r="B53" s="126">
        <v>-22725.421750000001</v>
      </c>
      <c r="C53" s="126">
        <v>-2755.51827</v>
      </c>
      <c r="D53" s="126">
        <v>0</v>
      </c>
      <c r="E53" s="126">
        <v>0</v>
      </c>
      <c r="F53" s="126">
        <v>-25480.940020000002</v>
      </c>
    </row>
    <row r="54" spans="1:6">
      <c r="A54" s="125" t="s">
        <v>52</v>
      </c>
      <c r="B54" s="126">
        <v>-84965.067999999999</v>
      </c>
      <c r="C54" s="126">
        <v>-11797.499300000001</v>
      </c>
      <c r="D54" s="126">
        <v>0</v>
      </c>
      <c r="E54" s="126">
        <v>0</v>
      </c>
      <c r="F54" s="126">
        <v>-96762.567299999995</v>
      </c>
    </row>
    <row r="55" spans="1:6">
      <c r="A55" s="125" t="s">
        <v>53</v>
      </c>
      <c r="B55" s="126">
        <v>-59868.053260000015</v>
      </c>
      <c r="C55" s="126">
        <v>-17011.690200000001</v>
      </c>
      <c r="D55" s="126">
        <v>0</v>
      </c>
      <c r="E55" s="126">
        <v>0</v>
      </c>
      <c r="F55" s="126">
        <v>-76879.743460000012</v>
      </c>
    </row>
    <row r="56" spans="1:6">
      <c r="A56" s="125" t="s">
        <v>54</v>
      </c>
      <c r="B56" s="126">
        <v>-128927.46559000001</v>
      </c>
      <c r="C56" s="126">
        <v>-38823.142899999999</v>
      </c>
      <c r="D56" s="126">
        <v>0</v>
      </c>
      <c r="E56" s="126">
        <v>0</v>
      </c>
      <c r="F56" s="126">
        <v>-167750.60849000001</v>
      </c>
    </row>
    <row r="57" spans="1:6">
      <c r="A57" s="125" t="s">
        <v>55</v>
      </c>
      <c r="B57" s="126">
        <v>-74898.124670000005</v>
      </c>
      <c r="C57" s="126">
        <v>-18410.596959999999</v>
      </c>
      <c r="D57" s="126">
        <v>0</v>
      </c>
      <c r="E57" s="126">
        <v>0</v>
      </c>
      <c r="F57" s="126">
        <v>-93308.72163</v>
      </c>
    </row>
    <row r="58" spans="1:6">
      <c r="A58" s="125" t="s">
        <v>56</v>
      </c>
      <c r="B58" s="126">
        <v>-20.741990000000001</v>
      </c>
      <c r="C58" s="126">
        <v>0</v>
      </c>
      <c r="D58" s="126">
        <v>0</v>
      </c>
      <c r="E58" s="126">
        <v>0</v>
      </c>
      <c r="F58" s="126">
        <v>-20.741990000000001</v>
      </c>
    </row>
    <row r="59" spans="1:6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</row>
    <row r="60" spans="1:6">
      <c r="A60" s="125" t="s">
        <v>58</v>
      </c>
      <c r="B60" s="126">
        <v>-539.66332000000011</v>
      </c>
      <c r="C60" s="126">
        <v>-125.68562</v>
      </c>
      <c r="D60" s="126">
        <v>0</v>
      </c>
      <c r="E60" s="126">
        <v>0</v>
      </c>
      <c r="F60" s="126">
        <v>-665.34894000000008</v>
      </c>
    </row>
    <row r="61" spans="1:6">
      <c r="A61" s="125" t="s">
        <v>59</v>
      </c>
      <c r="B61" s="126">
        <v>-1088.54609</v>
      </c>
      <c r="C61" s="126">
        <v>-385.37991999999997</v>
      </c>
      <c r="D61" s="126">
        <v>0</v>
      </c>
      <c r="E61" s="126">
        <v>0</v>
      </c>
      <c r="F61" s="126">
        <v>-1473.9260100000001</v>
      </c>
    </row>
    <row r="62" spans="1:6">
      <c r="A62" s="125" t="s">
        <v>60</v>
      </c>
      <c r="B62" s="126">
        <v>-1027.7635299999999</v>
      </c>
      <c r="C62" s="126">
        <v>-31.370170000000005</v>
      </c>
      <c r="D62" s="126">
        <v>0</v>
      </c>
      <c r="E62" s="126">
        <v>0</v>
      </c>
      <c r="F62" s="126">
        <v>-1059.1336999999999</v>
      </c>
    </row>
    <row r="63" spans="1:6">
      <c r="A63" s="125" t="s">
        <v>61</v>
      </c>
      <c r="B63" s="126">
        <v>-3961.4873500000003</v>
      </c>
      <c r="C63" s="126">
        <v>-172.70276000000001</v>
      </c>
      <c r="D63" s="126">
        <v>0</v>
      </c>
      <c r="E63" s="126">
        <v>0</v>
      </c>
      <c r="F63" s="126">
        <v>-4134.1901100000005</v>
      </c>
    </row>
    <row r="64" spans="1:6">
      <c r="A64" s="125" t="s">
        <v>62</v>
      </c>
      <c r="B64" s="126">
        <v>-2408.5565299999998</v>
      </c>
      <c r="C64" s="126">
        <v>-320.25223</v>
      </c>
      <c r="D64" s="126">
        <v>0</v>
      </c>
      <c r="E64" s="126">
        <v>0</v>
      </c>
      <c r="F64" s="126">
        <v>-2728.8087599999999</v>
      </c>
    </row>
    <row r="65" spans="1:6">
      <c r="A65" s="125" t="s">
        <v>63</v>
      </c>
      <c r="B65" s="126">
        <v>-6580.2460500000007</v>
      </c>
      <c r="C65" s="126">
        <v>-641.58488999999986</v>
      </c>
      <c r="D65" s="126">
        <v>0</v>
      </c>
      <c r="E65" s="126">
        <v>0</v>
      </c>
      <c r="F65" s="126">
        <v>-7221.8309400000007</v>
      </c>
    </row>
    <row r="66" spans="1:6">
      <c r="A66" s="8" t="s">
        <v>64</v>
      </c>
      <c r="B66" s="128">
        <v>69495.813920000001</v>
      </c>
      <c r="C66" s="128">
        <v>15229.855099999995</v>
      </c>
      <c r="D66" s="128">
        <v>0</v>
      </c>
      <c r="E66" s="128">
        <v>0</v>
      </c>
      <c r="F66" s="128">
        <v>84725.669020000001</v>
      </c>
    </row>
    <row r="67" spans="1:6">
      <c r="A67" s="125" t="s">
        <v>65</v>
      </c>
      <c r="B67" s="126">
        <v>421.4676</v>
      </c>
      <c r="C67" s="126">
        <v>156.98273999999998</v>
      </c>
      <c r="D67" s="126">
        <v>711.49381000000005</v>
      </c>
      <c r="E67" s="126">
        <v>0</v>
      </c>
      <c r="F67" s="126">
        <v>1289.94415</v>
      </c>
    </row>
    <row r="68" spans="1:6">
      <c r="A68" s="125" t="s">
        <v>66</v>
      </c>
      <c r="B68" s="126">
        <v>16711.354240000001</v>
      </c>
      <c r="C68" s="126">
        <v>4827.2069499999989</v>
      </c>
      <c r="D68" s="126">
        <v>0</v>
      </c>
      <c r="E68" s="126">
        <v>0</v>
      </c>
      <c r="F68" s="126">
        <v>21538.56119</v>
      </c>
    </row>
    <row r="69" spans="1:6">
      <c r="A69" s="125" t="s">
        <v>67</v>
      </c>
      <c r="B69" s="126">
        <v>66074.120060000001</v>
      </c>
      <c r="C69" s="126">
        <v>18814.174239999997</v>
      </c>
      <c r="D69" s="126">
        <v>0</v>
      </c>
      <c r="E69" s="126">
        <v>0</v>
      </c>
      <c r="F69" s="126">
        <v>84888.294299999994</v>
      </c>
    </row>
    <row r="70" spans="1:6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</row>
    <row r="71" spans="1:6">
      <c r="A71" s="125" t="s">
        <v>69</v>
      </c>
      <c r="B71" s="126">
        <v>-13711.127980000001</v>
      </c>
      <c r="C71" s="126">
        <v>-8568.5088300000007</v>
      </c>
      <c r="D71" s="126">
        <v>-711.49381000000005</v>
      </c>
      <c r="E71" s="126">
        <v>0</v>
      </c>
      <c r="F71" s="126">
        <v>-22991.130620000004</v>
      </c>
    </row>
    <row r="72" spans="1:6">
      <c r="A72" s="8" t="s">
        <v>70</v>
      </c>
      <c r="B72" s="128">
        <v>12894.670420000002</v>
      </c>
      <c r="C72" s="128">
        <v>1.0000000000012221E-3</v>
      </c>
      <c r="D72" s="128">
        <v>0</v>
      </c>
      <c r="E72" s="128">
        <v>0</v>
      </c>
      <c r="F72" s="128">
        <v>12894.671420000002</v>
      </c>
    </row>
    <row r="73" spans="1:6">
      <c r="A73" s="125" t="s">
        <v>71</v>
      </c>
      <c r="B73" s="126">
        <v>2516.3833500000001</v>
      </c>
      <c r="C73" s="126">
        <v>0</v>
      </c>
      <c r="D73" s="126">
        <v>0</v>
      </c>
      <c r="E73" s="126">
        <v>0</v>
      </c>
      <c r="F73" s="126">
        <v>2516.3833500000001</v>
      </c>
    </row>
    <row r="74" spans="1:6">
      <c r="A74" s="125" t="s">
        <v>72</v>
      </c>
      <c r="B74" s="126">
        <v>39591.241710000002</v>
      </c>
      <c r="C74" s="126">
        <v>8.986600000000001</v>
      </c>
      <c r="D74" s="126">
        <v>0</v>
      </c>
      <c r="E74" s="126">
        <v>0</v>
      </c>
      <c r="F74" s="126">
        <v>39600.228309999999</v>
      </c>
    </row>
    <row r="75" spans="1:6">
      <c r="A75" s="125" t="s">
        <v>73</v>
      </c>
      <c r="B75" s="126">
        <v>3386.2486400000007</v>
      </c>
      <c r="C75" s="126">
        <v>0</v>
      </c>
      <c r="D75" s="126">
        <v>0</v>
      </c>
      <c r="E75" s="126">
        <v>0</v>
      </c>
      <c r="F75" s="126">
        <v>3386.2486400000007</v>
      </c>
    </row>
    <row r="76" spans="1:6">
      <c r="A76" s="125" t="s">
        <v>74</v>
      </c>
      <c r="B76" s="126">
        <v>3439.4710399999999</v>
      </c>
      <c r="C76" s="126">
        <v>0</v>
      </c>
      <c r="D76" s="126">
        <v>0</v>
      </c>
      <c r="E76" s="126">
        <v>0</v>
      </c>
      <c r="F76" s="126">
        <v>3439.4710399999999</v>
      </c>
    </row>
    <row r="77" spans="1:6">
      <c r="A77" s="125" t="s">
        <v>75</v>
      </c>
      <c r="B77" s="126">
        <v>-36038.674319999998</v>
      </c>
      <c r="C77" s="126">
        <v>-8.9855999999999998</v>
      </c>
      <c r="D77" s="126">
        <v>0</v>
      </c>
      <c r="E77" s="126">
        <v>0</v>
      </c>
      <c r="F77" s="126">
        <v>-36047.659919999998</v>
      </c>
    </row>
    <row r="78" spans="1:6">
      <c r="A78" s="8" t="s">
        <v>76</v>
      </c>
      <c r="B78" s="128">
        <v>113158.59757999999</v>
      </c>
      <c r="C78" s="128">
        <v>406765.81466999993</v>
      </c>
      <c r="D78" s="128">
        <v>0</v>
      </c>
      <c r="E78" s="128">
        <v>6.7949999999999997E-2</v>
      </c>
      <c r="F78" s="128">
        <v>519924.48019999993</v>
      </c>
    </row>
    <row r="79" spans="1:6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</row>
    <row r="80" spans="1:6">
      <c r="A80" s="125" t="s">
        <v>20</v>
      </c>
      <c r="B80" s="126">
        <v>45698.528849999995</v>
      </c>
      <c r="C80" s="126">
        <v>28849.00764</v>
      </c>
      <c r="D80" s="126">
        <v>0</v>
      </c>
      <c r="E80" s="126">
        <v>0</v>
      </c>
      <c r="F80" s="126">
        <v>74547.536489999999</v>
      </c>
    </row>
    <row r="81" spans="1:6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  <c r="F81" s="126">
        <v>0</v>
      </c>
    </row>
    <row r="82" spans="1:6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</row>
    <row r="83" spans="1:6">
      <c r="A83" s="125" t="s">
        <v>77</v>
      </c>
      <c r="B83" s="126">
        <v>16.915029999999998</v>
      </c>
      <c r="C83" s="126">
        <v>6.9286000000000003</v>
      </c>
      <c r="D83" s="126">
        <v>0</v>
      </c>
      <c r="E83" s="126">
        <v>0</v>
      </c>
      <c r="F83" s="126">
        <v>23.843629999999997</v>
      </c>
    </row>
    <row r="84" spans="1:6">
      <c r="A84" s="125" t="s">
        <v>23</v>
      </c>
      <c r="B84" s="126">
        <v>232.28501</v>
      </c>
      <c r="C84" s="126">
        <v>3343.76532</v>
      </c>
      <c r="D84" s="126">
        <v>0</v>
      </c>
      <c r="E84" s="126">
        <v>0</v>
      </c>
      <c r="F84" s="126">
        <v>3576.05033</v>
      </c>
    </row>
    <row r="85" spans="1:6">
      <c r="A85" s="125" t="s">
        <v>24</v>
      </c>
      <c r="B85" s="126">
        <v>66467.113549999995</v>
      </c>
      <c r="C85" s="126">
        <v>376777.81680999993</v>
      </c>
      <c r="D85" s="126">
        <v>0</v>
      </c>
      <c r="E85" s="126">
        <v>6.7949999999999997E-2</v>
      </c>
      <c r="F85" s="126">
        <v>443244.99830999994</v>
      </c>
    </row>
    <row r="86" spans="1:6">
      <c r="A86" s="125" t="s">
        <v>78</v>
      </c>
      <c r="B86" s="126">
        <v>900.16276000000005</v>
      </c>
      <c r="C86" s="126">
        <v>236.63369</v>
      </c>
      <c r="D86" s="126">
        <v>0</v>
      </c>
      <c r="E86" s="126">
        <v>0</v>
      </c>
      <c r="F86" s="126">
        <v>1136.79645</v>
      </c>
    </row>
    <row r="87" spans="1:6">
      <c r="A87" s="125" t="s">
        <v>79</v>
      </c>
      <c r="B87" s="126">
        <v>-156.40762000000001</v>
      </c>
      <c r="C87" s="126">
        <v>-2448.3373899999997</v>
      </c>
      <c r="D87" s="126">
        <v>0</v>
      </c>
      <c r="E87" s="126">
        <v>0</v>
      </c>
      <c r="F87" s="126">
        <v>-2604.7450099999996</v>
      </c>
    </row>
    <row r="88" spans="1:6">
      <c r="A88" s="8" t="s">
        <v>80</v>
      </c>
      <c r="B88" s="128">
        <v>196775.17536999998</v>
      </c>
      <c r="C88" s="128">
        <v>0</v>
      </c>
      <c r="D88" s="128">
        <v>0</v>
      </c>
      <c r="E88" s="128">
        <v>0</v>
      </c>
      <c r="F88" s="128">
        <v>196775.17536999998</v>
      </c>
    </row>
    <row r="89" spans="1:6">
      <c r="A89" s="125" t="s">
        <v>81</v>
      </c>
      <c r="B89" s="126">
        <v>58309.341249999998</v>
      </c>
      <c r="C89" s="126">
        <v>0</v>
      </c>
      <c r="D89" s="126">
        <v>0</v>
      </c>
      <c r="E89" s="126">
        <v>0</v>
      </c>
      <c r="F89" s="126">
        <v>58309.341249999998</v>
      </c>
    </row>
    <row r="90" spans="1:6">
      <c r="A90" s="125" t="s">
        <v>82</v>
      </c>
      <c r="B90" s="126">
        <v>96973.149119999973</v>
      </c>
      <c r="C90" s="126">
        <v>0</v>
      </c>
      <c r="D90" s="126">
        <v>0</v>
      </c>
      <c r="E90" s="126">
        <v>0</v>
      </c>
      <c r="F90" s="126">
        <v>96973.149119999973</v>
      </c>
    </row>
    <row r="91" spans="1:6">
      <c r="A91" s="125" t="s">
        <v>83</v>
      </c>
      <c r="B91" s="126">
        <v>9279.4457700000039</v>
      </c>
      <c r="C91" s="126">
        <v>0</v>
      </c>
      <c r="D91" s="126">
        <v>0</v>
      </c>
      <c r="E91" s="126">
        <v>0</v>
      </c>
      <c r="F91" s="126">
        <v>9279.4457700000039</v>
      </c>
    </row>
    <row r="92" spans="1:6">
      <c r="A92" s="125" t="s">
        <v>84</v>
      </c>
      <c r="B92" s="126">
        <v>14004.871840000003</v>
      </c>
      <c r="C92" s="126">
        <v>0</v>
      </c>
      <c r="D92" s="126">
        <v>0</v>
      </c>
      <c r="E92" s="126">
        <v>0</v>
      </c>
      <c r="F92" s="126">
        <v>14004.871840000003</v>
      </c>
    </row>
    <row r="93" spans="1:6">
      <c r="A93" s="125" t="s">
        <v>85</v>
      </c>
      <c r="B93" s="126">
        <v>13618.39415000002</v>
      </c>
      <c r="C93" s="126">
        <v>0</v>
      </c>
      <c r="D93" s="126">
        <v>0</v>
      </c>
      <c r="E93" s="126">
        <v>0</v>
      </c>
      <c r="F93" s="126">
        <v>13618.39415000002</v>
      </c>
    </row>
    <row r="94" spans="1:6">
      <c r="A94" s="125" t="s">
        <v>86</v>
      </c>
      <c r="B94" s="126">
        <v>3150.2049300000035</v>
      </c>
      <c r="C94" s="126">
        <v>0</v>
      </c>
      <c r="D94" s="126">
        <v>0</v>
      </c>
      <c r="E94" s="126">
        <v>0</v>
      </c>
      <c r="F94" s="126">
        <v>3150.2049300000035</v>
      </c>
    </row>
    <row r="95" spans="1:6">
      <c r="A95" s="125" t="s">
        <v>87</v>
      </c>
      <c r="B95" s="126">
        <v>174.42583999999999</v>
      </c>
      <c r="C95" s="126">
        <v>0</v>
      </c>
      <c r="D95" s="126">
        <v>0</v>
      </c>
      <c r="E95" s="126">
        <v>0</v>
      </c>
      <c r="F95" s="126">
        <v>174.42583999999999</v>
      </c>
    </row>
    <row r="96" spans="1:6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</row>
    <row r="97" spans="1:6">
      <c r="A97" s="125" t="s">
        <v>89</v>
      </c>
      <c r="B97" s="126">
        <v>1265.34247</v>
      </c>
      <c r="C97" s="126">
        <v>0</v>
      </c>
      <c r="D97" s="126">
        <v>0</v>
      </c>
      <c r="E97" s="126">
        <v>0</v>
      </c>
      <c r="F97" s="126">
        <v>1265.34247</v>
      </c>
    </row>
    <row r="98" spans="1:6">
      <c r="A98" s="8" t="s">
        <v>90</v>
      </c>
      <c r="B98" s="128">
        <v>22086.692479999998</v>
      </c>
      <c r="C98" s="128">
        <v>3404.0676899999999</v>
      </c>
      <c r="D98" s="128">
        <v>0</v>
      </c>
      <c r="E98" s="128">
        <v>0</v>
      </c>
      <c r="F98" s="128">
        <v>25490.760169999998</v>
      </c>
    </row>
    <row r="99" spans="1:6">
      <c r="A99" s="125" t="s">
        <v>91</v>
      </c>
      <c r="B99" s="126">
        <v>6454.5012400000005</v>
      </c>
      <c r="C99" s="126">
        <v>0</v>
      </c>
      <c r="D99" s="126">
        <v>0</v>
      </c>
      <c r="E99" s="126">
        <v>0</v>
      </c>
      <c r="F99" s="126">
        <v>6454.5012400000005</v>
      </c>
    </row>
    <row r="100" spans="1:6">
      <c r="A100" s="125" t="s">
        <v>92</v>
      </c>
      <c r="B100" s="126">
        <v>1887.9641500000002</v>
      </c>
      <c r="C100" s="126">
        <v>0</v>
      </c>
      <c r="D100" s="126">
        <v>0</v>
      </c>
      <c r="E100" s="126">
        <v>0</v>
      </c>
      <c r="F100" s="126">
        <v>1887.9641500000002</v>
      </c>
    </row>
    <row r="101" spans="1:6">
      <c r="A101" s="125" t="s">
        <v>93</v>
      </c>
      <c r="B101" s="126">
        <v>5682.4762999999984</v>
      </c>
      <c r="C101" s="126">
        <v>1865.5295599999999</v>
      </c>
      <c r="D101" s="126">
        <v>0</v>
      </c>
      <c r="E101" s="126">
        <v>0</v>
      </c>
      <c r="F101" s="126">
        <v>7548.0058599999984</v>
      </c>
    </row>
    <row r="102" spans="1:6">
      <c r="A102" s="125" t="s">
        <v>94</v>
      </c>
      <c r="B102" s="126">
        <v>8782.3866600000001</v>
      </c>
      <c r="C102" s="126">
        <v>1864.5411799999997</v>
      </c>
      <c r="D102" s="126">
        <v>0</v>
      </c>
      <c r="E102" s="126">
        <v>0</v>
      </c>
      <c r="F102" s="126">
        <v>10646.92784</v>
      </c>
    </row>
    <row r="103" spans="1:6">
      <c r="A103" s="10" t="s">
        <v>95</v>
      </c>
      <c r="B103" s="126">
        <v>-720.63587000000007</v>
      </c>
      <c r="C103" s="126">
        <v>-326.00305000000003</v>
      </c>
      <c r="D103" s="126">
        <v>0</v>
      </c>
      <c r="E103" s="126">
        <v>0</v>
      </c>
      <c r="F103" s="126">
        <v>-1046.6389200000001</v>
      </c>
    </row>
    <row r="104" spans="1:6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</row>
    <row r="105" spans="1:6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</row>
    <row r="106" spans="1:6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</row>
    <row r="107" spans="1:6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</row>
    <row r="108" spans="1:6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</row>
    <row r="109" spans="1:6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</row>
    <row r="110" spans="1:6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</row>
    <row r="111" spans="1:6">
      <c r="A111" s="8" t="s">
        <v>103</v>
      </c>
      <c r="B111" s="128">
        <v>7118685.8850099994</v>
      </c>
      <c r="C111" s="128">
        <v>1575127.2974899998</v>
      </c>
      <c r="D111" s="128">
        <v>208.95726000000002</v>
      </c>
      <c r="E111" s="128">
        <v>0.10704000000000001</v>
      </c>
      <c r="F111" s="128">
        <v>8694022.246799998</v>
      </c>
    </row>
    <row r="112" spans="1:6">
      <c r="A112" s="8" t="s">
        <v>104</v>
      </c>
      <c r="B112" s="128">
        <v>6019196.5032599997</v>
      </c>
      <c r="C112" s="128">
        <v>1368335.40698</v>
      </c>
      <c r="D112" s="128">
        <v>0</v>
      </c>
      <c r="E112" s="128">
        <v>0.10698000000000001</v>
      </c>
      <c r="F112" s="128">
        <v>7387532.0172199998</v>
      </c>
    </row>
    <row r="113" spans="1:6">
      <c r="A113" s="125" t="s">
        <v>105</v>
      </c>
      <c r="B113" s="126">
        <v>6136.1005100000002</v>
      </c>
      <c r="C113" s="126">
        <v>331.44545999999997</v>
      </c>
      <c r="D113" s="126">
        <v>0</v>
      </c>
      <c r="E113" s="126">
        <v>0</v>
      </c>
      <c r="F113" s="126">
        <v>6467.5459700000001</v>
      </c>
    </row>
    <row r="114" spans="1:6">
      <c r="A114" s="125" t="s">
        <v>106</v>
      </c>
      <c r="B114" s="126">
        <v>358.52845000000002</v>
      </c>
      <c r="C114" s="126">
        <v>276.58868999999999</v>
      </c>
      <c r="D114" s="126">
        <v>0</v>
      </c>
      <c r="E114" s="126">
        <v>0</v>
      </c>
      <c r="F114" s="126">
        <v>635.11714000000006</v>
      </c>
    </row>
    <row r="115" spans="1:6">
      <c r="A115" s="125" t="s">
        <v>107</v>
      </c>
      <c r="B115" s="126">
        <v>5777.5720600000004</v>
      </c>
      <c r="C115" s="126">
        <v>54.856770000000004</v>
      </c>
      <c r="D115" s="126">
        <v>0</v>
      </c>
      <c r="E115" s="126">
        <v>0</v>
      </c>
      <c r="F115" s="126">
        <v>5832.4288300000007</v>
      </c>
    </row>
    <row r="116" spans="1:6">
      <c r="A116" s="125" t="s">
        <v>108</v>
      </c>
      <c r="B116" s="126">
        <v>1987082.7979299999</v>
      </c>
      <c r="C116" s="126">
        <v>274959.58981999999</v>
      </c>
      <c r="D116" s="126">
        <v>0</v>
      </c>
      <c r="E116" s="126">
        <v>9.7950000000000009E-2</v>
      </c>
      <c r="F116" s="126">
        <v>2262042.4856999996</v>
      </c>
    </row>
    <row r="117" spans="1:6">
      <c r="A117" s="125" t="s">
        <v>109</v>
      </c>
      <c r="B117" s="126">
        <v>3405740.1297300002</v>
      </c>
      <c r="C117" s="126">
        <v>718191.59782000002</v>
      </c>
      <c r="D117" s="126">
        <v>0</v>
      </c>
      <c r="E117" s="126">
        <v>0</v>
      </c>
      <c r="F117" s="126">
        <v>4123931.72755</v>
      </c>
    </row>
    <row r="118" spans="1:6">
      <c r="A118" s="9" t="s">
        <v>110</v>
      </c>
      <c r="B118" s="126">
        <v>94934.327669999984</v>
      </c>
      <c r="C118" s="126">
        <v>39186.75245</v>
      </c>
      <c r="D118" s="126">
        <v>0</v>
      </c>
      <c r="E118" s="126">
        <v>0</v>
      </c>
      <c r="F118" s="126">
        <v>134121.08012</v>
      </c>
    </row>
    <row r="119" spans="1:6">
      <c r="A119" s="10" t="s">
        <v>111</v>
      </c>
      <c r="B119" s="126">
        <v>8264.7697000000007</v>
      </c>
      <c r="C119" s="126">
        <v>3023.4504300000003</v>
      </c>
      <c r="D119" s="126">
        <v>0</v>
      </c>
      <c r="E119" s="126">
        <v>0</v>
      </c>
      <c r="F119" s="126">
        <v>11288.220130000002</v>
      </c>
    </row>
    <row r="120" spans="1:6">
      <c r="A120" s="10" t="s">
        <v>112</v>
      </c>
      <c r="B120" s="126">
        <v>23506.726660000004</v>
      </c>
      <c r="C120" s="126">
        <v>8802.6056299999982</v>
      </c>
      <c r="D120" s="126">
        <v>0</v>
      </c>
      <c r="E120" s="126">
        <v>0</v>
      </c>
      <c r="F120" s="126">
        <v>32309.332290000002</v>
      </c>
    </row>
    <row r="121" spans="1:6">
      <c r="A121" s="10" t="s">
        <v>113</v>
      </c>
      <c r="B121" s="126">
        <v>121358.36937</v>
      </c>
      <c r="C121" s="126">
        <v>23724.639930000001</v>
      </c>
      <c r="D121" s="126">
        <v>0</v>
      </c>
      <c r="E121" s="126">
        <v>0</v>
      </c>
      <c r="F121" s="126">
        <v>145083.00930000001</v>
      </c>
    </row>
    <row r="122" spans="1:6">
      <c r="A122" s="10" t="s">
        <v>114</v>
      </c>
      <c r="B122" s="126">
        <v>489644.94962999999</v>
      </c>
      <c r="C122" s="126">
        <v>74871.883919999993</v>
      </c>
      <c r="D122" s="126">
        <v>0</v>
      </c>
      <c r="E122" s="126">
        <v>0</v>
      </c>
      <c r="F122" s="126">
        <v>564516.83354999998</v>
      </c>
    </row>
    <row r="123" spans="1:6">
      <c r="A123" s="10" t="s">
        <v>115</v>
      </c>
      <c r="B123" s="126">
        <v>1669840.0874899998</v>
      </c>
      <c r="C123" s="126">
        <v>235164.55422999995</v>
      </c>
      <c r="D123" s="126">
        <v>0</v>
      </c>
      <c r="E123" s="126">
        <v>0</v>
      </c>
      <c r="F123" s="126">
        <v>1905004.6417199997</v>
      </c>
    </row>
    <row r="124" spans="1:6">
      <c r="A124" s="11" t="s">
        <v>116</v>
      </c>
      <c r="B124" s="126">
        <v>376086.95820000005</v>
      </c>
      <c r="C124" s="126">
        <v>152317.71095999997</v>
      </c>
      <c r="D124" s="126">
        <v>0</v>
      </c>
      <c r="E124" s="126">
        <v>0</v>
      </c>
      <c r="F124" s="126">
        <v>528404.66916000005</v>
      </c>
    </row>
    <row r="125" spans="1:6">
      <c r="A125" s="12" t="s">
        <v>117</v>
      </c>
      <c r="B125" s="126">
        <v>622103.94100999995</v>
      </c>
      <c r="C125" s="126">
        <v>181100.00027000002</v>
      </c>
      <c r="D125" s="126">
        <v>0</v>
      </c>
      <c r="E125" s="126">
        <v>0</v>
      </c>
      <c r="F125" s="126">
        <v>803203.94127999991</v>
      </c>
    </row>
    <row r="126" spans="1:6">
      <c r="A126" s="13" t="s">
        <v>118</v>
      </c>
      <c r="B126" s="126">
        <v>237492.59077999997</v>
      </c>
      <c r="C126" s="126">
        <v>61994.149720000001</v>
      </c>
      <c r="D126" s="126">
        <v>0</v>
      </c>
      <c r="E126" s="126">
        <v>9.0299999999999998E-3</v>
      </c>
      <c r="F126" s="126">
        <v>299486.74952999997</v>
      </c>
    </row>
    <row r="127" spans="1:6">
      <c r="A127" s="125" t="s">
        <v>119</v>
      </c>
      <c r="B127" s="126">
        <v>273697.11702000001</v>
      </c>
      <c r="C127" s="126">
        <v>291219.07534000004</v>
      </c>
      <c r="D127" s="126">
        <v>0</v>
      </c>
      <c r="E127" s="126">
        <v>0</v>
      </c>
      <c r="F127" s="126">
        <v>564916.19235999999</v>
      </c>
    </row>
    <row r="128" spans="1:6">
      <c r="A128" s="125" t="s">
        <v>120</v>
      </c>
      <c r="B128" s="126">
        <v>109047.76728999999</v>
      </c>
      <c r="C128" s="126">
        <v>21639.54882</v>
      </c>
      <c r="D128" s="126">
        <v>0</v>
      </c>
      <c r="E128" s="126">
        <v>0</v>
      </c>
      <c r="F128" s="126">
        <v>130687.31610999999</v>
      </c>
    </row>
    <row r="129" spans="1:6">
      <c r="A129" s="8" t="s">
        <v>121</v>
      </c>
      <c r="B129" s="128">
        <v>147.82809</v>
      </c>
      <c r="C129" s="128">
        <v>177.31282999999999</v>
      </c>
      <c r="D129" s="128">
        <v>0</v>
      </c>
      <c r="E129" s="128">
        <v>5.9999999999999995E-5</v>
      </c>
      <c r="F129" s="128">
        <v>325.14098000000001</v>
      </c>
    </row>
    <row r="130" spans="1:6">
      <c r="A130" s="8" t="s">
        <v>122</v>
      </c>
      <c r="B130" s="128">
        <v>4913.8500599999998</v>
      </c>
      <c r="C130" s="128">
        <v>0</v>
      </c>
      <c r="D130" s="128">
        <v>0</v>
      </c>
      <c r="E130" s="128">
        <v>0</v>
      </c>
      <c r="F130" s="128">
        <v>4913.8500599999998</v>
      </c>
    </row>
    <row r="131" spans="1:6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</row>
    <row r="132" spans="1:6">
      <c r="A132" s="125" t="s">
        <v>124</v>
      </c>
      <c r="B132" s="126">
        <v>4913.8500599999998</v>
      </c>
      <c r="C132" s="126">
        <v>0</v>
      </c>
      <c r="D132" s="126">
        <v>0</v>
      </c>
      <c r="E132" s="126">
        <v>0</v>
      </c>
      <c r="F132" s="126">
        <v>4913.8500599999998</v>
      </c>
    </row>
    <row r="133" spans="1:6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</row>
    <row r="134" spans="1:6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</row>
    <row r="135" spans="1:6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  <c r="F135" s="126">
        <v>0</v>
      </c>
    </row>
    <row r="136" spans="1:6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  <c r="F136" s="126">
        <v>0</v>
      </c>
    </row>
    <row r="137" spans="1:6">
      <c r="A137" s="8" t="s">
        <v>129</v>
      </c>
      <c r="B137" s="128">
        <v>669129.47494999995</v>
      </c>
      <c r="C137" s="128">
        <v>77797.110489999992</v>
      </c>
      <c r="D137" s="128">
        <v>208.95726000000002</v>
      </c>
      <c r="E137" s="128">
        <v>0</v>
      </c>
      <c r="F137" s="128">
        <v>747135.54269999999</v>
      </c>
    </row>
    <row r="138" spans="1:6">
      <c r="A138" s="125" t="s">
        <v>130</v>
      </c>
      <c r="B138" s="126">
        <v>1883.2783300000001</v>
      </c>
      <c r="C138" s="126">
        <v>92.946749999999994</v>
      </c>
      <c r="D138" s="126">
        <v>0</v>
      </c>
      <c r="E138" s="126">
        <v>0</v>
      </c>
      <c r="F138" s="126">
        <v>1976.2250800000002</v>
      </c>
    </row>
    <row r="139" spans="1:6">
      <c r="A139" s="125" t="s">
        <v>131</v>
      </c>
      <c r="B139" s="126">
        <v>273663.65511999995</v>
      </c>
      <c r="C139" s="126">
        <v>0</v>
      </c>
      <c r="D139" s="126">
        <v>0</v>
      </c>
      <c r="E139" s="126">
        <v>0</v>
      </c>
      <c r="F139" s="126">
        <v>273663.65511999995</v>
      </c>
    </row>
    <row r="140" spans="1:6">
      <c r="A140" s="125" t="s">
        <v>132</v>
      </c>
      <c r="B140" s="126">
        <v>0</v>
      </c>
      <c r="C140" s="126">
        <v>1189.2921299999998</v>
      </c>
      <c r="D140" s="126">
        <v>0</v>
      </c>
      <c r="E140" s="126">
        <v>0</v>
      </c>
      <c r="F140" s="126">
        <v>1189.2921299999998</v>
      </c>
    </row>
    <row r="141" spans="1:6">
      <c r="A141" s="125" t="s">
        <v>133</v>
      </c>
      <c r="B141" s="126">
        <v>137719.11819000001</v>
      </c>
      <c r="C141" s="126">
        <v>923.19581999999991</v>
      </c>
      <c r="D141" s="126">
        <v>208.95726000000002</v>
      </c>
      <c r="E141" s="126">
        <v>0</v>
      </c>
      <c r="F141" s="126">
        <v>138851.27127</v>
      </c>
    </row>
    <row r="142" spans="1:6">
      <c r="A142" s="6" t="s">
        <v>134</v>
      </c>
      <c r="B142" s="126">
        <v>253033.02653</v>
      </c>
      <c r="C142" s="126">
        <v>32329.695329999999</v>
      </c>
      <c r="D142" s="126">
        <v>0</v>
      </c>
      <c r="E142" s="126">
        <v>0</v>
      </c>
      <c r="F142" s="126">
        <v>285362.72185999999</v>
      </c>
    </row>
    <row r="143" spans="1:6">
      <c r="A143" s="125" t="s">
        <v>135</v>
      </c>
      <c r="B143" s="126">
        <v>0</v>
      </c>
      <c r="C143" s="126">
        <v>0</v>
      </c>
      <c r="D143" s="126">
        <v>0</v>
      </c>
      <c r="E143" s="126">
        <v>0</v>
      </c>
      <c r="F143" s="126">
        <v>0</v>
      </c>
    </row>
    <row r="144" spans="1:6">
      <c r="A144" s="125" t="s">
        <v>136</v>
      </c>
      <c r="B144" s="126">
        <v>102.12919000000001</v>
      </c>
      <c r="C144" s="126">
        <v>42270.668319999997</v>
      </c>
      <c r="D144" s="126">
        <v>0</v>
      </c>
      <c r="E144" s="126">
        <v>0</v>
      </c>
      <c r="F144" s="126">
        <v>42372.797509999997</v>
      </c>
    </row>
    <row r="145" spans="1:6">
      <c r="A145" s="125" t="s">
        <v>137</v>
      </c>
      <c r="B145" s="126">
        <v>2728.2675899999999</v>
      </c>
      <c r="C145" s="126">
        <v>991.31214000000011</v>
      </c>
      <c r="D145" s="126">
        <v>0</v>
      </c>
      <c r="E145" s="126">
        <v>0</v>
      </c>
      <c r="F145" s="126">
        <v>3719.5797299999999</v>
      </c>
    </row>
    <row r="146" spans="1:6">
      <c r="A146" s="8" t="s">
        <v>138</v>
      </c>
      <c r="B146" s="128">
        <v>217453.48288999998</v>
      </c>
      <c r="C146" s="128">
        <v>66087.539549999972</v>
      </c>
      <c r="D146" s="128">
        <v>0</v>
      </c>
      <c r="E146" s="128">
        <v>0</v>
      </c>
      <c r="F146" s="128">
        <v>283541.02243999997</v>
      </c>
    </row>
    <row r="147" spans="1:6">
      <c r="A147" s="125" t="s">
        <v>65</v>
      </c>
      <c r="B147" s="126">
        <v>597.30903999999998</v>
      </c>
      <c r="C147" s="126">
        <v>383.36272000000002</v>
      </c>
      <c r="D147" s="126">
        <v>0</v>
      </c>
      <c r="E147" s="126">
        <v>0</v>
      </c>
      <c r="F147" s="126">
        <v>980.67175999999995</v>
      </c>
    </row>
    <row r="148" spans="1:6">
      <c r="A148" s="125" t="s">
        <v>67</v>
      </c>
      <c r="B148" s="126">
        <v>72999.622310000006</v>
      </c>
      <c r="C148" s="126">
        <v>60480.941209999983</v>
      </c>
      <c r="D148" s="126">
        <v>0</v>
      </c>
      <c r="E148" s="126">
        <v>0</v>
      </c>
      <c r="F148" s="126">
        <v>133480.56352</v>
      </c>
    </row>
    <row r="149" spans="1:6">
      <c r="A149" s="125" t="s">
        <v>139</v>
      </c>
      <c r="B149" s="126">
        <v>136837.78044999999</v>
      </c>
      <c r="C149" s="126">
        <v>3695.0421000000001</v>
      </c>
      <c r="D149" s="126">
        <v>0</v>
      </c>
      <c r="E149" s="126">
        <v>0</v>
      </c>
      <c r="F149" s="126">
        <v>140532.82254999998</v>
      </c>
    </row>
    <row r="150" spans="1:6">
      <c r="A150" s="125" t="s">
        <v>93</v>
      </c>
      <c r="B150" s="126">
        <v>7018.7710900000002</v>
      </c>
      <c r="C150" s="126">
        <v>1528.19352</v>
      </c>
      <c r="D150" s="126">
        <v>0</v>
      </c>
      <c r="E150" s="126">
        <v>0</v>
      </c>
      <c r="F150" s="126">
        <v>8546.9646100000009</v>
      </c>
    </row>
    <row r="151" spans="1:6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</row>
    <row r="152" spans="1:6">
      <c r="A152" s="8" t="s">
        <v>141</v>
      </c>
      <c r="B152" s="128">
        <v>144730.15334999998</v>
      </c>
      <c r="C152" s="128">
        <v>60572.99715000001</v>
      </c>
      <c r="D152" s="128">
        <v>0</v>
      </c>
      <c r="E152" s="128">
        <v>0</v>
      </c>
      <c r="F152" s="128">
        <v>205303.15049999999</v>
      </c>
    </row>
    <row r="153" spans="1:6">
      <c r="A153" s="125" t="s">
        <v>142</v>
      </c>
      <c r="B153" s="126">
        <v>409.43288000000001</v>
      </c>
      <c r="C153" s="126">
        <v>0</v>
      </c>
      <c r="D153" s="126">
        <v>0</v>
      </c>
      <c r="E153" s="126">
        <v>0</v>
      </c>
      <c r="F153" s="126">
        <v>409.43288000000001</v>
      </c>
    </row>
    <row r="154" spans="1:6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</row>
    <row r="155" spans="1:6">
      <c r="A155" s="125" t="s">
        <v>144</v>
      </c>
      <c r="B155" s="126">
        <v>84417.963669999997</v>
      </c>
      <c r="C155" s="126">
        <v>44187.973090000007</v>
      </c>
      <c r="D155" s="126">
        <v>0</v>
      </c>
      <c r="E155" s="126">
        <v>0</v>
      </c>
      <c r="F155" s="126">
        <v>128605.93676000001</v>
      </c>
    </row>
    <row r="156" spans="1:6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</row>
    <row r="157" spans="1:6">
      <c r="A157" s="125" t="s">
        <v>146</v>
      </c>
      <c r="B157" s="126">
        <v>55543.230989999996</v>
      </c>
      <c r="C157" s="126">
        <v>13749.763310000004</v>
      </c>
      <c r="D157" s="126">
        <v>0</v>
      </c>
      <c r="E157" s="126">
        <v>0</v>
      </c>
      <c r="F157" s="126">
        <v>69292.994300000006</v>
      </c>
    </row>
    <row r="158" spans="1:6">
      <c r="A158" s="125" t="s">
        <v>147</v>
      </c>
      <c r="B158" s="126">
        <v>4359.5258099999992</v>
      </c>
      <c r="C158" s="126">
        <v>2635.2607499999999</v>
      </c>
      <c r="D158" s="126">
        <v>0</v>
      </c>
      <c r="E158" s="126">
        <v>0</v>
      </c>
      <c r="F158" s="126">
        <v>6994.7865599999986</v>
      </c>
    </row>
    <row r="159" spans="1:6">
      <c r="A159" s="8" t="s">
        <v>148</v>
      </c>
      <c r="B159" s="128">
        <v>63051.093059999999</v>
      </c>
      <c r="C159" s="128">
        <v>0</v>
      </c>
      <c r="D159" s="128">
        <v>0</v>
      </c>
      <c r="E159" s="128">
        <v>0</v>
      </c>
      <c r="F159" s="128">
        <v>63051.093059999999</v>
      </c>
    </row>
    <row r="160" spans="1:6">
      <c r="A160" s="125" t="s">
        <v>149</v>
      </c>
      <c r="B160" s="126">
        <v>0</v>
      </c>
      <c r="C160" s="126">
        <v>0</v>
      </c>
      <c r="D160" s="126">
        <v>0</v>
      </c>
      <c r="E160" s="126">
        <v>0</v>
      </c>
      <c r="F160" s="126">
        <v>0</v>
      </c>
    </row>
    <row r="161" spans="1:6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</row>
    <row r="162" spans="1:6">
      <c r="A162" s="6" t="s">
        <v>151</v>
      </c>
      <c r="B162" s="126">
        <v>60510.22105</v>
      </c>
      <c r="C162" s="126">
        <v>0</v>
      </c>
      <c r="D162" s="126">
        <v>0</v>
      </c>
      <c r="E162" s="126">
        <v>0</v>
      </c>
      <c r="F162" s="126">
        <v>60510.22105</v>
      </c>
    </row>
    <row r="163" spans="1:6">
      <c r="A163" s="125" t="s">
        <v>152</v>
      </c>
      <c r="B163" s="126">
        <v>2540.8720099999996</v>
      </c>
      <c r="C163" s="126">
        <v>0</v>
      </c>
      <c r="D163" s="126">
        <v>0</v>
      </c>
      <c r="E163" s="126">
        <v>0</v>
      </c>
      <c r="F163" s="126">
        <v>2540.8720099999996</v>
      </c>
    </row>
    <row r="164" spans="1:6">
      <c r="A164" s="8" t="s">
        <v>153</v>
      </c>
      <c r="B164" s="128">
        <v>63.49935</v>
      </c>
      <c r="C164" s="128">
        <v>2156.9304900000002</v>
      </c>
      <c r="D164" s="128">
        <v>0</v>
      </c>
      <c r="E164" s="128">
        <v>0</v>
      </c>
      <c r="F164" s="128">
        <v>2220.4298400000002</v>
      </c>
    </row>
    <row r="165" spans="1:6">
      <c r="A165" s="125" t="s">
        <v>154</v>
      </c>
      <c r="B165" s="126">
        <v>63.49935</v>
      </c>
      <c r="C165" s="126">
        <v>2156.9304900000002</v>
      </c>
      <c r="D165" s="126">
        <v>0</v>
      </c>
      <c r="E165" s="126">
        <v>0</v>
      </c>
      <c r="F165" s="126">
        <v>2220.4298400000002</v>
      </c>
    </row>
    <row r="166" spans="1:6">
      <c r="A166" s="125" t="s">
        <v>155</v>
      </c>
      <c r="B166" s="126">
        <v>63.49935</v>
      </c>
      <c r="C166" s="126">
        <v>0</v>
      </c>
      <c r="D166" s="126">
        <v>0</v>
      </c>
      <c r="E166" s="126">
        <v>0</v>
      </c>
      <c r="F166" s="126">
        <v>63.49935</v>
      </c>
    </row>
    <row r="167" spans="1:6">
      <c r="A167" s="125" t="s">
        <v>156</v>
      </c>
      <c r="B167" s="126">
        <v>0</v>
      </c>
      <c r="C167" s="126">
        <v>2126.0604900000003</v>
      </c>
      <c r="D167" s="126">
        <v>0</v>
      </c>
      <c r="E167" s="126">
        <v>0</v>
      </c>
      <c r="F167" s="126">
        <v>2126.0604900000003</v>
      </c>
    </row>
    <row r="168" spans="1:6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  <c r="F168" s="126">
        <v>0</v>
      </c>
    </row>
    <row r="169" spans="1:6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</row>
    <row r="170" spans="1:6">
      <c r="A170" s="125" t="s">
        <v>159</v>
      </c>
      <c r="B170" s="126">
        <v>0</v>
      </c>
      <c r="C170" s="126">
        <v>30.87</v>
      </c>
      <c r="D170" s="126">
        <v>0</v>
      </c>
      <c r="E170" s="126">
        <v>0</v>
      </c>
      <c r="F170" s="126">
        <v>30.87</v>
      </c>
    </row>
    <row r="171" spans="1:6">
      <c r="A171" s="125" t="s">
        <v>160</v>
      </c>
      <c r="B171" s="126">
        <v>0</v>
      </c>
      <c r="C171" s="126">
        <v>0</v>
      </c>
      <c r="D171" s="126">
        <v>0</v>
      </c>
      <c r="E171" s="126">
        <v>0</v>
      </c>
      <c r="F171" s="126">
        <v>0</v>
      </c>
    </row>
    <row r="172" spans="1:6">
      <c r="A172" s="125" t="s">
        <v>161</v>
      </c>
      <c r="B172" s="126">
        <v>0</v>
      </c>
      <c r="C172" s="126">
        <v>0</v>
      </c>
      <c r="D172" s="126">
        <v>0</v>
      </c>
      <c r="E172" s="126">
        <v>0</v>
      </c>
      <c r="F172" s="126">
        <v>0</v>
      </c>
    </row>
    <row r="173" spans="1:6">
      <c r="A173" s="8" t="s">
        <v>162</v>
      </c>
      <c r="B173" s="128">
        <v>1415788.9317099999</v>
      </c>
      <c r="C173" s="128">
        <v>0</v>
      </c>
      <c r="D173" s="128">
        <v>0</v>
      </c>
      <c r="E173" s="128">
        <v>0</v>
      </c>
      <c r="F173" s="128">
        <v>1415788.9317099999</v>
      </c>
    </row>
    <row r="174" spans="1:6">
      <c r="A174" s="14" t="s">
        <v>163</v>
      </c>
      <c r="B174" s="126">
        <v>541247.00529</v>
      </c>
      <c r="C174" s="126">
        <v>0</v>
      </c>
      <c r="D174" s="126">
        <v>0</v>
      </c>
      <c r="E174" s="126">
        <v>0</v>
      </c>
      <c r="F174" s="126">
        <v>541247.00529</v>
      </c>
    </row>
    <row r="175" spans="1:6">
      <c r="A175" s="125" t="s">
        <v>164</v>
      </c>
      <c r="B175" s="126">
        <v>541247.00529</v>
      </c>
      <c r="C175" s="126">
        <v>0</v>
      </c>
      <c r="D175" s="126">
        <v>0</v>
      </c>
      <c r="E175" s="126">
        <v>0</v>
      </c>
      <c r="F175" s="126">
        <v>541247.00529</v>
      </c>
    </row>
    <row r="176" spans="1:6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</row>
    <row r="177" spans="1:6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</row>
    <row r="178" spans="1:6">
      <c r="A178" s="14" t="s">
        <v>167</v>
      </c>
      <c r="B178" s="126">
        <v>26137.595759999997</v>
      </c>
      <c r="C178" s="126">
        <v>0</v>
      </c>
      <c r="D178" s="126">
        <v>0</v>
      </c>
      <c r="E178" s="126">
        <v>0</v>
      </c>
      <c r="F178" s="126">
        <v>26137.595759999997</v>
      </c>
    </row>
    <row r="179" spans="1:6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</row>
    <row r="180" spans="1:6">
      <c r="A180" s="125" t="s">
        <v>169</v>
      </c>
      <c r="B180" s="126">
        <v>6890.6817899999996</v>
      </c>
      <c r="C180" s="126">
        <v>0</v>
      </c>
      <c r="D180" s="126">
        <v>0</v>
      </c>
      <c r="E180" s="126">
        <v>0</v>
      </c>
      <c r="F180" s="126">
        <v>6890.6817899999996</v>
      </c>
    </row>
    <row r="181" spans="1:6">
      <c r="A181" s="125" t="s">
        <v>170</v>
      </c>
      <c r="B181" s="126">
        <v>19246.913969999998</v>
      </c>
      <c r="C181" s="126">
        <v>0</v>
      </c>
      <c r="D181" s="126">
        <v>0</v>
      </c>
      <c r="E181" s="126">
        <v>0</v>
      </c>
      <c r="F181" s="126">
        <v>19246.913969999998</v>
      </c>
    </row>
    <row r="182" spans="1:6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</row>
    <row r="183" spans="1:6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</row>
    <row r="184" spans="1:6">
      <c r="A184" s="14" t="s">
        <v>173</v>
      </c>
      <c r="B184" s="126">
        <v>871142.23439999996</v>
      </c>
      <c r="C184" s="126">
        <v>0</v>
      </c>
      <c r="D184" s="126">
        <v>0</v>
      </c>
      <c r="E184" s="126">
        <v>0</v>
      </c>
      <c r="F184" s="126">
        <v>871142.23439999996</v>
      </c>
    </row>
    <row r="185" spans="1:6">
      <c r="A185" s="125" t="s">
        <v>174</v>
      </c>
      <c r="B185" s="126">
        <v>333613.57506000006</v>
      </c>
      <c r="C185" s="126">
        <v>0</v>
      </c>
      <c r="D185" s="126">
        <v>0</v>
      </c>
      <c r="E185" s="126">
        <v>0</v>
      </c>
      <c r="F185" s="126">
        <v>333613.57506000006</v>
      </c>
    </row>
    <row r="186" spans="1:6">
      <c r="A186" s="125" t="s">
        <v>175</v>
      </c>
      <c r="B186" s="126">
        <v>288575.29843999998</v>
      </c>
      <c r="C186" s="126">
        <v>0</v>
      </c>
      <c r="D186" s="126">
        <v>0</v>
      </c>
      <c r="E186" s="126">
        <v>0</v>
      </c>
      <c r="F186" s="126">
        <v>288575.29843999998</v>
      </c>
    </row>
    <row r="187" spans="1:6">
      <c r="A187" s="125" t="s">
        <v>176</v>
      </c>
      <c r="B187" s="126">
        <v>248953.3609</v>
      </c>
      <c r="C187" s="126">
        <v>0</v>
      </c>
      <c r="D187" s="126">
        <v>0</v>
      </c>
      <c r="E187" s="126">
        <v>0</v>
      </c>
      <c r="F187" s="126">
        <v>248953.3609</v>
      </c>
    </row>
    <row r="188" spans="1:6">
      <c r="A188" s="14" t="s">
        <v>177</v>
      </c>
      <c r="B188" s="126">
        <v>-22737.903739999998</v>
      </c>
      <c r="C188" s="126">
        <v>0</v>
      </c>
      <c r="D188" s="126">
        <v>0</v>
      </c>
      <c r="E188" s="126">
        <v>0</v>
      </c>
      <c r="F188" s="126">
        <v>-22737.903739999998</v>
      </c>
    </row>
    <row r="189" spans="1:6">
      <c r="A189" s="125" t="s">
        <v>178</v>
      </c>
      <c r="B189" s="126">
        <v>-3331.1714899999997</v>
      </c>
      <c r="C189" s="126">
        <v>0</v>
      </c>
      <c r="D189" s="126">
        <v>0</v>
      </c>
      <c r="E189" s="126">
        <v>0</v>
      </c>
      <c r="F189" s="126">
        <v>-3331.1714899999997</v>
      </c>
    </row>
    <row r="190" spans="1:6">
      <c r="A190" s="25" t="s">
        <v>179</v>
      </c>
      <c r="B190" s="126">
        <v>-19406.732249999997</v>
      </c>
      <c r="C190" s="126">
        <v>0</v>
      </c>
      <c r="D190" s="126">
        <v>0</v>
      </c>
      <c r="E190" s="126">
        <v>0</v>
      </c>
      <c r="F190" s="126">
        <v>-19406.732249999997</v>
      </c>
    </row>
    <row r="191" spans="1:6">
      <c r="A191" s="7" t="s">
        <v>180</v>
      </c>
      <c r="B191" s="128">
        <v>8534474.8167199995</v>
      </c>
      <c r="C191" s="128">
        <v>1575127.2974899998</v>
      </c>
      <c r="D191" s="128">
        <v>208.95726000000002</v>
      </c>
      <c r="E191" s="128">
        <v>0.10704000000000001</v>
      </c>
      <c r="F191" s="128">
        <v>10109811.178509997</v>
      </c>
    </row>
    <row r="192" spans="1:6">
      <c r="A192" s="8" t="s">
        <v>181</v>
      </c>
      <c r="B192" s="128">
        <v>10160.480399999999</v>
      </c>
      <c r="C192" s="128">
        <v>0</v>
      </c>
      <c r="D192" s="128">
        <v>0</v>
      </c>
      <c r="E192" s="128">
        <v>0</v>
      </c>
      <c r="F192" s="128">
        <v>10160.480399999999</v>
      </c>
    </row>
    <row r="193" spans="1:6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</row>
    <row r="194" spans="1:6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</row>
    <row r="195" spans="1:6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</row>
    <row r="196" spans="1:6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</row>
    <row r="197" spans="1:6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</row>
    <row r="198" spans="1:6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</row>
    <row r="199" spans="1:6">
      <c r="A199" s="14" t="s">
        <v>188</v>
      </c>
      <c r="B199" s="126">
        <v>289.29078999999996</v>
      </c>
      <c r="C199" s="126">
        <v>0</v>
      </c>
      <c r="D199" s="126">
        <v>0</v>
      </c>
      <c r="E199" s="126">
        <v>0</v>
      </c>
      <c r="F199" s="126">
        <v>289.29078999999996</v>
      </c>
    </row>
    <row r="200" spans="1:6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</row>
    <row r="201" spans="1:6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</row>
    <row r="202" spans="1:6">
      <c r="A202" s="6" t="s">
        <v>191</v>
      </c>
      <c r="B202" s="126">
        <v>0</v>
      </c>
      <c r="C202" s="126">
        <v>0</v>
      </c>
      <c r="D202" s="126">
        <v>0</v>
      </c>
      <c r="E202" s="126">
        <v>0</v>
      </c>
      <c r="F202" s="126">
        <v>0</v>
      </c>
    </row>
    <row r="203" spans="1:6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</row>
    <row r="204" spans="1:6">
      <c r="A204" s="6" t="s">
        <v>193</v>
      </c>
      <c r="B204" s="126">
        <v>289.29078999999996</v>
      </c>
      <c r="C204" s="126">
        <v>0</v>
      </c>
      <c r="D204" s="126">
        <v>0</v>
      </c>
      <c r="E204" s="126">
        <v>0</v>
      </c>
      <c r="F204" s="126">
        <v>289.29078999999996</v>
      </c>
    </row>
    <row r="205" spans="1:6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</row>
    <row r="206" spans="1:6">
      <c r="A206" s="14" t="s">
        <v>195</v>
      </c>
      <c r="B206" s="126">
        <v>9871.1896099999994</v>
      </c>
      <c r="C206" s="126">
        <v>0</v>
      </c>
      <c r="D206" s="126">
        <v>0</v>
      </c>
      <c r="E206" s="126">
        <v>0</v>
      </c>
      <c r="F206" s="126">
        <v>9871.1896099999994</v>
      </c>
    </row>
    <row r="207" spans="1:6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</row>
    <row r="208" spans="1:6">
      <c r="A208" s="125" t="s">
        <v>197</v>
      </c>
      <c r="B208" s="126">
        <v>9871.1896099999994</v>
      </c>
      <c r="C208" s="126">
        <v>0</v>
      </c>
      <c r="D208" s="126">
        <v>0</v>
      </c>
      <c r="E208" s="126">
        <v>0</v>
      </c>
      <c r="F208" s="126">
        <v>9871.1896099999994</v>
      </c>
    </row>
    <row r="209" spans="1:6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</row>
    <row r="210" spans="1:6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</row>
    <row r="211" spans="1:6">
      <c r="A211" s="14" t="s">
        <v>200</v>
      </c>
      <c r="B211" s="126">
        <v>0</v>
      </c>
      <c r="C211" s="126">
        <v>0</v>
      </c>
      <c r="D211" s="126">
        <v>0</v>
      </c>
      <c r="E211" s="126">
        <v>0</v>
      </c>
      <c r="F211" s="126">
        <v>0</v>
      </c>
    </row>
    <row r="212" spans="1:6">
      <c r="A212" s="8" t="s">
        <v>201</v>
      </c>
      <c r="B212" s="128">
        <v>8064453.3933900017</v>
      </c>
      <c r="C212" s="128">
        <v>7530520.855800001</v>
      </c>
      <c r="D212" s="128">
        <v>2685.1536699999997</v>
      </c>
      <c r="E212" s="128">
        <v>0</v>
      </c>
      <c r="F212" s="128">
        <v>15597659.402860003</v>
      </c>
    </row>
    <row r="213" spans="1:6">
      <c r="A213" s="14" t="s">
        <v>202</v>
      </c>
      <c r="B213" s="126">
        <v>8035.9185900000002</v>
      </c>
      <c r="C213" s="126">
        <v>1259.60301</v>
      </c>
      <c r="D213" s="126">
        <v>0</v>
      </c>
      <c r="E213" s="126">
        <v>0</v>
      </c>
      <c r="F213" s="126">
        <v>9295.5216</v>
      </c>
    </row>
    <row r="214" spans="1:6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</row>
    <row r="215" spans="1:6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</row>
    <row r="216" spans="1:6">
      <c r="A216" s="125" t="s">
        <v>205</v>
      </c>
      <c r="B216" s="126">
        <v>8035.9185900000002</v>
      </c>
      <c r="C216" s="126">
        <v>1259.60301</v>
      </c>
      <c r="D216" s="126">
        <v>0</v>
      </c>
      <c r="E216" s="126">
        <v>0</v>
      </c>
      <c r="F216" s="126">
        <v>9295.5216</v>
      </c>
    </row>
    <row r="217" spans="1:6">
      <c r="A217" s="14" t="s">
        <v>206</v>
      </c>
      <c r="B217" s="126">
        <v>52601.996759999987</v>
      </c>
      <c r="C217" s="126">
        <v>0</v>
      </c>
      <c r="D217" s="126">
        <v>620.72855000000004</v>
      </c>
      <c r="E217" s="126">
        <v>0</v>
      </c>
      <c r="F217" s="126">
        <v>53222.725309999987</v>
      </c>
    </row>
    <row r="218" spans="1:6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</row>
    <row r="219" spans="1:6">
      <c r="A219" s="125" t="s">
        <v>208</v>
      </c>
      <c r="B219" s="126">
        <v>52601.996759999987</v>
      </c>
      <c r="C219" s="126">
        <v>0</v>
      </c>
      <c r="D219" s="126">
        <v>620.72855000000004</v>
      </c>
      <c r="E219" s="126">
        <v>0</v>
      </c>
      <c r="F219" s="126">
        <v>53222.725309999987</v>
      </c>
    </row>
    <row r="220" spans="1:6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</row>
    <row r="221" spans="1:6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</row>
    <row r="222" spans="1:6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</row>
    <row r="223" spans="1:6">
      <c r="A223" s="14" t="s">
        <v>212</v>
      </c>
      <c r="B223" s="126">
        <v>0</v>
      </c>
      <c r="C223" s="126">
        <v>1569.4701100000002</v>
      </c>
      <c r="D223" s="126">
        <v>0</v>
      </c>
      <c r="E223" s="126">
        <v>0</v>
      </c>
      <c r="F223" s="126">
        <v>1569.4701100000002</v>
      </c>
    </row>
    <row r="224" spans="1:6">
      <c r="A224" s="125" t="s">
        <v>213</v>
      </c>
      <c r="B224" s="126">
        <v>0</v>
      </c>
      <c r="C224" s="126">
        <v>1569.4701100000002</v>
      </c>
      <c r="D224" s="126">
        <v>0</v>
      </c>
      <c r="E224" s="126">
        <v>0</v>
      </c>
      <c r="F224" s="126">
        <v>1569.4701100000002</v>
      </c>
    </row>
    <row r="225" spans="1:6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</row>
    <row r="226" spans="1:6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</row>
    <row r="227" spans="1:6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</row>
    <row r="228" spans="1:6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</row>
    <row r="229" spans="1:6">
      <c r="A229" s="14" t="s">
        <v>218</v>
      </c>
      <c r="B229" s="126">
        <v>6715998.5957700014</v>
      </c>
      <c r="C229" s="126">
        <v>5018286.8606400006</v>
      </c>
      <c r="D229" s="126">
        <v>0</v>
      </c>
      <c r="E229" s="126">
        <v>0</v>
      </c>
      <c r="F229" s="126">
        <v>11734285.456410002</v>
      </c>
    </row>
    <row r="230" spans="1:6">
      <c r="A230" s="125" t="s">
        <v>219</v>
      </c>
      <c r="B230" s="126">
        <v>5763702.2464500004</v>
      </c>
      <c r="C230" s="126">
        <v>4683703.4331900002</v>
      </c>
      <c r="D230" s="126">
        <v>0</v>
      </c>
      <c r="E230" s="126">
        <v>0</v>
      </c>
      <c r="F230" s="126">
        <v>10447405.679640001</v>
      </c>
    </row>
    <row r="231" spans="1:6">
      <c r="A231" s="125" t="s">
        <v>220</v>
      </c>
      <c r="B231" s="126">
        <v>4.9000000000000002E-2</v>
      </c>
      <c r="C231" s="126">
        <v>0</v>
      </c>
      <c r="D231" s="126">
        <v>0</v>
      </c>
      <c r="E231" s="126">
        <v>0</v>
      </c>
      <c r="F231" s="126">
        <v>4.9000000000000002E-2</v>
      </c>
    </row>
    <row r="232" spans="1:6">
      <c r="A232" s="125" t="s">
        <v>221</v>
      </c>
      <c r="B232" s="126">
        <v>309007.40270000004</v>
      </c>
      <c r="C232" s="126">
        <v>91086.529580000017</v>
      </c>
      <c r="D232" s="126">
        <v>0</v>
      </c>
      <c r="E232" s="126">
        <v>0</v>
      </c>
      <c r="F232" s="126">
        <v>400093.93228000007</v>
      </c>
    </row>
    <row r="233" spans="1:6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</row>
    <row r="234" spans="1:6">
      <c r="A234" s="125" t="s">
        <v>223</v>
      </c>
      <c r="B234" s="125">
        <v>200772.73225</v>
      </c>
      <c r="C234" s="125">
        <v>44325.236440000008</v>
      </c>
      <c r="D234" s="125">
        <v>0</v>
      </c>
      <c r="E234" s="125">
        <v>0</v>
      </c>
      <c r="F234" s="125">
        <v>245097.96869000001</v>
      </c>
    </row>
    <row r="235" spans="1:6">
      <c r="A235" s="6" t="s">
        <v>224</v>
      </c>
      <c r="B235" s="125">
        <v>976.27178000000004</v>
      </c>
      <c r="C235" s="125">
        <v>0</v>
      </c>
      <c r="D235" s="125">
        <v>0</v>
      </c>
      <c r="E235" s="125">
        <v>0</v>
      </c>
      <c r="F235" s="125">
        <v>976.27178000000004</v>
      </c>
    </row>
    <row r="236" spans="1:6">
      <c r="A236" s="6" t="s">
        <v>225</v>
      </c>
      <c r="B236" s="125">
        <v>7.6820000000000004</v>
      </c>
      <c r="C236" s="125">
        <v>1.7334499999999999</v>
      </c>
      <c r="D236" s="125">
        <v>0</v>
      </c>
      <c r="E236" s="125">
        <v>0</v>
      </c>
      <c r="F236" s="125">
        <v>9.4154499999999999</v>
      </c>
    </row>
    <row r="237" spans="1:6">
      <c r="A237" s="6" t="s">
        <v>226</v>
      </c>
      <c r="B237" s="125">
        <v>441532.21159000002</v>
      </c>
      <c r="C237" s="125">
        <v>199169.92797999998</v>
      </c>
      <c r="D237" s="125">
        <v>0</v>
      </c>
      <c r="E237" s="125">
        <v>0</v>
      </c>
      <c r="F237" s="125">
        <v>640702.13957</v>
      </c>
    </row>
    <row r="238" spans="1:6">
      <c r="A238" s="26" t="s">
        <v>227</v>
      </c>
      <c r="B238" s="125">
        <v>1268849.3934400002</v>
      </c>
      <c r="C238" s="125">
        <v>2467150.0409700004</v>
      </c>
      <c r="D238" s="125">
        <v>2064.4251199999999</v>
      </c>
      <c r="E238" s="125">
        <v>0</v>
      </c>
      <c r="F238" s="125">
        <v>3738063.8595300005</v>
      </c>
    </row>
    <row r="239" spans="1:6">
      <c r="A239" s="125" t="s">
        <v>228</v>
      </c>
      <c r="B239" s="125">
        <v>261483.88913000003</v>
      </c>
      <c r="C239" s="125">
        <v>58564.249930000005</v>
      </c>
      <c r="D239" s="125">
        <v>0</v>
      </c>
      <c r="E239" s="125">
        <v>0</v>
      </c>
      <c r="F239" s="125">
        <v>320048.13906000002</v>
      </c>
    </row>
    <row r="240" spans="1:6">
      <c r="A240" s="125" t="s">
        <v>229</v>
      </c>
      <c r="B240" s="125">
        <v>26361.859399999998</v>
      </c>
      <c r="C240" s="125">
        <v>43741.189210000004</v>
      </c>
      <c r="D240" s="125">
        <v>0</v>
      </c>
      <c r="E240" s="125">
        <v>0</v>
      </c>
      <c r="F240" s="125">
        <v>70103.048609999998</v>
      </c>
    </row>
    <row r="241" spans="1:6">
      <c r="A241" s="125" t="s">
        <v>230</v>
      </c>
      <c r="B241" s="125">
        <v>212623.31141999998</v>
      </c>
      <c r="C241" s="125">
        <v>87993.09887999999</v>
      </c>
      <c r="D241" s="125">
        <v>710.95832999999993</v>
      </c>
      <c r="E241" s="125">
        <v>0</v>
      </c>
      <c r="F241" s="125">
        <v>301327.36862999998</v>
      </c>
    </row>
    <row r="242" spans="1:6">
      <c r="A242" s="6" t="s">
        <v>231</v>
      </c>
      <c r="B242" s="125">
        <v>143112.28983000002</v>
      </c>
      <c r="C242" s="125">
        <v>44383.066429999999</v>
      </c>
      <c r="D242" s="125">
        <v>1142.31773</v>
      </c>
      <c r="E242" s="125">
        <v>0</v>
      </c>
      <c r="F242" s="125">
        <v>188637.67399000004</v>
      </c>
    </row>
    <row r="243" spans="1:6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</row>
    <row r="244" spans="1:6">
      <c r="A244" s="6" t="s">
        <v>233</v>
      </c>
      <c r="B244" s="125">
        <v>625268.04366000008</v>
      </c>
      <c r="C244" s="125">
        <v>2232468.4365200005</v>
      </c>
      <c r="D244" s="125">
        <v>211.14905999999999</v>
      </c>
      <c r="E244" s="125">
        <v>0</v>
      </c>
      <c r="F244" s="125">
        <v>2857947.6292400006</v>
      </c>
    </row>
    <row r="245" spans="1:6">
      <c r="A245" s="14" t="s">
        <v>234</v>
      </c>
      <c r="B245" s="125">
        <v>18967.488830000002</v>
      </c>
      <c r="C245" s="125">
        <v>42254.881070000003</v>
      </c>
      <c r="D245" s="125">
        <v>0</v>
      </c>
      <c r="E245" s="125">
        <v>0</v>
      </c>
      <c r="F245" s="125">
        <v>61222.369900000005</v>
      </c>
    </row>
    <row r="246" spans="1:6">
      <c r="A246" s="125" t="s">
        <v>235</v>
      </c>
      <c r="B246" s="125">
        <v>18967.488830000002</v>
      </c>
      <c r="C246" s="125">
        <v>42254.881070000003</v>
      </c>
      <c r="D246" s="125">
        <v>0</v>
      </c>
      <c r="E246" s="125">
        <v>0</v>
      </c>
      <c r="F246" s="125">
        <v>61222.369900000005</v>
      </c>
    </row>
    <row r="247" spans="1:6">
      <c r="A247" s="125" t="s">
        <v>236</v>
      </c>
      <c r="B247" s="125">
        <v>0</v>
      </c>
      <c r="C247" s="125">
        <v>0</v>
      </c>
      <c r="D247" s="125">
        <v>0</v>
      </c>
      <c r="E247" s="125">
        <v>0</v>
      </c>
      <c r="F247" s="125">
        <v>0</v>
      </c>
    </row>
    <row r="248" spans="1:6">
      <c r="A248" s="14" t="s">
        <v>237</v>
      </c>
      <c r="B248" s="125">
        <v>0</v>
      </c>
      <c r="C248" s="125">
        <v>0</v>
      </c>
      <c r="D248" s="125">
        <v>0</v>
      </c>
      <c r="E248" s="125">
        <v>0</v>
      </c>
      <c r="F248" s="125">
        <v>0</v>
      </c>
    </row>
    <row r="249" spans="1:6">
      <c r="A249" s="125" t="s">
        <v>235</v>
      </c>
      <c r="B249" s="125">
        <v>0</v>
      </c>
      <c r="C249" s="125">
        <v>0</v>
      </c>
      <c r="D249" s="125">
        <v>0</v>
      </c>
      <c r="E249" s="125">
        <v>0</v>
      </c>
      <c r="F249" s="125">
        <v>0</v>
      </c>
    </row>
    <row r="250" spans="1:6">
      <c r="A250" s="125" t="s">
        <v>236</v>
      </c>
      <c r="B250" s="125">
        <v>0</v>
      </c>
      <c r="C250" s="125">
        <v>0</v>
      </c>
      <c r="D250" s="125">
        <v>0</v>
      </c>
      <c r="E250" s="125">
        <v>0</v>
      </c>
      <c r="F250" s="125">
        <v>0</v>
      </c>
    </row>
    <row r="251" spans="1:6">
      <c r="A251" s="8" t="s">
        <v>238</v>
      </c>
      <c r="B251" s="128">
        <v>825622.4506499999</v>
      </c>
      <c r="C251" s="128">
        <v>89180.081940000004</v>
      </c>
      <c r="D251" s="128">
        <v>0</v>
      </c>
      <c r="E251" s="128">
        <v>0</v>
      </c>
      <c r="F251" s="128">
        <v>914802.53258999996</v>
      </c>
    </row>
    <row r="252" spans="1:6">
      <c r="A252" s="125" t="s">
        <v>239</v>
      </c>
      <c r="B252" s="126">
        <v>1858.0415700000001</v>
      </c>
      <c r="C252" s="126">
        <v>100.76739000000001</v>
      </c>
      <c r="D252" s="126">
        <v>0</v>
      </c>
      <c r="E252" s="126">
        <v>0</v>
      </c>
      <c r="F252" s="126">
        <v>1958.8089600000001</v>
      </c>
    </row>
    <row r="253" spans="1:6">
      <c r="A253" s="125" t="s">
        <v>240</v>
      </c>
      <c r="B253" s="126">
        <v>11010.570810000001</v>
      </c>
      <c r="C253" s="126">
        <v>3789.1681200000003</v>
      </c>
      <c r="D253" s="126">
        <v>0</v>
      </c>
      <c r="E253" s="126">
        <v>0</v>
      </c>
      <c r="F253" s="126">
        <v>14799.738930000001</v>
      </c>
    </row>
    <row r="254" spans="1:6">
      <c r="A254" s="125" t="s">
        <v>241</v>
      </c>
      <c r="B254" s="126">
        <v>780089.44167999981</v>
      </c>
      <c r="C254" s="126">
        <v>78633.011910000001</v>
      </c>
      <c r="D254" s="126">
        <v>0</v>
      </c>
      <c r="E254" s="126">
        <v>0</v>
      </c>
      <c r="F254" s="126">
        <v>858722.45358999982</v>
      </c>
    </row>
    <row r="255" spans="1:6">
      <c r="A255" s="125" t="s">
        <v>242</v>
      </c>
      <c r="B255" s="126">
        <v>16833.738949999999</v>
      </c>
      <c r="C255" s="126">
        <v>2513.5103599999993</v>
      </c>
      <c r="D255" s="126">
        <v>0</v>
      </c>
      <c r="E255" s="126">
        <v>0</v>
      </c>
      <c r="F255" s="126">
        <v>19347.249309999999</v>
      </c>
    </row>
    <row r="256" spans="1:6">
      <c r="A256" s="125" t="s">
        <v>243</v>
      </c>
      <c r="B256" s="126">
        <v>12724.595039999998</v>
      </c>
      <c r="C256" s="126">
        <v>3407.0419300000003</v>
      </c>
      <c r="D256" s="126">
        <v>0</v>
      </c>
      <c r="E256" s="126">
        <v>0</v>
      </c>
      <c r="F256" s="126">
        <v>16131.63697</v>
      </c>
    </row>
    <row r="257" spans="1:6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</row>
    <row r="258" spans="1:6">
      <c r="A258" s="125" t="s">
        <v>245</v>
      </c>
      <c r="B258" s="126">
        <v>3098.9650999999999</v>
      </c>
      <c r="C258" s="126">
        <v>736.58222999999998</v>
      </c>
      <c r="D258" s="126">
        <v>0</v>
      </c>
      <c r="E258" s="126">
        <v>0</v>
      </c>
      <c r="F258" s="126">
        <v>3835.5473299999999</v>
      </c>
    </row>
    <row r="259" spans="1:6">
      <c r="A259" s="125" t="s">
        <v>246</v>
      </c>
      <c r="B259" s="126">
        <v>7.0975000000000001</v>
      </c>
      <c r="C259" s="126">
        <v>0</v>
      </c>
      <c r="D259" s="126">
        <v>0</v>
      </c>
      <c r="E259" s="126">
        <v>0</v>
      </c>
      <c r="F259" s="126">
        <v>7.0975000000000001</v>
      </c>
    </row>
    <row r="260" spans="1:6">
      <c r="A260" s="8" t="s">
        <v>247</v>
      </c>
      <c r="B260" s="128">
        <v>276426.98909000005</v>
      </c>
      <c r="C260" s="128">
        <v>43808.342259999998</v>
      </c>
      <c r="D260" s="128">
        <v>0</v>
      </c>
      <c r="E260" s="128">
        <v>0</v>
      </c>
      <c r="F260" s="128">
        <v>320235.33135000005</v>
      </c>
    </row>
    <row r="261" spans="1:6">
      <c r="A261" s="125" t="s">
        <v>248</v>
      </c>
      <c r="B261" s="126">
        <v>248853.81055000005</v>
      </c>
      <c r="C261" s="126">
        <v>38655.463239999997</v>
      </c>
      <c r="D261" s="126">
        <v>0</v>
      </c>
      <c r="E261" s="126">
        <v>0</v>
      </c>
      <c r="F261" s="126">
        <v>287509.27379000006</v>
      </c>
    </row>
    <row r="262" spans="1:6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</row>
    <row r="263" spans="1:6">
      <c r="A263" s="125" t="s">
        <v>250</v>
      </c>
      <c r="B263" s="126">
        <v>19938.614590000001</v>
      </c>
      <c r="C263" s="126">
        <v>2240.6106399999999</v>
      </c>
      <c r="D263" s="126">
        <v>0</v>
      </c>
      <c r="E263" s="126">
        <v>0</v>
      </c>
      <c r="F263" s="126">
        <v>22179.22523</v>
      </c>
    </row>
    <row r="264" spans="1:6">
      <c r="A264" s="125" t="s">
        <v>251</v>
      </c>
      <c r="B264" s="126">
        <v>2969.5607799999998</v>
      </c>
      <c r="C264" s="126">
        <v>2912.26838</v>
      </c>
      <c r="D264" s="126">
        <v>0</v>
      </c>
      <c r="E264" s="126">
        <v>0</v>
      </c>
      <c r="F264" s="126">
        <v>5881.8291599999993</v>
      </c>
    </row>
    <row r="265" spans="1:6">
      <c r="A265" s="125" t="s">
        <v>252</v>
      </c>
      <c r="B265" s="126">
        <v>4650.0700500000003</v>
      </c>
      <c r="C265" s="126">
        <v>0</v>
      </c>
      <c r="D265" s="126">
        <v>0</v>
      </c>
      <c r="E265" s="126">
        <v>0</v>
      </c>
      <c r="F265" s="126">
        <v>4650.0700500000003</v>
      </c>
    </row>
    <row r="266" spans="1:6">
      <c r="A266" s="9" t="s">
        <v>253</v>
      </c>
      <c r="B266" s="126">
        <v>0</v>
      </c>
      <c r="C266" s="126">
        <v>0</v>
      </c>
      <c r="D266" s="126">
        <v>0</v>
      </c>
      <c r="E266" s="126">
        <v>0</v>
      </c>
      <c r="F266" s="126">
        <v>0</v>
      </c>
    </row>
    <row r="267" spans="1:6">
      <c r="A267" s="9" t="s">
        <v>254</v>
      </c>
      <c r="B267" s="126">
        <v>14.933119999999999</v>
      </c>
      <c r="C267" s="126">
        <v>0</v>
      </c>
      <c r="D267" s="126">
        <v>0</v>
      </c>
      <c r="E267" s="126">
        <v>0</v>
      </c>
      <c r="F267" s="126">
        <v>14.933119999999999</v>
      </c>
    </row>
    <row r="268" spans="1:6">
      <c r="A268" s="8" t="s">
        <v>255</v>
      </c>
      <c r="B268" s="128">
        <v>549195.46155999985</v>
      </c>
      <c r="C268" s="128">
        <v>45371.739680000006</v>
      </c>
      <c r="D268" s="128">
        <v>0</v>
      </c>
      <c r="E268" s="128">
        <v>0</v>
      </c>
      <c r="F268" s="128">
        <v>594567.20123999985</v>
      </c>
    </row>
    <row r="269" spans="1:6">
      <c r="A269" s="7" t="s">
        <v>256</v>
      </c>
      <c r="B269" s="128">
        <v>36337.457300000002</v>
      </c>
      <c r="C269" s="128">
        <v>8957.6046299999998</v>
      </c>
      <c r="D269" s="128">
        <v>0</v>
      </c>
      <c r="E269" s="128">
        <v>0</v>
      </c>
      <c r="F269" s="128">
        <v>45295.061930000003</v>
      </c>
    </row>
    <row r="270" spans="1:6">
      <c r="A270" s="125" t="s">
        <v>257</v>
      </c>
      <c r="B270" s="126">
        <v>17356.229270000003</v>
      </c>
      <c r="C270" s="126">
        <v>2755.17373</v>
      </c>
      <c r="D270" s="126">
        <v>0</v>
      </c>
      <c r="E270" s="126">
        <v>0</v>
      </c>
      <c r="F270" s="126">
        <v>20111.403000000002</v>
      </c>
    </row>
    <row r="271" spans="1:6">
      <c r="A271" s="125" t="s">
        <v>258</v>
      </c>
      <c r="B271" s="126">
        <v>1450.0225</v>
      </c>
      <c r="C271" s="126">
        <v>2589.6777299999999</v>
      </c>
      <c r="D271" s="126">
        <v>0</v>
      </c>
      <c r="E271" s="126">
        <v>0</v>
      </c>
      <c r="F271" s="126">
        <v>4039.7002299999999</v>
      </c>
    </row>
    <row r="272" spans="1:6">
      <c r="A272" s="125" t="s">
        <v>259</v>
      </c>
      <c r="B272" s="126">
        <v>12366.75524</v>
      </c>
      <c r="C272" s="126">
        <v>2691.7370599999995</v>
      </c>
      <c r="D272" s="126">
        <v>0</v>
      </c>
      <c r="E272" s="126">
        <v>0</v>
      </c>
      <c r="F272" s="126">
        <v>15058.4923</v>
      </c>
    </row>
    <row r="273" spans="1:6">
      <c r="A273" s="125" t="s">
        <v>260</v>
      </c>
      <c r="B273" s="126">
        <v>0</v>
      </c>
      <c r="C273" s="126">
        <v>0</v>
      </c>
      <c r="D273" s="126">
        <v>0</v>
      </c>
      <c r="E273" s="126">
        <v>0</v>
      </c>
      <c r="F273" s="126">
        <v>0</v>
      </c>
    </row>
    <row r="274" spans="1:6">
      <c r="A274" s="27" t="s">
        <v>261</v>
      </c>
      <c r="B274" s="126">
        <v>5164.4502900000007</v>
      </c>
      <c r="C274" s="126">
        <v>921.01611000000003</v>
      </c>
      <c r="D274" s="126">
        <v>0</v>
      </c>
      <c r="E274" s="126">
        <v>0</v>
      </c>
      <c r="F274" s="126">
        <v>6085.4664000000012</v>
      </c>
    </row>
    <row r="275" spans="1:6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</row>
    <row r="276" spans="1:6">
      <c r="A276" s="8" t="s">
        <v>263</v>
      </c>
      <c r="B276" s="128">
        <v>27798.526279999991</v>
      </c>
      <c r="C276" s="128">
        <v>1880.9968800000001</v>
      </c>
      <c r="D276" s="128">
        <v>0</v>
      </c>
      <c r="E276" s="128">
        <v>0</v>
      </c>
      <c r="F276" s="128">
        <v>29679.52315999999</v>
      </c>
    </row>
    <row r="277" spans="1:6">
      <c r="A277" s="125" t="s">
        <v>257</v>
      </c>
      <c r="B277" s="126">
        <v>6090.4014100000004</v>
      </c>
      <c r="C277" s="126">
        <v>356.00399000000004</v>
      </c>
      <c r="D277" s="126">
        <v>0</v>
      </c>
      <c r="E277" s="126">
        <v>0</v>
      </c>
      <c r="F277" s="126">
        <v>6446.4054000000006</v>
      </c>
    </row>
    <row r="278" spans="1:6">
      <c r="A278" s="125" t="s">
        <v>264</v>
      </c>
      <c r="B278" s="126">
        <v>12231.698239999998</v>
      </c>
      <c r="C278" s="126">
        <v>14.655059999999999</v>
      </c>
      <c r="D278" s="126">
        <v>0</v>
      </c>
      <c r="E278" s="126">
        <v>0</v>
      </c>
      <c r="F278" s="126">
        <v>12246.353299999997</v>
      </c>
    </row>
    <row r="279" spans="1:6">
      <c r="A279" s="125" t="s">
        <v>265</v>
      </c>
      <c r="B279" s="126">
        <v>0</v>
      </c>
      <c r="C279" s="126">
        <v>4.0000000000000003E-5</v>
      </c>
      <c r="D279" s="126">
        <v>0</v>
      </c>
      <c r="E279" s="126">
        <v>0</v>
      </c>
      <c r="F279" s="126">
        <v>4.0000000000000003E-5</v>
      </c>
    </row>
    <row r="280" spans="1:6">
      <c r="A280" s="125" t="s">
        <v>266</v>
      </c>
      <c r="B280" s="126">
        <v>63.29025</v>
      </c>
      <c r="C280" s="126">
        <v>0</v>
      </c>
      <c r="D280" s="126">
        <v>0</v>
      </c>
      <c r="E280" s="126">
        <v>0</v>
      </c>
      <c r="F280" s="126">
        <v>63.29025</v>
      </c>
    </row>
    <row r="281" spans="1:6">
      <c r="A281" s="9" t="s">
        <v>267</v>
      </c>
      <c r="B281" s="126">
        <v>9413.1363799999981</v>
      </c>
      <c r="C281" s="126">
        <v>1510.33779</v>
      </c>
      <c r="D281" s="126">
        <v>0</v>
      </c>
      <c r="E281" s="126">
        <v>0</v>
      </c>
      <c r="F281" s="126">
        <v>10923.474169999998</v>
      </c>
    </row>
    <row r="282" spans="1:6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</row>
    <row r="283" spans="1:6">
      <c r="A283" s="8" t="s">
        <v>269</v>
      </c>
      <c r="B283" s="128">
        <v>557734.39257999987</v>
      </c>
      <c r="C283" s="128">
        <v>52448.347430000009</v>
      </c>
      <c r="D283" s="128">
        <v>0</v>
      </c>
      <c r="E283" s="128">
        <v>0</v>
      </c>
      <c r="F283" s="128">
        <v>610182.74000999983</v>
      </c>
    </row>
    <row r="284" spans="1:6">
      <c r="A284" s="125" t="s">
        <v>270</v>
      </c>
      <c r="B284" s="126">
        <v>203675.95888999998</v>
      </c>
      <c r="C284" s="126">
        <v>40791.661519999994</v>
      </c>
      <c r="D284" s="126">
        <v>0</v>
      </c>
      <c r="E284" s="126">
        <v>0</v>
      </c>
      <c r="F284" s="126">
        <v>244467.62040999997</v>
      </c>
    </row>
    <row r="285" spans="1:6">
      <c r="A285" s="125" t="s">
        <v>271</v>
      </c>
      <c r="B285" s="126">
        <v>55810.143129999997</v>
      </c>
      <c r="C285" s="126">
        <v>9826.7490799999978</v>
      </c>
      <c r="D285" s="126">
        <v>0</v>
      </c>
      <c r="E285" s="126">
        <v>0</v>
      </c>
      <c r="F285" s="126">
        <v>65636.892209999991</v>
      </c>
    </row>
    <row r="286" spans="1:6">
      <c r="A286" s="125" t="s">
        <v>272</v>
      </c>
      <c r="B286" s="126">
        <v>147850.6594</v>
      </c>
      <c r="C286" s="126">
        <v>30964.91244</v>
      </c>
      <c r="D286" s="126">
        <v>0</v>
      </c>
      <c r="E286" s="126">
        <v>0</v>
      </c>
      <c r="F286" s="126">
        <v>178815.57183999999</v>
      </c>
    </row>
    <row r="287" spans="1:6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  <c r="F287" s="126">
        <v>0</v>
      </c>
    </row>
    <row r="288" spans="1:6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</row>
    <row r="289" spans="1:6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</row>
    <row r="290" spans="1:6">
      <c r="A290" s="125" t="s">
        <v>276</v>
      </c>
      <c r="B290" s="126">
        <v>15.156360000000001</v>
      </c>
      <c r="C290" s="126">
        <v>0</v>
      </c>
      <c r="D290" s="126">
        <v>0</v>
      </c>
      <c r="E290" s="126">
        <v>0</v>
      </c>
      <c r="F290" s="126">
        <v>15.156360000000001</v>
      </c>
    </row>
    <row r="291" spans="1:6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</row>
    <row r="292" spans="1:6">
      <c r="A292" s="125" t="s">
        <v>278</v>
      </c>
      <c r="B292" s="126">
        <v>303537.28510000004</v>
      </c>
      <c r="C292" s="126">
        <v>57372.336079999994</v>
      </c>
      <c r="D292" s="126">
        <v>0</v>
      </c>
      <c r="E292" s="126">
        <v>0</v>
      </c>
      <c r="F292" s="126">
        <v>360909.62118000002</v>
      </c>
    </row>
    <row r="293" spans="1:6">
      <c r="A293" s="125" t="s">
        <v>279</v>
      </c>
      <c r="B293" s="126">
        <v>215208.37953000001</v>
      </c>
      <c r="C293" s="126">
        <v>32453.7448</v>
      </c>
      <c r="D293" s="126">
        <v>0</v>
      </c>
      <c r="E293" s="126">
        <v>0</v>
      </c>
      <c r="F293" s="126">
        <v>247662.12433000002</v>
      </c>
    </row>
    <row r="294" spans="1:6">
      <c r="A294" s="125" t="s">
        <v>280</v>
      </c>
      <c r="B294" s="126">
        <v>596.68542000000002</v>
      </c>
      <c r="C294" s="126">
        <v>6.6411300000000004</v>
      </c>
      <c r="D294" s="126">
        <v>0</v>
      </c>
      <c r="E294" s="126">
        <v>0</v>
      </c>
      <c r="F294" s="126">
        <v>603.32655</v>
      </c>
    </row>
    <row r="295" spans="1:6">
      <c r="A295" s="9" t="s">
        <v>281</v>
      </c>
      <c r="B295" s="126">
        <v>0</v>
      </c>
      <c r="C295" s="126">
        <v>0</v>
      </c>
      <c r="D295" s="126">
        <v>0</v>
      </c>
      <c r="E295" s="126">
        <v>0</v>
      </c>
      <c r="F295" s="126">
        <v>0</v>
      </c>
    </row>
    <row r="296" spans="1:6">
      <c r="A296" s="9" t="s">
        <v>282</v>
      </c>
      <c r="B296" s="126">
        <v>87666.447809999998</v>
      </c>
      <c r="C296" s="126">
        <v>24911.950149999997</v>
      </c>
      <c r="D296" s="126">
        <v>0</v>
      </c>
      <c r="E296" s="126">
        <v>0</v>
      </c>
      <c r="F296" s="126">
        <v>112578.39796</v>
      </c>
    </row>
    <row r="297" spans="1:6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</row>
    <row r="298" spans="1:6">
      <c r="A298" s="9" t="s">
        <v>284</v>
      </c>
      <c r="B298" s="126">
        <v>65.77234</v>
      </c>
      <c r="C298" s="126">
        <v>0</v>
      </c>
      <c r="D298" s="126">
        <v>0</v>
      </c>
      <c r="E298" s="126">
        <v>0</v>
      </c>
      <c r="F298" s="126">
        <v>65.77234</v>
      </c>
    </row>
    <row r="299" spans="1:6">
      <c r="A299" s="8" t="s">
        <v>285</v>
      </c>
      <c r="B299" s="128">
        <v>457873.06636999984</v>
      </c>
      <c r="C299" s="128">
        <v>35867.672870000009</v>
      </c>
      <c r="D299" s="128">
        <v>0</v>
      </c>
      <c r="E299" s="128">
        <v>0</v>
      </c>
      <c r="F299" s="128">
        <v>493740.73923999985</v>
      </c>
    </row>
    <row r="300" spans="1:6">
      <c r="A300" s="125" t="s">
        <v>286</v>
      </c>
      <c r="B300" s="126">
        <v>492737.72371000017</v>
      </c>
      <c r="C300" s="126">
        <v>22820.97669</v>
      </c>
      <c r="D300" s="126">
        <v>0</v>
      </c>
      <c r="E300" s="126">
        <v>0</v>
      </c>
      <c r="F300" s="126">
        <v>515558.70040000015</v>
      </c>
    </row>
    <row r="301" spans="1:6">
      <c r="A301" s="125" t="s">
        <v>287</v>
      </c>
      <c r="B301" s="126">
        <v>288079.8601300001</v>
      </c>
      <c r="C301" s="126">
        <v>468.35767000000004</v>
      </c>
      <c r="D301" s="126">
        <v>0</v>
      </c>
      <c r="E301" s="126">
        <v>0</v>
      </c>
      <c r="F301" s="126">
        <v>288548.2178000001</v>
      </c>
    </row>
    <row r="302" spans="1:6">
      <c r="A302" s="125" t="s">
        <v>288</v>
      </c>
      <c r="B302" s="126">
        <v>44094.589200000002</v>
      </c>
      <c r="C302" s="126">
        <v>1700.0331699999999</v>
      </c>
      <c r="D302" s="126">
        <v>0</v>
      </c>
      <c r="E302" s="126">
        <v>0</v>
      </c>
      <c r="F302" s="126">
        <v>45794.622370000005</v>
      </c>
    </row>
    <row r="303" spans="1:6">
      <c r="A303" s="125" t="s">
        <v>289</v>
      </c>
      <c r="B303" s="126">
        <v>8746.2064500000015</v>
      </c>
      <c r="C303" s="126">
        <v>5041.60959</v>
      </c>
      <c r="D303" s="126">
        <v>0</v>
      </c>
      <c r="E303" s="126">
        <v>0</v>
      </c>
      <c r="F303" s="126">
        <v>13787.816040000002</v>
      </c>
    </row>
    <row r="304" spans="1:6">
      <c r="A304" s="125" t="s">
        <v>290</v>
      </c>
      <c r="B304" s="126">
        <v>14610.291310000001</v>
      </c>
      <c r="C304" s="126">
        <v>1.1859999999999999</v>
      </c>
      <c r="D304" s="126">
        <v>0</v>
      </c>
      <c r="E304" s="126">
        <v>0</v>
      </c>
      <c r="F304" s="126">
        <v>14611.47731</v>
      </c>
    </row>
    <row r="305" spans="1:6">
      <c r="A305" s="125" t="s">
        <v>291</v>
      </c>
      <c r="B305" s="126">
        <v>28234.497130000003</v>
      </c>
      <c r="C305" s="126">
        <v>1075.26739</v>
      </c>
      <c r="D305" s="126">
        <v>0</v>
      </c>
      <c r="E305" s="126">
        <v>0</v>
      </c>
      <c r="F305" s="126">
        <v>29309.764520000004</v>
      </c>
    </row>
    <row r="306" spans="1:6">
      <c r="A306" s="125" t="s">
        <v>292</v>
      </c>
      <c r="B306" s="126">
        <v>8042.1817400000009</v>
      </c>
      <c r="C306" s="126">
        <v>139.46787</v>
      </c>
      <c r="D306" s="126">
        <v>0</v>
      </c>
      <c r="E306" s="126">
        <v>0</v>
      </c>
      <c r="F306" s="126">
        <v>8181.6496100000013</v>
      </c>
    </row>
    <row r="307" spans="1:6">
      <c r="A307" s="125" t="s">
        <v>293</v>
      </c>
      <c r="B307" s="126">
        <v>15080.626630000001</v>
      </c>
      <c r="C307" s="126">
        <v>0</v>
      </c>
      <c r="D307" s="126">
        <v>0</v>
      </c>
      <c r="E307" s="126">
        <v>0</v>
      </c>
      <c r="F307" s="126">
        <v>15080.626630000001</v>
      </c>
    </row>
    <row r="308" spans="1:6">
      <c r="A308" s="125" t="s">
        <v>294</v>
      </c>
      <c r="B308" s="126">
        <v>4666.4384900000005</v>
      </c>
      <c r="C308" s="126">
        <v>708.62987999999984</v>
      </c>
      <c r="D308" s="126">
        <v>0</v>
      </c>
      <c r="E308" s="126">
        <v>0</v>
      </c>
      <c r="F308" s="126">
        <v>5375.06837</v>
      </c>
    </row>
    <row r="309" spans="1:6">
      <c r="A309" s="9" t="s">
        <v>295</v>
      </c>
      <c r="B309" s="126">
        <v>81183.032630000002</v>
      </c>
      <c r="C309" s="126">
        <v>13686.42512</v>
      </c>
      <c r="D309" s="126">
        <v>0</v>
      </c>
      <c r="E309" s="126">
        <v>0</v>
      </c>
      <c r="F309" s="126">
        <v>94869.457750000001</v>
      </c>
    </row>
    <row r="310" spans="1:6">
      <c r="A310" s="8" t="s">
        <v>296</v>
      </c>
      <c r="B310" s="128">
        <v>-34864.657340000325</v>
      </c>
      <c r="C310" s="128">
        <v>13046.69618000001</v>
      </c>
      <c r="D310" s="128">
        <v>0</v>
      </c>
      <c r="E310" s="128">
        <v>0</v>
      </c>
      <c r="F310" s="128">
        <v>-21817.961160000315</v>
      </c>
    </row>
    <row r="311" spans="1:6">
      <c r="A311" s="9" t="s">
        <v>297</v>
      </c>
      <c r="B311" s="126">
        <v>69.979230000000001</v>
      </c>
      <c r="C311" s="126">
        <v>14.370619999999999</v>
      </c>
      <c r="D311" s="126">
        <v>0</v>
      </c>
      <c r="E311" s="126">
        <v>0.19006999999999999</v>
      </c>
      <c r="F311" s="126">
        <v>84.539920000000009</v>
      </c>
    </row>
    <row r="312" spans="1:6">
      <c r="A312" s="9" t="s">
        <v>298</v>
      </c>
      <c r="B312" s="126">
        <v>64.04419</v>
      </c>
      <c r="C312" s="126">
        <v>14.370619999999999</v>
      </c>
      <c r="D312" s="126">
        <v>0</v>
      </c>
      <c r="E312" s="126">
        <v>0</v>
      </c>
      <c r="F312" s="126">
        <v>78.414810000000003</v>
      </c>
    </row>
    <row r="313" spans="1:6">
      <c r="A313" s="9" t="s">
        <v>299</v>
      </c>
      <c r="B313" s="126">
        <v>5.9350399999999999</v>
      </c>
      <c r="C313" s="126">
        <v>0</v>
      </c>
      <c r="D313" s="126">
        <v>0</v>
      </c>
      <c r="E313" s="126">
        <v>0.19006999999999999</v>
      </c>
      <c r="F313" s="126">
        <v>6.1251100000000003</v>
      </c>
    </row>
    <row r="314" spans="1:6">
      <c r="A314" s="9" t="s">
        <v>300</v>
      </c>
      <c r="B314" s="126">
        <v>60.920590000000018</v>
      </c>
      <c r="C314" s="126">
        <v>597.77244999999994</v>
      </c>
      <c r="D314" s="126">
        <v>0</v>
      </c>
      <c r="E314" s="126">
        <v>2.96E-3</v>
      </c>
      <c r="F314" s="126">
        <v>658.69600000000003</v>
      </c>
    </row>
    <row r="315" spans="1:6">
      <c r="A315" s="9" t="s">
        <v>301</v>
      </c>
      <c r="B315" s="126">
        <v>98.808890000000019</v>
      </c>
      <c r="C315" s="126">
        <v>597.77244999999994</v>
      </c>
      <c r="D315" s="126">
        <v>0</v>
      </c>
      <c r="E315" s="126">
        <v>0</v>
      </c>
      <c r="F315" s="126">
        <v>696.58133999999995</v>
      </c>
    </row>
    <row r="316" spans="1:6">
      <c r="A316" s="9" t="s">
        <v>302</v>
      </c>
      <c r="B316" s="126">
        <v>-37.888300000000001</v>
      </c>
      <c r="C316" s="126">
        <v>0</v>
      </c>
      <c r="D316" s="126">
        <v>0</v>
      </c>
      <c r="E316" s="126">
        <v>2.96E-3</v>
      </c>
      <c r="F316" s="126">
        <v>-37.885339999999999</v>
      </c>
    </row>
    <row r="317" spans="1:6">
      <c r="A317" s="8" t="s">
        <v>303</v>
      </c>
      <c r="B317" s="128">
        <v>-34855.59870000033</v>
      </c>
      <c r="C317" s="128">
        <v>12463.294350000009</v>
      </c>
      <c r="D317" s="128">
        <v>0</v>
      </c>
      <c r="E317" s="128">
        <v>0.18711</v>
      </c>
      <c r="F317" s="128">
        <v>-22392.11724000032</v>
      </c>
    </row>
    <row r="318" spans="1:6">
      <c r="A318" s="9" t="s">
        <v>304</v>
      </c>
      <c r="B318" s="126">
        <v>-224.6546000000001</v>
      </c>
      <c r="C318" s="126">
        <v>-14.71034</v>
      </c>
      <c r="D318" s="126">
        <v>0</v>
      </c>
      <c r="E318" s="126">
        <v>0</v>
      </c>
      <c r="F318" s="126">
        <v>-239.3649400000001</v>
      </c>
    </row>
    <row r="319" spans="1:6">
      <c r="A319" s="8" t="s">
        <v>305</v>
      </c>
      <c r="B319" s="128">
        <v>-35080.253300000331</v>
      </c>
      <c r="C319" s="128">
        <v>12448.58401000001</v>
      </c>
      <c r="D319" s="128">
        <v>0</v>
      </c>
      <c r="E319" s="128">
        <v>0.18711</v>
      </c>
      <c r="F319" s="128">
        <v>-22631.482180000323</v>
      </c>
    </row>
    <row r="320" spans="1:6">
      <c r="A320" s="9" t="s">
        <v>306</v>
      </c>
      <c r="B320" s="126">
        <v>4418.9898299999986</v>
      </c>
      <c r="C320" s="126">
        <v>-154.57144999999997</v>
      </c>
      <c r="D320" s="126">
        <v>0</v>
      </c>
      <c r="E320" s="126">
        <v>0</v>
      </c>
      <c r="F320" s="126">
        <v>4264.4183799999983</v>
      </c>
    </row>
    <row r="321" spans="1:6">
      <c r="A321" s="8" t="s">
        <v>307</v>
      </c>
      <c r="B321" s="128">
        <v>-30661.263470000333</v>
      </c>
      <c r="C321" s="128">
        <v>12294.01256000001</v>
      </c>
      <c r="D321" s="128">
        <v>0</v>
      </c>
      <c r="E321" s="128">
        <v>0.18711</v>
      </c>
      <c r="F321" s="128">
        <v>-18367.063800000324</v>
      </c>
    </row>
    <row r="322" spans="1:6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</row>
    <row r="323" spans="1:6">
      <c r="A323" s="8" t="s">
        <v>309</v>
      </c>
      <c r="B323" s="128">
        <v>-30661.263470000333</v>
      </c>
      <c r="C323" s="128">
        <v>12294.01256000001</v>
      </c>
      <c r="D323" s="128">
        <v>0</v>
      </c>
      <c r="E323" s="128">
        <v>0.18711</v>
      </c>
      <c r="F323" s="128">
        <v>-18367.063800000324</v>
      </c>
    </row>
    <row r="324" spans="1:6">
      <c r="A324" s="9" t="s">
        <v>310</v>
      </c>
      <c r="B324" s="126">
        <v>1039.6684499999999</v>
      </c>
      <c r="C324" s="126">
        <v>0</v>
      </c>
      <c r="D324" s="126">
        <v>0</v>
      </c>
      <c r="E324" s="126">
        <v>0</v>
      </c>
      <c r="F324" s="126">
        <v>1039.6684499999999</v>
      </c>
    </row>
    <row r="325" spans="1:6">
      <c r="A325" s="8" t="s">
        <v>311</v>
      </c>
      <c r="B325" s="128">
        <v>-31700.931920000334</v>
      </c>
      <c r="C325" s="128">
        <v>12294.01256000001</v>
      </c>
      <c r="D325" s="128">
        <v>0</v>
      </c>
      <c r="E325" s="128">
        <v>0.18711</v>
      </c>
      <c r="F325" s="128">
        <v>-19406.732250000325</v>
      </c>
    </row>
    <row r="326" spans="1:6" ht="3.75" customHeight="1" thickBot="1">
      <c r="A326" s="28"/>
      <c r="B326" s="29"/>
      <c r="C326" s="29"/>
      <c r="D326" s="29"/>
      <c r="E326" s="29"/>
      <c r="F326" s="29"/>
    </row>
    <row r="327" spans="1:6">
      <c r="A327" s="125"/>
      <c r="B327" s="30"/>
      <c r="C327" s="30"/>
      <c r="D327" s="30"/>
      <c r="E327" s="30"/>
      <c r="F327" s="30"/>
    </row>
    <row r="328" spans="1:6">
      <c r="A328" s="17"/>
      <c r="B328" s="30"/>
      <c r="C328" s="30"/>
      <c r="D328" s="30"/>
      <c r="E328" s="30"/>
      <c r="F328" s="30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28"/>
  <sheetViews>
    <sheetView zoomScale="70" zoomScaleNormal="70" workbookViewId="0">
      <selection activeCell="C24" sqref="C24"/>
    </sheetView>
  </sheetViews>
  <sheetFormatPr baseColWidth="10" defaultRowHeight="15"/>
  <cols>
    <col min="1" max="1" width="104.42578125" style="131" bestFit="1" customWidth="1"/>
    <col min="2" max="2" width="10.7109375" style="131" bestFit="1" customWidth="1"/>
    <col min="3" max="31" width="10.7109375" style="131" customWidth="1"/>
    <col min="32" max="32" width="11.7109375" style="131" bestFit="1" customWidth="1"/>
    <col min="33" max="34" width="10.7109375" style="131" bestFit="1" customWidth="1"/>
    <col min="35" max="35" width="11.7109375" style="131" bestFit="1" customWidth="1"/>
    <col min="36" max="38" width="10.7109375" style="131" bestFit="1" customWidth="1"/>
    <col min="39" max="39" width="8.140625" style="131" bestFit="1" customWidth="1"/>
    <col min="40" max="42" width="10.7109375" style="131" bestFit="1" customWidth="1"/>
    <col min="43" max="43" width="11.7109375" style="131" bestFit="1" customWidth="1"/>
    <col min="44" max="44" width="11.42578125" style="131" customWidth="1"/>
    <col min="45" max="45" width="10.7109375" style="131" bestFit="1" customWidth="1"/>
    <col min="46" max="256" width="11.42578125" style="131"/>
    <col min="257" max="257" width="104.42578125" style="131" bestFit="1" customWidth="1"/>
    <col min="258" max="258" width="10.7109375" style="131" bestFit="1" customWidth="1"/>
    <col min="259" max="287" width="10.7109375" style="131" customWidth="1"/>
    <col min="288" max="288" width="11.7109375" style="131" bestFit="1" customWidth="1"/>
    <col min="289" max="290" width="10.7109375" style="131" bestFit="1" customWidth="1"/>
    <col min="291" max="291" width="11.7109375" style="131" bestFit="1" customWidth="1"/>
    <col min="292" max="294" width="10.7109375" style="131" bestFit="1" customWidth="1"/>
    <col min="295" max="295" width="8.140625" style="131" bestFit="1" customWidth="1"/>
    <col min="296" max="298" width="10.7109375" style="131" bestFit="1" customWidth="1"/>
    <col min="299" max="299" width="11.7109375" style="131" bestFit="1" customWidth="1"/>
    <col min="300" max="300" width="11.42578125" style="131" customWidth="1"/>
    <col min="301" max="301" width="10.7109375" style="131" bestFit="1" customWidth="1"/>
    <col min="302" max="512" width="11.42578125" style="131"/>
    <col min="513" max="513" width="104.42578125" style="131" bestFit="1" customWidth="1"/>
    <col min="514" max="514" width="10.7109375" style="131" bestFit="1" customWidth="1"/>
    <col min="515" max="543" width="10.7109375" style="131" customWidth="1"/>
    <col min="544" max="544" width="11.7109375" style="131" bestFit="1" customWidth="1"/>
    <col min="545" max="546" width="10.7109375" style="131" bestFit="1" customWidth="1"/>
    <col min="547" max="547" width="11.7109375" style="131" bestFit="1" customWidth="1"/>
    <col min="548" max="550" width="10.7109375" style="131" bestFit="1" customWidth="1"/>
    <col min="551" max="551" width="8.140625" style="131" bestFit="1" customWidth="1"/>
    <col min="552" max="554" width="10.7109375" style="131" bestFit="1" customWidth="1"/>
    <col min="555" max="555" width="11.7109375" style="131" bestFit="1" customWidth="1"/>
    <col min="556" max="556" width="11.42578125" style="131" customWidth="1"/>
    <col min="557" max="557" width="10.7109375" style="131" bestFit="1" customWidth="1"/>
    <col min="558" max="768" width="11.42578125" style="131"/>
    <col min="769" max="769" width="104.42578125" style="131" bestFit="1" customWidth="1"/>
    <col min="770" max="770" width="10.7109375" style="131" bestFit="1" customWidth="1"/>
    <col min="771" max="799" width="10.7109375" style="131" customWidth="1"/>
    <col min="800" max="800" width="11.7109375" style="131" bestFit="1" customWidth="1"/>
    <col min="801" max="802" width="10.7109375" style="131" bestFit="1" customWidth="1"/>
    <col min="803" max="803" width="11.7109375" style="131" bestFit="1" customWidth="1"/>
    <col min="804" max="806" width="10.7109375" style="131" bestFit="1" customWidth="1"/>
    <col min="807" max="807" width="8.140625" style="131" bestFit="1" customWidth="1"/>
    <col min="808" max="810" width="10.7109375" style="131" bestFit="1" customWidth="1"/>
    <col min="811" max="811" width="11.7109375" style="131" bestFit="1" customWidth="1"/>
    <col min="812" max="812" width="11.42578125" style="131" customWidth="1"/>
    <col min="813" max="813" width="10.7109375" style="131" bestFit="1" customWidth="1"/>
    <col min="814" max="1024" width="11.42578125" style="131"/>
    <col min="1025" max="1025" width="104.42578125" style="131" bestFit="1" customWidth="1"/>
    <col min="1026" max="1026" width="10.7109375" style="131" bestFit="1" customWidth="1"/>
    <col min="1027" max="1055" width="10.7109375" style="131" customWidth="1"/>
    <col min="1056" max="1056" width="11.7109375" style="131" bestFit="1" customWidth="1"/>
    <col min="1057" max="1058" width="10.7109375" style="131" bestFit="1" customWidth="1"/>
    <col min="1059" max="1059" width="11.7109375" style="131" bestFit="1" customWidth="1"/>
    <col min="1060" max="1062" width="10.7109375" style="131" bestFit="1" customWidth="1"/>
    <col min="1063" max="1063" width="8.140625" style="131" bestFit="1" customWidth="1"/>
    <col min="1064" max="1066" width="10.7109375" style="131" bestFit="1" customWidth="1"/>
    <col min="1067" max="1067" width="11.7109375" style="131" bestFit="1" customWidth="1"/>
    <col min="1068" max="1068" width="11.42578125" style="131" customWidth="1"/>
    <col min="1069" max="1069" width="10.7109375" style="131" bestFit="1" customWidth="1"/>
    <col min="1070" max="1280" width="11.42578125" style="131"/>
    <col min="1281" max="1281" width="104.42578125" style="131" bestFit="1" customWidth="1"/>
    <col min="1282" max="1282" width="10.7109375" style="131" bestFit="1" customWidth="1"/>
    <col min="1283" max="1311" width="10.7109375" style="131" customWidth="1"/>
    <col min="1312" max="1312" width="11.7109375" style="131" bestFit="1" customWidth="1"/>
    <col min="1313" max="1314" width="10.7109375" style="131" bestFit="1" customWidth="1"/>
    <col min="1315" max="1315" width="11.7109375" style="131" bestFit="1" customWidth="1"/>
    <col min="1316" max="1318" width="10.7109375" style="131" bestFit="1" customWidth="1"/>
    <col min="1319" max="1319" width="8.140625" style="131" bestFit="1" customWidth="1"/>
    <col min="1320" max="1322" width="10.7109375" style="131" bestFit="1" customWidth="1"/>
    <col min="1323" max="1323" width="11.7109375" style="131" bestFit="1" customWidth="1"/>
    <col min="1324" max="1324" width="11.42578125" style="131" customWidth="1"/>
    <col min="1325" max="1325" width="10.7109375" style="131" bestFit="1" customWidth="1"/>
    <col min="1326" max="1536" width="11.42578125" style="131"/>
    <col min="1537" max="1537" width="104.42578125" style="131" bestFit="1" customWidth="1"/>
    <col min="1538" max="1538" width="10.7109375" style="131" bestFit="1" customWidth="1"/>
    <col min="1539" max="1567" width="10.7109375" style="131" customWidth="1"/>
    <col min="1568" max="1568" width="11.7109375" style="131" bestFit="1" customWidth="1"/>
    <col min="1569" max="1570" width="10.7109375" style="131" bestFit="1" customWidth="1"/>
    <col min="1571" max="1571" width="11.7109375" style="131" bestFit="1" customWidth="1"/>
    <col min="1572" max="1574" width="10.7109375" style="131" bestFit="1" customWidth="1"/>
    <col min="1575" max="1575" width="8.140625" style="131" bestFit="1" customWidth="1"/>
    <col min="1576" max="1578" width="10.7109375" style="131" bestFit="1" customWidth="1"/>
    <col min="1579" max="1579" width="11.7109375" style="131" bestFit="1" customWidth="1"/>
    <col min="1580" max="1580" width="11.42578125" style="131" customWidth="1"/>
    <col min="1581" max="1581" width="10.7109375" style="131" bestFit="1" customWidth="1"/>
    <col min="1582" max="1792" width="11.42578125" style="131"/>
    <col min="1793" max="1793" width="104.42578125" style="131" bestFit="1" customWidth="1"/>
    <col min="1794" max="1794" width="10.7109375" style="131" bestFit="1" customWidth="1"/>
    <col min="1795" max="1823" width="10.7109375" style="131" customWidth="1"/>
    <col min="1824" max="1824" width="11.7109375" style="131" bestFit="1" customWidth="1"/>
    <col min="1825" max="1826" width="10.7109375" style="131" bestFit="1" customWidth="1"/>
    <col min="1827" max="1827" width="11.7109375" style="131" bestFit="1" customWidth="1"/>
    <col min="1828" max="1830" width="10.7109375" style="131" bestFit="1" customWidth="1"/>
    <col min="1831" max="1831" width="8.140625" style="131" bestFit="1" customWidth="1"/>
    <col min="1832" max="1834" width="10.7109375" style="131" bestFit="1" customWidth="1"/>
    <col min="1835" max="1835" width="11.7109375" style="131" bestFit="1" customWidth="1"/>
    <col min="1836" max="1836" width="11.42578125" style="131" customWidth="1"/>
    <col min="1837" max="1837" width="10.7109375" style="131" bestFit="1" customWidth="1"/>
    <col min="1838" max="2048" width="11.42578125" style="131"/>
    <col min="2049" max="2049" width="104.42578125" style="131" bestFit="1" customWidth="1"/>
    <col min="2050" max="2050" width="10.7109375" style="131" bestFit="1" customWidth="1"/>
    <col min="2051" max="2079" width="10.7109375" style="131" customWidth="1"/>
    <col min="2080" max="2080" width="11.7109375" style="131" bestFit="1" customWidth="1"/>
    <col min="2081" max="2082" width="10.7109375" style="131" bestFit="1" customWidth="1"/>
    <col min="2083" max="2083" width="11.7109375" style="131" bestFit="1" customWidth="1"/>
    <col min="2084" max="2086" width="10.7109375" style="131" bestFit="1" customWidth="1"/>
    <col min="2087" max="2087" width="8.140625" style="131" bestFit="1" customWidth="1"/>
    <col min="2088" max="2090" width="10.7109375" style="131" bestFit="1" customWidth="1"/>
    <col min="2091" max="2091" width="11.7109375" style="131" bestFit="1" customWidth="1"/>
    <col min="2092" max="2092" width="11.42578125" style="131" customWidth="1"/>
    <col min="2093" max="2093" width="10.7109375" style="131" bestFit="1" customWidth="1"/>
    <col min="2094" max="2304" width="11.42578125" style="131"/>
    <col min="2305" max="2305" width="104.42578125" style="131" bestFit="1" customWidth="1"/>
    <col min="2306" max="2306" width="10.7109375" style="131" bestFit="1" customWidth="1"/>
    <col min="2307" max="2335" width="10.7109375" style="131" customWidth="1"/>
    <col min="2336" max="2336" width="11.7109375" style="131" bestFit="1" customWidth="1"/>
    <col min="2337" max="2338" width="10.7109375" style="131" bestFit="1" customWidth="1"/>
    <col min="2339" max="2339" width="11.7109375" style="131" bestFit="1" customWidth="1"/>
    <col min="2340" max="2342" width="10.7109375" style="131" bestFit="1" customWidth="1"/>
    <col min="2343" max="2343" width="8.140625" style="131" bestFit="1" customWidth="1"/>
    <col min="2344" max="2346" width="10.7109375" style="131" bestFit="1" customWidth="1"/>
    <col min="2347" max="2347" width="11.7109375" style="131" bestFit="1" customWidth="1"/>
    <col min="2348" max="2348" width="11.42578125" style="131" customWidth="1"/>
    <col min="2349" max="2349" width="10.7109375" style="131" bestFit="1" customWidth="1"/>
    <col min="2350" max="2560" width="11.42578125" style="131"/>
    <col min="2561" max="2561" width="104.42578125" style="131" bestFit="1" customWidth="1"/>
    <col min="2562" max="2562" width="10.7109375" style="131" bestFit="1" customWidth="1"/>
    <col min="2563" max="2591" width="10.7109375" style="131" customWidth="1"/>
    <col min="2592" max="2592" width="11.7109375" style="131" bestFit="1" customWidth="1"/>
    <col min="2593" max="2594" width="10.7109375" style="131" bestFit="1" customWidth="1"/>
    <col min="2595" max="2595" width="11.7109375" style="131" bestFit="1" customWidth="1"/>
    <col min="2596" max="2598" width="10.7109375" style="131" bestFit="1" customWidth="1"/>
    <col min="2599" max="2599" width="8.140625" style="131" bestFit="1" customWidth="1"/>
    <col min="2600" max="2602" width="10.7109375" style="131" bestFit="1" customWidth="1"/>
    <col min="2603" max="2603" width="11.7109375" style="131" bestFit="1" customWidth="1"/>
    <col min="2604" max="2604" width="11.42578125" style="131" customWidth="1"/>
    <col min="2605" max="2605" width="10.7109375" style="131" bestFit="1" customWidth="1"/>
    <col min="2606" max="2816" width="11.42578125" style="131"/>
    <col min="2817" max="2817" width="104.42578125" style="131" bestFit="1" customWidth="1"/>
    <col min="2818" max="2818" width="10.7109375" style="131" bestFit="1" customWidth="1"/>
    <col min="2819" max="2847" width="10.7109375" style="131" customWidth="1"/>
    <col min="2848" max="2848" width="11.7109375" style="131" bestFit="1" customWidth="1"/>
    <col min="2849" max="2850" width="10.7109375" style="131" bestFit="1" customWidth="1"/>
    <col min="2851" max="2851" width="11.7109375" style="131" bestFit="1" customWidth="1"/>
    <col min="2852" max="2854" width="10.7109375" style="131" bestFit="1" customWidth="1"/>
    <col min="2855" max="2855" width="8.140625" style="131" bestFit="1" customWidth="1"/>
    <col min="2856" max="2858" width="10.7109375" style="131" bestFit="1" customWidth="1"/>
    <col min="2859" max="2859" width="11.7109375" style="131" bestFit="1" customWidth="1"/>
    <col min="2860" max="2860" width="11.42578125" style="131" customWidth="1"/>
    <col min="2861" max="2861" width="10.7109375" style="131" bestFit="1" customWidth="1"/>
    <col min="2862" max="3072" width="11.42578125" style="131"/>
    <col min="3073" max="3073" width="104.42578125" style="131" bestFit="1" customWidth="1"/>
    <col min="3074" max="3074" width="10.7109375" style="131" bestFit="1" customWidth="1"/>
    <col min="3075" max="3103" width="10.7109375" style="131" customWidth="1"/>
    <col min="3104" max="3104" width="11.7109375" style="131" bestFit="1" customWidth="1"/>
    <col min="3105" max="3106" width="10.7109375" style="131" bestFit="1" customWidth="1"/>
    <col min="3107" max="3107" width="11.7109375" style="131" bestFit="1" customWidth="1"/>
    <col min="3108" max="3110" width="10.7109375" style="131" bestFit="1" customWidth="1"/>
    <col min="3111" max="3111" width="8.140625" style="131" bestFit="1" customWidth="1"/>
    <col min="3112" max="3114" width="10.7109375" style="131" bestFit="1" customWidth="1"/>
    <col min="3115" max="3115" width="11.7109375" style="131" bestFit="1" customWidth="1"/>
    <col min="3116" max="3116" width="11.42578125" style="131" customWidth="1"/>
    <col min="3117" max="3117" width="10.7109375" style="131" bestFit="1" customWidth="1"/>
    <col min="3118" max="3328" width="11.42578125" style="131"/>
    <col min="3329" max="3329" width="104.42578125" style="131" bestFit="1" customWidth="1"/>
    <col min="3330" max="3330" width="10.7109375" style="131" bestFit="1" customWidth="1"/>
    <col min="3331" max="3359" width="10.7109375" style="131" customWidth="1"/>
    <col min="3360" max="3360" width="11.7109375" style="131" bestFit="1" customWidth="1"/>
    <col min="3361" max="3362" width="10.7109375" style="131" bestFit="1" customWidth="1"/>
    <col min="3363" max="3363" width="11.7109375" style="131" bestFit="1" customWidth="1"/>
    <col min="3364" max="3366" width="10.7109375" style="131" bestFit="1" customWidth="1"/>
    <col min="3367" max="3367" width="8.140625" style="131" bestFit="1" customWidth="1"/>
    <col min="3368" max="3370" width="10.7109375" style="131" bestFit="1" customWidth="1"/>
    <col min="3371" max="3371" width="11.7109375" style="131" bestFit="1" customWidth="1"/>
    <col min="3372" max="3372" width="11.42578125" style="131" customWidth="1"/>
    <col min="3373" max="3373" width="10.7109375" style="131" bestFit="1" customWidth="1"/>
    <col min="3374" max="3584" width="11.42578125" style="131"/>
    <col min="3585" max="3585" width="104.42578125" style="131" bestFit="1" customWidth="1"/>
    <col min="3586" max="3586" width="10.7109375" style="131" bestFit="1" customWidth="1"/>
    <col min="3587" max="3615" width="10.7109375" style="131" customWidth="1"/>
    <col min="3616" max="3616" width="11.7109375" style="131" bestFit="1" customWidth="1"/>
    <col min="3617" max="3618" width="10.7109375" style="131" bestFit="1" customWidth="1"/>
    <col min="3619" max="3619" width="11.7109375" style="131" bestFit="1" customWidth="1"/>
    <col min="3620" max="3622" width="10.7109375" style="131" bestFit="1" customWidth="1"/>
    <col min="3623" max="3623" width="8.140625" style="131" bestFit="1" customWidth="1"/>
    <col min="3624" max="3626" width="10.7109375" style="131" bestFit="1" customWidth="1"/>
    <col min="3627" max="3627" width="11.7109375" style="131" bestFit="1" customWidth="1"/>
    <col min="3628" max="3628" width="11.42578125" style="131" customWidth="1"/>
    <col min="3629" max="3629" width="10.7109375" style="131" bestFit="1" customWidth="1"/>
    <col min="3630" max="3840" width="11.42578125" style="131"/>
    <col min="3841" max="3841" width="104.42578125" style="131" bestFit="1" customWidth="1"/>
    <col min="3842" max="3842" width="10.7109375" style="131" bestFit="1" customWidth="1"/>
    <col min="3843" max="3871" width="10.7109375" style="131" customWidth="1"/>
    <col min="3872" max="3872" width="11.7109375" style="131" bestFit="1" customWidth="1"/>
    <col min="3873" max="3874" width="10.7109375" style="131" bestFit="1" customWidth="1"/>
    <col min="3875" max="3875" width="11.7109375" style="131" bestFit="1" customWidth="1"/>
    <col min="3876" max="3878" width="10.7109375" style="131" bestFit="1" customWidth="1"/>
    <col min="3879" max="3879" width="8.140625" style="131" bestFit="1" customWidth="1"/>
    <col min="3880" max="3882" width="10.7109375" style="131" bestFit="1" customWidth="1"/>
    <col min="3883" max="3883" width="11.7109375" style="131" bestFit="1" customWidth="1"/>
    <col min="3884" max="3884" width="11.42578125" style="131" customWidth="1"/>
    <col min="3885" max="3885" width="10.7109375" style="131" bestFit="1" customWidth="1"/>
    <col min="3886" max="4096" width="11.42578125" style="131"/>
    <col min="4097" max="4097" width="104.42578125" style="131" bestFit="1" customWidth="1"/>
    <col min="4098" max="4098" width="10.7109375" style="131" bestFit="1" customWidth="1"/>
    <col min="4099" max="4127" width="10.7109375" style="131" customWidth="1"/>
    <col min="4128" max="4128" width="11.7109375" style="131" bestFit="1" customWidth="1"/>
    <col min="4129" max="4130" width="10.7109375" style="131" bestFit="1" customWidth="1"/>
    <col min="4131" max="4131" width="11.7109375" style="131" bestFit="1" customWidth="1"/>
    <col min="4132" max="4134" width="10.7109375" style="131" bestFit="1" customWidth="1"/>
    <col min="4135" max="4135" width="8.140625" style="131" bestFit="1" customWidth="1"/>
    <col min="4136" max="4138" width="10.7109375" style="131" bestFit="1" customWidth="1"/>
    <col min="4139" max="4139" width="11.7109375" style="131" bestFit="1" customWidth="1"/>
    <col min="4140" max="4140" width="11.42578125" style="131" customWidth="1"/>
    <col min="4141" max="4141" width="10.7109375" style="131" bestFit="1" customWidth="1"/>
    <col min="4142" max="4352" width="11.42578125" style="131"/>
    <col min="4353" max="4353" width="104.42578125" style="131" bestFit="1" customWidth="1"/>
    <col min="4354" max="4354" width="10.7109375" style="131" bestFit="1" customWidth="1"/>
    <col min="4355" max="4383" width="10.7109375" style="131" customWidth="1"/>
    <col min="4384" max="4384" width="11.7109375" style="131" bestFit="1" customWidth="1"/>
    <col min="4385" max="4386" width="10.7109375" style="131" bestFit="1" customWidth="1"/>
    <col min="4387" max="4387" width="11.7109375" style="131" bestFit="1" customWidth="1"/>
    <col min="4388" max="4390" width="10.7109375" style="131" bestFit="1" customWidth="1"/>
    <col min="4391" max="4391" width="8.140625" style="131" bestFit="1" customWidth="1"/>
    <col min="4392" max="4394" width="10.7109375" style="131" bestFit="1" customWidth="1"/>
    <col min="4395" max="4395" width="11.7109375" style="131" bestFit="1" customWidth="1"/>
    <col min="4396" max="4396" width="11.42578125" style="131" customWidth="1"/>
    <col min="4397" max="4397" width="10.7109375" style="131" bestFit="1" customWidth="1"/>
    <col min="4398" max="4608" width="11.42578125" style="131"/>
    <col min="4609" max="4609" width="104.42578125" style="131" bestFit="1" customWidth="1"/>
    <col min="4610" max="4610" width="10.7109375" style="131" bestFit="1" customWidth="1"/>
    <col min="4611" max="4639" width="10.7109375" style="131" customWidth="1"/>
    <col min="4640" max="4640" width="11.7109375" style="131" bestFit="1" customWidth="1"/>
    <col min="4641" max="4642" width="10.7109375" style="131" bestFit="1" customWidth="1"/>
    <col min="4643" max="4643" width="11.7109375" style="131" bestFit="1" customWidth="1"/>
    <col min="4644" max="4646" width="10.7109375" style="131" bestFit="1" customWidth="1"/>
    <col min="4647" max="4647" width="8.140625" style="131" bestFit="1" customWidth="1"/>
    <col min="4648" max="4650" width="10.7109375" style="131" bestFit="1" customWidth="1"/>
    <col min="4651" max="4651" width="11.7109375" style="131" bestFit="1" customWidth="1"/>
    <col min="4652" max="4652" width="11.42578125" style="131" customWidth="1"/>
    <col min="4653" max="4653" width="10.7109375" style="131" bestFit="1" customWidth="1"/>
    <col min="4654" max="4864" width="11.42578125" style="131"/>
    <col min="4865" max="4865" width="104.42578125" style="131" bestFit="1" customWidth="1"/>
    <col min="4866" max="4866" width="10.7109375" style="131" bestFit="1" customWidth="1"/>
    <col min="4867" max="4895" width="10.7109375" style="131" customWidth="1"/>
    <col min="4896" max="4896" width="11.7109375" style="131" bestFit="1" customWidth="1"/>
    <col min="4897" max="4898" width="10.7109375" style="131" bestFit="1" customWidth="1"/>
    <col min="4899" max="4899" width="11.7109375" style="131" bestFit="1" customWidth="1"/>
    <col min="4900" max="4902" width="10.7109375" style="131" bestFit="1" customWidth="1"/>
    <col min="4903" max="4903" width="8.140625" style="131" bestFit="1" customWidth="1"/>
    <col min="4904" max="4906" width="10.7109375" style="131" bestFit="1" customWidth="1"/>
    <col min="4907" max="4907" width="11.7109375" style="131" bestFit="1" customWidth="1"/>
    <col min="4908" max="4908" width="11.42578125" style="131" customWidth="1"/>
    <col min="4909" max="4909" width="10.7109375" style="131" bestFit="1" customWidth="1"/>
    <col min="4910" max="5120" width="11.42578125" style="131"/>
    <col min="5121" max="5121" width="104.42578125" style="131" bestFit="1" customWidth="1"/>
    <col min="5122" max="5122" width="10.7109375" style="131" bestFit="1" customWidth="1"/>
    <col min="5123" max="5151" width="10.7109375" style="131" customWidth="1"/>
    <col min="5152" max="5152" width="11.7109375" style="131" bestFit="1" customWidth="1"/>
    <col min="5153" max="5154" width="10.7109375" style="131" bestFit="1" customWidth="1"/>
    <col min="5155" max="5155" width="11.7109375" style="131" bestFit="1" customWidth="1"/>
    <col min="5156" max="5158" width="10.7109375" style="131" bestFit="1" customWidth="1"/>
    <col min="5159" max="5159" width="8.140625" style="131" bestFit="1" customWidth="1"/>
    <col min="5160" max="5162" width="10.7109375" style="131" bestFit="1" customWidth="1"/>
    <col min="5163" max="5163" width="11.7109375" style="131" bestFit="1" customWidth="1"/>
    <col min="5164" max="5164" width="11.42578125" style="131" customWidth="1"/>
    <col min="5165" max="5165" width="10.7109375" style="131" bestFit="1" customWidth="1"/>
    <col min="5166" max="5376" width="11.42578125" style="131"/>
    <col min="5377" max="5377" width="104.42578125" style="131" bestFit="1" customWidth="1"/>
    <col min="5378" max="5378" width="10.7109375" style="131" bestFit="1" customWidth="1"/>
    <col min="5379" max="5407" width="10.7109375" style="131" customWidth="1"/>
    <col min="5408" max="5408" width="11.7109375" style="131" bestFit="1" customWidth="1"/>
    <col min="5409" max="5410" width="10.7109375" style="131" bestFit="1" customWidth="1"/>
    <col min="5411" max="5411" width="11.7109375" style="131" bestFit="1" customWidth="1"/>
    <col min="5412" max="5414" width="10.7109375" style="131" bestFit="1" customWidth="1"/>
    <col min="5415" max="5415" width="8.140625" style="131" bestFit="1" customWidth="1"/>
    <col min="5416" max="5418" width="10.7109375" style="131" bestFit="1" customWidth="1"/>
    <col min="5419" max="5419" width="11.7109375" style="131" bestFit="1" customWidth="1"/>
    <col min="5420" max="5420" width="11.42578125" style="131" customWidth="1"/>
    <col min="5421" max="5421" width="10.7109375" style="131" bestFit="1" customWidth="1"/>
    <col min="5422" max="5632" width="11.42578125" style="131"/>
    <col min="5633" max="5633" width="104.42578125" style="131" bestFit="1" customWidth="1"/>
    <col min="5634" max="5634" width="10.7109375" style="131" bestFit="1" customWidth="1"/>
    <col min="5635" max="5663" width="10.7109375" style="131" customWidth="1"/>
    <col min="5664" max="5664" width="11.7109375" style="131" bestFit="1" customWidth="1"/>
    <col min="5665" max="5666" width="10.7109375" style="131" bestFit="1" customWidth="1"/>
    <col min="5667" max="5667" width="11.7109375" style="131" bestFit="1" customWidth="1"/>
    <col min="5668" max="5670" width="10.7109375" style="131" bestFit="1" customWidth="1"/>
    <col min="5671" max="5671" width="8.140625" style="131" bestFit="1" customWidth="1"/>
    <col min="5672" max="5674" width="10.7109375" style="131" bestFit="1" customWidth="1"/>
    <col min="5675" max="5675" width="11.7109375" style="131" bestFit="1" customWidth="1"/>
    <col min="5676" max="5676" width="11.42578125" style="131" customWidth="1"/>
    <col min="5677" max="5677" width="10.7109375" style="131" bestFit="1" customWidth="1"/>
    <col min="5678" max="5888" width="11.42578125" style="131"/>
    <col min="5889" max="5889" width="104.42578125" style="131" bestFit="1" customWidth="1"/>
    <col min="5890" max="5890" width="10.7109375" style="131" bestFit="1" customWidth="1"/>
    <col min="5891" max="5919" width="10.7109375" style="131" customWidth="1"/>
    <col min="5920" max="5920" width="11.7109375" style="131" bestFit="1" customWidth="1"/>
    <col min="5921" max="5922" width="10.7109375" style="131" bestFit="1" customWidth="1"/>
    <col min="5923" max="5923" width="11.7109375" style="131" bestFit="1" customWidth="1"/>
    <col min="5924" max="5926" width="10.7109375" style="131" bestFit="1" customWidth="1"/>
    <col min="5927" max="5927" width="8.140625" style="131" bestFit="1" customWidth="1"/>
    <col min="5928" max="5930" width="10.7109375" style="131" bestFit="1" customWidth="1"/>
    <col min="5931" max="5931" width="11.7109375" style="131" bestFit="1" customWidth="1"/>
    <col min="5932" max="5932" width="11.42578125" style="131" customWidth="1"/>
    <col min="5933" max="5933" width="10.7109375" style="131" bestFit="1" customWidth="1"/>
    <col min="5934" max="6144" width="11.42578125" style="131"/>
    <col min="6145" max="6145" width="104.42578125" style="131" bestFit="1" customWidth="1"/>
    <col min="6146" max="6146" width="10.7109375" style="131" bestFit="1" customWidth="1"/>
    <col min="6147" max="6175" width="10.7109375" style="131" customWidth="1"/>
    <col min="6176" max="6176" width="11.7109375" style="131" bestFit="1" customWidth="1"/>
    <col min="6177" max="6178" width="10.7109375" style="131" bestFit="1" customWidth="1"/>
    <col min="6179" max="6179" width="11.7109375" style="131" bestFit="1" customWidth="1"/>
    <col min="6180" max="6182" width="10.7109375" style="131" bestFit="1" customWidth="1"/>
    <col min="6183" max="6183" width="8.140625" style="131" bestFit="1" customWidth="1"/>
    <col min="6184" max="6186" width="10.7109375" style="131" bestFit="1" customWidth="1"/>
    <col min="6187" max="6187" width="11.7109375" style="131" bestFit="1" customWidth="1"/>
    <col min="6188" max="6188" width="11.42578125" style="131" customWidth="1"/>
    <col min="6189" max="6189" width="10.7109375" style="131" bestFit="1" customWidth="1"/>
    <col min="6190" max="6400" width="11.42578125" style="131"/>
    <col min="6401" max="6401" width="104.42578125" style="131" bestFit="1" customWidth="1"/>
    <col min="6402" max="6402" width="10.7109375" style="131" bestFit="1" customWidth="1"/>
    <col min="6403" max="6431" width="10.7109375" style="131" customWidth="1"/>
    <col min="6432" max="6432" width="11.7109375" style="131" bestFit="1" customWidth="1"/>
    <col min="6433" max="6434" width="10.7109375" style="131" bestFit="1" customWidth="1"/>
    <col min="6435" max="6435" width="11.7109375" style="131" bestFit="1" customWidth="1"/>
    <col min="6436" max="6438" width="10.7109375" style="131" bestFit="1" customWidth="1"/>
    <col min="6439" max="6439" width="8.140625" style="131" bestFit="1" customWidth="1"/>
    <col min="6440" max="6442" width="10.7109375" style="131" bestFit="1" customWidth="1"/>
    <col min="6443" max="6443" width="11.7109375" style="131" bestFit="1" customWidth="1"/>
    <col min="6444" max="6444" width="11.42578125" style="131" customWidth="1"/>
    <col min="6445" max="6445" width="10.7109375" style="131" bestFit="1" customWidth="1"/>
    <col min="6446" max="6656" width="11.42578125" style="131"/>
    <col min="6657" max="6657" width="104.42578125" style="131" bestFit="1" customWidth="1"/>
    <col min="6658" max="6658" width="10.7109375" style="131" bestFit="1" customWidth="1"/>
    <col min="6659" max="6687" width="10.7109375" style="131" customWidth="1"/>
    <col min="6688" max="6688" width="11.7109375" style="131" bestFit="1" customWidth="1"/>
    <col min="6689" max="6690" width="10.7109375" style="131" bestFit="1" customWidth="1"/>
    <col min="6691" max="6691" width="11.7109375" style="131" bestFit="1" customWidth="1"/>
    <col min="6692" max="6694" width="10.7109375" style="131" bestFit="1" customWidth="1"/>
    <col min="6695" max="6695" width="8.140625" style="131" bestFit="1" customWidth="1"/>
    <col min="6696" max="6698" width="10.7109375" style="131" bestFit="1" customWidth="1"/>
    <col min="6699" max="6699" width="11.7109375" style="131" bestFit="1" customWidth="1"/>
    <col min="6700" max="6700" width="11.42578125" style="131" customWidth="1"/>
    <col min="6701" max="6701" width="10.7109375" style="131" bestFit="1" customWidth="1"/>
    <col min="6702" max="6912" width="11.42578125" style="131"/>
    <col min="6913" max="6913" width="104.42578125" style="131" bestFit="1" customWidth="1"/>
    <col min="6914" max="6914" width="10.7109375" style="131" bestFit="1" customWidth="1"/>
    <col min="6915" max="6943" width="10.7109375" style="131" customWidth="1"/>
    <col min="6944" max="6944" width="11.7109375" style="131" bestFit="1" customWidth="1"/>
    <col min="6945" max="6946" width="10.7109375" style="131" bestFit="1" customWidth="1"/>
    <col min="6947" max="6947" width="11.7109375" style="131" bestFit="1" customWidth="1"/>
    <col min="6948" max="6950" width="10.7109375" style="131" bestFit="1" customWidth="1"/>
    <col min="6951" max="6951" width="8.140625" style="131" bestFit="1" customWidth="1"/>
    <col min="6952" max="6954" width="10.7109375" style="131" bestFit="1" customWidth="1"/>
    <col min="6955" max="6955" width="11.7109375" style="131" bestFit="1" customWidth="1"/>
    <col min="6956" max="6956" width="11.42578125" style="131" customWidth="1"/>
    <col min="6957" max="6957" width="10.7109375" style="131" bestFit="1" customWidth="1"/>
    <col min="6958" max="7168" width="11.42578125" style="131"/>
    <col min="7169" max="7169" width="104.42578125" style="131" bestFit="1" customWidth="1"/>
    <col min="7170" max="7170" width="10.7109375" style="131" bestFit="1" customWidth="1"/>
    <col min="7171" max="7199" width="10.7109375" style="131" customWidth="1"/>
    <col min="7200" max="7200" width="11.7109375" style="131" bestFit="1" customWidth="1"/>
    <col min="7201" max="7202" width="10.7109375" style="131" bestFit="1" customWidth="1"/>
    <col min="7203" max="7203" width="11.7109375" style="131" bestFit="1" customWidth="1"/>
    <col min="7204" max="7206" width="10.7109375" style="131" bestFit="1" customWidth="1"/>
    <col min="7207" max="7207" width="8.140625" style="131" bestFit="1" customWidth="1"/>
    <col min="7208" max="7210" width="10.7109375" style="131" bestFit="1" customWidth="1"/>
    <col min="7211" max="7211" width="11.7109375" style="131" bestFit="1" customWidth="1"/>
    <col min="7212" max="7212" width="11.42578125" style="131" customWidth="1"/>
    <col min="7213" max="7213" width="10.7109375" style="131" bestFit="1" customWidth="1"/>
    <col min="7214" max="7424" width="11.42578125" style="131"/>
    <col min="7425" max="7425" width="104.42578125" style="131" bestFit="1" customWidth="1"/>
    <col min="7426" max="7426" width="10.7109375" style="131" bestFit="1" customWidth="1"/>
    <col min="7427" max="7455" width="10.7109375" style="131" customWidth="1"/>
    <col min="7456" max="7456" width="11.7109375" style="131" bestFit="1" customWidth="1"/>
    <col min="7457" max="7458" width="10.7109375" style="131" bestFit="1" customWidth="1"/>
    <col min="7459" max="7459" width="11.7109375" style="131" bestFit="1" customWidth="1"/>
    <col min="7460" max="7462" width="10.7109375" style="131" bestFit="1" customWidth="1"/>
    <col min="7463" max="7463" width="8.140625" style="131" bestFit="1" customWidth="1"/>
    <col min="7464" max="7466" width="10.7109375" style="131" bestFit="1" customWidth="1"/>
    <col min="7467" max="7467" width="11.7109375" style="131" bestFit="1" customWidth="1"/>
    <col min="7468" max="7468" width="11.42578125" style="131" customWidth="1"/>
    <col min="7469" max="7469" width="10.7109375" style="131" bestFit="1" customWidth="1"/>
    <col min="7470" max="7680" width="11.42578125" style="131"/>
    <col min="7681" max="7681" width="104.42578125" style="131" bestFit="1" customWidth="1"/>
    <col min="7682" max="7682" width="10.7109375" style="131" bestFit="1" customWidth="1"/>
    <col min="7683" max="7711" width="10.7109375" style="131" customWidth="1"/>
    <col min="7712" max="7712" width="11.7109375" style="131" bestFit="1" customWidth="1"/>
    <col min="7713" max="7714" width="10.7109375" style="131" bestFit="1" customWidth="1"/>
    <col min="7715" max="7715" width="11.7109375" style="131" bestFit="1" customWidth="1"/>
    <col min="7716" max="7718" width="10.7109375" style="131" bestFit="1" customWidth="1"/>
    <col min="7719" max="7719" width="8.140625" style="131" bestFit="1" customWidth="1"/>
    <col min="7720" max="7722" width="10.7109375" style="131" bestFit="1" customWidth="1"/>
    <col min="7723" max="7723" width="11.7109375" style="131" bestFit="1" customWidth="1"/>
    <col min="7724" max="7724" width="11.42578125" style="131" customWidth="1"/>
    <col min="7725" max="7725" width="10.7109375" style="131" bestFit="1" customWidth="1"/>
    <col min="7726" max="7936" width="11.42578125" style="131"/>
    <col min="7937" max="7937" width="104.42578125" style="131" bestFit="1" customWidth="1"/>
    <col min="7938" max="7938" width="10.7109375" style="131" bestFit="1" customWidth="1"/>
    <col min="7939" max="7967" width="10.7109375" style="131" customWidth="1"/>
    <col min="7968" max="7968" width="11.7109375" style="131" bestFit="1" customWidth="1"/>
    <col min="7969" max="7970" width="10.7109375" style="131" bestFit="1" customWidth="1"/>
    <col min="7971" max="7971" width="11.7109375" style="131" bestFit="1" customWidth="1"/>
    <col min="7972" max="7974" width="10.7109375" style="131" bestFit="1" customWidth="1"/>
    <col min="7975" max="7975" width="8.140625" style="131" bestFit="1" customWidth="1"/>
    <col min="7976" max="7978" width="10.7109375" style="131" bestFit="1" customWidth="1"/>
    <col min="7979" max="7979" width="11.7109375" style="131" bestFit="1" customWidth="1"/>
    <col min="7980" max="7980" width="11.42578125" style="131" customWidth="1"/>
    <col min="7981" max="7981" width="10.7109375" style="131" bestFit="1" customWidth="1"/>
    <col min="7982" max="8192" width="11.42578125" style="131"/>
    <col min="8193" max="8193" width="104.42578125" style="131" bestFit="1" customWidth="1"/>
    <col min="8194" max="8194" width="10.7109375" style="131" bestFit="1" customWidth="1"/>
    <col min="8195" max="8223" width="10.7109375" style="131" customWidth="1"/>
    <col min="8224" max="8224" width="11.7109375" style="131" bestFit="1" customWidth="1"/>
    <col min="8225" max="8226" width="10.7109375" style="131" bestFit="1" customWidth="1"/>
    <col min="8227" max="8227" width="11.7109375" style="131" bestFit="1" customWidth="1"/>
    <col min="8228" max="8230" width="10.7109375" style="131" bestFit="1" customWidth="1"/>
    <col min="8231" max="8231" width="8.140625" style="131" bestFit="1" customWidth="1"/>
    <col min="8232" max="8234" width="10.7109375" style="131" bestFit="1" customWidth="1"/>
    <col min="8235" max="8235" width="11.7109375" style="131" bestFit="1" customWidth="1"/>
    <col min="8236" max="8236" width="11.42578125" style="131" customWidth="1"/>
    <col min="8237" max="8237" width="10.7109375" style="131" bestFit="1" customWidth="1"/>
    <col min="8238" max="8448" width="11.42578125" style="131"/>
    <col min="8449" max="8449" width="104.42578125" style="131" bestFit="1" customWidth="1"/>
    <col min="8450" max="8450" width="10.7109375" style="131" bestFit="1" customWidth="1"/>
    <col min="8451" max="8479" width="10.7109375" style="131" customWidth="1"/>
    <col min="8480" max="8480" width="11.7109375" style="131" bestFit="1" customWidth="1"/>
    <col min="8481" max="8482" width="10.7109375" style="131" bestFit="1" customWidth="1"/>
    <col min="8483" max="8483" width="11.7109375" style="131" bestFit="1" customWidth="1"/>
    <col min="8484" max="8486" width="10.7109375" style="131" bestFit="1" customWidth="1"/>
    <col min="8487" max="8487" width="8.140625" style="131" bestFit="1" customWidth="1"/>
    <col min="8488" max="8490" width="10.7109375" style="131" bestFit="1" customWidth="1"/>
    <col min="8491" max="8491" width="11.7109375" style="131" bestFit="1" customWidth="1"/>
    <col min="8492" max="8492" width="11.42578125" style="131" customWidth="1"/>
    <col min="8493" max="8493" width="10.7109375" style="131" bestFit="1" customWidth="1"/>
    <col min="8494" max="8704" width="11.42578125" style="131"/>
    <col min="8705" max="8705" width="104.42578125" style="131" bestFit="1" customWidth="1"/>
    <col min="8706" max="8706" width="10.7109375" style="131" bestFit="1" customWidth="1"/>
    <col min="8707" max="8735" width="10.7109375" style="131" customWidth="1"/>
    <col min="8736" max="8736" width="11.7109375" style="131" bestFit="1" customWidth="1"/>
    <col min="8737" max="8738" width="10.7109375" style="131" bestFit="1" customWidth="1"/>
    <col min="8739" max="8739" width="11.7109375" style="131" bestFit="1" customWidth="1"/>
    <col min="8740" max="8742" width="10.7109375" style="131" bestFit="1" customWidth="1"/>
    <col min="8743" max="8743" width="8.140625" style="131" bestFit="1" customWidth="1"/>
    <col min="8744" max="8746" width="10.7109375" style="131" bestFit="1" customWidth="1"/>
    <col min="8747" max="8747" width="11.7109375" style="131" bestFit="1" customWidth="1"/>
    <col min="8748" max="8748" width="11.42578125" style="131" customWidth="1"/>
    <col min="8749" max="8749" width="10.7109375" style="131" bestFit="1" customWidth="1"/>
    <col min="8750" max="8960" width="11.42578125" style="131"/>
    <col min="8961" max="8961" width="104.42578125" style="131" bestFit="1" customWidth="1"/>
    <col min="8962" max="8962" width="10.7109375" style="131" bestFit="1" customWidth="1"/>
    <col min="8963" max="8991" width="10.7109375" style="131" customWidth="1"/>
    <col min="8992" max="8992" width="11.7109375" style="131" bestFit="1" customWidth="1"/>
    <col min="8993" max="8994" width="10.7109375" style="131" bestFit="1" customWidth="1"/>
    <col min="8995" max="8995" width="11.7109375" style="131" bestFit="1" customWidth="1"/>
    <col min="8996" max="8998" width="10.7109375" style="131" bestFit="1" customWidth="1"/>
    <col min="8999" max="8999" width="8.140625" style="131" bestFit="1" customWidth="1"/>
    <col min="9000" max="9002" width="10.7109375" style="131" bestFit="1" customWidth="1"/>
    <col min="9003" max="9003" width="11.7109375" style="131" bestFit="1" customWidth="1"/>
    <col min="9004" max="9004" width="11.42578125" style="131" customWidth="1"/>
    <col min="9005" max="9005" width="10.7109375" style="131" bestFit="1" customWidth="1"/>
    <col min="9006" max="9216" width="11.42578125" style="131"/>
    <col min="9217" max="9217" width="104.42578125" style="131" bestFit="1" customWidth="1"/>
    <col min="9218" max="9218" width="10.7109375" style="131" bestFit="1" customWidth="1"/>
    <col min="9219" max="9247" width="10.7109375" style="131" customWidth="1"/>
    <col min="9248" max="9248" width="11.7109375" style="131" bestFit="1" customWidth="1"/>
    <col min="9249" max="9250" width="10.7109375" style="131" bestFit="1" customWidth="1"/>
    <col min="9251" max="9251" width="11.7109375" style="131" bestFit="1" customWidth="1"/>
    <col min="9252" max="9254" width="10.7109375" style="131" bestFit="1" customWidth="1"/>
    <col min="9255" max="9255" width="8.140625" style="131" bestFit="1" customWidth="1"/>
    <col min="9256" max="9258" width="10.7109375" style="131" bestFit="1" customWidth="1"/>
    <col min="9259" max="9259" width="11.7109375" style="131" bestFit="1" customWidth="1"/>
    <col min="9260" max="9260" width="11.42578125" style="131" customWidth="1"/>
    <col min="9261" max="9261" width="10.7109375" style="131" bestFit="1" customWidth="1"/>
    <col min="9262" max="9472" width="11.42578125" style="131"/>
    <col min="9473" max="9473" width="104.42578125" style="131" bestFit="1" customWidth="1"/>
    <col min="9474" max="9474" width="10.7109375" style="131" bestFit="1" customWidth="1"/>
    <col min="9475" max="9503" width="10.7109375" style="131" customWidth="1"/>
    <col min="9504" max="9504" width="11.7109375" style="131" bestFit="1" customWidth="1"/>
    <col min="9505" max="9506" width="10.7109375" style="131" bestFit="1" customWidth="1"/>
    <col min="9507" max="9507" width="11.7109375" style="131" bestFit="1" customWidth="1"/>
    <col min="9508" max="9510" width="10.7109375" style="131" bestFit="1" customWidth="1"/>
    <col min="9511" max="9511" width="8.140625" style="131" bestFit="1" customWidth="1"/>
    <col min="9512" max="9514" width="10.7109375" style="131" bestFit="1" customWidth="1"/>
    <col min="9515" max="9515" width="11.7109375" style="131" bestFit="1" customWidth="1"/>
    <col min="9516" max="9516" width="11.42578125" style="131" customWidth="1"/>
    <col min="9517" max="9517" width="10.7109375" style="131" bestFit="1" customWidth="1"/>
    <col min="9518" max="9728" width="11.42578125" style="131"/>
    <col min="9729" max="9729" width="104.42578125" style="131" bestFit="1" customWidth="1"/>
    <col min="9730" max="9730" width="10.7109375" style="131" bestFit="1" customWidth="1"/>
    <col min="9731" max="9759" width="10.7109375" style="131" customWidth="1"/>
    <col min="9760" max="9760" width="11.7109375" style="131" bestFit="1" customWidth="1"/>
    <col min="9761" max="9762" width="10.7109375" style="131" bestFit="1" customWidth="1"/>
    <col min="9763" max="9763" width="11.7109375" style="131" bestFit="1" customWidth="1"/>
    <col min="9764" max="9766" width="10.7109375" style="131" bestFit="1" customWidth="1"/>
    <col min="9767" max="9767" width="8.140625" style="131" bestFit="1" customWidth="1"/>
    <col min="9768" max="9770" width="10.7109375" style="131" bestFit="1" customWidth="1"/>
    <col min="9771" max="9771" width="11.7109375" style="131" bestFit="1" customWidth="1"/>
    <col min="9772" max="9772" width="11.42578125" style="131" customWidth="1"/>
    <col min="9773" max="9773" width="10.7109375" style="131" bestFit="1" customWidth="1"/>
    <col min="9774" max="9984" width="11.42578125" style="131"/>
    <col min="9985" max="9985" width="104.42578125" style="131" bestFit="1" customWidth="1"/>
    <col min="9986" max="9986" width="10.7109375" style="131" bestFit="1" customWidth="1"/>
    <col min="9987" max="10015" width="10.7109375" style="131" customWidth="1"/>
    <col min="10016" max="10016" width="11.7109375" style="131" bestFit="1" customWidth="1"/>
    <col min="10017" max="10018" width="10.7109375" style="131" bestFit="1" customWidth="1"/>
    <col min="10019" max="10019" width="11.7109375" style="131" bestFit="1" customWidth="1"/>
    <col min="10020" max="10022" width="10.7109375" style="131" bestFit="1" customWidth="1"/>
    <col min="10023" max="10023" width="8.140625" style="131" bestFit="1" customWidth="1"/>
    <col min="10024" max="10026" width="10.7109375" style="131" bestFit="1" customWidth="1"/>
    <col min="10027" max="10027" width="11.7109375" style="131" bestFit="1" customWidth="1"/>
    <col min="10028" max="10028" width="11.42578125" style="131" customWidth="1"/>
    <col min="10029" max="10029" width="10.7109375" style="131" bestFit="1" customWidth="1"/>
    <col min="10030" max="10240" width="11.42578125" style="131"/>
    <col min="10241" max="10241" width="104.42578125" style="131" bestFit="1" customWidth="1"/>
    <col min="10242" max="10242" width="10.7109375" style="131" bestFit="1" customWidth="1"/>
    <col min="10243" max="10271" width="10.7109375" style="131" customWidth="1"/>
    <col min="10272" max="10272" width="11.7109375" style="131" bestFit="1" customWidth="1"/>
    <col min="10273" max="10274" width="10.7109375" style="131" bestFit="1" customWidth="1"/>
    <col min="10275" max="10275" width="11.7109375" style="131" bestFit="1" customWidth="1"/>
    <col min="10276" max="10278" width="10.7109375" style="131" bestFit="1" customWidth="1"/>
    <col min="10279" max="10279" width="8.140625" style="131" bestFit="1" customWidth="1"/>
    <col min="10280" max="10282" width="10.7109375" style="131" bestFit="1" customWidth="1"/>
    <col min="10283" max="10283" width="11.7109375" style="131" bestFit="1" customWidth="1"/>
    <col min="10284" max="10284" width="11.42578125" style="131" customWidth="1"/>
    <col min="10285" max="10285" width="10.7109375" style="131" bestFit="1" customWidth="1"/>
    <col min="10286" max="10496" width="11.42578125" style="131"/>
    <col min="10497" max="10497" width="104.42578125" style="131" bestFit="1" customWidth="1"/>
    <col min="10498" max="10498" width="10.7109375" style="131" bestFit="1" customWidth="1"/>
    <col min="10499" max="10527" width="10.7109375" style="131" customWidth="1"/>
    <col min="10528" max="10528" width="11.7109375" style="131" bestFit="1" customWidth="1"/>
    <col min="10529" max="10530" width="10.7109375" style="131" bestFit="1" customWidth="1"/>
    <col min="10531" max="10531" width="11.7109375" style="131" bestFit="1" customWidth="1"/>
    <col min="10532" max="10534" width="10.7109375" style="131" bestFit="1" customWidth="1"/>
    <col min="10535" max="10535" width="8.140625" style="131" bestFit="1" customWidth="1"/>
    <col min="10536" max="10538" width="10.7109375" style="131" bestFit="1" customWidth="1"/>
    <col min="10539" max="10539" width="11.7109375" style="131" bestFit="1" customWidth="1"/>
    <col min="10540" max="10540" width="11.42578125" style="131" customWidth="1"/>
    <col min="10541" max="10541" width="10.7109375" style="131" bestFit="1" customWidth="1"/>
    <col min="10542" max="10752" width="11.42578125" style="131"/>
    <col min="10753" max="10753" width="104.42578125" style="131" bestFit="1" customWidth="1"/>
    <col min="10754" max="10754" width="10.7109375" style="131" bestFit="1" customWidth="1"/>
    <col min="10755" max="10783" width="10.7109375" style="131" customWidth="1"/>
    <col min="10784" max="10784" width="11.7109375" style="131" bestFit="1" customWidth="1"/>
    <col min="10785" max="10786" width="10.7109375" style="131" bestFit="1" customWidth="1"/>
    <col min="10787" max="10787" width="11.7109375" style="131" bestFit="1" customWidth="1"/>
    <col min="10788" max="10790" width="10.7109375" style="131" bestFit="1" customWidth="1"/>
    <col min="10791" max="10791" width="8.140625" style="131" bestFit="1" customWidth="1"/>
    <col min="10792" max="10794" width="10.7109375" style="131" bestFit="1" customWidth="1"/>
    <col min="10795" max="10795" width="11.7109375" style="131" bestFit="1" customWidth="1"/>
    <col min="10796" max="10796" width="11.42578125" style="131" customWidth="1"/>
    <col min="10797" max="10797" width="10.7109375" style="131" bestFit="1" customWidth="1"/>
    <col min="10798" max="11008" width="11.42578125" style="131"/>
    <col min="11009" max="11009" width="104.42578125" style="131" bestFit="1" customWidth="1"/>
    <col min="11010" max="11010" width="10.7109375" style="131" bestFit="1" customWidth="1"/>
    <col min="11011" max="11039" width="10.7109375" style="131" customWidth="1"/>
    <col min="11040" max="11040" width="11.7109375" style="131" bestFit="1" customWidth="1"/>
    <col min="11041" max="11042" width="10.7109375" style="131" bestFit="1" customWidth="1"/>
    <col min="11043" max="11043" width="11.7109375" style="131" bestFit="1" customWidth="1"/>
    <col min="11044" max="11046" width="10.7109375" style="131" bestFit="1" customWidth="1"/>
    <col min="11047" max="11047" width="8.140625" style="131" bestFit="1" customWidth="1"/>
    <col min="11048" max="11050" width="10.7109375" style="131" bestFit="1" customWidth="1"/>
    <col min="11051" max="11051" width="11.7109375" style="131" bestFit="1" customWidth="1"/>
    <col min="11052" max="11052" width="11.42578125" style="131" customWidth="1"/>
    <col min="11053" max="11053" width="10.7109375" style="131" bestFit="1" customWidth="1"/>
    <col min="11054" max="11264" width="11.42578125" style="131"/>
    <col min="11265" max="11265" width="104.42578125" style="131" bestFit="1" customWidth="1"/>
    <col min="11266" max="11266" width="10.7109375" style="131" bestFit="1" customWidth="1"/>
    <col min="11267" max="11295" width="10.7109375" style="131" customWidth="1"/>
    <col min="11296" max="11296" width="11.7109375" style="131" bestFit="1" customWidth="1"/>
    <col min="11297" max="11298" width="10.7109375" style="131" bestFit="1" customWidth="1"/>
    <col min="11299" max="11299" width="11.7109375" style="131" bestFit="1" customWidth="1"/>
    <col min="11300" max="11302" width="10.7109375" style="131" bestFit="1" customWidth="1"/>
    <col min="11303" max="11303" width="8.140625" style="131" bestFit="1" customWidth="1"/>
    <col min="11304" max="11306" width="10.7109375" style="131" bestFit="1" customWidth="1"/>
    <col min="11307" max="11307" width="11.7109375" style="131" bestFit="1" customWidth="1"/>
    <col min="11308" max="11308" width="11.42578125" style="131" customWidth="1"/>
    <col min="11309" max="11309" width="10.7109375" style="131" bestFit="1" customWidth="1"/>
    <col min="11310" max="11520" width="11.42578125" style="131"/>
    <col min="11521" max="11521" width="104.42578125" style="131" bestFit="1" customWidth="1"/>
    <col min="11522" max="11522" width="10.7109375" style="131" bestFit="1" customWidth="1"/>
    <col min="11523" max="11551" width="10.7109375" style="131" customWidth="1"/>
    <col min="11552" max="11552" width="11.7109375" style="131" bestFit="1" customWidth="1"/>
    <col min="11553" max="11554" width="10.7109375" style="131" bestFit="1" customWidth="1"/>
    <col min="11555" max="11555" width="11.7109375" style="131" bestFit="1" customWidth="1"/>
    <col min="11556" max="11558" width="10.7109375" style="131" bestFit="1" customWidth="1"/>
    <col min="11559" max="11559" width="8.140625" style="131" bestFit="1" customWidth="1"/>
    <col min="11560" max="11562" width="10.7109375" style="131" bestFit="1" customWidth="1"/>
    <col min="11563" max="11563" width="11.7109375" style="131" bestFit="1" customWidth="1"/>
    <col min="11564" max="11564" width="11.42578125" style="131" customWidth="1"/>
    <col min="11565" max="11565" width="10.7109375" style="131" bestFit="1" customWidth="1"/>
    <col min="11566" max="11776" width="11.42578125" style="131"/>
    <col min="11777" max="11777" width="104.42578125" style="131" bestFit="1" customWidth="1"/>
    <col min="11778" max="11778" width="10.7109375" style="131" bestFit="1" customWidth="1"/>
    <col min="11779" max="11807" width="10.7109375" style="131" customWidth="1"/>
    <col min="11808" max="11808" width="11.7109375" style="131" bestFit="1" customWidth="1"/>
    <col min="11809" max="11810" width="10.7109375" style="131" bestFit="1" customWidth="1"/>
    <col min="11811" max="11811" width="11.7109375" style="131" bestFit="1" customWidth="1"/>
    <col min="11812" max="11814" width="10.7109375" style="131" bestFit="1" customWidth="1"/>
    <col min="11815" max="11815" width="8.140625" style="131" bestFit="1" customWidth="1"/>
    <col min="11816" max="11818" width="10.7109375" style="131" bestFit="1" customWidth="1"/>
    <col min="11819" max="11819" width="11.7109375" style="131" bestFit="1" customWidth="1"/>
    <col min="11820" max="11820" width="11.42578125" style="131" customWidth="1"/>
    <col min="11821" max="11821" width="10.7109375" style="131" bestFit="1" customWidth="1"/>
    <col min="11822" max="12032" width="11.42578125" style="131"/>
    <col min="12033" max="12033" width="104.42578125" style="131" bestFit="1" customWidth="1"/>
    <col min="12034" max="12034" width="10.7109375" style="131" bestFit="1" customWidth="1"/>
    <col min="12035" max="12063" width="10.7109375" style="131" customWidth="1"/>
    <col min="12064" max="12064" width="11.7109375" style="131" bestFit="1" customWidth="1"/>
    <col min="12065" max="12066" width="10.7109375" style="131" bestFit="1" customWidth="1"/>
    <col min="12067" max="12067" width="11.7109375" style="131" bestFit="1" customWidth="1"/>
    <col min="12068" max="12070" width="10.7109375" style="131" bestFit="1" customWidth="1"/>
    <col min="12071" max="12071" width="8.140625" style="131" bestFit="1" customWidth="1"/>
    <col min="12072" max="12074" width="10.7109375" style="131" bestFit="1" customWidth="1"/>
    <col min="12075" max="12075" width="11.7109375" style="131" bestFit="1" customWidth="1"/>
    <col min="12076" max="12076" width="11.42578125" style="131" customWidth="1"/>
    <col min="12077" max="12077" width="10.7109375" style="131" bestFit="1" customWidth="1"/>
    <col min="12078" max="12288" width="11.42578125" style="131"/>
    <col min="12289" max="12289" width="104.42578125" style="131" bestFit="1" customWidth="1"/>
    <col min="12290" max="12290" width="10.7109375" style="131" bestFit="1" customWidth="1"/>
    <col min="12291" max="12319" width="10.7109375" style="131" customWidth="1"/>
    <col min="12320" max="12320" width="11.7109375" style="131" bestFit="1" customWidth="1"/>
    <col min="12321" max="12322" width="10.7109375" style="131" bestFit="1" customWidth="1"/>
    <col min="12323" max="12323" width="11.7109375" style="131" bestFit="1" customWidth="1"/>
    <col min="12324" max="12326" width="10.7109375" style="131" bestFit="1" customWidth="1"/>
    <col min="12327" max="12327" width="8.140625" style="131" bestFit="1" customWidth="1"/>
    <col min="12328" max="12330" width="10.7109375" style="131" bestFit="1" customWidth="1"/>
    <col min="12331" max="12331" width="11.7109375" style="131" bestFit="1" customWidth="1"/>
    <col min="12332" max="12332" width="11.42578125" style="131" customWidth="1"/>
    <col min="12333" max="12333" width="10.7109375" style="131" bestFit="1" customWidth="1"/>
    <col min="12334" max="12544" width="11.42578125" style="131"/>
    <col min="12545" max="12545" width="104.42578125" style="131" bestFit="1" customWidth="1"/>
    <col min="12546" max="12546" width="10.7109375" style="131" bestFit="1" customWidth="1"/>
    <col min="12547" max="12575" width="10.7109375" style="131" customWidth="1"/>
    <col min="12576" max="12576" width="11.7109375" style="131" bestFit="1" customWidth="1"/>
    <col min="12577" max="12578" width="10.7109375" style="131" bestFit="1" customWidth="1"/>
    <col min="12579" max="12579" width="11.7109375" style="131" bestFit="1" customWidth="1"/>
    <col min="12580" max="12582" width="10.7109375" style="131" bestFit="1" customWidth="1"/>
    <col min="12583" max="12583" width="8.140625" style="131" bestFit="1" customWidth="1"/>
    <col min="12584" max="12586" width="10.7109375" style="131" bestFit="1" customWidth="1"/>
    <col min="12587" max="12587" width="11.7109375" style="131" bestFit="1" customWidth="1"/>
    <col min="12588" max="12588" width="11.42578125" style="131" customWidth="1"/>
    <col min="12589" max="12589" width="10.7109375" style="131" bestFit="1" customWidth="1"/>
    <col min="12590" max="12800" width="11.42578125" style="131"/>
    <col min="12801" max="12801" width="104.42578125" style="131" bestFit="1" customWidth="1"/>
    <col min="12802" max="12802" width="10.7109375" style="131" bestFit="1" customWidth="1"/>
    <col min="12803" max="12831" width="10.7109375" style="131" customWidth="1"/>
    <col min="12832" max="12832" width="11.7109375" style="131" bestFit="1" customWidth="1"/>
    <col min="12833" max="12834" width="10.7109375" style="131" bestFit="1" customWidth="1"/>
    <col min="12835" max="12835" width="11.7109375" style="131" bestFit="1" customWidth="1"/>
    <col min="12836" max="12838" width="10.7109375" style="131" bestFit="1" customWidth="1"/>
    <col min="12839" max="12839" width="8.140625" style="131" bestFit="1" customWidth="1"/>
    <col min="12840" max="12842" width="10.7109375" style="131" bestFit="1" customWidth="1"/>
    <col min="12843" max="12843" width="11.7109375" style="131" bestFit="1" customWidth="1"/>
    <col min="12844" max="12844" width="11.42578125" style="131" customWidth="1"/>
    <col min="12845" max="12845" width="10.7109375" style="131" bestFit="1" customWidth="1"/>
    <col min="12846" max="13056" width="11.42578125" style="131"/>
    <col min="13057" max="13057" width="104.42578125" style="131" bestFit="1" customWidth="1"/>
    <col min="13058" max="13058" width="10.7109375" style="131" bestFit="1" customWidth="1"/>
    <col min="13059" max="13087" width="10.7109375" style="131" customWidth="1"/>
    <col min="13088" max="13088" width="11.7109375" style="131" bestFit="1" customWidth="1"/>
    <col min="13089" max="13090" width="10.7109375" style="131" bestFit="1" customWidth="1"/>
    <col min="13091" max="13091" width="11.7109375" style="131" bestFit="1" customWidth="1"/>
    <col min="13092" max="13094" width="10.7109375" style="131" bestFit="1" customWidth="1"/>
    <col min="13095" max="13095" width="8.140625" style="131" bestFit="1" customWidth="1"/>
    <col min="13096" max="13098" width="10.7109375" style="131" bestFit="1" customWidth="1"/>
    <col min="13099" max="13099" width="11.7109375" style="131" bestFit="1" customWidth="1"/>
    <col min="13100" max="13100" width="11.42578125" style="131" customWidth="1"/>
    <col min="13101" max="13101" width="10.7109375" style="131" bestFit="1" customWidth="1"/>
    <col min="13102" max="13312" width="11.42578125" style="131"/>
    <col min="13313" max="13313" width="104.42578125" style="131" bestFit="1" customWidth="1"/>
    <col min="13314" max="13314" width="10.7109375" style="131" bestFit="1" customWidth="1"/>
    <col min="13315" max="13343" width="10.7109375" style="131" customWidth="1"/>
    <col min="13344" max="13344" width="11.7109375" style="131" bestFit="1" customWidth="1"/>
    <col min="13345" max="13346" width="10.7109375" style="131" bestFit="1" customWidth="1"/>
    <col min="13347" max="13347" width="11.7109375" style="131" bestFit="1" customWidth="1"/>
    <col min="13348" max="13350" width="10.7109375" style="131" bestFit="1" customWidth="1"/>
    <col min="13351" max="13351" width="8.140625" style="131" bestFit="1" customWidth="1"/>
    <col min="13352" max="13354" width="10.7109375" style="131" bestFit="1" customWidth="1"/>
    <col min="13355" max="13355" width="11.7109375" style="131" bestFit="1" customWidth="1"/>
    <col min="13356" max="13356" width="11.42578125" style="131" customWidth="1"/>
    <col min="13357" max="13357" width="10.7109375" style="131" bestFit="1" customWidth="1"/>
    <col min="13358" max="13568" width="11.42578125" style="131"/>
    <col min="13569" max="13569" width="104.42578125" style="131" bestFit="1" customWidth="1"/>
    <col min="13570" max="13570" width="10.7109375" style="131" bestFit="1" customWidth="1"/>
    <col min="13571" max="13599" width="10.7109375" style="131" customWidth="1"/>
    <col min="13600" max="13600" width="11.7109375" style="131" bestFit="1" customWidth="1"/>
    <col min="13601" max="13602" width="10.7109375" style="131" bestFit="1" customWidth="1"/>
    <col min="13603" max="13603" width="11.7109375" style="131" bestFit="1" customWidth="1"/>
    <col min="13604" max="13606" width="10.7109375" style="131" bestFit="1" customWidth="1"/>
    <col min="13607" max="13607" width="8.140625" style="131" bestFit="1" customWidth="1"/>
    <col min="13608" max="13610" width="10.7109375" style="131" bestFit="1" customWidth="1"/>
    <col min="13611" max="13611" width="11.7109375" style="131" bestFit="1" customWidth="1"/>
    <col min="13612" max="13612" width="11.42578125" style="131" customWidth="1"/>
    <col min="13613" max="13613" width="10.7109375" style="131" bestFit="1" customWidth="1"/>
    <col min="13614" max="13824" width="11.42578125" style="131"/>
    <col min="13825" max="13825" width="104.42578125" style="131" bestFit="1" customWidth="1"/>
    <col min="13826" max="13826" width="10.7109375" style="131" bestFit="1" customWidth="1"/>
    <col min="13827" max="13855" width="10.7109375" style="131" customWidth="1"/>
    <col min="13856" max="13856" width="11.7109375" style="131" bestFit="1" customWidth="1"/>
    <col min="13857" max="13858" width="10.7109375" style="131" bestFit="1" customWidth="1"/>
    <col min="13859" max="13859" width="11.7109375" style="131" bestFit="1" customWidth="1"/>
    <col min="13860" max="13862" width="10.7109375" style="131" bestFit="1" customWidth="1"/>
    <col min="13863" max="13863" width="8.140625" style="131" bestFit="1" customWidth="1"/>
    <col min="13864" max="13866" width="10.7109375" style="131" bestFit="1" customWidth="1"/>
    <col min="13867" max="13867" width="11.7109375" style="131" bestFit="1" customWidth="1"/>
    <col min="13868" max="13868" width="11.42578125" style="131" customWidth="1"/>
    <col min="13869" max="13869" width="10.7109375" style="131" bestFit="1" customWidth="1"/>
    <col min="13870" max="14080" width="11.42578125" style="131"/>
    <col min="14081" max="14081" width="104.42578125" style="131" bestFit="1" customWidth="1"/>
    <col min="14082" max="14082" width="10.7109375" style="131" bestFit="1" customWidth="1"/>
    <col min="14083" max="14111" width="10.7109375" style="131" customWidth="1"/>
    <col min="14112" max="14112" width="11.7109375" style="131" bestFit="1" customWidth="1"/>
    <col min="14113" max="14114" width="10.7109375" style="131" bestFit="1" customWidth="1"/>
    <col min="14115" max="14115" width="11.7109375" style="131" bestFit="1" customWidth="1"/>
    <col min="14116" max="14118" width="10.7109375" style="131" bestFit="1" customWidth="1"/>
    <col min="14119" max="14119" width="8.140625" style="131" bestFit="1" customWidth="1"/>
    <col min="14120" max="14122" width="10.7109375" style="131" bestFit="1" customWidth="1"/>
    <col min="14123" max="14123" width="11.7109375" style="131" bestFit="1" customWidth="1"/>
    <col min="14124" max="14124" width="11.42578125" style="131" customWidth="1"/>
    <col min="14125" max="14125" width="10.7109375" style="131" bestFit="1" customWidth="1"/>
    <col min="14126" max="14336" width="11.42578125" style="131"/>
    <col min="14337" max="14337" width="104.42578125" style="131" bestFit="1" customWidth="1"/>
    <col min="14338" max="14338" width="10.7109375" style="131" bestFit="1" customWidth="1"/>
    <col min="14339" max="14367" width="10.7109375" style="131" customWidth="1"/>
    <col min="14368" max="14368" width="11.7109375" style="131" bestFit="1" customWidth="1"/>
    <col min="14369" max="14370" width="10.7109375" style="131" bestFit="1" customWidth="1"/>
    <col min="14371" max="14371" width="11.7109375" style="131" bestFit="1" customWidth="1"/>
    <col min="14372" max="14374" width="10.7109375" style="131" bestFit="1" customWidth="1"/>
    <col min="14375" max="14375" width="8.140625" style="131" bestFit="1" customWidth="1"/>
    <col min="14376" max="14378" width="10.7109375" style="131" bestFit="1" customWidth="1"/>
    <col min="14379" max="14379" width="11.7109375" style="131" bestFit="1" customWidth="1"/>
    <col min="14380" max="14380" width="11.42578125" style="131" customWidth="1"/>
    <col min="14381" max="14381" width="10.7109375" style="131" bestFit="1" customWidth="1"/>
    <col min="14382" max="14592" width="11.42578125" style="131"/>
    <col min="14593" max="14593" width="104.42578125" style="131" bestFit="1" customWidth="1"/>
    <col min="14594" max="14594" width="10.7109375" style="131" bestFit="1" customWidth="1"/>
    <col min="14595" max="14623" width="10.7109375" style="131" customWidth="1"/>
    <col min="14624" max="14624" width="11.7109375" style="131" bestFit="1" customWidth="1"/>
    <col min="14625" max="14626" width="10.7109375" style="131" bestFit="1" customWidth="1"/>
    <col min="14627" max="14627" width="11.7109375" style="131" bestFit="1" customWidth="1"/>
    <col min="14628" max="14630" width="10.7109375" style="131" bestFit="1" customWidth="1"/>
    <col min="14631" max="14631" width="8.140625" style="131" bestFit="1" customWidth="1"/>
    <col min="14632" max="14634" width="10.7109375" style="131" bestFit="1" customWidth="1"/>
    <col min="14635" max="14635" width="11.7109375" style="131" bestFit="1" customWidth="1"/>
    <col min="14636" max="14636" width="11.42578125" style="131" customWidth="1"/>
    <col min="14637" max="14637" width="10.7109375" style="131" bestFit="1" customWidth="1"/>
    <col min="14638" max="14848" width="11.42578125" style="131"/>
    <col min="14849" max="14849" width="104.42578125" style="131" bestFit="1" customWidth="1"/>
    <col min="14850" max="14850" width="10.7109375" style="131" bestFit="1" customWidth="1"/>
    <col min="14851" max="14879" width="10.7109375" style="131" customWidth="1"/>
    <col min="14880" max="14880" width="11.7109375" style="131" bestFit="1" customWidth="1"/>
    <col min="14881" max="14882" width="10.7109375" style="131" bestFit="1" customWidth="1"/>
    <col min="14883" max="14883" width="11.7109375" style="131" bestFit="1" customWidth="1"/>
    <col min="14884" max="14886" width="10.7109375" style="131" bestFit="1" customWidth="1"/>
    <col min="14887" max="14887" width="8.140625" style="131" bestFit="1" customWidth="1"/>
    <col min="14888" max="14890" width="10.7109375" style="131" bestFit="1" customWidth="1"/>
    <col min="14891" max="14891" width="11.7109375" style="131" bestFit="1" customWidth="1"/>
    <col min="14892" max="14892" width="11.42578125" style="131" customWidth="1"/>
    <col min="14893" max="14893" width="10.7109375" style="131" bestFit="1" customWidth="1"/>
    <col min="14894" max="15104" width="11.42578125" style="131"/>
    <col min="15105" max="15105" width="104.42578125" style="131" bestFit="1" customWidth="1"/>
    <col min="15106" max="15106" width="10.7109375" style="131" bestFit="1" customWidth="1"/>
    <col min="15107" max="15135" width="10.7109375" style="131" customWidth="1"/>
    <col min="15136" max="15136" width="11.7109375" style="131" bestFit="1" customWidth="1"/>
    <col min="15137" max="15138" width="10.7109375" style="131" bestFit="1" customWidth="1"/>
    <col min="15139" max="15139" width="11.7109375" style="131" bestFit="1" customWidth="1"/>
    <col min="15140" max="15142" width="10.7109375" style="131" bestFit="1" customWidth="1"/>
    <col min="15143" max="15143" width="8.140625" style="131" bestFit="1" customWidth="1"/>
    <col min="15144" max="15146" width="10.7109375" style="131" bestFit="1" customWidth="1"/>
    <col min="15147" max="15147" width="11.7109375" style="131" bestFit="1" customWidth="1"/>
    <col min="15148" max="15148" width="11.42578125" style="131" customWidth="1"/>
    <col min="15149" max="15149" width="10.7109375" style="131" bestFit="1" customWidth="1"/>
    <col min="15150" max="15360" width="11.42578125" style="131"/>
    <col min="15361" max="15361" width="104.42578125" style="131" bestFit="1" customWidth="1"/>
    <col min="15362" max="15362" width="10.7109375" style="131" bestFit="1" customWidth="1"/>
    <col min="15363" max="15391" width="10.7109375" style="131" customWidth="1"/>
    <col min="15392" max="15392" width="11.7109375" style="131" bestFit="1" customWidth="1"/>
    <col min="15393" max="15394" width="10.7109375" style="131" bestFit="1" customWidth="1"/>
    <col min="15395" max="15395" width="11.7109375" style="131" bestFit="1" customWidth="1"/>
    <col min="15396" max="15398" width="10.7109375" style="131" bestFit="1" customWidth="1"/>
    <col min="15399" max="15399" width="8.140625" style="131" bestFit="1" customWidth="1"/>
    <col min="15400" max="15402" width="10.7109375" style="131" bestFit="1" customWidth="1"/>
    <col min="15403" max="15403" width="11.7109375" style="131" bestFit="1" customWidth="1"/>
    <col min="15404" max="15404" width="11.42578125" style="131" customWidth="1"/>
    <col min="15405" max="15405" width="10.7109375" style="131" bestFit="1" customWidth="1"/>
    <col min="15406" max="15616" width="11.42578125" style="131"/>
    <col min="15617" max="15617" width="104.42578125" style="131" bestFit="1" customWidth="1"/>
    <col min="15618" max="15618" width="10.7109375" style="131" bestFit="1" customWidth="1"/>
    <col min="15619" max="15647" width="10.7109375" style="131" customWidth="1"/>
    <col min="15648" max="15648" width="11.7109375" style="131" bestFit="1" customWidth="1"/>
    <col min="15649" max="15650" width="10.7109375" style="131" bestFit="1" customWidth="1"/>
    <col min="15651" max="15651" width="11.7109375" style="131" bestFit="1" customWidth="1"/>
    <col min="15652" max="15654" width="10.7109375" style="131" bestFit="1" customWidth="1"/>
    <col min="15655" max="15655" width="8.140625" style="131" bestFit="1" customWidth="1"/>
    <col min="15656" max="15658" width="10.7109375" style="131" bestFit="1" customWidth="1"/>
    <col min="15659" max="15659" width="11.7109375" style="131" bestFit="1" customWidth="1"/>
    <col min="15660" max="15660" width="11.42578125" style="131" customWidth="1"/>
    <col min="15661" max="15661" width="10.7109375" style="131" bestFit="1" customWidth="1"/>
    <col min="15662" max="15872" width="11.42578125" style="131"/>
    <col min="15873" max="15873" width="104.42578125" style="131" bestFit="1" customWidth="1"/>
    <col min="15874" max="15874" width="10.7109375" style="131" bestFit="1" customWidth="1"/>
    <col min="15875" max="15903" width="10.7109375" style="131" customWidth="1"/>
    <col min="15904" max="15904" width="11.7109375" style="131" bestFit="1" customWidth="1"/>
    <col min="15905" max="15906" width="10.7109375" style="131" bestFit="1" customWidth="1"/>
    <col min="15907" max="15907" width="11.7109375" style="131" bestFit="1" customWidth="1"/>
    <col min="15908" max="15910" width="10.7109375" style="131" bestFit="1" customWidth="1"/>
    <col min="15911" max="15911" width="8.140625" style="131" bestFit="1" customWidth="1"/>
    <col min="15912" max="15914" width="10.7109375" style="131" bestFit="1" customWidth="1"/>
    <col min="15915" max="15915" width="11.7109375" style="131" bestFit="1" customWidth="1"/>
    <col min="15916" max="15916" width="11.42578125" style="131" customWidth="1"/>
    <col min="15917" max="15917" width="10.7109375" style="131" bestFit="1" customWidth="1"/>
    <col min="15918" max="16128" width="11.42578125" style="131"/>
    <col min="16129" max="16129" width="104.42578125" style="131" bestFit="1" customWidth="1"/>
    <col min="16130" max="16130" width="10.7109375" style="131" bestFit="1" customWidth="1"/>
    <col min="16131" max="16159" width="10.7109375" style="131" customWidth="1"/>
    <col min="16160" max="16160" width="11.7109375" style="131" bestFit="1" customWidth="1"/>
    <col min="16161" max="16162" width="10.7109375" style="131" bestFit="1" customWidth="1"/>
    <col min="16163" max="16163" width="11.7109375" style="131" bestFit="1" customWidth="1"/>
    <col min="16164" max="16166" width="10.7109375" style="131" bestFit="1" customWidth="1"/>
    <col min="16167" max="16167" width="8.140625" style="131" bestFit="1" customWidth="1"/>
    <col min="16168" max="16170" width="10.7109375" style="131" bestFit="1" customWidth="1"/>
    <col min="16171" max="16171" width="11.7109375" style="131" bestFit="1" customWidth="1"/>
    <col min="16172" max="16172" width="11.42578125" style="131" customWidth="1"/>
    <col min="16173" max="16173" width="10.7109375" style="131" bestFit="1" customWidth="1"/>
    <col min="16174" max="16384" width="11.42578125" style="131"/>
  </cols>
  <sheetData>
    <row r="1" spans="1:45" ht="30" customHeight="1">
      <c r="A1" s="590" t="s">
        <v>332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  <c r="O1" s="590"/>
      <c r="P1" s="590"/>
      <c r="Q1" s="590"/>
      <c r="R1" s="590"/>
      <c r="S1" s="590"/>
      <c r="T1" s="590"/>
      <c r="U1" s="590"/>
      <c r="V1" s="590"/>
      <c r="W1" s="590"/>
      <c r="X1" s="590"/>
      <c r="Y1" s="590"/>
      <c r="Z1" s="590"/>
      <c r="AA1" s="590"/>
      <c r="AB1" s="590"/>
      <c r="AC1" s="590"/>
      <c r="AD1" s="590"/>
      <c r="AE1" s="590"/>
      <c r="AF1" s="590"/>
      <c r="AG1" s="590"/>
      <c r="AH1" s="590"/>
      <c r="AI1" s="590"/>
      <c r="AJ1" s="590"/>
      <c r="AK1" s="590"/>
      <c r="AL1" s="590"/>
      <c r="AM1" s="590"/>
      <c r="AN1" s="590"/>
      <c r="AO1" s="590"/>
      <c r="AP1" s="590"/>
      <c r="AQ1" s="590"/>
    </row>
    <row r="2" spans="1:45" ht="18">
      <c r="A2" s="591" t="s">
        <v>383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1"/>
      <c r="X2" s="591"/>
      <c r="Y2" s="591"/>
      <c r="Z2" s="591"/>
      <c r="AA2" s="591"/>
      <c r="AB2" s="591"/>
      <c r="AC2" s="591"/>
      <c r="AD2" s="591"/>
      <c r="AE2" s="591"/>
      <c r="AF2" s="591"/>
      <c r="AG2" s="591"/>
      <c r="AH2" s="591"/>
      <c r="AI2" s="591"/>
      <c r="AJ2" s="591"/>
      <c r="AK2" s="591"/>
      <c r="AL2" s="591"/>
      <c r="AM2" s="591"/>
      <c r="AN2" s="591"/>
      <c r="AO2" s="591"/>
      <c r="AP2" s="591"/>
      <c r="AQ2" s="591"/>
    </row>
    <row r="3" spans="1:45" ht="18">
      <c r="A3" s="591" t="s">
        <v>1068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  <c r="O3" s="591"/>
      <c r="P3" s="591"/>
      <c r="Q3" s="591"/>
      <c r="R3" s="591"/>
      <c r="S3" s="591"/>
      <c r="T3" s="591"/>
      <c r="U3" s="591"/>
      <c r="V3" s="591"/>
      <c r="W3" s="591"/>
      <c r="X3" s="591"/>
      <c r="Y3" s="591"/>
      <c r="Z3" s="591"/>
      <c r="AA3" s="591"/>
      <c r="AB3" s="591"/>
      <c r="AC3" s="591"/>
      <c r="AD3" s="591"/>
      <c r="AE3" s="591"/>
      <c r="AF3" s="591"/>
      <c r="AG3" s="591"/>
      <c r="AH3" s="591"/>
      <c r="AI3" s="591"/>
      <c r="AJ3" s="591"/>
      <c r="AK3" s="591"/>
      <c r="AL3" s="591"/>
      <c r="AM3" s="591"/>
      <c r="AN3" s="591"/>
      <c r="AO3" s="591"/>
      <c r="AP3" s="591"/>
      <c r="AQ3" s="591"/>
    </row>
    <row r="4" spans="1:45" ht="30" customHeight="1">
      <c r="A4" s="592" t="s">
        <v>2</v>
      </c>
      <c r="B4" s="592"/>
      <c r="C4" s="592"/>
      <c r="D4" s="592"/>
      <c r="E4" s="592"/>
      <c r="F4" s="592"/>
      <c r="G4" s="592"/>
      <c r="H4" s="592"/>
      <c r="I4" s="592"/>
      <c r="J4" s="592"/>
      <c r="K4" s="592"/>
      <c r="L4" s="592"/>
      <c r="M4" s="592"/>
      <c r="N4" s="592"/>
      <c r="O4" s="592"/>
      <c r="P4" s="592"/>
      <c r="Q4" s="592"/>
      <c r="R4" s="592"/>
      <c r="S4" s="592"/>
      <c r="T4" s="592"/>
      <c r="U4" s="592"/>
      <c r="V4" s="592"/>
      <c r="W4" s="592"/>
      <c r="X4" s="592"/>
      <c r="Y4" s="592"/>
      <c r="Z4" s="592"/>
      <c r="AA4" s="592"/>
      <c r="AB4" s="592"/>
      <c r="AC4" s="592"/>
      <c r="AD4" s="592"/>
      <c r="AE4" s="592"/>
      <c r="AF4" s="592"/>
      <c r="AG4" s="592"/>
      <c r="AH4" s="592"/>
      <c r="AI4" s="592"/>
      <c r="AJ4" s="592"/>
      <c r="AK4" s="592"/>
      <c r="AL4" s="592"/>
      <c r="AM4" s="592"/>
      <c r="AN4" s="592"/>
      <c r="AO4" s="592"/>
      <c r="AP4" s="592"/>
      <c r="AQ4" s="592"/>
    </row>
    <row r="5" spans="1:45" ht="3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</row>
    <row r="6" spans="1:45" ht="30" customHeight="1" thickBot="1">
      <c r="A6" s="7"/>
      <c r="B6" s="21" t="s">
        <v>344</v>
      </c>
      <c r="C6" s="21" t="s">
        <v>341</v>
      </c>
      <c r="D6" s="21" t="s">
        <v>358</v>
      </c>
      <c r="E6" s="21" t="s">
        <v>357</v>
      </c>
      <c r="F6" s="21" t="s">
        <v>342</v>
      </c>
      <c r="G6" s="21" t="s">
        <v>356</v>
      </c>
      <c r="H6" s="21" t="s">
        <v>346</v>
      </c>
      <c r="I6" s="21" t="s">
        <v>348</v>
      </c>
      <c r="J6" s="21" t="s">
        <v>355</v>
      </c>
      <c r="K6" s="21" t="s">
        <v>339</v>
      </c>
      <c r="L6" s="21" t="s">
        <v>359</v>
      </c>
      <c r="M6" s="21" t="s">
        <v>338</v>
      </c>
      <c r="N6" s="21" t="s">
        <v>333</v>
      </c>
      <c r="O6" s="21" t="s">
        <v>334</v>
      </c>
      <c r="P6" s="21" t="s">
        <v>337</v>
      </c>
      <c r="Q6" s="21" t="s">
        <v>362</v>
      </c>
      <c r="R6" s="21" t="s">
        <v>340</v>
      </c>
      <c r="S6" s="21" t="s">
        <v>361</v>
      </c>
      <c r="T6" s="21" t="s">
        <v>351</v>
      </c>
      <c r="U6" s="21" t="s">
        <v>353</v>
      </c>
      <c r="V6" s="21" t="s">
        <v>343</v>
      </c>
      <c r="W6" s="21" t="s">
        <v>345</v>
      </c>
      <c r="X6" s="21" t="s">
        <v>360</v>
      </c>
      <c r="Y6" s="21" t="s">
        <v>352</v>
      </c>
      <c r="Z6" s="21" t="s">
        <v>350</v>
      </c>
      <c r="AA6" s="21" t="s">
        <v>335</v>
      </c>
      <c r="AB6" s="21" t="s">
        <v>336</v>
      </c>
      <c r="AC6" s="21" t="s">
        <v>354</v>
      </c>
      <c r="AD6" s="21" t="s">
        <v>347</v>
      </c>
      <c r="AE6" s="21" t="s">
        <v>349</v>
      </c>
      <c r="AF6" s="21" t="s">
        <v>363</v>
      </c>
      <c r="AG6" s="21" t="s">
        <v>723</v>
      </c>
      <c r="AH6" s="21" t="s">
        <v>724</v>
      </c>
      <c r="AI6" s="21" t="s">
        <v>725</v>
      </c>
      <c r="AJ6" s="21" t="s">
        <v>726</v>
      </c>
      <c r="AK6" s="21" t="s">
        <v>727</v>
      </c>
      <c r="AL6" s="21" t="s">
        <v>728</v>
      </c>
      <c r="AM6" s="21" t="s">
        <v>729</v>
      </c>
      <c r="AN6" s="21" t="s">
        <v>730</v>
      </c>
      <c r="AO6" s="21" t="s">
        <v>731</v>
      </c>
      <c r="AP6" s="21" t="s">
        <v>732</v>
      </c>
      <c r="AQ6" s="22" t="s">
        <v>384</v>
      </c>
    </row>
    <row r="7" spans="1:45">
      <c r="A7" s="23" t="s">
        <v>8</v>
      </c>
      <c r="B7" s="129">
        <v>1677940.5816299997</v>
      </c>
      <c r="C7" s="129">
        <v>454213.67927000008</v>
      </c>
      <c r="D7" s="129">
        <v>1050303.2260599998</v>
      </c>
      <c r="E7" s="129">
        <v>402194.28801000002</v>
      </c>
      <c r="F7" s="129">
        <v>240085.02179</v>
      </c>
      <c r="G7" s="129">
        <v>222045.4289</v>
      </c>
      <c r="H7" s="129">
        <v>168255.90109000006</v>
      </c>
      <c r="I7" s="129">
        <v>294271.48697000003</v>
      </c>
      <c r="J7" s="129">
        <v>229490.75464000003</v>
      </c>
      <c r="K7" s="129">
        <v>327167.20135000005</v>
      </c>
      <c r="L7" s="129">
        <v>143642.00455999997</v>
      </c>
      <c r="M7" s="129">
        <v>332267.42378999997</v>
      </c>
      <c r="N7" s="129">
        <v>434087.93364000006</v>
      </c>
      <c r="O7" s="129">
        <v>143945.56269999998</v>
      </c>
      <c r="P7" s="129">
        <v>192365.45224000004</v>
      </c>
      <c r="Q7" s="129">
        <v>72819.190119999985</v>
      </c>
      <c r="R7" s="129">
        <v>86319.116670000003</v>
      </c>
      <c r="S7" s="129">
        <v>92905.408610000013</v>
      </c>
      <c r="T7" s="129">
        <v>133226.86997000003</v>
      </c>
      <c r="U7" s="129">
        <v>230588.02392000001</v>
      </c>
      <c r="V7" s="129">
        <v>87623.64208000002</v>
      </c>
      <c r="W7" s="129">
        <v>118067.01990000001</v>
      </c>
      <c r="X7" s="129">
        <v>310820.41479000001</v>
      </c>
      <c r="Y7" s="129">
        <v>134193.24168000001</v>
      </c>
      <c r="Z7" s="129">
        <v>296331.35645999998</v>
      </c>
      <c r="AA7" s="129">
        <v>129840.44413000002</v>
      </c>
      <c r="AB7" s="129">
        <v>402285.93143</v>
      </c>
      <c r="AC7" s="129">
        <v>366999.68870999996</v>
      </c>
      <c r="AD7" s="129">
        <v>111367.67890999999</v>
      </c>
      <c r="AE7" s="129">
        <v>360777.70344999997</v>
      </c>
      <c r="AF7" s="129">
        <v>96132.586159999992</v>
      </c>
      <c r="AG7" s="129">
        <v>94528.123980000004</v>
      </c>
      <c r="AH7" s="129">
        <v>72683.82134000001</v>
      </c>
      <c r="AI7" s="129">
        <v>29072.117340000004</v>
      </c>
      <c r="AJ7" s="129">
        <v>55336.935659999996</v>
      </c>
      <c r="AK7" s="129">
        <v>25974.356490000002</v>
      </c>
      <c r="AL7" s="129">
        <v>147413.84060999998</v>
      </c>
      <c r="AM7" s="129">
        <v>30663.607699999997</v>
      </c>
      <c r="AN7" s="129">
        <v>192877.28191000005</v>
      </c>
      <c r="AO7" s="129">
        <v>85940.684679999991</v>
      </c>
      <c r="AP7" s="129">
        <v>32746.145310000004</v>
      </c>
      <c r="AQ7" s="129">
        <v>10109811.178650003</v>
      </c>
      <c r="AS7" s="209"/>
    </row>
    <row r="8" spans="1:45">
      <c r="A8" s="8" t="s">
        <v>9</v>
      </c>
      <c r="B8" s="128">
        <v>377009.43096999999</v>
      </c>
      <c r="C8" s="128">
        <v>42958.619909999994</v>
      </c>
      <c r="D8" s="128">
        <v>146021.06098000001</v>
      </c>
      <c r="E8" s="128">
        <v>23859.107339999999</v>
      </c>
      <c r="F8" s="128">
        <v>21101.559700000002</v>
      </c>
      <c r="G8" s="128">
        <v>17816.806189999999</v>
      </c>
      <c r="H8" s="128">
        <v>14926.266220000001</v>
      </c>
      <c r="I8" s="128">
        <v>32267.655580000002</v>
      </c>
      <c r="J8" s="128">
        <v>18556.71487</v>
      </c>
      <c r="K8" s="128">
        <v>50820.743489999993</v>
      </c>
      <c r="L8" s="128">
        <v>14737.01485</v>
      </c>
      <c r="M8" s="128">
        <v>35061.75819</v>
      </c>
      <c r="N8" s="128">
        <v>58139.419740000005</v>
      </c>
      <c r="O8" s="128">
        <v>9805.6562199999989</v>
      </c>
      <c r="P8" s="128">
        <v>46582.785300000003</v>
      </c>
      <c r="Q8" s="128">
        <v>7261.9656799999993</v>
      </c>
      <c r="R8" s="128">
        <v>10359.625830000001</v>
      </c>
      <c r="S8" s="128">
        <v>7184.5904200000004</v>
      </c>
      <c r="T8" s="128">
        <v>8627.3630300000004</v>
      </c>
      <c r="U8" s="128">
        <v>10015.038250000001</v>
      </c>
      <c r="V8" s="128">
        <v>7123.010580000001</v>
      </c>
      <c r="W8" s="128">
        <v>15318.885589999998</v>
      </c>
      <c r="X8" s="128">
        <v>23135.188829999999</v>
      </c>
      <c r="Y8" s="128">
        <v>9553.1228599999977</v>
      </c>
      <c r="Z8" s="128">
        <v>16997.715509999998</v>
      </c>
      <c r="AA8" s="128">
        <v>5834.2725100000007</v>
      </c>
      <c r="AB8" s="128">
        <v>33846.448189999996</v>
      </c>
      <c r="AC8" s="128">
        <v>47562.346230000003</v>
      </c>
      <c r="AD8" s="128">
        <v>5098.3280399999994</v>
      </c>
      <c r="AE8" s="128">
        <v>20261.14529</v>
      </c>
      <c r="AF8" s="128">
        <v>8916.7318099999993</v>
      </c>
      <c r="AG8" s="128">
        <v>7669.3340600000001</v>
      </c>
      <c r="AH8" s="128">
        <v>4208.3599699999995</v>
      </c>
      <c r="AI8" s="128">
        <v>1173.6191899999999</v>
      </c>
      <c r="AJ8" s="128">
        <v>3351.2638299999994</v>
      </c>
      <c r="AK8" s="128">
        <v>1182.8269</v>
      </c>
      <c r="AL8" s="128">
        <v>19600.568249999997</v>
      </c>
      <c r="AM8" s="128">
        <v>1591.1282299999998</v>
      </c>
      <c r="AN8" s="128">
        <v>12659.831750000001</v>
      </c>
      <c r="AO8" s="128">
        <v>8327.4954699999998</v>
      </c>
      <c r="AP8" s="128">
        <v>4295.2389700000003</v>
      </c>
      <c r="AQ8" s="128">
        <v>1210820.0448200002</v>
      </c>
      <c r="AS8" s="209"/>
    </row>
    <row r="9" spans="1:45">
      <c r="A9" s="125" t="s">
        <v>10</v>
      </c>
      <c r="B9" s="126">
        <v>173175.87187999999</v>
      </c>
      <c r="C9" s="126">
        <v>4879.3671399999994</v>
      </c>
      <c r="D9" s="126">
        <v>33855.987999999998</v>
      </c>
      <c r="E9" s="126">
        <v>5503.0905300000004</v>
      </c>
      <c r="F9" s="126">
        <v>5173.0687800000005</v>
      </c>
      <c r="G9" s="126">
        <v>5187.8257999999996</v>
      </c>
      <c r="H9" s="126">
        <v>5287.0795799999996</v>
      </c>
      <c r="I9" s="126">
        <v>4985.2503699999997</v>
      </c>
      <c r="J9" s="126">
        <v>4394.2449200000001</v>
      </c>
      <c r="K9" s="126">
        <v>12394.461959999999</v>
      </c>
      <c r="L9" s="126">
        <v>4344.6882300000007</v>
      </c>
      <c r="M9" s="126">
        <v>11439.161870000002</v>
      </c>
      <c r="N9" s="126">
        <v>17102.29234</v>
      </c>
      <c r="O9" s="126">
        <v>4301.2164699999994</v>
      </c>
      <c r="P9" s="126">
        <v>13109.51742</v>
      </c>
      <c r="Q9" s="126">
        <v>1302.6289899999999</v>
      </c>
      <c r="R9" s="126">
        <v>4312.54162</v>
      </c>
      <c r="S9" s="126">
        <v>1680.4057299999999</v>
      </c>
      <c r="T9" s="126">
        <v>4493.9539199999999</v>
      </c>
      <c r="U9" s="126">
        <v>1533.1172400000003</v>
      </c>
      <c r="V9" s="126">
        <v>3425.18318</v>
      </c>
      <c r="W9" s="126">
        <v>1525.3615300000001</v>
      </c>
      <c r="X9" s="126">
        <v>3632.8743099999997</v>
      </c>
      <c r="Y9" s="126">
        <v>2277.7735699999998</v>
      </c>
      <c r="Z9" s="126">
        <v>3551.5013799999997</v>
      </c>
      <c r="AA9" s="126">
        <v>2465.4730399999999</v>
      </c>
      <c r="AB9" s="126">
        <v>10228.949070000001</v>
      </c>
      <c r="AC9" s="126">
        <v>14248.942690000002</v>
      </c>
      <c r="AD9" s="126">
        <v>1870.4961199999998</v>
      </c>
      <c r="AE9" s="126">
        <v>8416.2556700000005</v>
      </c>
      <c r="AF9" s="126">
        <v>1397.7975999999999</v>
      </c>
      <c r="AG9" s="126">
        <v>2202.8833600000003</v>
      </c>
      <c r="AH9" s="126">
        <v>1223.7904900000001</v>
      </c>
      <c r="AI9" s="126">
        <v>425.80495999999999</v>
      </c>
      <c r="AJ9" s="126">
        <v>1788.4757899999997</v>
      </c>
      <c r="AK9" s="126">
        <v>284.63848000000002</v>
      </c>
      <c r="AL9" s="126">
        <v>4509.20424</v>
      </c>
      <c r="AM9" s="126">
        <v>491.37124999999997</v>
      </c>
      <c r="AN9" s="126">
        <v>3522.0877199999995</v>
      </c>
      <c r="AO9" s="126">
        <v>3308.8173700000002</v>
      </c>
      <c r="AP9" s="126">
        <v>1473.1446699999999</v>
      </c>
      <c r="AQ9" s="126">
        <v>390726.59927999979</v>
      </c>
    </row>
    <row r="10" spans="1:45">
      <c r="A10" s="125" t="s">
        <v>11</v>
      </c>
      <c r="B10" s="126">
        <v>115795.64673000001</v>
      </c>
      <c r="C10" s="126">
        <v>17943.693179999998</v>
      </c>
      <c r="D10" s="126">
        <v>39935.454610000001</v>
      </c>
      <c r="E10" s="126">
        <v>10823.112019999999</v>
      </c>
      <c r="F10" s="126">
        <v>7776.2821199999998</v>
      </c>
      <c r="G10" s="126">
        <v>5850.5895399999999</v>
      </c>
      <c r="H10" s="126">
        <v>2729.3777</v>
      </c>
      <c r="I10" s="126">
        <v>12166.482980000001</v>
      </c>
      <c r="J10" s="126">
        <v>4925.3774599999997</v>
      </c>
      <c r="K10" s="126">
        <v>13702.13443</v>
      </c>
      <c r="L10" s="126">
        <v>4364.6877899999999</v>
      </c>
      <c r="M10" s="126">
        <v>16089.02166</v>
      </c>
      <c r="N10" s="126">
        <v>30457.379530000002</v>
      </c>
      <c r="O10" s="126">
        <v>4180.5161499999995</v>
      </c>
      <c r="P10" s="126">
        <v>17196.61318</v>
      </c>
      <c r="Q10" s="126">
        <v>3854.4478599999998</v>
      </c>
      <c r="R10" s="126">
        <v>5772.4281400000009</v>
      </c>
      <c r="S10" s="126">
        <v>3410.02</v>
      </c>
      <c r="T10" s="126">
        <v>4133.4091100000005</v>
      </c>
      <c r="U10" s="126">
        <v>3770.8053</v>
      </c>
      <c r="V10" s="126">
        <v>3449.4916100000005</v>
      </c>
      <c r="W10" s="126">
        <v>2979.9259999999999</v>
      </c>
      <c r="X10" s="126">
        <v>9302.7184199999992</v>
      </c>
      <c r="Y10" s="126">
        <v>6010.7394499999991</v>
      </c>
      <c r="Z10" s="126">
        <v>6187.6720100000002</v>
      </c>
      <c r="AA10" s="126">
        <v>2995.6993600000005</v>
      </c>
      <c r="AB10" s="126">
        <v>10050.233649999998</v>
      </c>
      <c r="AC10" s="126">
        <v>17180.404719999999</v>
      </c>
      <c r="AD10" s="126">
        <v>2262.0550499999999</v>
      </c>
      <c r="AE10" s="126">
        <v>5500.7541700000002</v>
      </c>
      <c r="AF10" s="126">
        <v>1965.55935</v>
      </c>
      <c r="AG10" s="126">
        <v>1992.8752999999999</v>
      </c>
      <c r="AH10" s="126">
        <v>1444.5398399999999</v>
      </c>
      <c r="AI10" s="126">
        <v>732.91289000000006</v>
      </c>
      <c r="AJ10" s="126">
        <v>1456.8743299999999</v>
      </c>
      <c r="AK10" s="126">
        <v>142.04964000000001</v>
      </c>
      <c r="AL10" s="126">
        <v>10361.70566</v>
      </c>
      <c r="AM10" s="126">
        <v>591.46766999999988</v>
      </c>
      <c r="AN10" s="126">
        <v>7427.9715900000001</v>
      </c>
      <c r="AO10" s="126">
        <v>2855.44904</v>
      </c>
      <c r="AP10" s="126">
        <v>1448.1082200000001</v>
      </c>
      <c r="AQ10" s="126">
        <v>421216.68745999981</v>
      </c>
    </row>
    <row r="11" spans="1:45">
      <c r="A11" s="125" t="s">
        <v>12</v>
      </c>
      <c r="B11" s="126">
        <v>87843.89589</v>
      </c>
      <c r="C11" s="126">
        <v>20135.555990000001</v>
      </c>
      <c r="D11" s="126">
        <v>72229.618369999997</v>
      </c>
      <c r="E11" s="126">
        <v>7532.9047899999996</v>
      </c>
      <c r="F11" s="126">
        <v>8152.2087999999994</v>
      </c>
      <c r="G11" s="126">
        <v>6769.3566500000006</v>
      </c>
      <c r="H11" s="126">
        <v>6909.8089400000008</v>
      </c>
      <c r="I11" s="126">
        <v>15115.92223</v>
      </c>
      <c r="J11" s="126">
        <v>9233.7414200000003</v>
      </c>
      <c r="K11" s="126">
        <v>24724.147099999998</v>
      </c>
      <c r="L11" s="126">
        <v>6027.6388299999999</v>
      </c>
      <c r="M11" s="126">
        <v>7533.5746600000002</v>
      </c>
      <c r="N11" s="126">
        <v>10579.747870000001</v>
      </c>
      <c r="O11" s="126">
        <v>1344.6392700000001</v>
      </c>
      <c r="P11" s="126">
        <v>16276.654699999999</v>
      </c>
      <c r="Q11" s="126">
        <v>2102.8058300000002</v>
      </c>
      <c r="R11" s="126">
        <v>274.65607</v>
      </c>
      <c r="S11" s="126">
        <v>2094.1646900000001</v>
      </c>
      <c r="T11" s="126">
        <v>0</v>
      </c>
      <c r="U11" s="126">
        <v>4711.11571</v>
      </c>
      <c r="V11" s="126">
        <v>253.67741000000001</v>
      </c>
      <c r="W11" s="126">
        <v>10813.598059999998</v>
      </c>
      <c r="X11" s="126">
        <v>10199.596100000001</v>
      </c>
      <c r="Y11" s="126">
        <v>1291.6364599999999</v>
      </c>
      <c r="Z11" s="126">
        <v>7258.5421199999992</v>
      </c>
      <c r="AA11" s="126">
        <v>373.10010999999997</v>
      </c>
      <c r="AB11" s="126">
        <v>13567.26547</v>
      </c>
      <c r="AC11" s="126">
        <v>16132.998820000001</v>
      </c>
      <c r="AD11" s="126">
        <v>965.77687000000003</v>
      </c>
      <c r="AE11" s="126">
        <v>6344.1354499999989</v>
      </c>
      <c r="AF11" s="126">
        <v>5553.3748599999999</v>
      </c>
      <c r="AG11" s="126">
        <v>3473.5753999999997</v>
      </c>
      <c r="AH11" s="126">
        <v>1540.02964</v>
      </c>
      <c r="AI11" s="126">
        <v>14.901339999999999</v>
      </c>
      <c r="AJ11" s="126">
        <v>105.91371000000001</v>
      </c>
      <c r="AK11" s="126">
        <v>756.13878</v>
      </c>
      <c r="AL11" s="126">
        <v>4729.6583499999997</v>
      </c>
      <c r="AM11" s="126">
        <v>508.28931</v>
      </c>
      <c r="AN11" s="126">
        <v>1709.77244</v>
      </c>
      <c r="AO11" s="126">
        <v>2163.2290600000001</v>
      </c>
      <c r="AP11" s="126">
        <v>1373.9860800000001</v>
      </c>
      <c r="AQ11" s="126">
        <v>398721.35364999989</v>
      </c>
    </row>
    <row r="12" spans="1:45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  <c r="G12" s="126">
        <v>0</v>
      </c>
      <c r="H12" s="126">
        <v>0</v>
      </c>
      <c r="I12" s="126">
        <v>0</v>
      </c>
      <c r="J12" s="126">
        <v>0</v>
      </c>
      <c r="K12" s="126">
        <v>0</v>
      </c>
      <c r="L12" s="126">
        <v>0</v>
      </c>
      <c r="M12" s="126">
        <v>0</v>
      </c>
      <c r="N12" s="126">
        <v>0</v>
      </c>
      <c r="O12" s="126">
        <v>0</v>
      </c>
      <c r="P12" s="126">
        <v>0</v>
      </c>
      <c r="Q12" s="126">
        <v>0</v>
      </c>
      <c r="R12" s="126">
        <v>0</v>
      </c>
      <c r="S12" s="126">
        <v>0</v>
      </c>
      <c r="T12" s="126">
        <v>0</v>
      </c>
      <c r="U12" s="126">
        <v>0</v>
      </c>
      <c r="V12" s="126">
        <v>0</v>
      </c>
      <c r="W12" s="126">
        <v>0</v>
      </c>
      <c r="X12" s="126">
        <v>0</v>
      </c>
      <c r="Y12" s="126">
        <v>0</v>
      </c>
      <c r="Z12" s="126">
        <v>0</v>
      </c>
      <c r="AA12" s="126">
        <v>0</v>
      </c>
      <c r="AB12" s="126">
        <v>0</v>
      </c>
      <c r="AC12" s="126">
        <v>0</v>
      </c>
      <c r="AD12" s="126">
        <v>0</v>
      </c>
      <c r="AE12" s="126">
        <v>0</v>
      </c>
      <c r="AF12" s="126">
        <v>0</v>
      </c>
      <c r="AG12" s="126">
        <v>0</v>
      </c>
      <c r="AH12" s="126">
        <v>0</v>
      </c>
      <c r="AI12" s="126">
        <v>0</v>
      </c>
      <c r="AJ12" s="126">
        <v>0</v>
      </c>
      <c r="AK12" s="126">
        <v>0</v>
      </c>
      <c r="AL12" s="126">
        <v>0</v>
      </c>
      <c r="AM12" s="126">
        <v>0</v>
      </c>
      <c r="AN12" s="126">
        <v>0</v>
      </c>
      <c r="AO12" s="126">
        <v>0</v>
      </c>
      <c r="AP12" s="126">
        <v>0</v>
      </c>
      <c r="AQ12" s="126">
        <v>0</v>
      </c>
    </row>
    <row r="13" spans="1:45">
      <c r="A13" s="125" t="s">
        <v>14</v>
      </c>
      <c r="B13" s="126">
        <v>0</v>
      </c>
      <c r="C13" s="126">
        <v>0</v>
      </c>
      <c r="D13" s="126">
        <v>0</v>
      </c>
      <c r="E13" s="126">
        <v>0</v>
      </c>
      <c r="F13" s="126">
        <v>0</v>
      </c>
      <c r="G13" s="126">
        <v>0</v>
      </c>
      <c r="H13" s="126">
        <v>0</v>
      </c>
      <c r="I13" s="126">
        <v>0</v>
      </c>
      <c r="J13" s="126">
        <v>0</v>
      </c>
      <c r="K13" s="126">
        <v>0</v>
      </c>
      <c r="L13" s="126">
        <v>0</v>
      </c>
      <c r="M13" s="126">
        <v>0</v>
      </c>
      <c r="N13" s="126">
        <v>0</v>
      </c>
      <c r="O13" s="126">
        <v>0</v>
      </c>
      <c r="P13" s="126">
        <v>0</v>
      </c>
      <c r="Q13" s="126">
        <v>0</v>
      </c>
      <c r="R13" s="126">
        <v>0</v>
      </c>
      <c r="S13" s="126">
        <v>0</v>
      </c>
      <c r="T13" s="126">
        <v>0</v>
      </c>
      <c r="U13" s="126">
        <v>0</v>
      </c>
      <c r="V13" s="126">
        <v>0</v>
      </c>
      <c r="W13" s="126">
        <v>0</v>
      </c>
      <c r="X13" s="126">
        <v>0</v>
      </c>
      <c r="Y13" s="126">
        <v>0</v>
      </c>
      <c r="Z13" s="126">
        <v>0</v>
      </c>
      <c r="AA13" s="126">
        <v>0</v>
      </c>
      <c r="AB13" s="126">
        <v>0</v>
      </c>
      <c r="AC13" s="126">
        <v>0</v>
      </c>
      <c r="AD13" s="126">
        <v>0</v>
      </c>
      <c r="AE13" s="126">
        <v>0</v>
      </c>
      <c r="AF13" s="126">
        <v>0</v>
      </c>
      <c r="AG13" s="126">
        <v>0</v>
      </c>
      <c r="AH13" s="126">
        <v>0</v>
      </c>
      <c r="AI13" s="126">
        <v>0</v>
      </c>
      <c r="AJ13" s="126">
        <v>0</v>
      </c>
      <c r="AK13" s="126">
        <v>0</v>
      </c>
      <c r="AL13" s="126">
        <v>0</v>
      </c>
      <c r="AM13" s="126">
        <v>0</v>
      </c>
      <c r="AN13" s="126">
        <v>0</v>
      </c>
      <c r="AO13" s="126">
        <v>0</v>
      </c>
      <c r="AP13" s="126">
        <v>0</v>
      </c>
      <c r="AQ13" s="126">
        <v>0</v>
      </c>
    </row>
    <row r="14" spans="1:45">
      <c r="A14" s="6" t="s">
        <v>15</v>
      </c>
      <c r="B14" s="126">
        <v>194.01647</v>
      </c>
      <c r="C14" s="126">
        <v>0</v>
      </c>
      <c r="D14" s="126">
        <v>0</v>
      </c>
      <c r="E14" s="126">
        <v>0</v>
      </c>
      <c r="F14" s="126">
        <v>0</v>
      </c>
      <c r="G14" s="126">
        <v>9.0342000000000002</v>
      </c>
      <c r="H14" s="126">
        <v>0</v>
      </c>
      <c r="I14" s="126">
        <v>0</v>
      </c>
      <c r="J14" s="126">
        <v>3.35107</v>
      </c>
      <c r="K14" s="126">
        <v>0</v>
      </c>
      <c r="L14" s="126">
        <v>0</v>
      </c>
      <c r="M14" s="126">
        <v>0</v>
      </c>
      <c r="N14" s="126">
        <v>0</v>
      </c>
      <c r="O14" s="126">
        <v>0</v>
      </c>
      <c r="P14" s="126">
        <v>0</v>
      </c>
      <c r="Q14" s="126">
        <v>2.0830000000000002</v>
      </c>
      <c r="R14" s="126">
        <v>0</v>
      </c>
      <c r="S14" s="126">
        <v>0</v>
      </c>
      <c r="T14" s="126">
        <v>0</v>
      </c>
      <c r="U14" s="126">
        <v>0</v>
      </c>
      <c r="V14" s="126">
        <v>0</v>
      </c>
      <c r="W14" s="126">
        <v>0</v>
      </c>
      <c r="X14" s="126">
        <v>0</v>
      </c>
      <c r="Y14" s="126">
        <v>0</v>
      </c>
      <c r="Z14" s="126">
        <v>0</v>
      </c>
      <c r="AA14" s="126">
        <v>0</v>
      </c>
      <c r="AB14" s="126">
        <v>0</v>
      </c>
      <c r="AC14" s="126">
        <v>0</v>
      </c>
      <c r="AD14" s="126">
        <v>0</v>
      </c>
      <c r="AE14" s="126">
        <v>0</v>
      </c>
      <c r="AF14" s="126">
        <v>0</v>
      </c>
      <c r="AG14" s="126">
        <v>0</v>
      </c>
      <c r="AH14" s="126">
        <v>0</v>
      </c>
      <c r="AI14" s="126">
        <v>0</v>
      </c>
      <c r="AJ14" s="126">
        <v>0</v>
      </c>
      <c r="AK14" s="126">
        <v>0</v>
      </c>
      <c r="AL14" s="126">
        <v>0</v>
      </c>
      <c r="AM14" s="126">
        <v>0</v>
      </c>
      <c r="AN14" s="126">
        <v>0</v>
      </c>
      <c r="AO14" s="126">
        <v>0</v>
      </c>
      <c r="AP14" s="126">
        <v>0</v>
      </c>
      <c r="AQ14" s="126">
        <v>208.48473999999999</v>
      </c>
    </row>
    <row r="15" spans="1:45">
      <c r="A15" s="125" t="s">
        <v>16</v>
      </c>
      <c r="B15" s="126">
        <v>0</v>
      </c>
      <c r="C15" s="126">
        <v>3.5999999999999995E-3</v>
      </c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v>0</v>
      </c>
      <c r="K15" s="126">
        <v>0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126">
        <v>0</v>
      </c>
      <c r="X15" s="126">
        <v>0</v>
      </c>
      <c r="Y15" s="126">
        <v>0</v>
      </c>
      <c r="Z15" s="126">
        <v>0</v>
      </c>
      <c r="AA15" s="126">
        <v>0</v>
      </c>
      <c r="AB15" s="126">
        <v>0</v>
      </c>
      <c r="AC15" s="126">
        <v>0</v>
      </c>
      <c r="AD15" s="126">
        <v>0</v>
      </c>
      <c r="AE15" s="126">
        <v>0</v>
      </c>
      <c r="AF15" s="126">
        <v>0</v>
      </c>
      <c r="AG15" s="126">
        <v>0</v>
      </c>
      <c r="AH15" s="126">
        <v>0</v>
      </c>
      <c r="AI15" s="126">
        <v>0</v>
      </c>
      <c r="AJ15" s="126">
        <v>0</v>
      </c>
      <c r="AK15" s="126">
        <v>0</v>
      </c>
      <c r="AL15" s="126">
        <v>0</v>
      </c>
      <c r="AM15" s="126">
        <v>0</v>
      </c>
      <c r="AN15" s="126">
        <v>0</v>
      </c>
      <c r="AO15" s="126">
        <v>0</v>
      </c>
      <c r="AP15" s="126">
        <v>0</v>
      </c>
      <c r="AQ15" s="126">
        <v>3.5999999999999995E-3</v>
      </c>
    </row>
    <row r="16" spans="1:45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  <c r="G16" s="126">
        <v>0</v>
      </c>
      <c r="H16" s="126">
        <v>0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0</v>
      </c>
      <c r="O16" s="126">
        <v>-20.715669999999999</v>
      </c>
      <c r="P16" s="126">
        <v>0</v>
      </c>
      <c r="Q16" s="126">
        <v>0</v>
      </c>
      <c r="R16" s="126">
        <v>0</v>
      </c>
      <c r="S16" s="126">
        <v>0</v>
      </c>
      <c r="T16" s="126">
        <v>0</v>
      </c>
      <c r="U16" s="126">
        <v>0</v>
      </c>
      <c r="V16" s="126">
        <v>-5.3416199999999998</v>
      </c>
      <c r="W16" s="126">
        <v>0</v>
      </c>
      <c r="X16" s="126">
        <v>0</v>
      </c>
      <c r="Y16" s="126">
        <v>-27.026619999999998</v>
      </c>
      <c r="Z16" s="126">
        <v>0</v>
      </c>
      <c r="AA16" s="126">
        <v>0</v>
      </c>
      <c r="AB16" s="126">
        <v>0</v>
      </c>
      <c r="AC16" s="126">
        <v>0</v>
      </c>
      <c r="AD16" s="126">
        <v>0</v>
      </c>
      <c r="AE16" s="126">
        <v>0</v>
      </c>
      <c r="AF16" s="126">
        <v>0</v>
      </c>
      <c r="AG16" s="126">
        <v>0</v>
      </c>
      <c r="AH16" s="126">
        <v>0</v>
      </c>
      <c r="AI16" s="126">
        <v>0</v>
      </c>
      <c r="AJ16" s="126">
        <v>0</v>
      </c>
      <c r="AK16" s="126">
        <v>0</v>
      </c>
      <c r="AL16" s="126">
        <v>0</v>
      </c>
      <c r="AM16" s="126">
        <v>0</v>
      </c>
      <c r="AN16" s="126">
        <v>0</v>
      </c>
      <c r="AO16" s="126">
        <v>0</v>
      </c>
      <c r="AP16" s="126">
        <v>0</v>
      </c>
      <c r="AQ16" s="126">
        <v>-53.083909999999996</v>
      </c>
    </row>
    <row r="17" spans="1:43">
      <c r="A17" s="8" t="s">
        <v>18</v>
      </c>
      <c r="B17" s="128">
        <v>29615.114549999995</v>
      </c>
      <c r="C17" s="128">
        <v>13452.83258</v>
      </c>
      <c r="D17" s="128">
        <v>21333.064040000001</v>
      </c>
      <c r="E17" s="128">
        <v>34977.751540000005</v>
      </c>
      <c r="F17" s="128">
        <v>19721.409319999999</v>
      </c>
      <c r="G17" s="128">
        <v>27432.39228</v>
      </c>
      <c r="H17" s="128">
        <v>15387.858189999999</v>
      </c>
      <c r="I17" s="128">
        <v>17395.321579999996</v>
      </c>
      <c r="J17" s="128">
        <v>12401.825119999998</v>
      </c>
      <c r="K17" s="128">
        <v>43148.683819999998</v>
      </c>
      <c r="L17" s="128">
        <v>13864.675719999999</v>
      </c>
      <c r="M17" s="128">
        <v>31150.205370000003</v>
      </c>
      <c r="N17" s="128">
        <v>47814.761119999996</v>
      </c>
      <c r="O17" s="128">
        <v>11946.009190000001</v>
      </c>
      <c r="P17" s="128">
        <v>15246.1037</v>
      </c>
      <c r="Q17" s="128">
        <v>4083.9727900000003</v>
      </c>
      <c r="R17" s="128">
        <v>4166.4619499999999</v>
      </c>
      <c r="S17" s="128">
        <v>1303.54666</v>
      </c>
      <c r="T17" s="128">
        <v>13986.011340000001</v>
      </c>
      <c r="U17" s="128">
        <v>16566.52117</v>
      </c>
      <c r="V17" s="128">
        <v>4913.1375200000002</v>
      </c>
      <c r="W17" s="128">
        <v>7262.1063299999996</v>
      </c>
      <c r="X17" s="128">
        <v>27115.815600000002</v>
      </c>
      <c r="Y17" s="128">
        <v>19021.27864</v>
      </c>
      <c r="Z17" s="128">
        <v>4284.7360499999995</v>
      </c>
      <c r="AA17" s="128">
        <v>14377.884319999999</v>
      </c>
      <c r="AB17" s="128">
        <v>44603.807979999998</v>
      </c>
      <c r="AC17" s="128">
        <v>7762.3331799999996</v>
      </c>
      <c r="AD17" s="128">
        <v>4106.2842199999996</v>
      </c>
      <c r="AE17" s="128">
        <v>61615.664119999994</v>
      </c>
      <c r="AF17" s="128">
        <v>7765.0053600000001</v>
      </c>
      <c r="AG17" s="128">
        <v>10156.014530000002</v>
      </c>
      <c r="AH17" s="128">
        <v>2893.72561</v>
      </c>
      <c r="AI17" s="128">
        <v>1536.3271999999999</v>
      </c>
      <c r="AJ17" s="128">
        <v>7652.9258099999997</v>
      </c>
      <c r="AK17" s="128">
        <v>3461.1123699999998</v>
      </c>
      <c r="AL17" s="128">
        <v>4933.0966699999999</v>
      </c>
      <c r="AM17" s="128">
        <v>363.47423000000003</v>
      </c>
      <c r="AN17" s="128">
        <v>20343.0985</v>
      </c>
      <c r="AO17" s="128">
        <v>4480.7240499999989</v>
      </c>
      <c r="AP17" s="128">
        <v>2236.98488</v>
      </c>
      <c r="AQ17" s="128">
        <v>655880.05920000002</v>
      </c>
    </row>
    <row r="18" spans="1:43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0</v>
      </c>
      <c r="K18" s="126">
        <v>0</v>
      </c>
      <c r="L18" s="126">
        <v>0</v>
      </c>
      <c r="M18" s="126">
        <v>0</v>
      </c>
      <c r="N18" s="126">
        <v>0</v>
      </c>
      <c r="O18" s="126">
        <v>0</v>
      </c>
      <c r="P18" s="126">
        <v>0</v>
      </c>
      <c r="Q18" s="126">
        <v>0</v>
      </c>
      <c r="R18" s="126">
        <v>0</v>
      </c>
      <c r="S18" s="126">
        <v>0</v>
      </c>
      <c r="T18" s="126">
        <v>0</v>
      </c>
      <c r="U18" s="126">
        <v>0</v>
      </c>
      <c r="V18" s="126">
        <v>0</v>
      </c>
      <c r="W18" s="126">
        <v>0</v>
      </c>
      <c r="X18" s="126">
        <v>0</v>
      </c>
      <c r="Y18" s="126">
        <v>0</v>
      </c>
      <c r="Z18" s="126">
        <v>0</v>
      </c>
      <c r="AA18" s="126">
        <v>0</v>
      </c>
      <c r="AB18" s="126">
        <v>0</v>
      </c>
      <c r="AC18" s="126">
        <v>0</v>
      </c>
      <c r="AD18" s="126">
        <v>0</v>
      </c>
      <c r="AE18" s="126">
        <v>0</v>
      </c>
      <c r="AF18" s="126">
        <v>0</v>
      </c>
      <c r="AG18" s="126">
        <v>0</v>
      </c>
      <c r="AH18" s="126">
        <v>0</v>
      </c>
      <c r="AI18" s="126">
        <v>0</v>
      </c>
      <c r="AJ18" s="126">
        <v>0</v>
      </c>
      <c r="AK18" s="126">
        <v>0</v>
      </c>
      <c r="AL18" s="126">
        <v>0</v>
      </c>
      <c r="AM18" s="126">
        <v>0</v>
      </c>
      <c r="AN18" s="126">
        <v>0</v>
      </c>
      <c r="AO18" s="126">
        <v>0</v>
      </c>
      <c r="AP18" s="126">
        <v>0</v>
      </c>
      <c r="AQ18" s="126">
        <v>0</v>
      </c>
    </row>
    <row r="19" spans="1:43">
      <c r="A19" s="125" t="s">
        <v>20</v>
      </c>
      <c r="B19" s="126">
        <v>1398.9025800000002</v>
      </c>
      <c r="C19" s="126">
        <v>2284.7691500000001</v>
      </c>
      <c r="D19" s="126">
        <v>3851.1617900000001</v>
      </c>
      <c r="E19" s="126">
        <v>29616.908580000003</v>
      </c>
      <c r="F19" s="126">
        <v>16855.946090000001</v>
      </c>
      <c r="G19" s="126">
        <v>25374.504789999999</v>
      </c>
      <c r="H19" s="126">
        <v>9809.30753</v>
      </c>
      <c r="I19" s="126">
        <v>12729.006049999998</v>
      </c>
      <c r="J19" s="126">
        <v>10203.623469999999</v>
      </c>
      <c r="K19" s="126">
        <v>22226.760610000001</v>
      </c>
      <c r="L19" s="126">
        <v>10918.53016</v>
      </c>
      <c r="M19" s="126">
        <v>26908.688710000002</v>
      </c>
      <c r="N19" s="126">
        <v>37504.939869999995</v>
      </c>
      <c r="O19" s="126">
        <v>5936.5525700000007</v>
      </c>
      <c r="P19" s="126">
        <v>12426.064209999999</v>
      </c>
      <c r="Q19" s="126">
        <v>3391.7699900000002</v>
      </c>
      <c r="R19" s="126">
        <v>3354.9421299999999</v>
      </c>
      <c r="S19" s="126">
        <v>156.37374</v>
      </c>
      <c r="T19" s="126">
        <v>12684.88689</v>
      </c>
      <c r="U19" s="126">
        <v>7362.7953099999995</v>
      </c>
      <c r="V19" s="126">
        <v>3614.5312300000005</v>
      </c>
      <c r="W19" s="126">
        <v>5496.8653899999999</v>
      </c>
      <c r="X19" s="126">
        <v>16910.794240000003</v>
      </c>
      <c r="Y19" s="126">
        <v>13864.27981</v>
      </c>
      <c r="Z19" s="126">
        <v>16.729869999999998</v>
      </c>
      <c r="AA19" s="126">
        <v>13443.43563</v>
      </c>
      <c r="AB19" s="126">
        <v>25672.213680000001</v>
      </c>
      <c r="AC19" s="126">
        <v>3120.6930699999998</v>
      </c>
      <c r="AD19" s="126">
        <v>3212.7603100000001</v>
      </c>
      <c r="AE19" s="126">
        <v>37143.211009999999</v>
      </c>
      <c r="AF19" s="126">
        <v>6626.3332099999998</v>
      </c>
      <c r="AG19" s="126">
        <v>9051.9743700000017</v>
      </c>
      <c r="AH19" s="126">
        <v>1345.88293</v>
      </c>
      <c r="AI19" s="126">
        <v>1302.0625499999999</v>
      </c>
      <c r="AJ19" s="126">
        <v>6402.21432</v>
      </c>
      <c r="AK19" s="126">
        <v>3338.2337299999999</v>
      </c>
      <c r="AL19" s="126">
        <v>2611.4474799999998</v>
      </c>
      <c r="AM19" s="126">
        <v>107.69468000000001</v>
      </c>
      <c r="AN19" s="126">
        <v>16900.4915</v>
      </c>
      <c r="AO19" s="126">
        <v>1924.0313699999999</v>
      </c>
      <c r="AP19" s="126">
        <v>1705.77449</v>
      </c>
      <c r="AQ19" s="126">
        <v>428808.08908999996</v>
      </c>
    </row>
    <row r="20" spans="1:43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26">
        <v>0</v>
      </c>
      <c r="K20" s="126">
        <v>0</v>
      </c>
      <c r="L20" s="126">
        <v>0</v>
      </c>
      <c r="M20" s="126">
        <v>0</v>
      </c>
      <c r="N20" s="126">
        <v>0</v>
      </c>
      <c r="O20" s="126">
        <v>0</v>
      </c>
      <c r="P20" s="126">
        <v>0</v>
      </c>
      <c r="Q20" s="126">
        <v>0</v>
      </c>
      <c r="R20" s="126">
        <v>0</v>
      </c>
      <c r="S20" s="126">
        <v>0</v>
      </c>
      <c r="T20" s="126">
        <v>0</v>
      </c>
      <c r="U20" s="126">
        <v>0</v>
      </c>
      <c r="V20" s="126">
        <v>0</v>
      </c>
      <c r="W20" s="126">
        <v>0</v>
      </c>
      <c r="X20" s="126">
        <v>0</v>
      </c>
      <c r="Y20" s="126">
        <v>0</v>
      </c>
      <c r="Z20" s="126">
        <v>0</v>
      </c>
      <c r="AA20" s="126">
        <v>0</v>
      </c>
      <c r="AB20" s="126">
        <v>0</v>
      </c>
      <c r="AC20" s="126">
        <v>0</v>
      </c>
      <c r="AD20" s="126">
        <v>0</v>
      </c>
      <c r="AE20" s="126">
        <v>0</v>
      </c>
      <c r="AF20" s="126">
        <v>0</v>
      </c>
      <c r="AG20" s="126">
        <v>0</v>
      </c>
      <c r="AH20" s="126">
        <v>0</v>
      </c>
      <c r="AI20" s="126">
        <v>0</v>
      </c>
      <c r="AJ20" s="126">
        <v>0</v>
      </c>
      <c r="AK20" s="126">
        <v>0</v>
      </c>
      <c r="AL20" s="126">
        <v>0</v>
      </c>
      <c r="AM20" s="126">
        <v>0</v>
      </c>
      <c r="AN20" s="126">
        <v>0</v>
      </c>
      <c r="AO20" s="126">
        <v>0</v>
      </c>
      <c r="AP20" s="126">
        <v>0</v>
      </c>
      <c r="AQ20" s="126">
        <v>0</v>
      </c>
    </row>
    <row r="21" spans="1:43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26">
        <v>0</v>
      </c>
      <c r="K21" s="126">
        <v>0</v>
      </c>
      <c r="L21" s="126">
        <v>0</v>
      </c>
      <c r="M21" s="126">
        <v>0</v>
      </c>
      <c r="N21" s="126">
        <v>0</v>
      </c>
      <c r="O21" s="126">
        <v>0</v>
      </c>
      <c r="P21" s="126">
        <v>0</v>
      </c>
      <c r="Q21" s="126">
        <v>0</v>
      </c>
      <c r="R21" s="126">
        <v>0</v>
      </c>
      <c r="S21" s="126">
        <v>0</v>
      </c>
      <c r="T21" s="126">
        <v>0</v>
      </c>
      <c r="U21" s="126">
        <v>0</v>
      </c>
      <c r="V21" s="126">
        <v>0</v>
      </c>
      <c r="W21" s="126">
        <v>0</v>
      </c>
      <c r="X21" s="126">
        <v>0</v>
      </c>
      <c r="Y21" s="126">
        <v>0</v>
      </c>
      <c r="Z21" s="126">
        <v>0</v>
      </c>
      <c r="AA21" s="126">
        <v>0</v>
      </c>
      <c r="AB21" s="126">
        <v>0</v>
      </c>
      <c r="AC21" s="126">
        <v>0</v>
      </c>
      <c r="AD21" s="126">
        <v>0</v>
      </c>
      <c r="AE21" s="126">
        <v>0</v>
      </c>
      <c r="AF21" s="126">
        <v>0</v>
      </c>
      <c r="AG21" s="126">
        <v>0</v>
      </c>
      <c r="AH21" s="126">
        <v>0</v>
      </c>
      <c r="AI21" s="126">
        <v>0</v>
      </c>
      <c r="AJ21" s="126">
        <v>0</v>
      </c>
      <c r="AK21" s="126">
        <v>0</v>
      </c>
      <c r="AL21" s="126">
        <v>0</v>
      </c>
      <c r="AM21" s="126">
        <v>0</v>
      </c>
      <c r="AN21" s="126">
        <v>0</v>
      </c>
      <c r="AO21" s="126">
        <v>0</v>
      </c>
      <c r="AP21" s="126">
        <v>0</v>
      </c>
      <c r="AQ21" s="126">
        <v>0</v>
      </c>
    </row>
    <row r="22" spans="1:43">
      <c r="A22" s="6" t="s">
        <v>23</v>
      </c>
      <c r="B22" s="126">
        <v>46.717259999999996</v>
      </c>
      <c r="C22" s="126">
        <v>0</v>
      </c>
      <c r="D22" s="126">
        <v>695.15776000000005</v>
      </c>
      <c r="E22" s="126">
        <v>1.491E-2</v>
      </c>
      <c r="F22" s="126">
        <v>186.56553999999997</v>
      </c>
      <c r="G22" s="126">
        <v>85.089420000000004</v>
      </c>
      <c r="H22" s="126">
        <v>3575.2115099999996</v>
      </c>
      <c r="I22" s="126">
        <v>0</v>
      </c>
      <c r="J22" s="126">
        <v>0</v>
      </c>
      <c r="K22" s="126">
        <v>17006.485969999998</v>
      </c>
      <c r="L22" s="126">
        <v>0</v>
      </c>
      <c r="M22" s="126">
        <v>638.59906000000001</v>
      </c>
      <c r="N22" s="126">
        <v>3639.35115</v>
      </c>
      <c r="O22" s="126">
        <v>3956.2915800000001</v>
      </c>
      <c r="P22" s="126">
        <v>0</v>
      </c>
      <c r="Q22" s="126">
        <v>0</v>
      </c>
      <c r="R22" s="126">
        <v>0</v>
      </c>
      <c r="S22" s="126">
        <v>53.677879999999995</v>
      </c>
      <c r="T22" s="126">
        <v>0</v>
      </c>
      <c r="U22" s="126">
        <v>6785.89</v>
      </c>
      <c r="V22" s="126">
        <v>190.05112</v>
      </c>
      <c r="W22" s="126">
        <v>3.78932</v>
      </c>
      <c r="X22" s="126">
        <v>4007.8804399999999</v>
      </c>
      <c r="Y22" s="126">
        <v>3092.1143700000002</v>
      </c>
      <c r="Z22" s="126">
        <v>0</v>
      </c>
      <c r="AA22" s="126">
        <v>0</v>
      </c>
      <c r="AB22" s="126">
        <v>14027.02772</v>
      </c>
      <c r="AC22" s="126">
        <v>69.766619999999989</v>
      </c>
      <c r="AD22" s="126">
        <v>8.0997299999999992</v>
      </c>
      <c r="AE22" s="126">
        <v>18233.712199999998</v>
      </c>
      <c r="AF22" s="126">
        <v>26.574840000000002</v>
      </c>
      <c r="AG22" s="126">
        <v>0</v>
      </c>
      <c r="AH22" s="126">
        <v>181.83565999999999</v>
      </c>
      <c r="AI22" s="126">
        <v>0</v>
      </c>
      <c r="AJ22" s="126">
        <v>58.268089999999994</v>
      </c>
      <c r="AK22" s="126">
        <v>0</v>
      </c>
      <c r="AL22" s="126">
        <v>177.2174</v>
      </c>
      <c r="AM22" s="126">
        <v>0</v>
      </c>
      <c r="AN22" s="126">
        <v>0</v>
      </c>
      <c r="AO22" s="126">
        <v>1242.8036099999999</v>
      </c>
      <c r="AP22" s="126">
        <v>0</v>
      </c>
      <c r="AQ22" s="126">
        <v>77988.193159999995</v>
      </c>
    </row>
    <row r="23" spans="1:43">
      <c r="A23" s="125" t="s">
        <v>24</v>
      </c>
      <c r="B23" s="126">
        <v>28169.494709999995</v>
      </c>
      <c r="C23" s="126">
        <v>11166.32604</v>
      </c>
      <c r="D23" s="126">
        <v>16783.895700000001</v>
      </c>
      <c r="E23" s="126">
        <v>5360.8280500000001</v>
      </c>
      <c r="F23" s="126">
        <v>2678.8976899999998</v>
      </c>
      <c r="G23" s="126">
        <v>1972.7980700000001</v>
      </c>
      <c r="H23" s="126">
        <v>2003.33915</v>
      </c>
      <c r="I23" s="126">
        <v>4662.7025800000001</v>
      </c>
      <c r="J23" s="126">
        <v>2198.20165</v>
      </c>
      <c r="K23" s="126">
        <v>3691.8756800000001</v>
      </c>
      <c r="L23" s="126">
        <v>2946.1455599999999</v>
      </c>
      <c r="M23" s="126">
        <v>3602.9176000000002</v>
      </c>
      <c r="N23" s="126">
        <v>6670.4701000000005</v>
      </c>
      <c r="O23" s="126">
        <v>2053.1650399999999</v>
      </c>
      <c r="P23" s="126">
        <v>2804.3728200000005</v>
      </c>
      <c r="Q23" s="126">
        <v>692.20279999999991</v>
      </c>
      <c r="R23" s="126">
        <v>811.5198200000001</v>
      </c>
      <c r="S23" s="126">
        <v>1093.49504</v>
      </c>
      <c r="T23" s="126">
        <v>1301.1244500000003</v>
      </c>
      <c r="U23" s="126">
        <v>2417.8358600000001</v>
      </c>
      <c r="V23" s="126">
        <v>1108.5551699999999</v>
      </c>
      <c r="W23" s="126">
        <v>1761.45162</v>
      </c>
      <c r="X23" s="126">
        <v>6180.44074</v>
      </c>
      <c r="Y23" s="126">
        <v>2185.9665299999997</v>
      </c>
      <c r="Z23" s="126">
        <v>4268.0061799999994</v>
      </c>
      <c r="AA23" s="126">
        <v>934.44869000000006</v>
      </c>
      <c r="AB23" s="126">
        <v>4902.6800800000001</v>
      </c>
      <c r="AC23" s="126">
        <v>4571.8734899999999</v>
      </c>
      <c r="AD23" s="126">
        <v>885.42417999999998</v>
      </c>
      <c r="AE23" s="126">
        <v>6237.0618599999998</v>
      </c>
      <c r="AF23" s="126">
        <v>1112.0973100000001</v>
      </c>
      <c r="AG23" s="126">
        <v>1104.04016</v>
      </c>
      <c r="AH23" s="126">
        <v>1366.00702</v>
      </c>
      <c r="AI23" s="126">
        <v>234.26464999999999</v>
      </c>
      <c r="AJ23" s="126">
        <v>1192.4433999999999</v>
      </c>
      <c r="AK23" s="126">
        <v>122.87864</v>
      </c>
      <c r="AL23" s="126">
        <v>2144.4317900000001</v>
      </c>
      <c r="AM23" s="126">
        <v>255.77955</v>
      </c>
      <c r="AN23" s="126">
        <v>3442.607</v>
      </c>
      <c r="AO23" s="126">
        <v>1313.8890699999997</v>
      </c>
      <c r="AP23" s="126">
        <v>531.21038999999996</v>
      </c>
      <c r="AQ23" s="126">
        <v>148937.16593000005</v>
      </c>
    </row>
    <row r="24" spans="1:43">
      <c r="A24" s="125" t="s">
        <v>25</v>
      </c>
      <c r="B24" s="126">
        <v>0</v>
      </c>
      <c r="C24" s="126">
        <v>1.7373899999999998</v>
      </c>
      <c r="D24" s="126">
        <v>2.8487900000000002</v>
      </c>
      <c r="E24" s="126">
        <v>0</v>
      </c>
      <c r="F24" s="126">
        <v>0</v>
      </c>
      <c r="G24" s="126">
        <v>0</v>
      </c>
      <c r="H24" s="126">
        <v>0</v>
      </c>
      <c r="I24" s="126">
        <v>3.6129499999999997</v>
      </c>
      <c r="J24" s="126">
        <v>0</v>
      </c>
      <c r="K24" s="126">
        <v>223.56155999999999</v>
      </c>
      <c r="L24" s="126">
        <v>0</v>
      </c>
      <c r="M24" s="126">
        <v>0</v>
      </c>
      <c r="N24" s="126">
        <v>0</v>
      </c>
      <c r="O24" s="126">
        <v>0</v>
      </c>
      <c r="P24" s="126">
        <v>15.66667</v>
      </c>
      <c r="Q24" s="126">
        <v>0</v>
      </c>
      <c r="R24" s="126">
        <v>0</v>
      </c>
      <c r="S24" s="126">
        <v>0</v>
      </c>
      <c r="T24" s="126">
        <v>0</v>
      </c>
      <c r="U24" s="126">
        <v>0</v>
      </c>
      <c r="V24" s="126">
        <v>0</v>
      </c>
      <c r="W24" s="126">
        <v>0</v>
      </c>
      <c r="X24" s="126">
        <v>16.70018</v>
      </c>
      <c r="Y24" s="126">
        <v>0</v>
      </c>
      <c r="Z24" s="126">
        <v>0</v>
      </c>
      <c r="AA24" s="126">
        <v>0</v>
      </c>
      <c r="AB24" s="126">
        <v>1.8865000000000001</v>
      </c>
      <c r="AC24" s="126">
        <v>0</v>
      </c>
      <c r="AD24" s="126">
        <v>0</v>
      </c>
      <c r="AE24" s="126">
        <v>1.6790499999999999</v>
      </c>
      <c r="AF24" s="126">
        <v>0</v>
      </c>
      <c r="AG24" s="126">
        <v>0</v>
      </c>
      <c r="AH24" s="126">
        <v>0</v>
      </c>
      <c r="AI24" s="126">
        <v>0</v>
      </c>
      <c r="AJ24" s="126">
        <v>0</v>
      </c>
      <c r="AK24" s="126">
        <v>0</v>
      </c>
      <c r="AL24" s="126">
        <v>0</v>
      </c>
      <c r="AM24" s="126">
        <v>0</v>
      </c>
      <c r="AN24" s="126">
        <v>0</v>
      </c>
      <c r="AO24" s="126">
        <v>0</v>
      </c>
      <c r="AP24" s="126">
        <v>0</v>
      </c>
      <c r="AQ24" s="126">
        <v>267.69309000000004</v>
      </c>
    </row>
    <row r="25" spans="1:43">
      <c r="A25" s="125" t="s">
        <v>26</v>
      </c>
      <c r="B25" s="126">
        <v>0</v>
      </c>
      <c r="C25" s="126">
        <v>0</v>
      </c>
      <c r="D25" s="126">
        <v>0</v>
      </c>
      <c r="E25" s="126">
        <v>0</v>
      </c>
      <c r="F25" s="126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0</v>
      </c>
      <c r="L25" s="126">
        <v>0</v>
      </c>
      <c r="M25" s="126">
        <v>0</v>
      </c>
      <c r="N25" s="126">
        <v>0</v>
      </c>
      <c r="O25" s="126">
        <v>0</v>
      </c>
      <c r="P25" s="126">
        <v>0</v>
      </c>
      <c r="Q25" s="126">
        <v>0</v>
      </c>
      <c r="R25" s="126">
        <v>0</v>
      </c>
      <c r="S25" s="126">
        <v>0</v>
      </c>
      <c r="T25" s="126">
        <v>0</v>
      </c>
      <c r="U25" s="126">
        <v>0</v>
      </c>
      <c r="V25" s="126">
        <v>0</v>
      </c>
      <c r="W25" s="126">
        <v>0</v>
      </c>
      <c r="X25" s="126">
        <v>0</v>
      </c>
      <c r="Y25" s="126">
        <v>-121.08206999999999</v>
      </c>
      <c r="Z25" s="126">
        <v>0</v>
      </c>
      <c r="AA25" s="126">
        <v>0</v>
      </c>
      <c r="AB25" s="126">
        <v>0</v>
      </c>
      <c r="AC25" s="126">
        <v>0</v>
      </c>
      <c r="AD25" s="126">
        <v>0</v>
      </c>
      <c r="AE25" s="126">
        <v>0</v>
      </c>
      <c r="AF25" s="126">
        <v>0</v>
      </c>
      <c r="AG25" s="126">
        <v>0</v>
      </c>
      <c r="AH25" s="126">
        <v>0</v>
      </c>
      <c r="AI25" s="126">
        <v>0</v>
      </c>
      <c r="AJ25" s="126">
        <v>0</v>
      </c>
      <c r="AK25" s="126">
        <v>0</v>
      </c>
      <c r="AL25" s="126">
        <v>0</v>
      </c>
      <c r="AM25" s="126">
        <v>0</v>
      </c>
      <c r="AN25" s="126">
        <v>0</v>
      </c>
      <c r="AO25" s="126">
        <v>0</v>
      </c>
      <c r="AP25" s="126">
        <v>0</v>
      </c>
      <c r="AQ25" s="126">
        <v>-121.08206999999999</v>
      </c>
    </row>
    <row r="26" spans="1:43">
      <c r="A26" s="8" t="s">
        <v>27</v>
      </c>
      <c r="B26" s="128">
        <v>1095090.6843699997</v>
      </c>
      <c r="C26" s="128">
        <v>311759.47466000001</v>
      </c>
      <c r="D26" s="128">
        <v>782909.87369000004</v>
      </c>
      <c r="E26" s="128">
        <v>319711.62118999998</v>
      </c>
      <c r="F26" s="128">
        <v>186034.22623999999</v>
      </c>
      <c r="G26" s="128">
        <v>161751.67373000001</v>
      </c>
      <c r="H26" s="128">
        <v>130045.53481000006</v>
      </c>
      <c r="I26" s="128">
        <v>211981.40715000004</v>
      </c>
      <c r="J26" s="128">
        <v>188060.05792000002</v>
      </c>
      <c r="K26" s="128">
        <v>221124.61056000006</v>
      </c>
      <c r="L26" s="128">
        <v>86085.182799999995</v>
      </c>
      <c r="M26" s="128">
        <v>253917.77912000002</v>
      </c>
      <c r="N26" s="128">
        <v>298803.33234000008</v>
      </c>
      <c r="O26" s="128">
        <v>110149.65278999999</v>
      </c>
      <c r="P26" s="128">
        <v>120713.87862000002</v>
      </c>
      <c r="Q26" s="128">
        <v>57290.550329999998</v>
      </c>
      <c r="R26" s="128">
        <v>67072.238159999994</v>
      </c>
      <c r="S26" s="128">
        <v>75105.407390000008</v>
      </c>
      <c r="T26" s="128">
        <v>102163.09651</v>
      </c>
      <c r="U26" s="128">
        <v>194096.99667999998</v>
      </c>
      <c r="V26" s="128">
        <v>65515.108470000006</v>
      </c>
      <c r="W26" s="128">
        <v>85429.595100000006</v>
      </c>
      <c r="X26" s="128">
        <v>215574.80139000001</v>
      </c>
      <c r="Y26" s="128">
        <v>98541.722540000002</v>
      </c>
      <c r="Z26" s="128">
        <v>240895.71030000006</v>
      </c>
      <c r="AA26" s="128">
        <v>104062.98844000002</v>
      </c>
      <c r="AB26" s="128">
        <v>303636.09410999995</v>
      </c>
      <c r="AC26" s="128">
        <v>272409.89738000004</v>
      </c>
      <c r="AD26" s="128">
        <v>97788.486430000004</v>
      </c>
      <c r="AE26" s="128">
        <v>261139.99155999997</v>
      </c>
      <c r="AF26" s="128">
        <v>74575.320499999987</v>
      </c>
      <c r="AG26" s="128">
        <v>73776.768720000007</v>
      </c>
      <c r="AH26" s="128">
        <v>61669.85199000001</v>
      </c>
      <c r="AI26" s="128">
        <v>22679.505300000004</v>
      </c>
      <c r="AJ26" s="128">
        <v>39779.942649999997</v>
      </c>
      <c r="AK26" s="128">
        <v>20538.811560000002</v>
      </c>
      <c r="AL26" s="128">
        <v>114946.70793</v>
      </c>
      <c r="AM26" s="128">
        <v>28235.492579999998</v>
      </c>
      <c r="AN26" s="128">
        <v>154682.87920000002</v>
      </c>
      <c r="AO26" s="128">
        <v>68567.571349999998</v>
      </c>
      <c r="AP26" s="128">
        <v>24985.79189</v>
      </c>
      <c r="AQ26" s="128">
        <v>7403300.3184500001</v>
      </c>
    </row>
    <row r="27" spans="1:43">
      <c r="A27" s="14" t="s">
        <v>28</v>
      </c>
      <c r="B27" s="126">
        <v>1065372.1156699997</v>
      </c>
      <c r="C27" s="126">
        <v>283639.27483000001</v>
      </c>
      <c r="D27" s="126">
        <v>693252.25621000002</v>
      </c>
      <c r="E27" s="126">
        <v>290586.38174999994</v>
      </c>
      <c r="F27" s="126">
        <v>170059.18367999999</v>
      </c>
      <c r="G27" s="126">
        <v>154160.30072</v>
      </c>
      <c r="H27" s="126">
        <v>132936.00472000003</v>
      </c>
      <c r="I27" s="126">
        <v>196180.61605000001</v>
      </c>
      <c r="J27" s="126">
        <v>169762.96635</v>
      </c>
      <c r="K27" s="126">
        <v>220774.94902000003</v>
      </c>
      <c r="L27" s="126">
        <v>83414.77162</v>
      </c>
      <c r="M27" s="126">
        <v>245806.38955000002</v>
      </c>
      <c r="N27" s="126">
        <v>309815.1727900001</v>
      </c>
      <c r="O27" s="126">
        <v>107366.61395</v>
      </c>
      <c r="P27" s="126">
        <v>117268.54079</v>
      </c>
      <c r="Q27" s="126">
        <v>53727.745670000004</v>
      </c>
      <c r="R27" s="126">
        <v>59024.455929999996</v>
      </c>
      <c r="S27" s="126">
        <v>63187.534139999996</v>
      </c>
      <c r="T27" s="126">
        <v>94419.741810000007</v>
      </c>
      <c r="U27" s="126">
        <v>188409.09892999998</v>
      </c>
      <c r="V27" s="126">
        <v>62283.678040000006</v>
      </c>
      <c r="W27" s="126">
        <v>80585.920020000005</v>
      </c>
      <c r="X27" s="126">
        <v>200605.64632</v>
      </c>
      <c r="Y27" s="126">
        <v>99022.74265</v>
      </c>
      <c r="Z27" s="126">
        <v>203181.45306000003</v>
      </c>
      <c r="AA27" s="126">
        <v>86804.634840000013</v>
      </c>
      <c r="AB27" s="126">
        <v>294854.82055</v>
      </c>
      <c r="AC27" s="126">
        <v>252676.32868000004</v>
      </c>
      <c r="AD27" s="126">
        <v>88735.90744000001</v>
      </c>
      <c r="AE27" s="126">
        <v>252526.23546</v>
      </c>
      <c r="AF27" s="126">
        <v>76566.223239999992</v>
      </c>
      <c r="AG27" s="126">
        <v>73099.356010000003</v>
      </c>
      <c r="AH27" s="126">
        <v>54441.063440000005</v>
      </c>
      <c r="AI27" s="126">
        <v>20927.63406</v>
      </c>
      <c r="AJ27" s="126">
        <v>36229.32761</v>
      </c>
      <c r="AK27" s="126">
        <v>19910.627670000002</v>
      </c>
      <c r="AL27" s="126">
        <v>109116.72472</v>
      </c>
      <c r="AM27" s="126">
        <v>24791.634130000002</v>
      </c>
      <c r="AN27" s="126">
        <v>152445.20441999999</v>
      </c>
      <c r="AO27" s="126">
        <v>65752.688620000001</v>
      </c>
      <c r="AP27" s="126">
        <v>25829.938389999999</v>
      </c>
      <c r="AQ27" s="126">
        <v>6979551.9035500027</v>
      </c>
    </row>
    <row r="28" spans="1:43">
      <c r="A28" s="125" t="s">
        <v>29</v>
      </c>
      <c r="B28" s="126">
        <v>867171.83413999982</v>
      </c>
      <c r="C28" s="126">
        <v>153433.86748999998</v>
      </c>
      <c r="D28" s="126">
        <v>387526.99816000002</v>
      </c>
      <c r="E28" s="126">
        <v>200532.93386999998</v>
      </c>
      <c r="F28" s="126">
        <v>129587.90839</v>
      </c>
      <c r="G28" s="126">
        <v>106767.00719</v>
      </c>
      <c r="H28" s="126">
        <v>126071.11713000001</v>
      </c>
      <c r="I28" s="126">
        <v>130308.24261</v>
      </c>
      <c r="J28" s="126">
        <v>118267.79269</v>
      </c>
      <c r="K28" s="126">
        <v>197279.61542000002</v>
      </c>
      <c r="L28" s="126">
        <v>63435.461439999999</v>
      </c>
      <c r="M28" s="126">
        <v>196253.60135000001</v>
      </c>
      <c r="N28" s="126">
        <v>291083.00718000007</v>
      </c>
      <c r="O28" s="126">
        <v>85851.595939999999</v>
      </c>
      <c r="P28" s="126">
        <v>101957.96489999999</v>
      </c>
      <c r="Q28" s="126">
        <v>41231.188320000001</v>
      </c>
      <c r="R28" s="126">
        <v>32294.503219999999</v>
      </c>
      <c r="S28" s="126">
        <v>30614.054809999998</v>
      </c>
      <c r="T28" s="126">
        <v>70624.140280000007</v>
      </c>
      <c r="U28" s="126">
        <v>151795.69019999998</v>
      </c>
      <c r="V28" s="126">
        <v>45730.191210000005</v>
      </c>
      <c r="W28" s="126">
        <v>61336.342830000009</v>
      </c>
      <c r="X28" s="126">
        <v>142342.11968</v>
      </c>
      <c r="Y28" s="126">
        <v>86787.634950000007</v>
      </c>
      <c r="Z28" s="126">
        <v>104660.75799000001</v>
      </c>
      <c r="AA28" s="126">
        <v>52032.366700000006</v>
      </c>
      <c r="AB28" s="126">
        <v>258076.87453</v>
      </c>
      <c r="AC28" s="126">
        <v>179119.37213000003</v>
      </c>
      <c r="AD28" s="126">
        <v>66624.439200000008</v>
      </c>
      <c r="AE28" s="126">
        <v>209894.12755</v>
      </c>
      <c r="AF28" s="126">
        <v>65804.871849999996</v>
      </c>
      <c r="AG28" s="126">
        <v>67023.215150000004</v>
      </c>
      <c r="AH28" s="126">
        <v>31547.182180000003</v>
      </c>
      <c r="AI28" s="126">
        <v>15112.91158</v>
      </c>
      <c r="AJ28" s="126">
        <v>30389.938699999999</v>
      </c>
      <c r="AK28" s="126">
        <v>17494.562570000002</v>
      </c>
      <c r="AL28" s="126">
        <v>75315.671480000005</v>
      </c>
      <c r="AM28" s="126">
        <v>18816.349620000001</v>
      </c>
      <c r="AN28" s="126">
        <v>127405.13430000001</v>
      </c>
      <c r="AO28" s="126">
        <v>61876.470409999994</v>
      </c>
      <c r="AP28" s="126">
        <v>25018.730779999998</v>
      </c>
      <c r="AQ28" s="126">
        <v>5224497.7901199991</v>
      </c>
    </row>
    <row r="29" spans="1:43">
      <c r="A29" s="125" t="s">
        <v>805</v>
      </c>
      <c r="B29" s="126">
        <v>198200.28153000001</v>
      </c>
      <c r="C29" s="126">
        <v>130205.40734000001</v>
      </c>
      <c r="D29" s="126">
        <v>305725.25804999995</v>
      </c>
      <c r="E29" s="126">
        <v>90053.447879999992</v>
      </c>
      <c r="F29" s="126">
        <v>40471.275289999998</v>
      </c>
      <c r="G29" s="126">
        <v>47393.293530000003</v>
      </c>
      <c r="H29" s="126">
        <v>6864.8875900000003</v>
      </c>
      <c r="I29" s="126">
        <v>65872.373439999996</v>
      </c>
      <c r="J29" s="126">
        <v>51495.173659999993</v>
      </c>
      <c r="K29" s="126">
        <v>23495.333600000002</v>
      </c>
      <c r="L29" s="126">
        <v>19979.310180000004</v>
      </c>
      <c r="M29" s="126">
        <v>49552.788200000003</v>
      </c>
      <c r="N29" s="126">
        <v>18732.16561</v>
      </c>
      <c r="O29" s="126">
        <v>21515.018009999993</v>
      </c>
      <c r="P29" s="126">
        <v>15310.57589</v>
      </c>
      <c r="Q29" s="126">
        <v>12496.557349999999</v>
      </c>
      <c r="R29" s="126">
        <v>26729.952710000001</v>
      </c>
      <c r="S29" s="126">
        <v>32573.479329999998</v>
      </c>
      <c r="T29" s="126">
        <v>23795.60153</v>
      </c>
      <c r="U29" s="126">
        <v>36613.408729999996</v>
      </c>
      <c r="V29" s="126">
        <v>16553.486830000002</v>
      </c>
      <c r="W29" s="126">
        <v>19249.577189999996</v>
      </c>
      <c r="X29" s="126">
        <v>58263.526640000011</v>
      </c>
      <c r="Y29" s="126">
        <v>12235.107699999999</v>
      </c>
      <c r="Z29" s="126">
        <v>98520.695070000002</v>
      </c>
      <c r="AA29" s="126">
        <v>34772.26814</v>
      </c>
      <c r="AB29" s="126">
        <v>36777.946020000003</v>
      </c>
      <c r="AC29" s="126">
        <v>73556.956550000017</v>
      </c>
      <c r="AD29" s="126">
        <v>22111.468240000002</v>
      </c>
      <c r="AE29" s="126">
        <v>42632.107910000006</v>
      </c>
      <c r="AF29" s="126">
        <v>10761.35139</v>
      </c>
      <c r="AG29" s="126">
        <v>6076.1408599999995</v>
      </c>
      <c r="AH29" s="126">
        <v>22893.881260000002</v>
      </c>
      <c r="AI29" s="126">
        <v>5814.7224799999995</v>
      </c>
      <c r="AJ29" s="126">
        <v>5839.3889099999997</v>
      </c>
      <c r="AK29" s="126">
        <v>2416.0651000000003</v>
      </c>
      <c r="AL29" s="126">
        <v>33801.053240000001</v>
      </c>
      <c r="AM29" s="126">
        <v>5975.2845100000004</v>
      </c>
      <c r="AN29" s="126">
        <v>25040.070119999997</v>
      </c>
      <c r="AO29" s="126">
        <v>3876.21821</v>
      </c>
      <c r="AP29" s="126">
        <v>811.20761000000016</v>
      </c>
      <c r="AQ29" s="126">
        <v>1755054.1134300001</v>
      </c>
    </row>
    <row r="30" spans="1:43">
      <c r="A30" s="14" t="s">
        <v>30</v>
      </c>
      <c r="B30" s="126">
        <v>6803.6167499999992</v>
      </c>
      <c r="C30" s="126">
        <v>9226.6850799999993</v>
      </c>
      <c r="D30" s="126">
        <v>23284.916420000001</v>
      </c>
      <c r="E30" s="126">
        <v>5598.0114300000005</v>
      </c>
      <c r="F30" s="126">
        <v>5781.687609999999</v>
      </c>
      <c r="G30" s="126">
        <v>316.73804000000001</v>
      </c>
      <c r="H30" s="126">
        <v>466.56616999999994</v>
      </c>
      <c r="I30" s="126">
        <v>122.24547999999999</v>
      </c>
      <c r="J30" s="126">
        <v>5376.2204100000008</v>
      </c>
      <c r="K30" s="126">
        <v>2110.9253499999995</v>
      </c>
      <c r="L30" s="126">
        <v>1552.2644700000001</v>
      </c>
      <c r="M30" s="126">
        <v>2811.6474200000002</v>
      </c>
      <c r="N30" s="126">
        <v>1469.7532900000001</v>
      </c>
      <c r="O30" s="126">
        <v>2186.32323</v>
      </c>
      <c r="P30" s="126">
        <v>1026.86185</v>
      </c>
      <c r="Q30" s="126">
        <v>2823.1658500000003</v>
      </c>
      <c r="R30" s="126">
        <v>107.26817</v>
      </c>
      <c r="S30" s="126">
        <v>826.33043000000009</v>
      </c>
      <c r="T30" s="126">
        <v>1133.5315799999998</v>
      </c>
      <c r="U30" s="126">
        <v>829.03111999999987</v>
      </c>
      <c r="V30" s="126">
        <v>224.24599999999998</v>
      </c>
      <c r="W30" s="126">
        <v>1994.4291299999998</v>
      </c>
      <c r="X30" s="126">
        <v>1974.1160399999999</v>
      </c>
      <c r="Y30" s="126">
        <v>605.56934000000001</v>
      </c>
      <c r="Z30" s="126">
        <v>712.72148000000004</v>
      </c>
      <c r="AA30" s="126">
        <v>10655.39486</v>
      </c>
      <c r="AB30" s="126">
        <v>1010.22124</v>
      </c>
      <c r="AC30" s="126">
        <v>6628.2592299999997</v>
      </c>
      <c r="AD30" s="126">
        <v>1148.1274599999999</v>
      </c>
      <c r="AE30" s="126">
        <v>254.04266999999999</v>
      </c>
      <c r="AF30" s="126">
        <v>661.34939000000008</v>
      </c>
      <c r="AG30" s="126">
        <v>893.37009</v>
      </c>
      <c r="AH30" s="126">
        <v>1154.9192799999998</v>
      </c>
      <c r="AI30" s="126">
        <v>528.75354000000004</v>
      </c>
      <c r="AJ30" s="126">
        <v>249.43892999999997</v>
      </c>
      <c r="AK30" s="126">
        <v>119.99897</v>
      </c>
      <c r="AL30" s="126">
        <v>1223.07366</v>
      </c>
      <c r="AM30" s="126">
        <v>3213.8319900000001</v>
      </c>
      <c r="AN30" s="126">
        <v>1989.0677000000001</v>
      </c>
      <c r="AO30" s="126">
        <v>2088.3417399999998</v>
      </c>
      <c r="AP30" s="126">
        <v>18.666650000000001</v>
      </c>
      <c r="AQ30" s="126">
        <v>111201.72953999999</v>
      </c>
    </row>
    <row r="31" spans="1:43">
      <c r="A31" s="125" t="s">
        <v>31</v>
      </c>
      <c r="B31" s="126">
        <v>2908.8175999999994</v>
      </c>
      <c r="C31" s="126">
        <v>1271.66067</v>
      </c>
      <c r="D31" s="126">
        <v>8546.0611500000014</v>
      </c>
      <c r="E31" s="126">
        <v>1616.8548400000002</v>
      </c>
      <c r="F31" s="126">
        <v>4346.9901899999995</v>
      </c>
      <c r="G31" s="126">
        <v>160.18679</v>
      </c>
      <c r="H31" s="126">
        <v>277.83193999999997</v>
      </c>
      <c r="I31" s="126">
        <v>97.52512999999999</v>
      </c>
      <c r="J31" s="126">
        <v>594.58252999999991</v>
      </c>
      <c r="K31" s="126">
        <v>1640.3860899999997</v>
      </c>
      <c r="L31" s="126">
        <v>1028.6611200000002</v>
      </c>
      <c r="M31" s="126">
        <v>1250.1188300000001</v>
      </c>
      <c r="N31" s="126">
        <v>1244.2413700000002</v>
      </c>
      <c r="O31" s="126">
        <v>664.63868000000002</v>
      </c>
      <c r="P31" s="126">
        <v>270.82908000000003</v>
      </c>
      <c r="Q31" s="126">
        <v>1241.09969</v>
      </c>
      <c r="R31" s="126">
        <v>0</v>
      </c>
      <c r="S31" s="126">
        <v>826.33043000000009</v>
      </c>
      <c r="T31" s="126">
        <v>370.05518000000001</v>
      </c>
      <c r="U31" s="126">
        <v>302.13024999999999</v>
      </c>
      <c r="V31" s="126">
        <v>209.08065999999999</v>
      </c>
      <c r="W31" s="126">
        <v>915.92247999999995</v>
      </c>
      <c r="X31" s="126">
        <v>877.9245699999999</v>
      </c>
      <c r="Y31" s="126">
        <v>342.34298999999999</v>
      </c>
      <c r="Z31" s="126">
        <v>329.59396000000004</v>
      </c>
      <c r="AA31" s="126">
        <v>2384.02765</v>
      </c>
      <c r="AB31" s="126">
        <v>598.50348999999994</v>
      </c>
      <c r="AC31" s="126">
        <v>1376.2438199999999</v>
      </c>
      <c r="AD31" s="126">
        <v>809.27283999999997</v>
      </c>
      <c r="AE31" s="126">
        <v>46.06662</v>
      </c>
      <c r="AF31" s="126">
        <v>380.25657000000001</v>
      </c>
      <c r="AG31" s="126">
        <v>400.08161000000001</v>
      </c>
      <c r="AH31" s="126">
        <v>438.32121999999998</v>
      </c>
      <c r="AI31" s="126">
        <v>168.71549000000002</v>
      </c>
      <c r="AJ31" s="126">
        <v>239.97109999999998</v>
      </c>
      <c r="AK31" s="126">
        <v>119.99897</v>
      </c>
      <c r="AL31" s="126">
        <v>477.65699999999998</v>
      </c>
      <c r="AM31" s="126">
        <v>1917.2566900000002</v>
      </c>
      <c r="AN31" s="126">
        <v>590.33626000000004</v>
      </c>
      <c r="AO31" s="126">
        <v>663.24288999999999</v>
      </c>
      <c r="AP31" s="126">
        <v>18.666650000000001</v>
      </c>
      <c r="AQ31" s="126">
        <v>41962.485090000009</v>
      </c>
    </row>
    <row r="32" spans="1:43">
      <c r="A32" s="125" t="s">
        <v>806</v>
      </c>
      <c r="B32" s="126">
        <v>3894.7991499999998</v>
      </c>
      <c r="C32" s="126">
        <v>7955.02441</v>
      </c>
      <c r="D32" s="126">
        <v>14738.85527</v>
      </c>
      <c r="E32" s="126">
        <v>3981.1565900000001</v>
      </c>
      <c r="F32" s="126">
        <v>1434.69742</v>
      </c>
      <c r="G32" s="126">
        <v>156.55125000000001</v>
      </c>
      <c r="H32" s="126">
        <v>188.73423</v>
      </c>
      <c r="I32" s="126">
        <v>24.72035</v>
      </c>
      <c r="J32" s="126">
        <v>4781.6378800000011</v>
      </c>
      <c r="K32" s="126">
        <v>470.53925999999996</v>
      </c>
      <c r="L32" s="126">
        <v>523.60334999999998</v>
      </c>
      <c r="M32" s="126">
        <v>1561.5285900000001</v>
      </c>
      <c r="N32" s="126">
        <v>225.51191999999998</v>
      </c>
      <c r="O32" s="126">
        <v>1521.6845499999999</v>
      </c>
      <c r="P32" s="126">
        <v>756.03277000000003</v>
      </c>
      <c r="Q32" s="126">
        <v>1582.0661600000001</v>
      </c>
      <c r="R32" s="126">
        <v>107.26817</v>
      </c>
      <c r="S32" s="126">
        <v>0</v>
      </c>
      <c r="T32" s="126">
        <v>763.4763999999999</v>
      </c>
      <c r="U32" s="126">
        <v>526.90086999999994</v>
      </c>
      <c r="V32" s="126">
        <v>15.16534</v>
      </c>
      <c r="W32" s="126">
        <v>1078.5066499999998</v>
      </c>
      <c r="X32" s="126">
        <v>1096.19147</v>
      </c>
      <c r="Y32" s="126">
        <v>263.22634999999997</v>
      </c>
      <c r="Z32" s="126">
        <v>383.12752</v>
      </c>
      <c r="AA32" s="126">
        <v>8271.3672100000003</v>
      </c>
      <c r="AB32" s="126">
        <v>411.71775000000002</v>
      </c>
      <c r="AC32" s="126">
        <v>5252.01541</v>
      </c>
      <c r="AD32" s="126">
        <v>338.85462000000001</v>
      </c>
      <c r="AE32" s="126">
        <v>207.97604999999999</v>
      </c>
      <c r="AF32" s="126">
        <v>281.09282000000002</v>
      </c>
      <c r="AG32" s="126">
        <v>493.28847999999999</v>
      </c>
      <c r="AH32" s="126">
        <v>716.59805999999992</v>
      </c>
      <c r="AI32" s="126">
        <v>360.03805000000006</v>
      </c>
      <c r="AJ32" s="126">
        <v>9.4678299999999993</v>
      </c>
      <c r="AK32" s="126">
        <v>0</v>
      </c>
      <c r="AL32" s="126">
        <v>745.41665999999998</v>
      </c>
      <c r="AM32" s="126">
        <v>1296.5753</v>
      </c>
      <c r="AN32" s="126">
        <v>1398.73144</v>
      </c>
      <c r="AO32" s="126">
        <v>1425.0988500000001</v>
      </c>
      <c r="AP32" s="126">
        <v>0</v>
      </c>
      <c r="AQ32" s="126">
        <v>69239.244449999998</v>
      </c>
    </row>
    <row r="33" spans="1:43">
      <c r="A33" s="14" t="s">
        <v>32</v>
      </c>
      <c r="B33" s="126">
        <v>46192.794150000002</v>
      </c>
      <c r="C33" s="126">
        <v>21652.180770000003</v>
      </c>
      <c r="D33" s="126">
        <v>15417.770229999998</v>
      </c>
      <c r="E33" s="126">
        <v>21081.809540000002</v>
      </c>
      <c r="F33" s="126">
        <v>8120.7683200000001</v>
      </c>
      <c r="G33" s="126">
        <v>5329.873129999999</v>
      </c>
      <c r="H33" s="126">
        <v>1905.0153400000002</v>
      </c>
      <c r="I33" s="126">
        <v>2956.3368399999999</v>
      </c>
      <c r="J33" s="126">
        <v>11962.73207</v>
      </c>
      <c r="K33" s="126">
        <v>7983.8356200000007</v>
      </c>
      <c r="L33" s="126">
        <v>8457.4097299999994</v>
      </c>
      <c r="M33" s="126">
        <v>12431.80438</v>
      </c>
      <c r="N33" s="126">
        <v>7350.0470099999993</v>
      </c>
      <c r="O33" s="126">
        <v>4736.6497599999993</v>
      </c>
      <c r="P33" s="126">
        <v>4220.3845899999997</v>
      </c>
      <c r="Q33" s="126">
        <v>744.35188999999991</v>
      </c>
      <c r="R33" s="126">
        <v>558.97027000000003</v>
      </c>
      <c r="S33" s="126">
        <v>2214.4558199999997</v>
      </c>
      <c r="T33" s="126">
        <v>8311.5999300000003</v>
      </c>
      <c r="U33" s="126">
        <v>2817.56286</v>
      </c>
      <c r="V33" s="126">
        <v>868.89750000000004</v>
      </c>
      <c r="W33" s="126">
        <v>4742.2429599999996</v>
      </c>
      <c r="X33" s="126">
        <v>5571.6133000000009</v>
      </c>
      <c r="Y33" s="126">
        <v>1720.86319</v>
      </c>
      <c r="Z33" s="126">
        <v>5168.5533699999996</v>
      </c>
      <c r="AA33" s="126">
        <v>2397.5424699999999</v>
      </c>
      <c r="AB33" s="126">
        <v>5872.3212800000001</v>
      </c>
      <c r="AC33" s="126">
        <v>6558.5838999999996</v>
      </c>
      <c r="AD33" s="126">
        <v>1437.90409</v>
      </c>
      <c r="AE33" s="126">
        <v>3032.9870300000002</v>
      </c>
      <c r="AF33" s="126">
        <v>1138.2080099999998</v>
      </c>
      <c r="AG33" s="126">
        <v>334.11380000000003</v>
      </c>
      <c r="AH33" s="126">
        <v>2184.5880200000001</v>
      </c>
      <c r="AI33" s="126">
        <v>1265.9614900000001</v>
      </c>
      <c r="AJ33" s="126">
        <v>395.55707000000001</v>
      </c>
      <c r="AK33" s="126">
        <v>557.12117000000012</v>
      </c>
      <c r="AL33" s="126">
        <v>3103.0708000000004</v>
      </c>
      <c r="AM33" s="126">
        <v>1150.3371499999998</v>
      </c>
      <c r="AN33" s="126">
        <v>10813.67499</v>
      </c>
      <c r="AO33" s="126">
        <v>13083.06129</v>
      </c>
      <c r="AP33" s="126">
        <v>51.45</v>
      </c>
      <c r="AQ33" s="126">
        <v>265895.00512999995</v>
      </c>
    </row>
    <row r="34" spans="1:43">
      <c r="A34" s="125" t="s">
        <v>33</v>
      </c>
      <c r="B34" s="126">
        <v>14628.593710000001</v>
      </c>
      <c r="C34" s="126">
        <v>4950.8052600000001</v>
      </c>
      <c r="D34" s="126">
        <v>4835.6593599999997</v>
      </c>
      <c r="E34" s="126">
        <v>12178.519460000001</v>
      </c>
      <c r="F34" s="126">
        <v>6722.9777599999998</v>
      </c>
      <c r="G34" s="126">
        <v>4674.8819399999993</v>
      </c>
      <c r="H34" s="126">
        <v>1207.3505500000001</v>
      </c>
      <c r="I34" s="126">
        <v>1138.8879399999998</v>
      </c>
      <c r="J34" s="126">
        <v>2740.3550599999999</v>
      </c>
      <c r="K34" s="126">
        <v>5099.4771400000009</v>
      </c>
      <c r="L34" s="126">
        <v>7081.4083599999994</v>
      </c>
      <c r="M34" s="126">
        <v>6933.6747999999998</v>
      </c>
      <c r="N34" s="126">
        <v>6607.1229899999989</v>
      </c>
      <c r="O34" s="126">
        <v>1650.8591199999998</v>
      </c>
      <c r="P34" s="126">
        <v>1625.5608500000001</v>
      </c>
      <c r="Q34" s="126">
        <v>384.29409999999996</v>
      </c>
      <c r="R34" s="126">
        <v>116.73380999999999</v>
      </c>
      <c r="S34" s="126">
        <v>1980.3456999999999</v>
      </c>
      <c r="T34" s="126">
        <v>5726.5684099999999</v>
      </c>
      <c r="U34" s="126">
        <v>1155.8410700000002</v>
      </c>
      <c r="V34" s="126">
        <v>723.50803000000008</v>
      </c>
      <c r="W34" s="126">
        <v>3059.2303299999994</v>
      </c>
      <c r="X34" s="126">
        <v>3429.1626200000001</v>
      </c>
      <c r="Y34" s="126">
        <v>1053.1520399999999</v>
      </c>
      <c r="Z34" s="126">
        <v>2419.5359600000002</v>
      </c>
      <c r="AA34" s="126">
        <v>1823.97506</v>
      </c>
      <c r="AB34" s="126">
        <v>3312.5490299999997</v>
      </c>
      <c r="AC34" s="126">
        <v>2514.5136000000002</v>
      </c>
      <c r="AD34" s="126">
        <v>581.98698000000002</v>
      </c>
      <c r="AE34" s="126">
        <v>934.26616000000001</v>
      </c>
      <c r="AF34" s="126">
        <v>566.98330999999996</v>
      </c>
      <c r="AG34" s="126">
        <v>216.65829000000002</v>
      </c>
      <c r="AH34" s="126">
        <v>1151.49629</v>
      </c>
      <c r="AI34" s="126">
        <v>808.23719000000006</v>
      </c>
      <c r="AJ34" s="126">
        <v>395.55707000000001</v>
      </c>
      <c r="AK34" s="126">
        <v>256.48085000000003</v>
      </c>
      <c r="AL34" s="126">
        <v>2498.8499900000002</v>
      </c>
      <c r="AM34" s="126">
        <v>804.77053999999987</v>
      </c>
      <c r="AN34" s="126">
        <v>6853.1190500000002</v>
      </c>
      <c r="AO34" s="126">
        <v>11091.912919999999</v>
      </c>
      <c r="AP34" s="126">
        <v>51.45</v>
      </c>
      <c r="AQ34" s="126">
        <v>135987.31270000001</v>
      </c>
    </row>
    <row r="35" spans="1:43">
      <c r="A35" s="125" t="s">
        <v>807</v>
      </c>
      <c r="B35" s="126">
        <v>31564.200439999997</v>
      </c>
      <c r="C35" s="126">
        <v>16701.375510000002</v>
      </c>
      <c r="D35" s="126">
        <v>10582.110869999999</v>
      </c>
      <c r="E35" s="126">
        <v>8903.2900800000007</v>
      </c>
      <c r="F35" s="126">
        <v>1397.7905600000001</v>
      </c>
      <c r="G35" s="126">
        <v>654.99118999999996</v>
      </c>
      <c r="H35" s="126">
        <v>697.66479000000004</v>
      </c>
      <c r="I35" s="126">
        <v>1817.4488999999999</v>
      </c>
      <c r="J35" s="126">
        <v>9222.3770100000002</v>
      </c>
      <c r="K35" s="126">
        <v>2884.3584799999999</v>
      </c>
      <c r="L35" s="126">
        <v>1376.00137</v>
      </c>
      <c r="M35" s="126">
        <v>5498.1295799999998</v>
      </c>
      <c r="N35" s="126">
        <v>742.92402000000004</v>
      </c>
      <c r="O35" s="126">
        <v>3085.7906399999997</v>
      </c>
      <c r="P35" s="126">
        <v>2594.8237399999998</v>
      </c>
      <c r="Q35" s="126">
        <v>360.05779000000001</v>
      </c>
      <c r="R35" s="126">
        <v>442.23646000000002</v>
      </c>
      <c r="S35" s="126">
        <v>234.11011999999999</v>
      </c>
      <c r="T35" s="126">
        <v>2585.03152</v>
      </c>
      <c r="U35" s="126">
        <v>1661.7217899999998</v>
      </c>
      <c r="V35" s="126">
        <v>145.38946999999999</v>
      </c>
      <c r="W35" s="126">
        <v>1683.0126299999999</v>
      </c>
      <c r="X35" s="126">
        <v>2142.4506800000004</v>
      </c>
      <c r="Y35" s="126">
        <v>667.71114999999998</v>
      </c>
      <c r="Z35" s="126">
        <v>2749.0174099999995</v>
      </c>
      <c r="AA35" s="126">
        <v>573.56741</v>
      </c>
      <c r="AB35" s="126">
        <v>2559.77225</v>
      </c>
      <c r="AC35" s="126">
        <v>4044.0702999999999</v>
      </c>
      <c r="AD35" s="126">
        <v>855.91710999999998</v>
      </c>
      <c r="AE35" s="126">
        <v>2098.7208700000001</v>
      </c>
      <c r="AF35" s="126">
        <v>571.22469999999998</v>
      </c>
      <c r="AG35" s="126">
        <v>117.45550999999999</v>
      </c>
      <c r="AH35" s="126">
        <v>1033.0917299999999</v>
      </c>
      <c r="AI35" s="126">
        <v>457.72429999999997</v>
      </c>
      <c r="AJ35" s="126">
        <v>0</v>
      </c>
      <c r="AK35" s="126">
        <v>300.64032000000003</v>
      </c>
      <c r="AL35" s="126">
        <v>604.22081000000003</v>
      </c>
      <c r="AM35" s="126">
        <v>345.56660999999997</v>
      </c>
      <c r="AN35" s="126">
        <v>3960.5559399999993</v>
      </c>
      <c r="AO35" s="126">
        <v>1991.1483700000001</v>
      </c>
      <c r="AP35" s="126">
        <v>0</v>
      </c>
      <c r="AQ35" s="126">
        <v>129907.69242999998</v>
      </c>
    </row>
    <row r="36" spans="1:43">
      <c r="A36" s="14" t="s">
        <v>34</v>
      </c>
      <c r="B36" s="126">
        <v>68062.762019999995</v>
      </c>
      <c r="C36" s="126">
        <v>29369.533489999998</v>
      </c>
      <c r="D36" s="126">
        <v>100506.62466999998</v>
      </c>
      <c r="E36" s="126">
        <v>30566.039210000003</v>
      </c>
      <c r="F36" s="126">
        <v>17738.274840000005</v>
      </c>
      <c r="G36" s="126">
        <v>14584.73216</v>
      </c>
      <c r="H36" s="126">
        <v>3945.6731300000006</v>
      </c>
      <c r="I36" s="126">
        <v>22684.970540000002</v>
      </c>
      <c r="J36" s="126">
        <v>18281.512900000002</v>
      </c>
      <c r="K36" s="126">
        <v>13102.60529</v>
      </c>
      <c r="L36" s="126">
        <v>6012.5819699999993</v>
      </c>
      <c r="M36" s="126">
        <v>16073.584220000001</v>
      </c>
      <c r="N36" s="126">
        <v>13590.920529999999</v>
      </c>
      <c r="O36" s="126">
        <v>9240.7917300000008</v>
      </c>
      <c r="P36" s="126">
        <v>9697.1776800000007</v>
      </c>
      <c r="Q36" s="126">
        <v>5183.6385300000002</v>
      </c>
      <c r="R36" s="126">
        <v>10400.84525</v>
      </c>
      <c r="S36" s="126">
        <v>13999.458970000002</v>
      </c>
      <c r="T36" s="126">
        <v>15918.077820000004</v>
      </c>
      <c r="U36" s="126">
        <v>17455.759310000001</v>
      </c>
      <c r="V36" s="126">
        <v>6388.0330999999996</v>
      </c>
      <c r="W36" s="126">
        <v>7872.1739399999997</v>
      </c>
      <c r="X36" s="126">
        <v>21492.979060000001</v>
      </c>
      <c r="Y36" s="126">
        <v>5875.3771499999993</v>
      </c>
      <c r="Z36" s="126">
        <v>40941.265889999995</v>
      </c>
      <c r="AA36" s="126">
        <v>15258.035550000001</v>
      </c>
      <c r="AB36" s="126">
        <v>17015.854510000001</v>
      </c>
      <c r="AC36" s="126">
        <v>28649.84087</v>
      </c>
      <c r="AD36" s="126">
        <v>9103.01908</v>
      </c>
      <c r="AE36" s="126">
        <v>19344.67829</v>
      </c>
      <c r="AF36" s="126">
        <v>2577.9408799999997</v>
      </c>
      <c r="AG36" s="126">
        <v>2746.2764700000007</v>
      </c>
      <c r="AH36" s="126">
        <v>8809.6430999999993</v>
      </c>
      <c r="AI36" s="126">
        <v>2048.3207600000001</v>
      </c>
      <c r="AJ36" s="126">
        <v>4187.4304199999997</v>
      </c>
      <c r="AK36" s="126">
        <v>979.30150000000003</v>
      </c>
      <c r="AL36" s="126">
        <v>10465.210430000001</v>
      </c>
      <c r="AM36" s="126">
        <v>2898.6372900000001</v>
      </c>
      <c r="AN36" s="126">
        <v>7720.9765400000006</v>
      </c>
      <c r="AO36" s="126">
        <v>3523.0668799999999</v>
      </c>
      <c r="AP36" s="126">
        <v>628.07179000000008</v>
      </c>
      <c r="AQ36" s="126">
        <v>654941.69775999978</v>
      </c>
    </row>
    <row r="37" spans="1:43">
      <c r="A37" s="9" t="s">
        <v>35</v>
      </c>
      <c r="B37" s="126">
        <v>10516.07012</v>
      </c>
      <c r="C37" s="126">
        <v>978.85278000000005</v>
      </c>
      <c r="D37" s="126">
        <v>4219.8105500000001</v>
      </c>
      <c r="E37" s="126">
        <v>2826.3334499999996</v>
      </c>
      <c r="F37" s="126">
        <v>1430.5816</v>
      </c>
      <c r="G37" s="126">
        <v>1018.8557099999999</v>
      </c>
      <c r="H37" s="126">
        <v>999.44587999999999</v>
      </c>
      <c r="I37" s="126">
        <v>2482.0777899999998</v>
      </c>
      <c r="J37" s="126">
        <v>1442.8386400000002</v>
      </c>
      <c r="K37" s="126">
        <v>2723.16203</v>
      </c>
      <c r="L37" s="126">
        <v>470.26332000000002</v>
      </c>
      <c r="M37" s="126">
        <v>1593.8413700000001</v>
      </c>
      <c r="N37" s="126">
        <v>4032.6262600000005</v>
      </c>
      <c r="O37" s="126">
        <v>781.89647000000002</v>
      </c>
      <c r="P37" s="126">
        <v>3028.6302400000004</v>
      </c>
      <c r="Q37" s="126">
        <v>1192.3397299999999</v>
      </c>
      <c r="R37" s="126">
        <v>481.66539</v>
      </c>
      <c r="S37" s="126">
        <v>2058.40616</v>
      </c>
      <c r="T37" s="126">
        <v>608.18164999999999</v>
      </c>
      <c r="U37" s="126">
        <v>1356.7103</v>
      </c>
      <c r="V37" s="126">
        <v>687.98427000000004</v>
      </c>
      <c r="W37" s="126">
        <v>881.02650999999992</v>
      </c>
      <c r="X37" s="126">
        <v>1411.1474800000001</v>
      </c>
      <c r="Y37" s="126">
        <v>758.38553999999999</v>
      </c>
      <c r="Z37" s="126">
        <v>1207.0113999999999</v>
      </c>
      <c r="AA37" s="126">
        <v>697.43270999999993</v>
      </c>
      <c r="AB37" s="126">
        <v>5753.5093099999995</v>
      </c>
      <c r="AC37" s="126">
        <v>4906.2902599999998</v>
      </c>
      <c r="AD37" s="126">
        <v>976.37357999999995</v>
      </c>
      <c r="AE37" s="126">
        <v>11855.061750000001</v>
      </c>
      <c r="AF37" s="126">
        <v>430.48741999999999</v>
      </c>
      <c r="AG37" s="126">
        <v>931.32467000000008</v>
      </c>
      <c r="AH37" s="126">
        <v>713.04960000000005</v>
      </c>
      <c r="AI37" s="126">
        <v>372.75060999999999</v>
      </c>
      <c r="AJ37" s="126">
        <v>1254.9641900000001</v>
      </c>
      <c r="AK37" s="126">
        <v>165.54297</v>
      </c>
      <c r="AL37" s="126">
        <v>1063.0305900000001</v>
      </c>
      <c r="AM37" s="126">
        <v>1271.6055900000001</v>
      </c>
      <c r="AN37" s="126">
        <v>675.9220600000001</v>
      </c>
      <c r="AO37" s="126">
        <v>635.25088999999991</v>
      </c>
      <c r="AP37" s="126">
        <v>296.86223000000007</v>
      </c>
      <c r="AQ37" s="126">
        <v>81187.603070000012</v>
      </c>
    </row>
    <row r="38" spans="1:43">
      <c r="A38" s="125" t="s">
        <v>36</v>
      </c>
      <c r="B38" s="126">
        <v>30238.37543</v>
      </c>
      <c r="C38" s="126">
        <v>11156.24164</v>
      </c>
      <c r="D38" s="126">
        <v>54828.79219</v>
      </c>
      <c r="E38" s="126">
        <v>14225.94347</v>
      </c>
      <c r="F38" s="126">
        <v>8537.4904399999996</v>
      </c>
      <c r="G38" s="126">
        <v>7527.2071399999995</v>
      </c>
      <c r="H38" s="126">
        <v>556.36557000000005</v>
      </c>
      <c r="I38" s="126">
        <v>11125.707259999999</v>
      </c>
      <c r="J38" s="126">
        <v>7559.1945400000004</v>
      </c>
      <c r="K38" s="126">
        <v>3273.2986999999998</v>
      </c>
      <c r="L38" s="126">
        <v>2075.3493599999997</v>
      </c>
      <c r="M38" s="126">
        <v>5660.3081000000002</v>
      </c>
      <c r="N38" s="126">
        <v>4267.29799</v>
      </c>
      <c r="O38" s="126">
        <v>3465.5953100000002</v>
      </c>
      <c r="P38" s="126">
        <v>2661.91212</v>
      </c>
      <c r="Q38" s="126">
        <v>1749.1818500000002</v>
      </c>
      <c r="R38" s="126">
        <v>5494.8712200000009</v>
      </c>
      <c r="S38" s="126">
        <v>7620.4760600000009</v>
      </c>
      <c r="T38" s="126">
        <v>8631.4147700000012</v>
      </c>
      <c r="U38" s="126">
        <v>308.47791999999998</v>
      </c>
      <c r="V38" s="126">
        <v>2579.7107800000003</v>
      </c>
      <c r="W38" s="126">
        <v>3484.4336399999997</v>
      </c>
      <c r="X38" s="126">
        <v>9924.5680700000012</v>
      </c>
      <c r="Y38" s="126">
        <v>1451.4924699999999</v>
      </c>
      <c r="Z38" s="126">
        <v>24624.319259999997</v>
      </c>
      <c r="AA38" s="126">
        <v>6758.5239499999989</v>
      </c>
      <c r="AB38" s="126">
        <v>3769.6734500000002</v>
      </c>
      <c r="AC38" s="126">
        <v>14427.631810000001</v>
      </c>
      <c r="AD38" s="126">
        <v>5890.6451500000003</v>
      </c>
      <c r="AE38" s="126">
        <v>405.57468</v>
      </c>
      <c r="AF38" s="126">
        <v>554.22948999999994</v>
      </c>
      <c r="AG38" s="126">
        <v>391.77841999999998</v>
      </c>
      <c r="AH38" s="126">
        <v>4738.924</v>
      </c>
      <c r="AI38" s="126">
        <v>736.73606999999993</v>
      </c>
      <c r="AJ38" s="126">
        <v>1732.38039</v>
      </c>
      <c r="AK38" s="126">
        <v>262.28395</v>
      </c>
      <c r="AL38" s="126">
        <v>5383.2667199999996</v>
      </c>
      <c r="AM38" s="126">
        <v>564.54701999999997</v>
      </c>
      <c r="AN38" s="126">
        <v>1955.18327</v>
      </c>
      <c r="AO38" s="126">
        <v>521.3021</v>
      </c>
      <c r="AP38" s="126">
        <v>5.9695600000000004</v>
      </c>
      <c r="AQ38" s="126">
        <v>281126.67532999994</v>
      </c>
    </row>
    <row r="39" spans="1:43">
      <c r="A39" s="125" t="s">
        <v>37</v>
      </c>
      <c r="B39" s="126">
        <v>49.821089999999998</v>
      </c>
      <c r="C39" s="126">
        <v>22.421009999999999</v>
      </c>
      <c r="D39" s="126">
        <v>0</v>
      </c>
      <c r="E39" s="126">
        <v>11.549959999999999</v>
      </c>
      <c r="F39" s="126">
        <v>72.236770000000007</v>
      </c>
      <c r="G39" s="126">
        <v>4.5605500000000001</v>
      </c>
      <c r="H39" s="126">
        <v>2.97953</v>
      </c>
      <c r="I39" s="126">
        <v>0</v>
      </c>
      <c r="J39" s="126">
        <v>5.5574300000000001</v>
      </c>
      <c r="K39" s="126">
        <v>40.604889999999997</v>
      </c>
      <c r="L39" s="126">
        <v>5.9662499999999996</v>
      </c>
      <c r="M39" s="126">
        <v>0.69582000000000011</v>
      </c>
      <c r="N39" s="126">
        <v>0</v>
      </c>
      <c r="O39" s="126">
        <v>0</v>
      </c>
      <c r="P39" s="126">
        <v>1.2304000000000002</v>
      </c>
      <c r="Q39" s="126">
        <v>1.92832</v>
      </c>
      <c r="R39" s="126">
        <v>0</v>
      </c>
      <c r="S39" s="126">
        <v>9.4132700000000007</v>
      </c>
      <c r="T39" s="126">
        <v>3.4653299999999998</v>
      </c>
      <c r="U39" s="126">
        <v>0</v>
      </c>
      <c r="V39" s="126">
        <v>4.41594</v>
      </c>
      <c r="W39" s="126">
        <v>2.2131399999999997</v>
      </c>
      <c r="X39" s="126">
        <v>0</v>
      </c>
      <c r="Y39" s="126">
        <v>4.8459200000000004</v>
      </c>
      <c r="Z39" s="126">
        <v>2.7380100000000001</v>
      </c>
      <c r="AA39" s="126">
        <v>134.72642999999999</v>
      </c>
      <c r="AB39" s="126">
        <v>8.5645900000000008</v>
      </c>
      <c r="AC39" s="126">
        <v>16.59656</v>
      </c>
      <c r="AD39" s="126">
        <v>0</v>
      </c>
      <c r="AE39" s="126">
        <v>61.959949999999999</v>
      </c>
      <c r="AF39" s="126">
        <v>0.15459999999999999</v>
      </c>
      <c r="AG39" s="126">
        <v>8.6084999999999994</v>
      </c>
      <c r="AH39" s="126">
        <v>0</v>
      </c>
      <c r="AI39" s="126">
        <v>2.9700900000000003</v>
      </c>
      <c r="AJ39" s="126">
        <v>0.14836000000000002</v>
      </c>
      <c r="AK39" s="126">
        <v>0</v>
      </c>
      <c r="AL39" s="126">
        <v>8.9251299999999993</v>
      </c>
      <c r="AM39" s="126">
        <v>18.295290000000001</v>
      </c>
      <c r="AN39" s="126">
        <v>0</v>
      </c>
      <c r="AO39" s="126">
        <v>3.3431100000000002</v>
      </c>
      <c r="AP39" s="126">
        <v>0</v>
      </c>
      <c r="AQ39" s="126">
        <v>510.93624000000023</v>
      </c>
    </row>
    <row r="40" spans="1:43">
      <c r="A40" s="125" t="s">
        <v>38</v>
      </c>
      <c r="B40" s="126">
        <v>367.84591999999998</v>
      </c>
      <c r="C40" s="126">
        <v>570.81912</v>
      </c>
      <c r="D40" s="126">
        <v>794.39568999999995</v>
      </c>
      <c r="E40" s="126">
        <v>190.13814000000002</v>
      </c>
      <c r="F40" s="126">
        <v>250.14992999999998</v>
      </c>
      <c r="G40" s="126">
        <v>3.8259300000000001</v>
      </c>
      <c r="H40" s="126">
        <v>0</v>
      </c>
      <c r="I40" s="126">
        <v>0.46303</v>
      </c>
      <c r="J40" s="126">
        <v>472.23667</v>
      </c>
      <c r="K40" s="126">
        <v>39.665239999999997</v>
      </c>
      <c r="L40" s="126">
        <v>18.081809999999997</v>
      </c>
      <c r="M40" s="126">
        <v>6.4667899999999996</v>
      </c>
      <c r="N40" s="126">
        <v>29.775740000000003</v>
      </c>
      <c r="O40" s="126">
        <v>125.88603000000001</v>
      </c>
      <c r="P40" s="126">
        <v>69.520809999999997</v>
      </c>
      <c r="Q40" s="126">
        <v>60.642760000000003</v>
      </c>
      <c r="R40" s="126">
        <v>14.587569999999999</v>
      </c>
      <c r="S40" s="126">
        <v>0</v>
      </c>
      <c r="T40" s="126">
        <v>133.30842000000001</v>
      </c>
      <c r="U40" s="126">
        <v>0</v>
      </c>
      <c r="V40" s="126">
        <v>0</v>
      </c>
      <c r="W40" s="126">
        <v>47.257640000000002</v>
      </c>
      <c r="X40" s="126">
        <v>99.764710000000008</v>
      </c>
      <c r="Y40" s="126">
        <v>11.10051</v>
      </c>
      <c r="Z40" s="126">
        <v>60.615310000000001</v>
      </c>
      <c r="AA40" s="126">
        <v>2048.9776400000001</v>
      </c>
      <c r="AB40" s="126">
        <v>10.832660000000001</v>
      </c>
      <c r="AC40" s="126">
        <v>459.66032000000001</v>
      </c>
      <c r="AD40" s="126">
        <v>0</v>
      </c>
      <c r="AE40" s="126">
        <v>12.37238</v>
      </c>
      <c r="AF40" s="126">
        <v>6.8022299999999998</v>
      </c>
      <c r="AG40" s="126">
        <v>23.030909999999999</v>
      </c>
      <c r="AH40" s="126">
        <v>136.66478000000001</v>
      </c>
      <c r="AI40" s="126">
        <v>19.811540000000001</v>
      </c>
      <c r="AJ40" s="126">
        <v>0.31560000000000005</v>
      </c>
      <c r="AK40" s="126">
        <v>0</v>
      </c>
      <c r="AL40" s="126">
        <v>54.76061</v>
      </c>
      <c r="AM40" s="126">
        <v>58.871420000000001</v>
      </c>
      <c r="AN40" s="126">
        <v>72.322749999999999</v>
      </c>
      <c r="AO40" s="126">
        <v>175.52227000000002</v>
      </c>
      <c r="AP40" s="126">
        <v>0</v>
      </c>
      <c r="AQ40" s="126">
        <v>6446.4928800000016</v>
      </c>
    </row>
    <row r="41" spans="1:43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  <c r="F41" s="126">
        <v>0</v>
      </c>
      <c r="G41" s="126">
        <v>0</v>
      </c>
      <c r="H41" s="126">
        <v>0</v>
      </c>
      <c r="I41" s="126">
        <v>0</v>
      </c>
      <c r="J41" s="126">
        <v>0</v>
      </c>
      <c r="K41" s="126">
        <v>0</v>
      </c>
      <c r="L41" s="126">
        <v>0</v>
      </c>
      <c r="M41" s="126">
        <v>0</v>
      </c>
      <c r="N41" s="126">
        <v>0</v>
      </c>
      <c r="O41" s="126">
        <v>0</v>
      </c>
      <c r="P41" s="126">
        <v>0</v>
      </c>
      <c r="Q41" s="126">
        <v>0</v>
      </c>
      <c r="R41" s="126">
        <v>0</v>
      </c>
      <c r="S41" s="126">
        <v>0</v>
      </c>
      <c r="T41" s="126">
        <v>0</v>
      </c>
      <c r="U41" s="126">
        <v>0</v>
      </c>
      <c r="V41" s="126">
        <v>0</v>
      </c>
      <c r="W41" s="126">
        <v>0</v>
      </c>
      <c r="X41" s="126">
        <v>0</v>
      </c>
      <c r="Y41" s="126">
        <v>0</v>
      </c>
      <c r="Z41" s="126">
        <v>0</v>
      </c>
      <c r="AA41" s="126">
        <v>0</v>
      </c>
      <c r="AB41" s="126">
        <v>0</v>
      </c>
      <c r="AC41" s="126">
        <v>0</v>
      </c>
      <c r="AD41" s="126">
        <v>0</v>
      </c>
      <c r="AE41" s="126">
        <v>0</v>
      </c>
      <c r="AF41" s="126">
        <v>0</v>
      </c>
      <c r="AG41" s="126">
        <v>0</v>
      </c>
      <c r="AH41" s="126">
        <v>0</v>
      </c>
      <c r="AI41" s="126">
        <v>0</v>
      </c>
      <c r="AJ41" s="126">
        <v>0</v>
      </c>
      <c r="AK41" s="126">
        <v>0</v>
      </c>
      <c r="AL41" s="126">
        <v>0</v>
      </c>
      <c r="AM41" s="126">
        <v>0</v>
      </c>
      <c r="AN41" s="126">
        <v>0</v>
      </c>
      <c r="AO41" s="126">
        <v>0</v>
      </c>
      <c r="AP41" s="126">
        <v>0</v>
      </c>
      <c r="AQ41" s="126">
        <v>0</v>
      </c>
    </row>
    <row r="42" spans="1:43">
      <c r="A42" s="10" t="s">
        <v>40</v>
      </c>
      <c r="B42" s="126">
        <v>0</v>
      </c>
      <c r="C42" s="126">
        <v>93.060940000000002</v>
      </c>
      <c r="D42" s="126">
        <v>806.82809000000009</v>
      </c>
      <c r="E42" s="126">
        <v>0</v>
      </c>
      <c r="F42" s="126">
        <v>284.43444</v>
      </c>
      <c r="G42" s="126">
        <v>0</v>
      </c>
      <c r="H42" s="126">
        <v>0</v>
      </c>
      <c r="I42" s="126">
        <v>0</v>
      </c>
      <c r="J42" s="126">
        <v>0</v>
      </c>
      <c r="K42" s="126">
        <v>0</v>
      </c>
      <c r="L42" s="126">
        <v>-2.0000000000000002E-5</v>
      </c>
      <c r="M42" s="126">
        <v>0</v>
      </c>
      <c r="N42" s="126">
        <v>0</v>
      </c>
      <c r="O42" s="126">
        <v>0</v>
      </c>
      <c r="P42" s="126">
        <v>0</v>
      </c>
      <c r="Q42" s="126">
        <v>0</v>
      </c>
      <c r="R42" s="126">
        <v>0</v>
      </c>
      <c r="S42" s="126">
        <v>0</v>
      </c>
      <c r="T42" s="126">
        <v>579.38161000000002</v>
      </c>
      <c r="U42" s="126">
        <v>0</v>
      </c>
      <c r="V42" s="126">
        <v>21.075430000000001</v>
      </c>
      <c r="W42" s="126">
        <v>0</v>
      </c>
      <c r="X42" s="126">
        <v>0</v>
      </c>
      <c r="Y42" s="126">
        <v>0</v>
      </c>
      <c r="Z42" s="126">
        <v>0</v>
      </c>
      <c r="AA42" s="126">
        <v>0</v>
      </c>
      <c r="AB42" s="126">
        <v>0</v>
      </c>
      <c r="AC42" s="126">
        <v>0</v>
      </c>
      <c r="AD42" s="126">
        <v>0</v>
      </c>
      <c r="AE42" s="126">
        <v>0</v>
      </c>
      <c r="AF42" s="126">
        <v>0</v>
      </c>
      <c r="AG42" s="126">
        <v>0</v>
      </c>
      <c r="AH42" s="126">
        <v>0</v>
      </c>
      <c r="AI42" s="126">
        <v>59.558730000000004</v>
      </c>
      <c r="AJ42" s="126">
        <v>0</v>
      </c>
      <c r="AK42" s="126">
        <v>0</v>
      </c>
      <c r="AL42" s="126">
        <v>0</v>
      </c>
      <c r="AM42" s="126">
        <v>0</v>
      </c>
      <c r="AN42" s="126">
        <v>0</v>
      </c>
      <c r="AO42" s="126">
        <v>0</v>
      </c>
      <c r="AP42" s="126">
        <v>0</v>
      </c>
      <c r="AQ42" s="126">
        <v>1844.3392200000003</v>
      </c>
    </row>
    <row r="43" spans="1:43">
      <c r="A43" s="9" t="s">
        <v>41</v>
      </c>
      <c r="B43" s="126">
        <v>8460.0281299999988</v>
      </c>
      <c r="C43" s="126">
        <v>2535.6060000000002</v>
      </c>
      <c r="D43" s="126">
        <v>5609.2577299999994</v>
      </c>
      <c r="E43" s="126">
        <v>4293.20802</v>
      </c>
      <c r="F43" s="126">
        <v>2228.9055800000001</v>
      </c>
      <c r="G43" s="126">
        <v>1061.1026499999998</v>
      </c>
      <c r="H43" s="126">
        <v>1288.54025</v>
      </c>
      <c r="I43" s="126">
        <v>3010.3950199999999</v>
      </c>
      <c r="J43" s="126">
        <v>1849.2603300000001</v>
      </c>
      <c r="K43" s="126">
        <v>4450.9148399999995</v>
      </c>
      <c r="L43" s="126">
        <v>1388.4665299999999</v>
      </c>
      <c r="M43" s="126">
        <v>2899.6772700000001</v>
      </c>
      <c r="N43" s="126">
        <v>3163.0255300000003</v>
      </c>
      <c r="O43" s="126">
        <v>1536.71227</v>
      </c>
      <c r="P43" s="126">
        <v>1478.3763799999999</v>
      </c>
      <c r="Q43" s="126">
        <v>612.17243999999994</v>
      </c>
      <c r="R43" s="126">
        <v>919.76179999999999</v>
      </c>
      <c r="S43" s="126">
        <v>725.03742</v>
      </c>
      <c r="T43" s="126">
        <v>1428.59431</v>
      </c>
      <c r="U43" s="126">
        <v>2862.9748500000001</v>
      </c>
      <c r="V43" s="126">
        <v>710.85306000000003</v>
      </c>
      <c r="W43" s="126">
        <v>850.03160000000003</v>
      </c>
      <c r="X43" s="126">
        <v>2719.0302099999999</v>
      </c>
      <c r="Y43" s="126">
        <v>1405.71333</v>
      </c>
      <c r="Z43" s="126">
        <v>1846.3364500000002</v>
      </c>
      <c r="AA43" s="126">
        <v>837.12554</v>
      </c>
      <c r="AB43" s="126">
        <v>2939.7629900000002</v>
      </c>
      <c r="AC43" s="126">
        <v>3721.8244399999999</v>
      </c>
      <c r="AD43" s="126">
        <v>176.44745999999998</v>
      </c>
      <c r="AE43" s="126">
        <v>2767.47073</v>
      </c>
      <c r="AF43" s="126">
        <v>417.16577000000001</v>
      </c>
      <c r="AG43" s="126">
        <v>548.67637999999999</v>
      </c>
      <c r="AH43" s="126">
        <v>293.01079999999996</v>
      </c>
      <c r="AI43" s="126">
        <v>109.67855</v>
      </c>
      <c r="AJ43" s="126">
        <v>485.03348</v>
      </c>
      <c r="AK43" s="126">
        <v>187.87666000000002</v>
      </c>
      <c r="AL43" s="126">
        <v>1255.05746</v>
      </c>
      <c r="AM43" s="126">
        <v>348.25645999999995</v>
      </c>
      <c r="AN43" s="126">
        <v>1757.79223</v>
      </c>
      <c r="AO43" s="126">
        <v>1398.8513399999999</v>
      </c>
      <c r="AP43" s="126">
        <v>197.31316999999999</v>
      </c>
      <c r="AQ43" s="126">
        <v>76775.325459999993</v>
      </c>
    </row>
    <row r="44" spans="1:43">
      <c r="A44" s="125" t="s">
        <v>42</v>
      </c>
      <c r="B44" s="126">
        <v>18181.512449999998</v>
      </c>
      <c r="C44" s="126">
        <v>13516.755600000002</v>
      </c>
      <c r="D44" s="126">
        <v>33643.796129999995</v>
      </c>
      <c r="E44" s="126">
        <v>8897.2269400000005</v>
      </c>
      <c r="F44" s="126">
        <v>4522.2079300000005</v>
      </c>
      <c r="G44" s="126">
        <v>4958.0491300000003</v>
      </c>
      <c r="H44" s="126">
        <v>1097.8275800000001</v>
      </c>
      <c r="I44" s="126">
        <v>6060.8503300000002</v>
      </c>
      <c r="J44" s="126">
        <v>6625.1591600000002</v>
      </c>
      <c r="K44" s="126">
        <v>2518.4448800000005</v>
      </c>
      <c r="L44" s="126">
        <v>1995.89687</v>
      </c>
      <c r="M44" s="126">
        <v>5912.5948699999999</v>
      </c>
      <c r="N44" s="126">
        <v>2076.7985199999998</v>
      </c>
      <c r="O44" s="126">
        <v>3192.6537999999996</v>
      </c>
      <c r="P44" s="126">
        <v>2394.1146800000001</v>
      </c>
      <c r="Q44" s="126">
        <v>1517.72974</v>
      </c>
      <c r="R44" s="126">
        <v>3477.62725</v>
      </c>
      <c r="S44" s="126">
        <v>3586.1260600000001</v>
      </c>
      <c r="T44" s="126">
        <v>4226.8393900000001</v>
      </c>
      <c r="U44" s="126">
        <v>12793.258230000001</v>
      </c>
      <c r="V44" s="126">
        <v>2339.95327</v>
      </c>
      <c r="W44" s="126">
        <v>2565.3592699999999</v>
      </c>
      <c r="X44" s="126">
        <v>7205.8487599999999</v>
      </c>
      <c r="Y44" s="126">
        <v>2208.51883</v>
      </c>
      <c r="Z44" s="126">
        <v>13166.271280000001</v>
      </c>
      <c r="AA44" s="126">
        <v>4174.9448600000005</v>
      </c>
      <c r="AB44" s="126">
        <v>4502.8022099999998</v>
      </c>
      <c r="AC44" s="126">
        <v>5057.2653399999999</v>
      </c>
      <c r="AD44" s="126">
        <v>2059.5528899999999</v>
      </c>
      <c r="AE44" s="126">
        <v>4218.4594500000003</v>
      </c>
      <c r="AF44" s="126">
        <v>1116.6011699999999</v>
      </c>
      <c r="AG44" s="126">
        <v>789.99724000000003</v>
      </c>
      <c r="AH44" s="126">
        <v>2867.5570600000001</v>
      </c>
      <c r="AI44" s="126">
        <v>736.03395999999998</v>
      </c>
      <c r="AJ44" s="126">
        <v>714.58839999999987</v>
      </c>
      <c r="AK44" s="126">
        <v>363.59791999999999</v>
      </c>
      <c r="AL44" s="126">
        <v>2678.2260200000001</v>
      </c>
      <c r="AM44" s="126">
        <v>572.55173000000002</v>
      </c>
      <c r="AN44" s="126">
        <v>3186.41921</v>
      </c>
      <c r="AO44" s="126">
        <v>584.25118000000009</v>
      </c>
      <c r="AP44" s="126">
        <v>127.92683</v>
      </c>
      <c r="AQ44" s="126">
        <v>202432.19641999993</v>
      </c>
    </row>
    <row r="45" spans="1:43">
      <c r="A45" s="125" t="s">
        <v>43</v>
      </c>
      <c r="B45" s="126">
        <v>35.507509999999996</v>
      </c>
      <c r="C45" s="126">
        <v>44.083760000000005</v>
      </c>
      <c r="D45" s="126">
        <v>18.550189999999997</v>
      </c>
      <c r="E45" s="126">
        <v>1.5263399999999998</v>
      </c>
      <c r="F45" s="126">
        <v>54.654309999999995</v>
      </c>
      <c r="G45" s="126">
        <v>0</v>
      </c>
      <c r="H45" s="126">
        <v>0.51432</v>
      </c>
      <c r="I45" s="126">
        <v>1.58606</v>
      </c>
      <c r="J45" s="126">
        <v>0</v>
      </c>
      <c r="K45" s="126">
        <v>27.139320000000001</v>
      </c>
      <c r="L45" s="126">
        <v>32.777089999999994</v>
      </c>
      <c r="M45" s="126">
        <v>0</v>
      </c>
      <c r="N45" s="126">
        <v>9.2953700000000001</v>
      </c>
      <c r="O45" s="126">
        <v>12.931299999999998</v>
      </c>
      <c r="P45" s="126">
        <v>8.9101800000000004</v>
      </c>
      <c r="Q45" s="126">
        <v>0</v>
      </c>
      <c r="R45" s="126">
        <v>0</v>
      </c>
      <c r="S45" s="126">
        <v>0</v>
      </c>
      <c r="T45" s="126">
        <v>34.37585</v>
      </c>
      <c r="U45" s="126">
        <v>81.333280000000002</v>
      </c>
      <c r="V45" s="126">
        <v>0</v>
      </c>
      <c r="W45" s="126">
        <v>0.81430999999999998</v>
      </c>
      <c r="X45" s="126">
        <v>34.83954</v>
      </c>
      <c r="Y45" s="126">
        <v>0.76346999999999998</v>
      </c>
      <c r="Z45" s="126">
        <v>0</v>
      </c>
      <c r="AA45" s="126">
        <v>17.979189999999999</v>
      </c>
      <c r="AB45" s="126">
        <v>9.1940000000000008</v>
      </c>
      <c r="AC45" s="126">
        <v>37.765910000000005</v>
      </c>
      <c r="AD45" s="126">
        <v>0</v>
      </c>
      <c r="AE45" s="126">
        <v>0</v>
      </c>
      <c r="AF45" s="126">
        <v>10.582700000000001</v>
      </c>
      <c r="AG45" s="126">
        <v>9.7841399999999989</v>
      </c>
      <c r="AH45" s="126">
        <v>0</v>
      </c>
      <c r="AI45" s="126">
        <v>0</v>
      </c>
      <c r="AJ45" s="126">
        <v>0</v>
      </c>
      <c r="AK45" s="126">
        <v>0</v>
      </c>
      <c r="AL45" s="126">
        <v>1.4681</v>
      </c>
      <c r="AM45" s="126">
        <v>0</v>
      </c>
      <c r="AN45" s="126">
        <v>0</v>
      </c>
      <c r="AO45" s="126">
        <v>26.61694</v>
      </c>
      <c r="AP45" s="126">
        <v>0</v>
      </c>
      <c r="AQ45" s="126">
        <v>512.99317999999994</v>
      </c>
    </row>
    <row r="46" spans="1:43">
      <c r="A46" s="125" t="s">
        <v>44</v>
      </c>
      <c r="B46" s="126">
        <v>213.60137</v>
      </c>
      <c r="C46" s="126">
        <v>406.61743000000007</v>
      </c>
      <c r="D46" s="126">
        <v>384.84790000000004</v>
      </c>
      <c r="E46" s="126">
        <v>120.11288999999999</v>
      </c>
      <c r="F46" s="126">
        <v>198.41949</v>
      </c>
      <c r="G46" s="126">
        <v>11.13105</v>
      </c>
      <c r="H46" s="126">
        <v>0</v>
      </c>
      <c r="I46" s="126">
        <v>3.8910500000000003</v>
      </c>
      <c r="J46" s="126">
        <v>327.26613000000003</v>
      </c>
      <c r="K46" s="126">
        <v>29.375389999999999</v>
      </c>
      <c r="L46" s="126">
        <v>25.780760000000001</v>
      </c>
      <c r="M46" s="126">
        <v>0</v>
      </c>
      <c r="N46" s="126">
        <v>12.101120000000002</v>
      </c>
      <c r="O46" s="126">
        <v>125.11655</v>
      </c>
      <c r="P46" s="126">
        <v>54.482870000000005</v>
      </c>
      <c r="Q46" s="126">
        <v>49.643689999999999</v>
      </c>
      <c r="R46" s="126">
        <v>12.33202</v>
      </c>
      <c r="S46" s="126">
        <v>0</v>
      </c>
      <c r="T46" s="126">
        <v>71.834940000000003</v>
      </c>
      <c r="U46" s="126">
        <v>53.004730000000002</v>
      </c>
      <c r="V46" s="126">
        <v>0</v>
      </c>
      <c r="W46" s="126">
        <v>41.03783</v>
      </c>
      <c r="X46" s="126">
        <v>97.780289999999994</v>
      </c>
      <c r="Y46" s="126">
        <v>34.557079999999999</v>
      </c>
      <c r="Z46" s="126">
        <v>33.974179999999997</v>
      </c>
      <c r="AA46" s="126">
        <v>588.32523000000003</v>
      </c>
      <c r="AB46" s="126">
        <v>21.5153</v>
      </c>
      <c r="AC46" s="126">
        <v>22.806229999999999</v>
      </c>
      <c r="AD46" s="126">
        <v>0</v>
      </c>
      <c r="AE46" s="126">
        <v>23.779349999999997</v>
      </c>
      <c r="AF46" s="126">
        <v>41.917499999999997</v>
      </c>
      <c r="AG46" s="126">
        <v>43.076209999999996</v>
      </c>
      <c r="AH46" s="126">
        <v>60.436860000000003</v>
      </c>
      <c r="AI46" s="126">
        <v>10.78121</v>
      </c>
      <c r="AJ46" s="126">
        <v>0</v>
      </c>
      <c r="AK46" s="126">
        <v>0</v>
      </c>
      <c r="AL46" s="126">
        <v>20.4758</v>
      </c>
      <c r="AM46" s="126">
        <v>64.509779999999992</v>
      </c>
      <c r="AN46" s="126">
        <v>73.33702000000001</v>
      </c>
      <c r="AO46" s="126">
        <v>177.92905000000002</v>
      </c>
      <c r="AP46" s="126">
        <v>0</v>
      </c>
      <c r="AQ46" s="126">
        <v>3455.7983000000008</v>
      </c>
    </row>
    <row r="47" spans="1:43">
      <c r="A47" s="125" t="s">
        <v>45</v>
      </c>
      <c r="B47" s="126">
        <v>0</v>
      </c>
      <c r="C47" s="126">
        <v>2.0000000000000002E-5</v>
      </c>
      <c r="D47" s="126">
        <v>0</v>
      </c>
      <c r="E47" s="126">
        <v>0</v>
      </c>
      <c r="F47" s="126">
        <v>16.50686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0</v>
      </c>
      <c r="O47" s="126">
        <v>0</v>
      </c>
      <c r="P47" s="126">
        <v>0</v>
      </c>
      <c r="Q47" s="126">
        <v>0</v>
      </c>
      <c r="R47" s="126">
        <v>0</v>
      </c>
      <c r="S47" s="126">
        <v>0</v>
      </c>
      <c r="T47" s="126">
        <v>0</v>
      </c>
      <c r="U47" s="126">
        <v>0</v>
      </c>
      <c r="V47" s="126">
        <v>28.93824</v>
      </c>
      <c r="W47" s="126">
        <v>0</v>
      </c>
      <c r="X47" s="126">
        <v>0</v>
      </c>
      <c r="Y47" s="126">
        <v>0</v>
      </c>
      <c r="Z47" s="126">
        <v>0</v>
      </c>
      <c r="AA47" s="126">
        <v>0</v>
      </c>
      <c r="AB47" s="126">
        <v>0</v>
      </c>
      <c r="AC47" s="126">
        <v>0</v>
      </c>
      <c r="AD47" s="126">
        <v>0</v>
      </c>
      <c r="AE47" s="126">
        <v>0</v>
      </c>
      <c r="AF47" s="126">
        <v>0</v>
      </c>
      <c r="AG47" s="126">
        <v>0</v>
      </c>
      <c r="AH47" s="126">
        <v>0</v>
      </c>
      <c r="AI47" s="126">
        <v>0</v>
      </c>
      <c r="AJ47" s="126">
        <v>0</v>
      </c>
      <c r="AK47" s="126">
        <v>0</v>
      </c>
      <c r="AL47" s="126">
        <v>0</v>
      </c>
      <c r="AM47" s="126">
        <v>0</v>
      </c>
      <c r="AN47" s="126">
        <v>0</v>
      </c>
      <c r="AO47" s="126">
        <v>0</v>
      </c>
      <c r="AP47" s="126">
        <v>0</v>
      </c>
      <c r="AQ47" s="126">
        <v>45.445120000000003</v>
      </c>
    </row>
    <row r="48" spans="1:43">
      <c r="A48" s="10" t="s">
        <v>46</v>
      </c>
      <c r="B48" s="126">
        <v>0</v>
      </c>
      <c r="C48" s="126">
        <v>45.075189999999999</v>
      </c>
      <c r="D48" s="126">
        <v>200.34620000000001</v>
      </c>
      <c r="E48" s="126">
        <v>0</v>
      </c>
      <c r="F48" s="126">
        <v>142.68749</v>
      </c>
      <c r="G48" s="126">
        <v>0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v>0</v>
      </c>
      <c r="O48" s="126">
        <v>0</v>
      </c>
      <c r="P48" s="126">
        <v>0</v>
      </c>
      <c r="Q48" s="126">
        <v>0</v>
      </c>
      <c r="R48" s="126">
        <v>0</v>
      </c>
      <c r="S48" s="126">
        <v>0</v>
      </c>
      <c r="T48" s="126">
        <v>200.68154999999999</v>
      </c>
      <c r="U48" s="126">
        <v>0</v>
      </c>
      <c r="V48" s="126">
        <v>15.10211</v>
      </c>
      <c r="W48" s="126">
        <v>0</v>
      </c>
      <c r="X48" s="126">
        <v>0</v>
      </c>
      <c r="Y48" s="126">
        <v>0</v>
      </c>
      <c r="Z48" s="126">
        <v>0</v>
      </c>
      <c r="AA48" s="126">
        <v>0</v>
      </c>
      <c r="AB48" s="126">
        <v>0</v>
      </c>
      <c r="AC48" s="126">
        <v>0</v>
      </c>
      <c r="AD48" s="126">
        <v>0</v>
      </c>
      <c r="AE48" s="126">
        <v>0</v>
      </c>
      <c r="AF48" s="126">
        <v>0</v>
      </c>
      <c r="AG48" s="126">
        <v>0</v>
      </c>
      <c r="AH48" s="126">
        <v>0</v>
      </c>
      <c r="AI48" s="126">
        <v>0</v>
      </c>
      <c r="AJ48" s="126">
        <v>0</v>
      </c>
      <c r="AK48" s="126">
        <v>0</v>
      </c>
      <c r="AL48" s="126">
        <v>0</v>
      </c>
      <c r="AM48" s="126">
        <v>0</v>
      </c>
      <c r="AN48" s="126">
        <v>0</v>
      </c>
      <c r="AO48" s="126">
        <v>0</v>
      </c>
      <c r="AP48" s="126">
        <v>0</v>
      </c>
      <c r="AQ48" s="126">
        <v>603.89254000000005</v>
      </c>
    </row>
    <row r="49" spans="1:43">
      <c r="A49" s="24" t="s">
        <v>47</v>
      </c>
      <c r="B49" s="126">
        <v>-91340.604219999994</v>
      </c>
      <c r="C49" s="126">
        <v>-32128.199509999995</v>
      </c>
      <c r="D49" s="126">
        <v>-49551.693839999993</v>
      </c>
      <c r="E49" s="126">
        <v>-28120.620739999995</v>
      </c>
      <c r="F49" s="126">
        <v>-15665.688210000002</v>
      </c>
      <c r="G49" s="126">
        <v>-12639.970319999997</v>
      </c>
      <c r="H49" s="126">
        <v>-9207.7245499999972</v>
      </c>
      <c r="I49" s="126">
        <v>-9962.7617600000012</v>
      </c>
      <c r="J49" s="126">
        <v>-17323.373810000001</v>
      </c>
      <c r="K49" s="126">
        <v>-22847.704719999994</v>
      </c>
      <c r="L49" s="126">
        <v>-13351.84499</v>
      </c>
      <c r="M49" s="126">
        <v>-23205.64645</v>
      </c>
      <c r="N49" s="126">
        <v>-33422.561280000002</v>
      </c>
      <c r="O49" s="126">
        <v>-13380.725879999998</v>
      </c>
      <c r="P49" s="126">
        <v>-11499.086289999997</v>
      </c>
      <c r="Q49" s="126">
        <v>-5188.3516099999997</v>
      </c>
      <c r="R49" s="126">
        <v>-3019.3014599999997</v>
      </c>
      <c r="S49" s="126">
        <v>-5122.3719700000001</v>
      </c>
      <c r="T49" s="126">
        <v>-17619.854630000002</v>
      </c>
      <c r="U49" s="126">
        <v>-15414.455539999997</v>
      </c>
      <c r="V49" s="126">
        <v>-4249.7461700000003</v>
      </c>
      <c r="W49" s="126">
        <v>-9765.1709499999997</v>
      </c>
      <c r="X49" s="126">
        <v>-14069.553329999999</v>
      </c>
      <c r="Y49" s="126">
        <v>-8682.8297899999998</v>
      </c>
      <c r="Z49" s="126">
        <v>-9108.2834999999995</v>
      </c>
      <c r="AA49" s="126">
        <v>-11052.619280000001</v>
      </c>
      <c r="AB49" s="126">
        <v>-15117.12347</v>
      </c>
      <c r="AC49" s="126">
        <v>-22103.115300000001</v>
      </c>
      <c r="AD49" s="126">
        <v>-2636.4716400000002</v>
      </c>
      <c r="AE49" s="126">
        <v>-14017.95189</v>
      </c>
      <c r="AF49" s="126">
        <v>-6368.4010200000012</v>
      </c>
      <c r="AG49" s="126">
        <v>-3296.3476500000002</v>
      </c>
      <c r="AH49" s="126">
        <v>-4920.3618499999993</v>
      </c>
      <c r="AI49" s="126">
        <v>-2091.1645499999995</v>
      </c>
      <c r="AJ49" s="126">
        <v>-1281.8113799999999</v>
      </c>
      <c r="AK49" s="126">
        <v>-1028.23775</v>
      </c>
      <c r="AL49" s="126">
        <v>-8961.371680000002</v>
      </c>
      <c r="AM49" s="126">
        <v>-3818.9479800000004</v>
      </c>
      <c r="AN49" s="126">
        <v>-18286.044449999998</v>
      </c>
      <c r="AO49" s="126">
        <v>-15879.587179999999</v>
      </c>
      <c r="AP49" s="126">
        <v>-1542.33494</v>
      </c>
      <c r="AQ49" s="126">
        <v>-608290.01752999995</v>
      </c>
    </row>
    <row r="50" spans="1:43">
      <c r="A50" s="125" t="s">
        <v>48</v>
      </c>
      <c r="B50" s="126">
        <v>-15796.056420000001</v>
      </c>
      <c r="C50" s="126">
        <v>-2263.4223200000001</v>
      </c>
      <c r="D50" s="126">
        <v>-6071.2905000000001</v>
      </c>
      <c r="E50" s="126">
        <v>-2943.6649800000005</v>
      </c>
      <c r="F50" s="126">
        <v>-1277.6299899999999</v>
      </c>
      <c r="G50" s="126">
        <v>-591.57970999999998</v>
      </c>
      <c r="H50" s="126">
        <v>-1308.2058299999999</v>
      </c>
      <c r="I50" s="126">
        <v>-1309.9817499999999</v>
      </c>
      <c r="J50" s="126">
        <v>-1938.6037699999999</v>
      </c>
      <c r="K50" s="126">
        <v>-3723.5080600000001</v>
      </c>
      <c r="L50" s="126">
        <v>-942.88765000000001</v>
      </c>
      <c r="M50" s="126">
        <v>-2220.3546299999998</v>
      </c>
      <c r="N50" s="126">
        <v>-4527.97433</v>
      </c>
      <c r="O50" s="126">
        <v>-2363.8198700000003</v>
      </c>
      <c r="P50" s="126">
        <v>-1450.2261799999999</v>
      </c>
      <c r="Q50" s="126">
        <v>-674.48663999999997</v>
      </c>
      <c r="R50" s="126">
        <v>-318.60685999999998</v>
      </c>
      <c r="S50" s="126">
        <v>-286.49354999999997</v>
      </c>
      <c r="T50" s="126">
        <v>-1288.7074</v>
      </c>
      <c r="U50" s="126">
        <v>-3499.9253399999998</v>
      </c>
      <c r="V50" s="126">
        <v>-674.00941</v>
      </c>
      <c r="W50" s="126">
        <v>-566.66422999999998</v>
      </c>
      <c r="X50" s="126">
        <v>-3128.5402100000001</v>
      </c>
      <c r="Y50" s="126">
        <v>-2232.0062000000003</v>
      </c>
      <c r="Z50" s="126">
        <v>-1250.0573100000001</v>
      </c>
      <c r="AA50" s="126">
        <v>-1016.02084</v>
      </c>
      <c r="AB50" s="126">
        <v>-2205.2130999999999</v>
      </c>
      <c r="AC50" s="126">
        <v>-2434.9771800000003</v>
      </c>
      <c r="AD50" s="126">
        <v>-617.60437999999999</v>
      </c>
      <c r="AE50" s="126">
        <v>-4755.9136699999999</v>
      </c>
      <c r="AF50" s="126">
        <v>-1368.65876</v>
      </c>
      <c r="AG50" s="126">
        <v>-843.98072000000013</v>
      </c>
      <c r="AH50" s="126">
        <v>-554.23136</v>
      </c>
      <c r="AI50" s="126">
        <v>-266.40833000000003</v>
      </c>
      <c r="AJ50" s="126">
        <v>-441.46222999999998</v>
      </c>
      <c r="AK50" s="126">
        <v>-95.842449999999999</v>
      </c>
      <c r="AL50" s="126">
        <v>-634.43378000000007</v>
      </c>
      <c r="AM50" s="126">
        <v>-156.06316999999999</v>
      </c>
      <c r="AN50" s="126">
        <v>-2955.0968199999998</v>
      </c>
      <c r="AO50" s="126">
        <v>-1287.53631</v>
      </c>
      <c r="AP50" s="126">
        <v>-514.85636999999997</v>
      </c>
      <c r="AQ50" s="126">
        <v>-82797.00261000001</v>
      </c>
    </row>
    <row r="51" spans="1:43">
      <c r="A51" s="125" t="s">
        <v>49</v>
      </c>
      <c r="B51" s="126">
        <v>-10295.179330000001</v>
      </c>
      <c r="C51" s="126">
        <v>-1900.8186099999998</v>
      </c>
      <c r="D51" s="126">
        <v>-2971.8437699999999</v>
      </c>
      <c r="E51" s="126">
        <v>-958.88305000000003</v>
      </c>
      <c r="F51" s="126">
        <v>-191.97489999999999</v>
      </c>
      <c r="G51" s="126">
        <v>-128.14426</v>
      </c>
      <c r="H51" s="126">
        <v>-43.294179999999997</v>
      </c>
      <c r="I51" s="126">
        <v>-318.83134999999999</v>
      </c>
      <c r="J51" s="126">
        <v>-891.50237000000004</v>
      </c>
      <c r="K51" s="126">
        <v>-420.38928000000004</v>
      </c>
      <c r="L51" s="126">
        <v>-410.64234000000005</v>
      </c>
      <c r="M51" s="126">
        <v>-380.93023000000005</v>
      </c>
      <c r="N51" s="126">
        <v>-162.14636999999999</v>
      </c>
      <c r="O51" s="126">
        <v>-529.67336999999998</v>
      </c>
      <c r="P51" s="126">
        <v>-387.44866999999999</v>
      </c>
      <c r="Q51" s="126">
        <v>-121.02969</v>
      </c>
      <c r="R51" s="126">
        <v>-246.45223999999999</v>
      </c>
      <c r="S51" s="126">
        <v>-139.77447999999998</v>
      </c>
      <c r="T51" s="126">
        <v>-328.16332</v>
      </c>
      <c r="U51" s="126">
        <v>-876.53594999999996</v>
      </c>
      <c r="V51" s="126">
        <v>-155.96683000000002</v>
      </c>
      <c r="W51" s="126">
        <v>-167.81133000000003</v>
      </c>
      <c r="X51" s="126">
        <v>-794.60527999999999</v>
      </c>
      <c r="Y51" s="126">
        <v>-250.86627999999999</v>
      </c>
      <c r="Z51" s="126">
        <v>-953.47159999999997</v>
      </c>
      <c r="AA51" s="126">
        <v>-354.96696000000003</v>
      </c>
      <c r="AB51" s="126">
        <v>-353.40643</v>
      </c>
      <c r="AC51" s="126">
        <v>-531.92514000000006</v>
      </c>
      <c r="AD51" s="126">
        <v>-221.76430999999999</v>
      </c>
      <c r="AE51" s="126">
        <v>-591.71549000000005</v>
      </c>
      <c r="AF51" s="126">
        <v>-532.79966000000002</v>
      </c>
      <c r="AG51" s="126">
        <v>-47.857570000000003</v>
      </c>
      <c r="AH51" s="126">
        <v>-241.68534</v>
      </c>
      <c r="AI51" s="126">
        <v>-123.11914999999999</v>
      </c>
      <c r="AJ51" s="126">
        <v>-30.307440000000003</v>
      </c>
      <c r="AK51" s="126">
        <v>-35.454940000000001</v>
      </c>
      <c r="AL51" s="126">
        <v>-283.31529</v>
      </c>
      <c r="AM51" s="126">
        <v>-53.26041</v>
      </c>
      <c r="AN51" s="126">
        <v>-300.45542000000006</v>
      </c>
      <c r="AO51" s="126">
        <v>-32.945749999999997</v>
      </c>
      <c r="AP51" s="126">
        <v>-9.3656800000000011</v>
      </c>
      <c r="AQ51" s="126">
        <v>-27770.72405999999</v>
      </c>
    </row>
    <row r="52" spans="1:43">
      <c r="A52" s="125" t="s">
        <v>50</v>
      </c>
      <c r="B52" s="126">
        <v>-1461.4556500000001</v>
      </c>
      <c r="C52" s="126">
        <v>-231.46509</v>
      </c>
      <c r="D52" s="126">
        <v>-6456.8850600000005</v>
      </c>
      <c r="E52" s="126">
        <v>-803.76839000000007</v>
      </c>
      <c r="F52" s="126">
        <v>-1021.45941</v>
      </c>
      <c r="G52" s="126">
        <v>-85.902600000000007</v>
      </c>
      <c r="H52" s="126">
        <v>-60.415500000000002</v>
      </c>
      <c r="I52" s="126">
        <v>-74.097070000000002</v>
      </c>
      <c r="J52" s="126">
        <v>-275.26128999999997</v>
      </c>
      <c r="K52" s="126">
        <v>-646.75098000000003</v>
      </c>
      <c r="L52" s="126">
        <v>-354.21465000000001</v>
      </c>
      <c r="M52" s="126">
        <v>-672.06703000000005</v>
      </c>
      <c r="N52" s="126">
        <v>-301.94128000000001</v>
      </c>
      <c r="O52" s="126">
        <v>-304.14823999999999</v>
      </c>
      <c r="P52" s="126">
        <v>-154.52499</v>
      </c>
      <c r="Q52" s="126">
        <v>-1089.49398</v>
      </c>
      <c r="R52" s="126">
        <v>0</v>
      </c>
      <c r="S52" s="126">
        <v>-261.13529999999997</v>
      </c>
      <c r="T52" s="126">
        <v>-173.85645000000002</v>
      </c>
      <c r="U52" s="126">
        <v>-111.37778</v>
      </c>
      <c r="V52" s="126">
        <v>-51.031730000000003</v>
      </c>
      <c r="W52" s="126">
        <v>-504.2876</v>
      </c>
      <c r="X52" s="126">
        <v>-293.68584000000004</v>
      </c>
      <c r="Y52" s="126">
        <v>-101.03985</v>
      </c>
      <c r="Z52" s="126">
        <v>-135.28114000000002</v>
      </c>
      <c r="AA52" s="126">
        <v>-1087.39787</v>
      </c>
      <c r="AB52" s="126">
        <v>-251.87717000000001</v>
      </c>
      <c r="AC52" s="126">
        <v>-466.62303000000003</v>
      </c>
      <c r="AD52" s="126">
        <v>-69.110690000000005</v>
      </c>
      <c r="AE52" s="126">
        <v>-9.2133199999999995</v>
      </c>
      <c r="AF52" s="126">
        <v>-230.94383999999999</v>
      </c>
      <c r="AG52" s="126">
        <v>-10.137839999999999</v>
      </c>
      <c r="AH52" s="126">
        <v>-260.52660000000003</v>
      </c>
      <c r="AI52" s="126">
        <v>-50.356550000000006</v>
      </c>
      <c r="AJ52" s="126">
        <v>-221.12134999999998</v>
      </c>
      <c r="AK52" s="126">
        <v>-83.869929999999997</v>
      </c>
      <c r="AL52" s="126">
        <v>-164.76569000000001</v>
      </c>
      <c r="AM52" s="126">
        <v>-1354.31123</v>
      </c>
      <c r="AN52" s="126">
        <v>-123.81487</v>
      </c>
      <c r="AO52" s="126">
        <v>-216.77929999999998</v>
      </c>
      <c r="AP52" s="126">
        <v>-9.3333300000000001</v>
      </c>
      <c r="AQ52" s="126">
        <v>-20235.729509999994</v>
      </c>
    </row>
    <row r="53" spans="1:43">
      <c r="A53" s="125" t="s">
        <v>51</v>
      </c>
      <c r="B53" s="126">
        <v>-1499.0090400000001</v>
      </c>
      <c r="C53" s="126">
        <v>-1739.6084099999998</v>
      </c>
      <c r="D53" s="126">
        <v>-8661.2482899999995</v>
      </c>
      <c r="E53" s="126">
        <v>-1463.3123999999998</v>
      </c>
      <c r="F53" s="126">
        <v>-555.88968</v>
      </c>
      <c r="G53" s="126">
        <v>-85.816659999999999</v>
      </c>
      <c r="H53" s="126">
        <v>-122.78433</v>
      </c>
      <c r="I53" s="126">
        <v>-3.3879899999999998</v>
      </c>
      <c r="J53" s="126">
        <v>-942.72208000000001</v>
      </c>
      <c r="K53" s="126">
        <v>-147.10326999999998</v>
      </c>
      <c r="L53" s="126">
        <v>-217.67651000000001</v>
      </c>
      <c r="M53" s="126">
        <v>-529.82737999999995</v>
      </c>
      <c r="N53" s="126">
        <v>-93.06326</v>
      </c>
      <c r="O53" s="126">
        <v>-631.2405500000001</v>
      </c>
      <c r="P53" s="126">
        <v>-227.52464000000001</v>
      </c>
      <c r="Q53" s="126">
        <v>-1092.43902</v>
      </c>
      <c r="R53" s="126">
        <v>-15.2829</v>
      </c>
      <c r="S53" s="126">
        <v>0</v>
      </c>
      <c r="T53" s="126">
        <v>-248.00728000000001</v>
      </c>
      <c r="U53" s="126">
        <v>-159.99715</v>
      </c>
      <c r="V53" s="126">
        <v>-15.16534</v>
      </c>
      <c r="W53" s="126">
        <v>-421.89328999999998</v>
      </c>
      <c r="X53" s="126">
        <v>-312.15302000000003</v>
      </c>
      <c r="Y53" s="126">
        <v>-76.919110000000003</v>
      </c>
      <c r="Z53" s="126">
        <v>-81.133279999999999</v>
      </c>
      <c r="AA53" s="126">
        <v>-2040.8293200000001</v>
      </c>
      <c r="AB53" s="126">
        <v>-149.18820000000002</v>
      </c>
      <c r="AC53" s="126">
        <v>-1778.40002</v>
      </c>
      <c r="AD53" s="126">
        <v>-174.17598000000001</v>
      </c>
      <c r="AE53" s="126">
        <v>-38.935410000000005</v>
      </c>
      <c r="AF53" s="126">
        <v>-76.944729999999993</v>
      </c>
      <c r="AG53" s="126">
        <v>-21.70298</v>
      </c>
      <c r="AH53" s="126">
        <v>-146.19451999999998</v>
      </c>
      <c r="AI53" s="126">
        <v>-38.945500000000003</v>
      </c>
      <c r="AJ53" s="126">
        <v>-1.89357</v>
      </c>
      <c r="AK53" s="126">
        <v>0</v>
      </c>
      <c r="AL53" s="126">
        <v>-366.23458999999997</v>
      </c>
      <c r="AM53" s="126">
        <v>-617.64245999999991</v>
      </c>
      <c r="AN53" s="126">
        <v>-460.07640000000004</v>
      </c>
      <c r="AO53" s="126">
        <v>-226.57146000000003</v>
      </c>
      <c r="AP53" s="126">
        <v>0</v>
      </c>
      <c r="AQ53" s="126">
        <v>-25480.940019999998</v>
      </c>
    </row>
    <row r="54" spans="1:43">
      <c r="A54" s="125" t="s">
        <v>52</v>
      </c>
      <c r="B54" s="126">
        <v>-10069.048849999999</v>
      </c>
      <c r="C54" s="126">
        <v>-3283.9224399999998</v>
      </c>
      <c r="D54" s="126">
        <v>-3174.9317000000001</v>
      </c>
      <c r="E54" s="126">
        <v>-8318.7090100000005</v>
      </c>
      <c r="F54" s="126">
        <v>-4485.0182199999999</v>
      </c>
      <c r="G54" s="126">
        <v>-3564.3582000000001</v>
      </c>
      <c r="H54" s="126">
        <v>-892.02243999999996</v>
      </c>
      <c r="I54" s="126">
        <v>-935.27915000000007</v>
      </c>
      <c r="J54" s="126">
        <v>-1630.9095199999999</v>
      </c>
      <c r="K54" s="126">
        <v>-3893.8124600000001</v>
      </c>
      <c r="L54" s="126">
        <v>-5272.5528100000001</v>
      </c>
      <c r="M54" s="126">
        <v>-5701.1433499999994</v>
      </c>
      <c r="N54" s="126">
        <v>-5829.07503</v>
      </c>
      <c r="O54" s="126">
        <v>-1538.30485</v>
      </c>
      <c r="P54" s="126">
        <v>-1589.6701200000002</v>
      </c>
      <c r="Q54" s="126">
        <v>-342.74358000000001</v>
      </c>
      <c r="R54" s="126">
        <v>-113.55616000000001</v>
      </c>
      <c r="S54" s="126">
        <v>-1407.8016100000002</v>
      </c>
      <c r="T54" s="126">
        <v>-4258.6380799999997</v>
      </c>
      <c r="U54" s="126">
        <v>-1137.9996100000001</v>
      </c>
      <c r="V54" s="126">
        <v>-260.27343000000002</v>
      </c>
      <c r="W54" s="126">
        <v>-2724.7568999999999</v>
      </c>
      <c r="X54" s="126">
        <v>-3285.9392200000002</v>
      </c>
      <c r="Y54" s="126">
        <v>-818.39479000000006</v>
      </c>
      <c r="Z54" s="126">
        <v>-1477.7275900000002</v>
      </c>
      <c r="AA54" s="126">
        <v>-1272.4850200000001</v>
      </c>
      <c r="AB54" s="126">
        <v>-2768.8179499999997</v>
      </c>
      <c r="AC54" s="126">
        <v>-1249.63986</v>
      </c>
      <c r="AD54" s="126">
        <v>-497.22404999999998</v>
      </c>
      <c r="AE54" s="126">
        <v>-812.31448</v>
      </c>
      <c r="AF54" s="126">
        <v>-481.69781</v>
      </c>
      <c r="AG54" s="126">
        <v>-145.56673000000001</v>
      </c>
      <c r="AH54" s="126">
        <v>-681.36514</v>
      </c>
      <c r="AI54" s="126">
        <v>-550.85976000000005</v>
      </c>
      <c r="AJ54" s="126">
        <v>-197.77852999999999</v>
      </c>
      <c r="AK54" s="126">
        <v>-245.16656</v>
      </c>
      <c r="AL54" s="126">
        <v>-1610.7093300000001</v>
      </c>
      <c r="AM54" s="126">
        <v>-686.95283999999992</v>
      </c>
      <c r="AN54" s="126">
        <v>-3855.2193600000001</v>
      </c>
      <c r="AO54" s="126">
        <v>-5648.7307599999995</v>
      </c>
      <c r="AP54" s="126">
        <v>-51.45</v>
      </c>
      <c r="AQ54" s="126">
        <v>-96762.56730000001</v>
      </c>
    </row>
    <row r="55" spans="1:43">
      <c r="A55" s="125" t="s">
        <v>53</v>
      </c>
      <c r="B55" s="126">
        <v>-21149.722759999997</v>
      </c>
      <c r="C55" s="126">
        <v>-9218.6003299999993</v>
      </c>
      <c r="D55" s="126">
        <v>-4304.5882599999995</v>
      </c>
      <c r="E55" s="126">
        <v>-5205.1277800000007</v>
      </c>
      <c r="F55" s="126">
        <v>-763.88608999999997</v>
      </c>
      <c r="G55" s="126">
        <v>-398.39155</v>
      </c>
      <c r="H55" s="126">
        <v>-417.40161999999998</v>
      </c>
      <c r="I55" s="126">
        <v>-1086.7305700000002</v>
      </c>
      <c r="J55" s="126">
        <v>-4706.9004800000002</v>
      </c>
      <c r="K55" s="126">
        <v>-1537.07293</v>
      </c>
      <c r="L55" s="126">
        <v>-1072.2921899999999</v>
      </c>
      <c r="M55" s="126">
        <v>-3371.6953800000001</v>
      </c>
      <c r="N55" s="126">
        <v>-566.50085999999999</v>
      </c>
      <c r="O55" s="126">
        <v>-2516.0348599999998</v>
      </c>
      <c r="P55" s="126">
        <v>-1691.8198400000001</v>
      </c>
      <c r="Q55" s="126">
        <v>-128.40550999999999</v>
      </c>
      <c r="R55" s="126">
        <v>-385.73603000000003</v>
      </c>
      <c r="S55" s="126">
        <v>-234.11011999999999</v>
      </c>
      <c r="T55" s="126">
        <v>-995.88761999999997</v>
      </c>
      <c r="U55" s="126">
        <v>-1350.3007700000001</v>
      </c>
      <c r="V55" s="126">
        <v>-15.65953</v>
      </c>
      <c r="W55" s="126">
        <v>-1120.02556</v>
      </c>
      <c r="X55" s="126">
        <v>-1499.7074700000001</v>
      </c>
      <c r="Y55" s="126">
        <v>-497.57355000000001</v>
      </c>
      <c r="Z55" s="126">
        <v>-1737.3958900000002</v>
      </c>
      <c r="AA55" s="126">
        <v>-485.46530999999999</v>
      </c>
      <c r="AB55" s="126">
        <v>-1511.6882900000001</v>
      </c>
      <c r="AC55" s="126">
        <v>-1975.9846100000002</v>
      </c>
      <c r="AD55" s="126">
        <v>-516.79337999999996</v>
      </c>
      <c r="AE55" s="126">
        <v>-1090.9913600000002</v>
      </c>
      <c r="AF55" s="126">
        <v>-402.90789000000001</v>
      </c>
      <c r="AG55" s="126">
        <v>-77.351230000000001</v>
      </c>
      <c r="AH55" s="126">
        <v>-640.41231999999991</v>
      </c>
      <c r="AI55" s="126">
        <v>-296.40133000000003</v>
      </c>
      <c r="AJ55" s="126">
        <v>0</v>
      </c>
      <c r="AK55" s="126">
        <v>-253.40663000000001</v>
      </c>
      <c r="AL55" s="126">
        <v>-465.16022999999996</v>
      </c>
      <c r="AM55" s="126">
        <v>-297.84613999999999</v>
      </c>
      <c r="AN55" s="126">
        <v>-2031.4288799999999</v>
      </c>
      <c r="AO55" s="126">
        <v>-862.33830999999998</v>
      </c>
      <c r="AP55" s="126">
        <v>0</v>
      </c>
      <c r="AQ55" s="126">
        <v>-76879.743459999998</v>
      </c>
    </row>
    <row r="56" spans="1:43">
      <c r="A56" s="125" t="s">
        <v>54</v>
      </c>
      <c r="B56" s="126">
        <v>-12000.92044</v>
      </c>
      <c r="C56" s="126">
        <v>-11986.100699999999</v>
      </c>
      <c r="D56" s="126">
        <v>-9903.2740299999987</v>
      </c>
      <c r="E56" s="126">
        <v>-6088.973</v>
      </c>
      <c r="F56" s="126">
        <v>-4152.9539999999997</v>
      </c>
      <c r="G56" s="126">
        <v>-4903.643</v>
      </c>
      <c r="H56" s="126">
        <v>-2530.7053799999999</v>
      </c>
      <c r="I56" s="126">
        <v>-6152.82006</v>
      </c>
      <c r="J56" s="126">
        <v>-4539.1822999999995</v>
      </c>
      <c r="K56" s="126">
        <v>-5091.2657300000001</v>
      </c>
      <c r="L56" s="126">
        <v>-4750.3989700000002</v>
      </c>
      <c r="M56" s="126">
        <v>-7583.7300599999999</v>
      </c>
      <c r="N56" s="126">
        <v>-10431.472200000002</v>
      </c>
      <c r="O56" s="126">
        <v>-4495.26</v>
      </c>
      <c r="P56" s="126">
        <v>-3782.2088599999997</v>
      </c>
      <c r="Q56" s="126">
        <v>-1410.57367</v>
      </c>
      <c r="R56" s="126">
        <v>-1371.6981599999999</v>
      </c>
      <c r="S56" s="126">
        <v>-2789.38868</v>
      </c>
      <c r="T56" s="126">
        <v>-2537.3090700000002</v>
      </c>
      <c r="U56" s="126">
        <v>-4617.6329999999998</v>
      </c>
      <c r="V56" s="126">
        <v>-2894.2757000000001</v>
      </c>
      <c r="W56" s="126">
        <v>-1606.63257</v>
      </c>
      <c r="X56" s="126">
        <v>-4496.717239999999</v>
      </c>
      <c r="Y56" s="126">
        <v>-2989.8488600000005</v>
      </c>
      <c r="Z56" s="126">
        <v>-2925.5259999999998</v>
      </c>
      <c r="AA56" s="126">
        <v>-3541.0294800000001</v>
      </c>
      <c r="AB56" s="126">
        <v>-6767.3360300000004</v>
      </c>
      <c r="AC56" s="126">
        <v>-8506.9889999999996</v>
      </c>
      <c r="AD56" s="126">
        <v>-343.65100000000001</v>
      </c>
      <c r="AE56" s="126">
        <v>-5722.1009999999997</v>
      </c>
      <c r="AF56" s="126">
        <v>-529.56899999999996</v>
      </c>
      <c r="AG56" s="126">
        <v>-1938.4449999999999</v>
      </c>
      <c r="AH56" s="126">
        <v>-1969.021</v>
      </c>
      <c r="AI56" s="126">
        <v>-715.96600000000001</v>
      </c>
      <c r="AJ56" s="126">
        <v>-379.54750000000001</v>
      </c>
      <c r="AK56" s="126">
        <v>0</v>
      </c>
      <c r="AL56" s="126">
        <v>-5250.2360200000003</v>
      </c>
      <c r="AM56" s="126">
        <v>-606.40700000000004</v>
      </c>
      <c r="AN56" s="126">
        <v>-3944.223</v>
      </c>
      <c r="AO56" s="126">
        <v>-621.92499999999995</v>
      </c>
      <c r="AP56" s="126">
        <v>-881.65078000000005</v>
      </c>
      <c r="AQ56" s="126">
        <v>-167750.60848999996</v>
      </c>
    </row>
    <row r="57" spans="1:43">
      <c r="A57" s="125" t="s">
        <v>55</v>
      </c>
      <c r="B57" s="126">
        <v>-17232.193759999998</v>
      </c>
      <c r="C57" s="126">
        <v>-290.06644</v>
      </c>
      <c r="D57" s="126">
        <v>-6076.780819999999</v>
      </c>
      <c r="E57" s="126">
        <v>-1129.1174100000001</v>
      </c>
      <c r="F57" s="126">
        <v>-2821.8704400000001</v>
      </c>
      <c r="G57" s="126">
        <v>-2718.47714</v>
      </c>
      <c r="H57" s="126">
        <v>-3507.2867900000001</v>
      </c>
      <c r="I57" s="126">
        <v>0</v>
      </c>
      <c r="J57" s="126">
        <v>-1547.2438999999999</v>
      </c>
      <c r="K57" s="126">
        <v>-6518.5055400000001</v>
      </c>
      <c r="L57" s="126">
        <v>-66.72</v>
      </c>
      <c r="M57" s="126">
        <v>-1904.0417600000001</v>
      </c>
      <c r="N57" s="126">
        <v>-10941.63027</v>
      </c>
      <c r="O57" s="126">
        <v>-502.16136999999998</v>
      </c>
      <c r="P57" s="126">
        <v>-1703.2095300000001</v>
      </c>
      <c r="Q57" s="126">
        <v>-161.09522000000001</v>
      </c>
      <c r="R57" s="126">
        <v>-505.49286999999998</v>
      </c>
      <c r="S57" s="126">
        <v>0</v>
      </c>
      <c r="T57" s="126">
        <v>-7117.1999299999998</v>
      </c>
      <c r="U57" s="126">
        <v>-3460.9605799999999</v>
      </c>
      <c r="V57" s="126">
        <v>-183.36420000000001</v>
      </c>
      <c r="W57" s="126">
        <v>-2066.7632899999999</v>
      </c>
      <c r="X57" s="126">
        <v>0</v>
      </c>
      <c r="Y57" s="126">
        <v>-1391.88274</v>
      </c>
      <c r="Z57" s="126">
        <v>-213.18244000000001</v>
      </c>
      <c r="AA57" s="126">
        <v>-763.95134999999993</v>
      </c>
      <c r="AB57" s="126">
        <v>-793.30813999999998</v>
      </c>
      <c r="AC57" s="126">
        <v>-4756.6055800000004</v>
      </c>
      <c r="AD57" s="126">
        <v>0</v>
      </c>
      <c r="AE57" s="126">
        <v>-834.07359999999994</v>
      </c>
      <c r="AF57" s="126">
        <v>-2591.3026600000003</v>
      </c>
      <c r="AG57" s="126">
        <v>-160.45959999999999</v>
      </c>
      <c r="AH57" s="126">
        <v>-136.45457000000002</v>
      </c>
      <c r="AI57" s="126">
        <v>0</v>
      </c>
      <c r="AJ57" s="126">
        <v>0</v>
      </c>
      <c r="AK57" s="126">
        <v>-255.94926000000001</v>
      </c>
      <c r="AL57" s="126">
        <v>0</v>
      </c>
      <c r="AM57" s="126">
        <v>-46.464730000000003</v>
      </c>
      <c r="AN57" s="126">
        <v>-4077.1403999999998</v>
      </c>
      <c r="AO57" s="126">
        <v>-6758.0865200000007</v>
      </c>
      <c r="AP57" s="126">
        <v>-75.678780000000003</v>
      </c>
      <c r="AQ57" s="126">
        <v>-93308.721630000029</v>
      </c>
    </row>
    <row r="58" spans="1:43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  <c r="F58" s="126">
        <v>0</v>
      </c>
      <c r="G58" s="126">
        <v>0</v>
      </c>
      <c r="H58" s="126">
        <v>0</v>
      </c>
      <c r="I58" s="126">
        <v>0</v>
      </c>
      <c r="J58" s="126">
        <v>0</v>
      </c>
      <c r="K58" s="126">
        <v>0</v>
      </c>
      <c r="L58" s="126">
        <v>-20.741990000000001</v>
      </c>
      <c r="M58" s="126">
        <v>0</v>
      </c>
      <c r="N58" s="126">
        <v>0</v>
      </c>
      <c r="O58" s="126">
        <v>0</v>
      </c>
      <c r="P58" s="126">
        <v>0</v>
      </c>
      <c r="Q58" s="126">
        <v>0</v>
      </c>
      <c r="R58" s="126">
        <v>0</v>
      </c>
      <c r="S58" s="126">
        <v>0</v>
      </c>
      <c r="T58" s="126">
        <v>0</v>
      </c>
      <c r="U58" s="126">
        <v>0</v>
      </c>
      <c r="V58" s="126">
        <v>0</v>
      </c>
      <c r="W58" s="126">
        <v>0</v>
      </c>
      <c r="X58" s="126">
        <v>0</v>
      </c>
      <c r="Y58" s="126">
        <v>0</v>
      </c>
      <c r="Z58" s="126">
        <v>0</v>
      </c>
      <c r="AA58" s="126">
        <v>0</v>
      </c>
      <c r="AB58" s="126">
        <v>0</v>
      </c>
      <c r="AC58" s="126">
        <v>0</v>
      </c>
      <c r="AD58" s="126">
        <v>0</v>
      </c>
      <c r="AE58" s="126">
        <v>0</v>
      </c>
      <c r="AF58" s="126">
        <v>0</v>
      </c>
      <c r="AG58" s="126">
        <v>0</v>
      </c>
      <c r="AH58" s="126">
        <v>0</v>
      </c>
      <c r="AI58" s="126">
        <v>0</v>
      </c>
      <c r="AJ58" s="126">
        <v>0</v>
      </c>
      <c r="AK58" s="126">
        <v>0</v>
      </c>
      <c r="AL58" s="126">
        <v>0</v>
      </c>
      <c r="AM58" s="126">
        <v>0</v>
      </c>
      <c r="AN58" s="126">
        <v>0</v>
      </c>
      <c r="AO58" s="126">
        <v>0</v>
      </c>
      <c r="AP58" s="126">
        <v>0</v>
      </c>
      <c r="AQ58" s="126">
        <v>-20.741990000000001</v>
      </c>
    </row>
    <row r="59" spans="1:43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126">
        <v>0</v>
      </c>
      <c r="K59" s="126">
        <v>0</v>
      </c>
      <c r="L59" s="126">
        <v>0</v>
      </c>
      <c r="M59" s="126">
        <v>0</v>
      </c>
      <c r="N59" s="126">
        <v>0</v>
      </c>
      <c r="O59" s="126">
        <v>0</v>
      </c>
      <c r="P59" s="126">
        <v>0</v>
      </c>
      <c r="Q59" s="126">
        <v>0</v>
      </c>
      <c r="R59" s="126">
        <v>0</v>
      </c>
      <c r="S59" s="126">
        <v>0</v>
      </c>
      <c r="T59" s="126">
        <v>0</v>
      </c>
      <c r="U59" s="126">
        <v>0</v>
      </c>
      <c r="V59" s="126">
        <v>0</v>
      </c>
      <c r="W59" s="126">
        <v>0</v>
      </c>
      <c r="X59" s="126">
        <v>0</v>
      </c>
      <c r="Y59" s="126">
        <v>0</v>
      </c>
      <c r="Z59" s="126">
        <v>0</v>
      </c>
      <c r="AA59" s="126">
        <v>0</v>
      </c>
      <c r="AB59" s="126">
        <v>0</v>
      </c>
      <c r="AC59" s="126">
        <v>0</v>
      </c>
      <c r="AD59" s="126">
        <v>0</v>
      </c>
      <c r="AE59" s="126">
        <v>0</v>
      </c>
      <c r="AF59" s="126">
        <v>0</v>
      </c>
      <c r="AG59" s="126">
        <v>0</v>
      </c>
      <c r="AH59" s="126">
        <v>0</v>
      </c>
      <c r="AI59" s="126">
        <v>0</v>
      </c>
      <c r="AJ59" s="126">
        <v>0</v>
      </c>
      <c r="AK59" s="126">
        <v>0</v>
      </c>
      <c r="AL59" s="126">
        <v>0</v>
      </c>
      <c r="AM59" s="126">
        <v>0</v>
      </c>
      <c r="AN59" s="126">
        <v>0</v>
      </c>
      <c r="AO59" s="126">
        <v>0</v>
      </c>
      <c r="AP59" s="126">
        <v>0</v>
      </c>
      <c r="AQ59" s="126">
        <v>0</v>
      </c>
    </row>
    <row r="60" spans="1:43">
      <c r="A60" s="125" t="s">
        <v>58</v>
      </c>
      <c r="B60" s="126">
        <v>-223.13636</v>
      </c>
      <c r="C60" s="126">
        <v>-31.081040000000002</v>
      </c>
      <c r="D60" s="126">
        <v>0</v>
      </c>
      <c r="E60" s="126">
        <v>0</v>
      </c>
      <c r="F60" s="126">
        <v>-15.530389999999999</v>
      </c>
      <c r="G60" s="126">
        <v>-3.2734200000000002</v>
      </c>
      <c r="H60" s="126">
        <v>-17.470790000000001</v>
      </c>
      <c r="I60" s="126">
        <v>0</v>
      </c>
      <c r="J60" s="126">
        <v>-14.520010000000001</v>
      </c>
      <c r="K60" s="126">
        <v>-75.423880000000011</v>
      </c>
      <c r="L60" s="126">
        <v>-33.051679999999998</v>
      </c>
      <c r="M60" s="126">
        <v>0</v>
      </c>
      <c r="N60" s="126">
        <v>-99.683549999999997</v>
      </c>
      <c r="O60" s="126">
        <v>0</v>
      </c>
      <c r="P60" s="126">
        <v>0</v>
      </c>
      <c r="Q60" s="126">
        <v>-10.49164</v>
      </c>
      <c r="R60" s="126">
        <v>0</v>
      </c>
      <c r="S60" s="126">
        <v>0</v>
      </c>
      <c r="T60" s="126">
        <v>-10.37067</v>
      </c>
      <c r="U60" s="126">
        <v>0</v>
      </c>
      <c r="V60" s="126">
        <v>0</v>
      </c>
      <c r="W60" s="126">
        <v>0</v>
      </c>
      <c r="X60" s="126">
        <v>0</v>
      </c>
      <c r="Y60" s="126">
        <v>-23.617000000000001</v>
      </c>
      <c r="Z60" s="126">
        <v>0</v>
      </c>
      <c r="AA60" s="126">
        <v>-6.3104799999999992</v>
      </c>
      <c r="AB60" s="126">
        <v>0</v>
      </c>
      <c r="AC60" s="126">
        <v>0</v>
      </c>
      <c r="AD60" s="126">
        <v>-0.12683</v>
      </c>
      <c r="AE60" s="126">
        <v>-26.800150000000002</v>
      </c>
      <c r="AF60" s="126">
        <v>0</v>
      </c>
      <c r="AG60" s="126">
        <v>-7.3762499999999998</v>
      </c>
      <c r="AH60" s="126">
        <v>-18.967639999999999</v>
      </c>
      <c r="AI60" s="126">
        <v>0</v>
      </c>
      <c r="AJ60" s="126">
        <v>-4.9007100000000001</v>
      </c>
      <c r="AK60" s="126">
        <v>0</v>
      </c>
      <c r="AL60" s="126">
        <v>0</v>
      </c>
      <c r="AM60" s="126">
        <v>0</v>
      </c>
      <c r="AN60" s="126">
        <v>-23.501170000000002</v>
      </c>
      <c r="AO60" s="126">
        <v>-19.71528</v>
      </c>
      <c r="AP60" s="126">
        <v>0</v>
      </c>
      <c r="AQ60" s="126">
        <v>-665.34893999999997</v>
      </c>
    </row>
    <row r="61" spans="1:43">
      <c r="A61" s="125" t="s">
        <v>59</v>
      </c>
      <c r="B61" s="126">
        <v>-359.63981999999999</v>
      </c>
      <c r="C61" s="126">
        <v>-259.78916999999996</v>
      </c>
      <c r="D61" s="126">
        <v>0</v>
      </c>
      <c r="E61" s="126">
        <v>0</v>
      </c>
      <c r="F61" s="126">
        <v>-52.518360000000001</v>
      </c>
      <c r="G61" s="126">
        <v>-26.878730000000001</v>
      </c>
      <c r="H61" s="126">
        <v>-20.722489999999997</v>
      </c>
      <c r="I61" s="126">
        <v>0</v>
      </c>
      <c r="J61" s="126">
        <v>-190.96905999999998</v>
      </c>
      <c r="K61" s="126">
        <v>-62.678310000000003</v>
      </c>
      <c r="L61" s="126">
        <v>-40.717599999999997</v>
      </c>
      <c r="M61" s="126">
        <v>0</v>
      </c>
      <c r="N61" s="126">
        <v>-49.89911</v>
      </c>
      <c r="O61" s="126">
        <v>0</v>
      </c>
      <c r="P61" s="126">
        <v>0</v>
      </c>
      <c r="Q61" s="126">
        <v>-15.288500000000001</v>
      </c>
      <c r="R61" s="126">
        <v>0</v>
      </c>
      <c r="S61" s="126">
        <v>0</v>
      </c>
      <c r="T61" s="126">
        <v>-84.387379999999993</v>
      </c>
      <c r="U61" s="126">
        <v>0</v>
      </c>
      <c r="V61" s="126">
        <v>0</v>
      </c>
      <c r="W61" s="126">
        <v>0</v>
      </c>
      <c r="X61" s="126">
        <v>0</v>
      </c>
      <c r="Y61" s="126">
        <v>-51.058889999999998</v>
      </c>
      <c r="Z61" s="126">
        <v>0</v>
      </c>
      <c r="AA61" s="126">
        <v>-50.14667</v>
      </c>
      <c r="AB61" s="126">
        <v>0</v>
      </c>
      <c r="AC61" s="126">
        <v>0</v>
      </c>
      <c r="AD61" s="126">
        <v>0</v>
      </c>
      <c r="AE61" s="126">
        <v>-37.640099999999997</v>
      </c>
      <c r="AF61" s="126">
        <v>0</v>
      </c>
      <c r="AG61" s="126">
        <v>-22.084330000000001</v>
      </c>
      <c r="AH61" s="126">
        <v>-63.171250000000001</v>
      </c>
      <c r="AI61" s="126">
        <v>0</v>
      </c>
      <c r="AJ61" s="126">
        <v>-4.8000500000000006</v>
      </c>
      <c r="AK61" s="126">
        <v>0</v>
      </c>
      <c r="AL61" s="126">
        <v>0</v>
      </c>
      <c r="AM61" s="126">
        <v>0</v>
      </c>
      <c r="AN61" s="126">
        <v>-74.303449999999998</v>
      </c>
      <c r="AO61" s="126">
        <v>-7.2327399999999997</v>
      </c>
      <c r="AP61" s="126">
        <v>0</v>
      </c>
      <c r="AQ61" s="126">
        <v>-1473.9260100000001</v>
      </c>
    </row>
    <row r="62" spans="1:43">
      <c r="A62" s="125" t="s">
        <v>60</v>
      </c>
      <c r="B62" s="126">
        <v>-42.198790000000002</v>
      </c>
      <c r="C62" s="126">
        <v>-13.15048</v>
      </c>
      <c r="D62" s="126">
        <v>-165.02812000000003</v>
      </c>
      <c r="E62" s="126">
        <v>-157.84115</v>
      </c>
      <c r="F62" s="126">
        <v>-37.086820000000003</v>
      </c>
      <c r="G62" s="126">
        <v>0</v>
      </c>
      <c r="H62" s="126">
        <v>-2.0466099999999998</v>
      </c>
      <c r="I62" s="126">
        <v>-0.77366999999999997</v>
      </c>
      <c r="J62" s="126">
        <v>-5.5449700000000002</v>
      </c>
      <c r="K62" s="126">
        <v>-224.15685000000002</v>
      </c>
      <c r="L62" s="126">
        <v>-19.260580000000001</v>
      </c>
      <c r="M62" s="126">
        <v>0</v>
      </c>
      <c r="N62" s="126">
        <v>-14.475989999999999</v>
      </c>
      <c r="O62" s="126">
        <v>-6.4778400000000005</v>
      </c>
      <c r="P62" s="126">
        <v>-1.45112</v>
      </c>
      <c r="Q62" s="126">
        <v>-2.7020900000000001</v>
      </c>
      <c r="R62" s="126">
        <v>0</v>
      </c>
      <c r="S62" s="126">
        <v>0</v>
      </c>
      <c r="T62" s="126">
        <v>-21.631709999999998</v>
      </c>
      <c r="U62" s="126">
        <v>-7.4250600000000002</v>
      </c>
      <c r="V62" s="126">
        <v>0</v>
      </c>
      <c r="W62" s="126">
        <v>-41.423089999999995</v>
      </c>
      <c r="X62" s="126">
        <v>-11.917899999999999</v>
      </c>
      <c r="Y62" s="126">
        <v>-0.61060999999999999</v>
      </c>
      <c r="Z62" s="126">
        <v>-0.96679999999999999</v>
      </c>
      <c r="AA62" s="126">
        <v>-22.161860000000001</v>
      </c>
      <c r="AB62" s="126">
        <v>-4.2028299999999996</v>
      </c>
      <c r="AC62" s="126">
        <v>-36.063449999999996</v>
      </c>
      <c r="AD62" s="126">
        <v>-0.43358999999999998</v>
      </c>
      <c r="AE62" s="126">
        <v>0</v>
      </c>
      <c r="AF62" s="126">
        <v>-1.4442300000000001</v>
      </c>
      <c r="AG62" s="126">
        <v>-0.12540000000000001</v>
      </c>
      <c r="AH62" s="126">
        <v>-122.09747</v>
      </c>
      <c r="AI62" s="126">
        <v>0</v>
      </c>
      <c r="AJ62" s="126">
        <v>0</v>
      </c>
      <c r="AK62" s="126">
        <v>0</v>
      </c>
      <c r="AL62" s="126">
        <v>-33.71922</v>
      </c>
      <c r="AM62" s="126">
        <v>0</v>
      </c>
      <c r="AN62" s="126">
        <v>-19.192040000000002</v>
      </c>
      <c r="AO62" s="126">
        <v>-43.523360000000004</v>
      </c>
      <c r="AP62" s="126">
        <v>0</v>
      </c>
      <c r="AQ62" s="126">
        <v>-1059.1336999999999</v>
      </c>
    </row>
    <row r="63" spans="1:43">
      <c r="A63" s="125" t="s">
        <v>61</v>
      </c>
      <c r="B63" s="126">
        <v>-139.62882000000002</v>
      </c>
      <c r="C63" s="126">
        <v>-190.26523</v>
      </c>
      <c r="D63" s="126">
        <v>-1252.09095</v>
      </c>
      <c r="E63" s="126">
        <v>-293.76565000000005</v>
      </c>
      <c r="F63" s="126">
        <v>-160.4631</v>
      </c>
      <c r="G63" s="126">
        <v>-17.396909999999998</v>
      </c>
      <c r="H63" s="126">
        <v>-38.227269999999997</v>
      </c>
      <c r="I63" s="126">
        <v>-1.5560799999999999</v>
      </c>
      <c r="J63" s="126">
        <v>-97.696980000000011</v>
      </c>
      <c r="K63" s="126">
        <v>-52.90728</v>
      </c>
      <c r="L63" s="126">
        <v>-17.425540000000002</v>
      </c>
      <c r="M63" s="126">
        <v>-130.57936999999998</v>
      </c>
      <c r="N63" s="126">
        <v>-31.124929999999999</v>
      </c>
      <c r="O63" s="126">
        <v>-93.39667</v>
      </c>
      <c r="P63" s="126">
        <v>-81.41949000000001</v>
      </c>
      <c r="Q63" s="126">
        <v>-137.44220999999999</v>
      </c>
      <c r="R63" s="126">
        <v>-2.79819</v>
      </c>
      <c r="S63" s="126">
        <v>0</v>
      </c>
      <c r="T63" s="126">
        <v>-78.270949999999999</v>
      </c>
      <c r="U63" s="126">
        <v>-17.98873</v>
      </c>
      <c r="V63" s="126">
        <v>0</v>
      </c>
      <c r="W63" s="126">
        <v>-134.22935000000001</v>
      </c>
      <c r="X63" s="126">
        <v>-37.034489999999998</v>
      </c>
      <c r="Y63" s="126">
        <v>-56.794580000000003</v>
      </c>
      <c r="Z63" s="126">
        <v>-84.35127</v>
      </c>
      <c r="AA63" s="126">
        <v>-314.68726000000004</v>
      </c>
      <c r="AB63" s="126">
        <v>-56.759099999999997</v>
      </c>
      <c r="AC63" s="126">
        <v>-213.58770000000001</v>
      </c>
      <c r="AD63" s="126">
        <v>-61.209879999999998</v>
      </c>
      <c r="AE63" s="126">
        <v>-2.6598000000000002</v>
      </c>
      <c r="AF63" s="126">
        <v>-23.999410000000001</v>
      </c>
      <c r="AG63" s="126">
        <v>-5.3186400000000003</v>
      </c>
      <c r="AH63" s="126">
        <v>-37.6083</v>
      </c>
      <c r="AI63" s="126">
        <v>-2.1740599999999999</v>
      </c>
      <c r="AJ63" s="126">
        <v>0</v>
      </c>
      <c r="AK63" s="126">
        <v>0</v>
      </c>
      <c r="AL63" s="126">
        <v>-49.694859999999998</v>
      </c>
      <c r="AM63" s="126">
        <v>0</v>
      </c>
      <c r="AN63" s="126">
        <v>-183.24242999999998</v>
      </c>
      <c r="AO63" s="126">
        <v>-36.394630000000006</v>
      </c>
      <c r="AP63" s="126">
        <v>0</v>
      </c>
      <c r="AQ63" s="126">
        <v>-4134.1901100000005</v>
      </c>
    </row>
    <row r="64" spans="1:43">
      <c r="A64" s="125" t="s">
        <v>62</v>
      </c>
      <c r="B64" s="126">
        <v>-402.80360999999999</v>
      </c>
      <c r="C64" s="126">
        <v>-71.177189999999996</v>
      </c>
      <c r="D64" s="126">
        <v>-110.06797</v>
      </c>
      <c r="E64" s="126">
        <v>-235.78634</v>
      </c>
      <c r="F64" s="126">
        <v>-22.017580000000002</v>
      </c>
      <c r="G64" s="126">
        <v>-47.323399999999999</v>
      </c>
      <c r="H64" s="126">
        <v>-80.383009999999999</v>
      </c>
      <c r="I64" s="126">
        <v>-32.898969999999998</v>
      </c>
      <c r="J64" s="126">
        <v>-82.124549999999999</v>
      </c>
      <c r="K64" s="126">
        <v>-376.48077000000001</v>
      </c>
      <c r="L64" s="126">
        <v>-58.818339999999999</v>
      </c>
      <c r="M64" s="126">
        <v>-128.82095000000001</v>
      </c>
      <c r="N64" s="126">
        <v>-197.15093999999999</v>
      </c>
      <c r="O64" s="126">
        <v>-41.17418</v>
      </c>
      <c r="P64" s="126">
        <v>-35.890730000000005</v>
      </c>
      <c r="Q64" s="126">
        <v>0</v>
      </c>
      <c r="R64" s="126">
        <v>-3.1776500000000003</v>
      </c>
      <c r="S64" s="126">
        <v>-3.6682299999999999</v>
      </c>
      <c r="T64" s="126">
        <v>-272.27805999999998</v>
      </c>
      <c r="U64" s="126">
        <v>-17.841459999999998</v>
      </c>
      <c r="V64" s="126">
        <v>0</v>
      </c>
      <c r="W64" s="126">
        <v>-51.555129999999998</v>
      </c>
      <c r="X64" s="126">
        <v>-49.640269999999994</v>
      </c>
      <c r="Y64" s="126">
        <v>-22.079729999999998</v>
      </c>
      <c r="Z64" s="126">
        <v>-71.657119999999992</v>
      </c>
      <c r="AA64" s="126">
        <v>-20.025770000000001</v>
      </c>
      <c r="AB64" s="126">
        <v>-56.28407</v>
      </c>
      <c r="AC64" s="126">
        <v>-11.55317</v>
      </c>
      <c r="AD64" s="126">
        <v>0</v>
      </c>
      <c r="AE64" s="126">
        <v>-24.125790000000002</v>
      </c>
      <c r="AF64" s="126">
        <v>-30.888310000000001</v>
      </c>
      <c r="AG64" s="126">
        <v>-3.5683099999999999</v>
      </c>
      <c r="AH64" s="126">
        <v>0</v>
      </c>
      <c r="AI64" s="126">
        <v>-11.40029</v>
      </c>
      <c r="AJ64" s="126">
        <v>0</v>
      </c>
      <c r="AK64" s="126">
        <v>-11.314290000000002</v>
      </c>
      <c r="AL64" s="126">
        <v>-54.778199999999998</v>
      </c>
      <c r="AM64" s="126">
        <v>0</v>
      </c>
      <c r="AN64" s="126">
        <v>-44.141860000000001</v>
      </c>
      <c r="AO64" s="126">
        <v>-45.912519999999994</v>
      </c>
      <c r="AP64" s="126">
        <v>0</v>
      </c>
      <c r="AQ64" s="126">
        <v>-2728.8087600000003</v>
      </c>
    </row>
    <row r="65" spans="1:43">
      <c r="A65" s="125" t="s">
        <v>63</v>
      </c>
      <c r="B65" s="126">
        <v>-669.61056999999994</v>
      </c>
      <c r="C65" s="126">
        <v>-648.73206000000005</v>
      </c>
      <c r="D65" s="126">
        <v>-403.66437000000002</v>
      </c>
      <c r="E65" s="126">
        <v>-521.67158000000006</v>
      </c>
      <c r="F65" s="126">
        <v>-107.38923</v>
      </c>
      <c r="G65" s="126">
        <v>-68.784739999999999</v>
      </c>
      <c r="H65" s="126">
        <v>-166.75830999999999</v>
      </c>
      <c r="I65" s="126">
        <v>-46.405099999999997</v>
      </c>
      <c r="J65" s="126">
        <v>-460.19253000000003</v>
      </c>
      <c r="K65" s="126">
        <v>-77.649380000000008</v>
      </c>
      <c r="L65" s="126">
        <v>-74.444140000000004</v>
      </c>
      <c r="M65" s="126">
        <v>-582.45631000000003</v>
      </c>
      <c r="N65" s="126">
        <v>-176.42316</v>
      </c>
      <c r="O65" s="126">
        <v>-359.03408000000002</v>
      </c>
      <c r="P65" s="126">
        <v>-393.69211999999999</v>
      </c>
      <c r="Q65" s="126">
        <v>-2.1598600000000001</v>
      </c>
      <c r="R65" s="126">
        <v>-56.500399999999999</v>
      </c>
      <c r="S65" s="126">
        <v>0</v>
      </c>
      <c r="T65" s="126">
        <v>-205.14670999999998</v>
      </c>
      <c r="U65" s="126">
        <v>-156.47010999999998</v>
      </c>
      <c r="V65" s="126">
        <v>0</v>
      </c>
      <c r="W65" s="126">
        <v>-359.12860999999998</v>
      </c>
      <c r="X65" s="126">
        <v>-159.61239</v>
      </c>
      <c r="Y65" s="126">
        <v>-170.13759999999999</v>
      </c>
      <c r="Z65" s="126">
        <v>-177.53306000000001</v>
      </c>
      <c r="AA65" s="126">
        <v>-77.141089999999991</v>
      </c>
      <c r="AB65" s="126">
        <v>-199.04216</v>
      </c>
      <c r="AC65" s="126">
        <v>-140.76656</v>
      </c>
      <c r="AD65" s="126">
        <v>-134.37754999999999</v>
      </c>
      <c r="AE65" s="126">
        <v>-71.46772</v>
      </c>
      <c r="AF65" s="126">
        <v>-97.244720000000001</v>
      </c>
      <c r="AG65" s="126">
        <v>-12.373049999999999</v>
      </c>
      <c r="AH65" s="126">
        <v>-48.626339999999999</v>
      </c>
      <c r="AI65" s="126">
        <v>-35.533580000000001</v>
      </c>
      <c r="AJ65" s="126">
        <v>0</v>
      </c>
      <c r="AK65" s="126">
        <v>-47.233690000000003</v>
      </c>
      <c r="AL65" s="126">
        <v>-48.324469999999998</v>
      </c>
      <c r="AM65" s="126">
        <v>0</v>
      </c>
      <c r="AN65" s="126">
        <v>-194.20835</v>
      </c>
      <c r="AO65" s="126">
        <v>-71.895239999999987</v>
      </c>
      <c r="AP65" s="126">
        <v>0</v>
      </c>
      <c r="AQ65" s="126">
        <v>-7221.8309399999989</v>
      </c>
    </row>
    <row r="66" spans="1:43">
      <c r="A66" s="8" t="s">
        <v>64</v>
      </c>
      <c r="B66" s="128">
        <v>18585.3714</v>
      </c>
      <c r="C66" s="128">
        <v>2248.0308599999998</v>
      </c>
      <c r="D66" s="128">
        <v>11231.44101</v>
      </c>
      <c r="E66" s="128">
        <v>3117.8336700000009</v>
      </c>
      <c r="F66" s="128">
        <v>1521.3098400000001</v>
      </c>
      <c r="G66" s="128">
        <v>3927.82312</v>
      </c>
      <c r="H66" s="128">
        <v>780.52591999999993</v>
      </c>
      <c r="I66" s="128">
        <v>2912.2320200000004</v>
      </c>
      <c r="J66" s="128">
        <v>1487.7073400000002</v>
      </c>
      <c r="K66" s="128">
        <v>804.32712000000004</v>
      </c>
      <c r="L66" s="128">
        <v>518.83525000000009</v>
      </c>
      <c r="M66" s="128">
        <v>670.18941000000007</v>
      </c>
      <c r="N66" s="128">
        <v>2895.0750699999999</v>
      </c>
      <c r="O66" s="128">
        <v>507.54442000000017</v>
      </c>
      <c r="P66" s="128">
        <v>1214.9847499999998</v>
      </c>
      <c r="Q66" s="128">
        <v>459.01808000000005</v>
      </c>
      <c r="R66" s="128">
        <v>1077.4461099999996</v>
      </c>
      <c r="S66" s="128">
        <v>1891.0488300000002</v>
      </c>
      <c r="T66" s="128">
        <v>1025.4234500000002</v>
      </c>
      <c r="U66" s="128">
        <v>1550.3773999999999</v>
      </c>
      <c r="V66" s="128">
        <v>2184.3117699999998</v>
      </c>
      <c r="W66" s="128">
        <v>901.67122999999992</v>
      </c>
      <c r="X66" s="128">
        <v>3406.68993</v>
      </c>
      <c r="Y66" s="128">
        <v>408.23761000000007</v>
      </c>
      <c r="Z66" s="128">
        <v>3215.7207600000002</v>
      </c>
      <c r="AA66" s="128">
        <v>1988.7424100000001</v>
      </c>
      <c r="AB66" s="128">
        <v>1517.57737</v>
      </c>
      <c r="AC66" s="128">
        <v>3784.1156400000009</v>
      </c>
      <c r="AD66" s="128">
        <v>486.49973</v>
      </c>
      <c r="AE66" s="128">
        <v>624.06754999999987</v>
      </c>
      <c r="AF66" s="128">
        <v>849.02291000000002</v>
      </c>
      <c r="AG66" s="128">
        <v>556.75811999999996</v>
      </c>
      <c r="AH66" s="128">
        <v>848.15077000000008</v>
      </c>
      <c r="AI66" s="128">
        <v>234.22993000000002</v>
      </c>
      <c r="AJ66" s="128">
        <v>1045.9553899999999</v>
      </c>
      <c r="AK66" s="128">
        <v>429.34708000000001</v>
      </c>
      <c r="AL66" s="128">
        <v>1071.1342399999999</v>
      </c>
      <c r="AM66" s="128">
        <v>235.47915000000003</v>
      </c>
      <c r="AN66" s="128">
        <v>1554.8288899999998</v>
      </c>
      <c r="AO66" s="128">
        <v>739.96037000000024</v>
      </c>
      <c r="AP66" s="128">
        <v>216.62310000000002</v>
      </c>
      <c r="AQ66" s="128">
        <v>84725.669020000016</v>
      </c>
    </row>
    <row r="67" spans="1:43">
      <c r="A67" s="125" t="s">
        <v>65</v>
      </c>
      <c r="B67" s="126">
        <v>0</v>
      </c>
      <c r="C67" s="126">
        <v>0</v>
      </c>
      <c r="D67" s="126">
        <v>0</v>
      </c>
      <c r="E67" s="126">
        <v>0</v>
      </c>
      <c r="F67" s="126">
        <v>0</v>
      </c>
      <c r="G67" s="126">
        <v>0</v>
      </c>
      <c r="H67" s="126">
        <v>0</v>
      </c>
      <c r="I67" s="126">
        <v>0</v>
      </c>
      <c r="J67" s="126">
        <v>2.9954999999999998</v>
      </c>
      <c r="K67" s="126">
        <v>23.812360000000002</v>
      </c>
      <c r="L67" s="126">
        <v>0</v>
      </c>
      <c r="M67" s="126">
        <v>2.774</v>
      </c>
      <c r="N67" s="126">
        <v>202.31880999999998</v>
      </c>
      <c r="O67" s="126">
        <v>711.49381000000005</v>
      </c>
      <c r="P67" s="126">
        <v>0</v>
      </c>
      <c r="Q67" s="126">
        <v>0.5</v>
      </c>
      <c r="R67" s="126">
        <v>0</v>
      </c>
      <c r="S67" s="126">
        <v>78.432100000000005</v>
      </c>
      <c r="T67" s="126">
        <v>0</v>
      </c>
      <c r="U67" s="126">
        <v>0</v>
      </c>
      <c r="V67" s="126">
        <v>237.57566999999997</v>
      </c>
      <c r="W67" s="126">
        <v>0</v>
      </c>
      <c r="X67" s="126">
        <v>0</v>
      </c>
      <c r="Y67" s="126">
        <v>0</v>
      </c>
      <c r="Z67" s="126">
        <v>0</v>
      </c>
      <c r="AA67" s="126">
        <v>0</v>
      </c>
      <c r="AB67" s="126">
        <v>0</v>
      </c>
      <c r="AC67" s="126">
        <v>0</v>
      </c>
      <c r="AD67" s="126">
        <v>0</v>
      </c>
      <c r="AE67" s="126">
        <v>0.05</v>
      </c>
      <c r="AF67" s="126">
        <v>29.991900000000001</v>
      </c>
      <c r="AG67" s="126">
        <v>0</v>
      </c>
      <c r="AH67" s="126">
        <v>0</v>
      </c>
      <c r="AI67" s="126">
        <v>0</v>
      </c>
      <c r="AJ67" s="126">
        <v>0</v>
      </c>
      <c r="AK67" s="126">
        <v>0</v>
      </c>
      <c r="AL67" s="126">
        <v>0</v>
      </c>
      <c r="AM67" s="126">
        <v>0</v>
      </c>
      <c r="AN67" s="126">
        <v>0</v>
      </c>
      <c r="AO67" s="126">
        <v>0</v>
      </c>
      <c r="AP67" s="126">
        <v>0</v>
      </c>
      <c r="AQ67" s="126">
        <v>1289.94415</v>
      </c>
    </row>
    <row r="68" spans="1:43">
      <c r="A68" s="125" t="s">
        <v>66</v>
      </c>
      <c r="B68" s="126">
        <v>7220.5723800000005</v>
      </c>
      <c r="C68" s="126">
        <v>275.05399</v>
      </c>
      <c r="D68" s="126">
        <v>429.69435000000004</v>
      </c>
      <c r="E68" s="126">
        <v>11.8162</v>
      </c>
      <c r="F68" s="126">
        <v>252.00933000000001</v>
      </c>
      <c r="G68" s="126">
        <v>496.04529000000002</v>
      </c>
      <c r="H68" s="126">
        <v>411.05056000000002</v>
      </c>
      <c r="I68" s="126">
        <v>469.03925999999996</v>
      </c>
      <c r="J68" s="126">
        <v>176.13509999999999</v>
      </c>
      <c r="K68" s="126">
        <v>195.82050000000001</v>
      </c>
      <c r="L68" s="126">
        <v>449.47748999999999</v>
      </c>
      <c r="M68" s="126">
        <v>385.32091000000003</v>
      </c>
      <c r="N68" s="126">
        <v>2064.42668</v>
      </c>
      <c r="O68" s="126">
        <v>259.30896999999999</v>
      </c>
      <c r="P68" s="126">
        <v>102.36686999999999</v>
      </c>
      <c r="Q68" s="126">
        <v>93.738699999999994</v>
      </c>
      <c r="R68" s="126">
        <v>85.066850000000002</v>
      </c>
      <c r="S68" s="126">
        <v>425.64577000000003</v>
      </c>
      <c r="T68" s="126">
        <v>824.76090000000011</v>
      </c>
      <c r="U68" s="126">
        <v>1465.6376599999999</v>
      </c>
      <c r="V68" s="126">
        <v>711.54981999999995</v>
      </c>
      <c r="W68" s="126">
        <v>80.51191</v>
      </c>
      <c r="X68" s="126">
        <v>231.04915</v>
      </c>
      <c r="Y68" s="126">
        <v>184.31921</v>
      </c>
      <c r="Z68" s="126">
        <v>223.77850000000001</v>
      </c>
      <c r="AA68" s="126">
        <v>109.52810000000001</v>
      </c>
      <c r="AB68" s="126">
        <v>941.87174000000005</v>
      </c>
      <c r="AC68" s="126">
        <v>1184.23036</v>
      </c>
      <c r="AD68" s="126">
        <v>78.387869999999992</v>
      </c>
      <c r="AE68" s="126">
        <v>137.44811999999999</v>
      </c>
      <c r="AF68" s="126">
        <v>259.15348</v>
      </c>
      <c r="AG68" s="126">
        <v>257.34103999999996</v>
      </c>
      <c r="AH68" s="126">
        <v>203.64154000000002</v>
      </c>
      <c r="AI68" s="126">
        <v>183.12025</v>
      </c>
      <c r="AJ68" s="126">
        <v>6.542889999999999</v>
      </c>
      <c r="AK68" s="126">
        <v>69.666250000000005</v>
      </c>
      <c r="AL68" s="126">
        <v>108.65603</v>
      </c>
      <c r="AM68" s="126">
        <v>49.703679999999999</v>
      </c>
      <c r="AN68" s="126">
        <v>130.27942999999999</v>
      </c>
      <c r="AO68" s="126">
        <v>284.62921</v>
      </c>
      <c r="AP68" s="126">
        <v>10.164849999999999</v>
      </c>
      <c r="AQ68" s="126">
        <v>21538.561189999993</v>
      </c>
    </row>
    <row r="69" spans="1:43">
      <c r="A69" s="125" t="s">
        <v>67</v>
      </c>
      <c r="B69" s="126">
        <v>17532.8125</v>
      </c>
      <c r="C69" s="126">
        <v>2054.9499900000001</v>
      </c>
      <c r="D69" s="126">
        <v>12474.491620000001</v>
      </c>
      <c r="E69" s="126">
        <v>4221.6964300000009</v>
      </c>
      <c r="F69" s="126">
        <v>1598.6377</v>
      </c>
      <c r="G69" s="126">
        <v>3553.9388300000001</v>
      </c>
      <c r="H69" s="126">
        <v>551.56755999999996</v>
      </c>
      <c r="I69" s="126">
        <v>2742.1924700000004</v>
      </c>
      <c r="J69" s="126">
        <v>1412.5258900000001</v>
      </c>
      <c r="K69" s="126">
        <v>588.83815000000004</v>
      </c>
      <c r="L69" s="126">
        <v>1954.10735</v>
      </c>
      <c r="M69" s="126">
        <v>416.68177000000003</v>
      </c>
      <c r="N69" s="126">
        <v>1234.93427</v>
      </c>
      <c r="O69" s="126">
        <v>575.41116</v>
      </c>
      <c r="P69" s="126">
        <v>1234.3050899999998</v>
      </c>
      <c r="Q69" s="126">
        <v>756.82832000000008</v>
      </c>
      <c r="R69" s="126">
        <v>1068.5741099999998</v>
      </c>
      <c r="S69" s="126">
        <v>1484.7056200000002</v>
      </c>
      <c r="T69" s="126">
        <v>215.43642000000003</v>
      </c>
      <c r="U69" s="126">
        <v>190.78072999999998</v>
      </c>
      <c r="V69" s="126">
        <v>1261.7455</v>
      </c>
      <c r="W69" s="126">
        <v>1320.57826</v>
      </c>
      <c r="X69" s="126">
        <v>3986.6487499999998</v>
      </c>
      <c r="Y69" s="126">
        <v>495.65067000000005</v>
      </c>
      <c r="Z69" s="126">
        <v>4227.9153200000001</v>
      </c>
      <c r="AA69" s="126">
        <v>2187.5441900000001</v>
      </c>
      <c r="AB69" s="126">
        <v>834.93135000000007</v>
      </c>
      <c r="AC69" s="126">
        <v>4204.9617200000002</v>
      </c>
      <c r="AD69" s="126">
        <v>420.78742999999997</v>
      </c>
      <c r="AE69" s="126">
        <v>535.89493999999991</v>
      </c>
      <c r="AF69" s="126">
        <v>797.55849000000001</v>
      </c>
      <c r="AG69" s="126">
        <v>301.93707999999998</v>
      </c>
      <c r="AH69" s="126">
        <v>917.00333000000001</v>
      </c>
      <c r="AI69" s="126">
        <v>75.526270000000011</v>
      </c>
      <c r="AJ69" s="126">
        <v>1112.1593399999999</v>
      </c>
      <c r="AK69" s="126">
        <v>359.68083000000001</v>
      </c>
      <c r="AL69" s="126">
        <v>1068.6151399999999</v>
      </c>
      <c r="AM69" s="126">
        <v>301.75738000000001</v>
      </c>
      <c r="AN69" s="126">
        <v>2370.6243999999997</v>
      </c>
      <c r="AO69" s="126">
        <v>1886.65425</v>
      </c>
      <c r="AP69" s="126">
        <v>356.70368000000002</v>
      </c>
      <c r="AQ69" s="126">
        <v>84888.294300000023</v>
      </c>
    </row>
    <row r="70" spans="1:43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  <c r="K70" s="126">
        <v>0</v>
      </c>
      <c r="L70" s="126">
        <v>0</v>
      </c>
      <c r="M70" s="126">
        <v>0</v>
      </c>
      <c r="N70" s="126">
        <v>0</v>
      </c>
      <c r="O70" s="126">
        <v>0</v>
      </c>
      <c r="P70" s="126">
        <v>0</v>
      </c>
      <c r="Q70" s="126">
        <v>0</v>
      </c>
      <c r="R70" s="126">
        <v>0</v>
      </c>
      <c r="S70" s="126">
        <v>0</v>
      </c>
      <c r="T70" s="126">
        <v>0</v>
      </c>
      <c r="U70" s="126">
        <v>0</v>
      </c>
      <c r="V70" s="126">
        <v>0</v>
      </c>
      <c r="W70" s="126">
        <v>0</v>
      </c>
      <c r="X70" s="126">
        <v>0</v>
      </c>
      <c r="Y70" s="126">
        <v>0</v>
      </c>
      <c r="Z70" s="126">
        <v>0</v>
      </c>
      <c r="AA70" s="126">
        <v>0</v>
      </c>
      <c r="AB70" s="126">
        <v>0</v>
      </c>
      <c r="AC70" s="126">
        <v>0</v>
      </c>
      <c r="AD70" s="126">
        <v>0</v>
      </c>
      <c r="AE70" s="126">
        <v>0</v>
      </c>
      <c r="AF70" s="126">
        <v>0</v>
      </c>
      <c r="AG70" s="126">
        <v>0</v>
      </c>
      <c r="AH70" s="126">
        <v>0</v>
      </c>
      <c r="AI70" s="126">
        <v>0</v>
      </c>
      <c r="AJ70" s="126">
        <v>0</v>
      </c>
      <c r="AK70" s="126">
        <v>0</v>
      </c>
      <c r="AL70" s="126">
        <v>0</v>
      </c>
      <c r="AM70" s="126">
        <v>0</v>
      </c>
      <c r="AN70" s="126">
        <v>0</v>
      </c>
      <c r="AO70" s="126">
        <v>0</v>
      </c>
      <c r="AP70" s="126">
        <v>0</v>
      </c>
      <c r="AQ70" s="126">
        <v>0</v>
      </c>
    </row>
    <row r="71" spans="1:43">
      <c r="A71" s="125" t="s">
        <v>69</v>
      </c>
      <c r="B71" s="126">
        <v>-6168.0134800000005</v>
      </c>
      <c r="C71" s="126">
        <v>-81.973119999999994</v>
      </c>
      <c r="D71" s="126">
        <v>-1672.74496</v>
      </c>
      <c r="E71" s="126">
        <v>-1115.67896</v>
      </c>
      <c r="F71" s="126">
        <v>-329.33719000000002</v>
      </c>
      <c r="G71" s="126">
        <v>-122.161</v>
      </c>
      <c r="H71" s="126">
        <v>-182.09220000000002</v>
      </c>
      <c r="I71" s="126">
        <v>-298.99970999999994</v>
      </c>
      <c r="J71" s="126">
        <v>-103.94914999999999</v>
      </c>
      <c r="K71" s="126">
        <v>-4.1438900000000007</v>
      </c>
      <c r="L71" s="126">
        <v>-1884.7495899999999</v>
      </c>
      <c r="M71" s="126">
        <v>-134.58727000000002</v>
      </c>
      <c r="N71" s="126">
        <v>-606.60468999999989</v>
      </c>
      <c r="O71" s="126">
        <v>-1038.6695199999999</v>
      </c>
      <c r="P71" s="126">
        <v>-121.68721000000001</v>
      </c>
      <c r="Q71" s="126">
        <v>-392.04894000000002</v>
      </c>
      <c r="R71" s="126">
        <v>-76.194850000000002</v>
      </c>
      <c r="S71" s="126">
        <v>-97.734660000000005</v>
      </c>
      <c r="T71" s="126">
        <v>-14.773870000000001</v>
      </c>
      <c r="U71" s="126">
        <v>-106.04098999999999</v>
      </c>
      <c r="V71" s="126">
        <v>-26.55922</v>
      </c>
      <c r="W71" s="126">
        <v>-499.41894000000002</v>
      </c>
      <c r="X71" s="126">
        <v>-811.00797</v>
      </c>
      <c r="Y71" s="126">
        <v>-271.73227000000003</v>
      </c>
      <c r="Z71" s="126">
        <v>-1235.97306</v>
      </c>
      <c r="AA71" s="126">
        <v>-308.32988</v>
      </c>
      <c r="AB71" s="126">
        <v>-259.22572000000002</v>
      </c>
      <c r="AC71" s="126">
        <v>-1605.0764399999998</v>
      </c>
      <c r="AD71" s="126">
        <v>-12.67557</v>
      </c>
      <c r="AE71" s="126">
        <v>-49.325510000000001</v>
      </c>
      <c r="AF71" s="126">
        <v>-237.68096</v>
      </c>
      <c r="AG71" s="126">
        <v>-2.52</v>
      </c>
      <c r="AH71" s="126">
        <v>-272.4941</v>
      </c>
      <c r="AI71" s="126">
        <v>-24.416589999999999</v>
      </c>
      <c r="AJ71" s="126">
        <v>-72.746839999999992</v>
      </c>
      <c r="AK71" s="126">
        <v>0</v>
      </c>
      <c r="AL71" s="126">
        <v>-106.13693000000001</v>
      </c>
      <c r="AM71" s="126">
        <v>-115.98191</v>
      </c>
      <c r="AN71" s="126">
        <v>-946.07493999999997</v>
      </c>
      <c r="AO71" s="126">
        <v>-1431.3230899999999</v>
      </c>
      <c r="AP71" s="126">
        <v>-150.24543</v>
      </c>
      <c r="AQ71" s="126">
        <v>-22991.130619999993</v>
      </c>
    </row>
    <row r="72" spans="1:43">
      <c r="A72" s="8" t="s">
        <v>70</v>
      </c>
      <c r="B72" s="128">
        <v>3907.0301799999997</v>
      </c>
      <c r="C72" s="128">
        <v>143.98057000000063</v>
      </c>
      <c r="D72" s="128">
        <v>593.35028999999986</v>
      </c>
      <c r="E72" s="128">
        <v>1042.70713</v>
      </c>
      <c r="F72" s="128">
        <v>0</v>
      </c>
      <c r="G72" s="128">
        <v>5.0000000000000001E-3</v>
      </c>
      <c r="H72" s="128">
        <v>0.105</v>
      </c>
      <c r="I72" s="128">
        <v>0.10400000000004184</v>
      </c>
      <c r="J72" s="128">
        <v>727.21893</v>
      </c>
      <c r="K72" s="128">
        <v>6.3999999999992951E-2</v>
      </c>
      <c r="L72" s="128">
        <v>247.67320999999993</v>
      </c>
      <c r="M72" s="128">
        <v>3.6999999999999034E-2</v>
      </c>
      <c r="N72" s="128">
        <v>318.40790000000004</v>
      </c>
      <c r="O72" s="128">
        <v>649.09857999999986</v>
      </c>
      <c r="P72" s="128">
        <v>573.63217000000009</v>
      </c>
      <c r="Q72" s="128">
        <v>215.72019999999998</v>
      </c>
      <c r="R72" s="128">
        <v>302.99294999999995</v>
      </c>
      <c r="S72" s="128">
        <v>8.5985899999999997</v>
      </c>
      <c r="T72" s="128">
        <v>291.99061999999998</v>
      </c>
      <c r="U72" s="128">
        <v>0.132000000000005</v>
      </c>
      <c r="V72" s="128">
        <v>9.9999999999766942E-4</v>
      </c>
      <c r="W72" s="128">
        <v>288.35237000000001</v>
      </c>
      <c r="X72" s="128">
        <v>945.72695999999996</v>
      </c>
      <c r="Y72" s="128">
        <v>3.0000000000427463E-3</v>
      </c>
      <c r="Z72" s="128">
        <v>270.11592999999993</v>
      </c>
      <c r="AA72" s="128">
        <v>0</v>
      </c>
      <c r="AB72" s="128">
        <v>83.969249999999988</v>
      </c>
      <c r="AC72" s="128">
        <v>1588.8575000000003</v>
      </c>
      <c r="AD72" s="128">
        <v>0</v>
      </c>
      <c r="AE72" s="128">
        <v>546.74043000000006</v>
      </c>
      <c r="AF72" s="128">
        <v>1.8347399999999998</v>
      </c>
      <c r="AG72" s="128">
        <v>0</v>
      </c>
      <c r="AH72" s="128">
        <v>0</v>
      </c>
      <c r="AI72" s="128">
        <v>2E-3</v>
      </c>
      <c r="AJ72" s="128">
        <v>1E-3</v>
      </c>
      <c r="AK72" s="128">
        <v>0</v>
      </c>
      <c r="AL72" s="128">
        <v>0</v>
      </c>
      <c r="AM72" s="128">
        <v>1.0000000000012221E-3</v>
      </c>
      <c r="AN72" s="128">
        <v>145.99892</v>
      </c>
      <c r="AO72" s="128">
        <v>0.13599999999996726</v>
      </c>
      <c r="AP72" s="128">
        <v>8.3000000000000004E-2</v>
      </c>
      <c r="AQ72" s="128">
        <v>12894.671420000002</v>
      </c>
    </row>
    <row r="73" spans="1:43">
      <c r="A73" s="125" t="s">
        <v>71</v>
      </c>
      <c r="B73" s="126">
        <v>0</v>
      </c>
      <c r="C73" s="126">
        <v>0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  <c r="K73" s="126">
        <v>0</v>
      </c>
      <c r="L73" s="126">
        <v>0</v>
      </c>
      <c r="M73" s="126">
        <v>0</v>
      </c>
      <c r="N73" s="126">
        <v>0</v>
      </c>
      <c r="O73" s="126">
        <v>1546.2557999999999</v>
      </c>
      <c r="P73" s="126">
        <v>0</v>
      </c>
      <c r="Q73" s="126">
        <v>0</v>
      </c>
      <c r="R73" s="126">
        <v>0</v>
      </c>
      <c r="S73" s="126">
        <v>0</v>
      </c>
      <c r="T73" s="126">
        <v>0</v>
      </c>
      <c r="U73" s="126">
        <v>0</v>
      </c>
      <c r="V73" s="126">
        <v>0</v>
      </c>
      <c r="W73" s="126">
        <v>0</v>
      </c>
      <c r="X73" s="126">
        <v>0</v>
      </c>
      <c r="Y73" s="126">
        <v>970.12655000000007</v>
      </c>
      <c r="Z73" s="126">
        <v>0</v>
      </c>
      <c r="AA73" s="126">
        <v>0</v>
      </c>
      <c r="AB73" s="126">
        <v>0</v>
      </c>
      <c r="AC73" s="126">
        <v>0</v>
      </c>
      <c r="AD73" s="126">
        <v>0</v>
      </c>
      <c r="AE73" s="126">
        <v>0</v>
      </c>
      <c r="AF73" s="126">
        <v>1E-3</v>
      </c>
      <c r="AG73" s="126">
        <v>0</v>
      </c>
      <c r="AH73" s="126">
        <v>0</v>
      </c>
      <c r="AI73" s="126">
        <v>0</v>
      </c>
      <c r="AJ73" s="126">
        <v>0</v>
      </c>
      <c r="AK73" s="126">
        <v>0</v>
      </c>
      <c r="AL73" s="126">
        <v>0</v>
      </c>
      <c r="AM73" s="126">
        <v>0</v>
      </c>
      <c r="AN73" s="126">
        <v>0</v>
      </c>
      <c r="AO73" s="126">
        <v>0</v>
      </c>
      <c r="AP73" s="126">
        <v>0</v>
      </c>
      <c r="AQ73" s="126">
        <v>2516.3833500000001</v>
      </c>
    </row>
    <row r="74" spans="1:43">
      <c r="A74" s="125" t="s">
        <v>72</v>
      </c>
      <c r="B74" s="126">
        <v>10612.11721</v>
      </c>
      <c r="C74" s="126">
        <v>4491.0179500000004</v>
      </c>
      <c r="D74" s="126">
        <v>2040.7515900000001</v>
      </c>
      <c r="E74" s="126">
        <v>2405.2031299999999</v>
      </c>
      <c r="F74" s="126">
        <v>0</v>
      </c>
      <c r="G74" s="126">
        <v>0</v>
      </c>
      <c r="H74" s="126">
        <v>0</v>
      </c>
      <c r="I74" s="126">
        <v>828.27508</v>
      </c>
      <c r="J74" s="126">
        <v>2259.4708799999999</v>
      </c>
      <c r="K74" s="126">
        <v>172.40415999999999</v>
      </c>
      <c r="L74" s="126">
        <v>2606.11717</v>
      </c>
      <c r="M74" s="126">
        <v>0</v>
      </c>
      <c r="N74" s="126">
        <v>839.60023000000001</v>
      </c>
      <c r="O74" s="126">
        <v>1063.36285</v>
      </c>
      <c r="P74" s="126">
        <v>1283.7203100000002</v>
      </c>
      <c r="Q74" s="126">
        <v>303.64997999999997</v>
      </c>
      <c r="R74" s="126">
        <v>627.97646999999995</v>
      </c>
      <c r="S74" s="126">
        <v>0</v>
      </c>
      <c r="T74" s="126">
        <v>389.32083</v>
      </c>
      <c r="U74" s="126">
        <v>4.1120000000000001</v>
      </c>
      <c r="V74" s="126">
        <v>0</v>
      </c>
      <c r="W74" s="126">
        <v>384.47483</v>
      </c>
      <c r="X74" s="126">
        <v>1580.38195</v>
      </c>
      <c r="Y74" s="126">
        <v>0</v>
      </c>
      <c r="Z74" s="126">
        <v>1013.56684</v>
      </c>
      <c r="AA74" s="126">
        <v>0</v>
      </c>
      <c r="AB74" s="126">
        <v>111.95735000000001</v>
      </c>
      <c r="AC74" s="126">
        <v>3472.1028799999999</v>
      </c>
      <c r="AD74" s="126">
        <v>44.26</v>
      </c>
      <c r="AE74" s="126">
        <v>900.00174000000004</v>
      </c>
      <c r="AF74" s="126">
        <v>0</v>
      </c>
      <c r="AG74" s="126">
        <v>0</v>
      </c>
      <c r="AH74" s="126">
        <v>276.46938</v>
      </c>
      <c r="AI74" s="126">
        <v>0</v>
      </c>
      <c r="AJ74" s="126">
        <v>0</v>
      </c>
      <c r="AK74" s="126">
        <v>0</v>
      </c>
      <c r="AL74" s="126">
        <v>0</v>
      </c>
      <c r="AM74" s="126">
        <v>8.986600000000001</v>
      </c>
      <c r="AN74" s="126">
        <v>1385.88795</v>
      </c>
      <c r="AO74" s="126">
        <v>495.03895</v>
      </c>
      <c r="AP74" s="126">
        <v>0</v>
      </c>
      <c r="AQ74" s="126">
        <v>39600.228309999999</v>
      </c>
    </row>
    <row r="75" spans="1:43">
      <c r="A75" s="125" t="s">
        <v>73</v>
      </c>
      <c r="B75" s="126">
        <v>1405.1098900000002</v>
      </c>
      <c r="C75" s="126">
        <v>0.87288999999999994</v>
      </c>
      <c r="D75" s="126">
        <v>197.91410999999999</v>
      </c>
      <c r="E75" s="126">
        <v>0.03</v>
      </c>
      <c r="F75" s="126">
        <v>0</v>
      </c>
      <c r="G75" s="126">
        <v>5.0000000000000001E-3</v>
      </c>
      <c r="H75" s="126">
        <v>0.105</v>
      </c>
      <c r="I75" s="126">
        <v>9.7000000000000003E-2</v>
      </c>
      <c r="J75" s="126">
        <v>0</v>
      </c>
      <c r="K75" s="126">
        <v>1.0113700000000001</v>
      </c>
      <c r="L75" s="126">
        <v>5.9791000000000007</v>
      </c>
      <c r="M75" s="126">
        <v>55.362259999999999</v>
      </c>
      <c r="N75" s="126">
        <v>0</v>
      </c>
      <c r="O75" s="126">
        <v>0.114</v>
      </c>
      <c r="P75" s="126">
        <v>0</v>
      </c>
      <c r="Q75" s="126">
        <v>0</v>
      </c>
      <c r="R75" s="126">
        <v>190.73433</v>
      </c>
      <c r="S75" s="126">
        <v>8.5985899999999997</v>
      </c>
      <c r="T75" s="126">
        <v>6.9237700000000002</v>
      </c>
      <c r="U75" s="126">
        <v>356.58453000000003</v>
      </c>
      <c r="V75" s="126">
        <v>41.98133</v>
      </c>
      <c r="W75" s="126">
        <v>0</v>
      </c>
      <c r="X75" s="126">
        <v>0</v>
      </c>
      <c r="Y75" s="126">
        <v>0</v>
      </c>
      <c r="Z75" s="126">
        <v>0</v>
      </c>
      <c r="AA75" s="126">
        <v>0</v>
      </c>
      <c r="AB75" s="126">
        <v>945.76599999999996</v>
      </c>
      <c r="AC75" s="126">
        <v>17.233000000000001</v>
      </c>
      <c r="AD75" s="126">
        <v>0</v>
      </c>
      <c r="AE75" s="126">
        <v>0</v>
      </c>
      <c r="AF75" s="126">
        <v>1.8337399999999999</v>
      </c>
      <c r="AG75" s="126">
        <v>0</v>
      </c>
      <c r="AH75" s="126">
        <v>0</v>
      </c>
      <c r="AI75" s="126">
        <v>2E-3</v>
      </c>
      <c r="AJ75" s="126">
        <v>1E-3</v>
      </c>
      <c r="AK75" s="126">
        <v>0</v>
      </c>
      <c r="AL75" s="126">
        <v>0</v>
      </c>
      <c r="AM75" s="126">
        <v>0</v>
      </c>
      <c r="AN75" s="126">
        <v>54.564419999999998</v>
      </c>
      <c r="AO75" s="126">
        <v>95.342309999999998</v>
      </c>
      <c r="AP75" s="126">
        <v>8.3000000000000004E-2</v>
      </c>
      <c r="AQ75" s="126">
        <v>3386.2486400000012</v>
      </c>
    </row>
    <row r="76" spans="1:43">
      <c r="A76" s="125" t="s">
        <v>74</v>
      </c>
      <c r="B76" s="126">
        <v>0</v>
      </c>
      <c r="C76" s="126">
        <v>0</v>
      </c>
      <c r="D76" s="126">
        <v>0</v>
      </c>
      <c r="E76" s="126">
        <v>0</v>
      </c>
      <c r="F76" s="126">
        <v>0</v>
      </c>
      <c r="G76" s="126">
        <v>0</v>
      </c>
      <c r="H76" s="126">
        <v>0</v>
      </c>
      <c r="I76" s="126">
        <v>0</v>
      </c>
      <c r="J76" s="126">
        <v>0</v>
      </c>
      <c r="K76" s="126">
        <v>10.153270000000001</v>
      </c>
      <c r="L76" s="126">
        <v>3429.3177700000001</v>
      </c>
      <c r="M76" s="126">
        <v>0</v>
      </c>
      <c r="N76" s="126">
        <v>0</v>
      </c>
      <c r="O76" s="126">
        <v>0</v>
      </c>
      <c r="P76" s="126">
        <v>0</v>
      </c>
      <c r="Q76" s="126">
        <v>0</v>
      </c>
      <c r="R76" s="126">
        <v>0</v>
      </c>
      <c r="S76" s="126">
        <v>0</v>
      </c>
      <c r="T76" s="126">
        <v>0</v>
      </c>
      <c r="U76" s="126">
        <v>0</v>
      </c>
      <c r="V76" s="126">
        <v>0</v>
      </c>
      <c r="W76" s="126">
        <v>0</v>
      </c>
      <c r="X76" s="126">
        <v>0</v>
      </c>
      <c r="Y76" s="126">
        <v>0</v>
      </c>
      <c r="Z76" s="126">
        <v>0</v>
      </c>
      <c r="AA76" s="126">
        <v>0</v>
      </c>
      <c r="AB76" s="126">
        <v>0</v>
      </c>
      <c r="AC76" s="126">
        <v>0</v>
      </c>
      <c r="AD76" s="126">
        <v>0</v>
      </c>
      <c r="AE76" s="126">
        <v>0</v>
      </c>
      <c r="AF76" s="126">
        <v>0</v>
      </c>
      <c r="AG76" s="126">
        <v>0</v>
      </c>
      <c r="AH76" s="126">
        <v>0</v>
      </c>
      <c r="AI76" s="126">
        <v>0</v>
      </c>
      <c r="AJ76" s="126">
        <v>0</v>
      </c>
      <c r="AK76" s="126">
        <v>0</v>
      </c>
      <c r="AL76" s="126">
        <v>0</v>
      </c>
      <c r="AM76" s="126">
        <v>0</v>
      </c>
      <c r="AN76" s="126">
        <v>0</v>
      </c>
      <c r="AO76" s="126">
        <v>0</v>
      </c>
      <c r="AP76" s="126">
        <v>0</v>
      </c>
      <c r="AQ76" s="126">
        <v>3439.4710399999999</v>
      </c>
    </row>
    <row r="77" spans="1:43">
      <c r="A77" s="125" t="s">
        <v>75</v>
      </c>
      <c r="B77" s="126">
        <v>-8110.1969200000003</v>
      </c>
      <c r="C77" s="126">
        <v>-4347.9102699999994</v>
      </c>
      <c r="D77" s="126">
        <v>-1645.3154100000002</v>
      </c>
      <c r="E77" s="126">
        <v>-1362.5260000000001</v>
      </c>
      <c r="F77" s="126">
        <v>0</v>
      </c>
      <c r="G77" s="126">
        <v>0</v>
      </c>
      <c r="H77" s="126">
        <v>0</v>
      </c>
      <c r="I77" s="126">
        <v>-828.26807999999994</v>
      </c>
      <c r="J77" s="126">
        <v>-1532.2519499999999</v>
      </c>
      <c r="K77" s="126">
        <v>-183.50479999999999</v>
      </c>
      <c r="L77" s="126">
        <v>-5793.7408299999997</v>
      </c>
      <c r="M77" s="126">
        <v>-55.32526</v>
      </c>
      <c r="N77" s="126">
        <v>-521.19232999999997</v>
      </c>
      <c r="O77" s="126">
        <v>-1960.6340700000001</v>
      </c>
      <c r="P77" s="126">
        <v>-710.08814000000007</v>
      </c>
      <c r="Q77" s="126">
        <v>-87.929779999999994</v>
      </c>
      <c r="R77" s="126">
        <v>-515.71785</v>
      </c>
      <c r="S77" s="126">
        <v>0</v>
      </c>
      <c r="T77" s="126">
        <v>-104.25398000000001</v>
      </c>
      <c r="U77" s="126">
        <v>-360.56453000000005</v>
      </c>
      <c r="V77" s="126">
        <v>-41.980330000000002</v>
      </c>
      <c r="W77" s="126">
        <v>-96.122460000000004</v>
      </c>
      <c r="X77" s="126">
        <v>-634.65499</v>
      </c>
      <c r="Y77" s="126">
        <v>-970.12355000000002</v>
      </c>
      <c r="Z77" s="126">
        <v>-743.45091000000002</v>
      </c>
      <c r="AA77" s="126">
        <v>0</v>
      </c>
      <c r="AB77" s="126">
        <v>-973.75409999999999</v>
      </c>
      <c r="AC77" s="126">
        <v>-1900.4783799999998</v>
      </c>
      <c r="AD77" s="126">
        <v>-44.26</v>
      </c>
      <c r="AE77" s="126">
        <v>-353.26130999999998</v>
      </c>
      <c r="AF77" s="126">
        <v>0</v>
      </c>
      <c r="AG77" s="126">
        <v>0</v>
      </c>
      <c r="AH77" s="126">
        <v>-276.46938</v>
      </c>
      <c r="AI77" s="126">
        <v>0</v>
      </c>
      <c r="AJ77" s="126">
        <v>0</v>
      </c>
      <c r="AK77" s="126">
        <v>0</v>
      </c>
      <c r="AL77" s="126">
        <v>0</v>
      </c>
      <c r="AM77" s="126">
        <v>-8.9855999999999998</v>
      </c>
      <c r="AN77" s="126">
        <v>-1294.45345</v>
      </c>
      <c r="AO77" s="126">
        <v>-590.24526000000003</v>
      </c>
      <c r="AP77" s="126">
        <v>0</v>
      </c>
      <c r="AQ77" s="126">
        <v>-36047.659919999998</v>
      </c>
    </row>
    <row r="78" spans="1:43">
      <c r="A78" s="8" t="s">
        <v>76</v>
      </c>
      <c r="B78" s="128">
        <v>95405.918250000002</v>
      </c>
      <c r="C78" s="128">
        <v>66764.804690000004</v>
      </c>
      <c r="D78" s="128">
        <v>68733.056930000006</v>
      </c>
      <c r="E78" s="128">
        <v>16099.371230000001</v>
      </c>
      <c r="F78" s="128">
        <v>10237.261479999999</v>
      </c>
      <c r="G78" s="128">
        <v>8713.4185499999985</v>
      </c>
      <c r="H78" s="128">
        <v>4526.7076399999996</v>
      </c>
      <c r="I78" s="128">
        <v>25388.988539999995</v>
      </c>
      <c r="J78" s="128">
        <v>5312.1424799999995</v>
      </c>
      <c r="K78" s="128">
        <v>8186.7088199999989</v>
      </c>
      <c r="L78" s="128">
        <v>25336.065460000002</v>
      </c>
      <c r="M78" s="128">
        <v>8659.1952399999991</v>
      </c>
      <c r="N78" s="128">
        <v>16509.014860000003</v>
      </c>
      <c r="O78" s="128">
        <v>9467.0994800000026</v>
      </c>
      <c r="P78" s="128">
        <v>5925.2391799999987</v>
      </c>
      <c r="Q78" s="128">
        <v>1766.8177099999998</v>
      </c>
      <c r="R78" s="128">
        <v>1053.49197</v>
      </c>
      <c r="S78" s="128">
        <v>4752.6173199999994</v>
      </c>
      <c r="T78" s="128">
        <v>2354.9020099999998</v>
      </c>
      <c r="U78" s="128">
        <v>6027.4237800000001</v>
      </c>
      <c r="V78" s="128">
        <v>3232.2359600000004</v>
      </c>
      <c r="W78" s="128">
        <v>6259.9030299999995</v>
      </c>
      <c r="X78" s="128">
        <v>37192.704190000004</v>
      </c>
      <c r="Y78" s="128">
        <v>4883.7497199999998</v>
      </c>
      <c r="Z78" s="128">
        <v>21914.293020000001</v>
      </c>
      <c r="AA78" s="128">
        <v>1871.1010699999999</v>
      </c>
      <c r="AB78" s="128">
        <v>14540.578490000002</v>
      </c>
      <c r="AC78" s="128">
        <v>17397.589189999999</v>
      </c>
      <c r="AD78" s="128">
        <v>634.85196000000008</v>
      </c>
      <c r="AE78" s="128">
        <v>12183.678259999999</v>
      </c>
      <c r="AF78" s="128">
        <v>2442.8505500000001</v>
      </c>
      <c r="AG78" s="128">
        <v>718.74254000000008</v>
      </c>
      <c r="AH78" s="128">
        <v>823.35153000000003</v>
      </c>
      <c r="AI78" s="128">
        <v>311.12647000000004</v>
      </c>
      <c r="AJ78" s="128">
        <v>2149.0420199999999</v>
      </c>
      <c r="AK78" s="128">
        <v>38.228199999999994</v>
      </c>
      <c r="AL78" s="128">
        <v>2035.9117800000001</v>
      </c>
      <c r="AM78" s="128">
        <v>5.1449999999999996</v>
      </c>
      <c r="AN78" s="128">
        <v>7.2716000000000012</v>
      </c>
      <c r="AO78" s="128">
        <v>43.357999999999997</v>
      </c>
      <c r="AP78" s="128">
        <v>18.522000000000006</v>
      </c>
      <c r="AQ78" s="128">
        <v>519924.48019999993</v>
      </c>
    </row>
    <row r="79" spans="1:43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  <c r="G79" s="126">
        <v>0</v>
      </c>
      <c r="H79" s="126">
        <v>0</v>
      </c>
      <c r="I79" s="126">
        <v>0</v>
      </c>
      <c r="J79" s="126">
        <v>0</v>
      </c>
      <c r="K79" s="126">
        <v>0</v>
      </c>
      <c r="L79" s="126">
        <v>0</v>
      </c>
      <c r="M79" s="126">
        <v>0</v>
      </c>
      <c r="N79" s="126">
        <v>0</v>
      </c>
      <c r="O79" s="126">
        <v>0</v>
      </c>
      <c r="P79" s="126">
        <v>0</v>
      </c>
      <c r="Q79" s="126">
        <v>0</v>
      </c>
      <c r="R79" s="126">
        <v>0</v>
      </c>
      <c r="S79" s="126">
        <v>0</v>
      </c>
      <c r="T79" s="126">
        <v>0</v>
      </c>
      <c r="U79" s="126">
        <v>0</v>
      </c>
      <c r="V79" s="126">
        <v>0</v>
      </c>
      <c r="W79" s="126">
        <v>0</v>
      </c>
      <c r="X79" s="126">
        <v>0</v>
      </c>
      <c r="Y79" s="126">
        <v>0</v>
      </c>
      <c r="Z79" s="126">
        <v>0</v>
      </c>
      <c r="AA79" s="126">
        <v>0</v>
      </c>
      <c r="AB79" s="126">
        <v>0</v>
      </c>
      <c r="AC79" s="126">
        <v>0</v>
      </c>
      <c r="AD79" s="126">
        <v>0</v>
      </c>
      <c r="AE79" s="126">
        <v>0</v>
      </c>
      <c r="AF79" s="126">
        <v>0</v>
      </c>
      <c r="AG79" s="126">
        <v>0</v>
      </c>
      <c r="AH79" s="126">
        <v>0</v>
      </c>
      <c r="AI79" s="126">
        <v>0</v>
      </c>
      <c r="AJ79" s="126">
        <v>0</v>
      </c>
      <c r="AK79" s="126">
        <v>0</v>
      </c>
      <c r="AL79" s="126">
        <v>0</v>
      </c>
      <c r="AM79" s="126">
        <v>0</v>
      </c>
      <c r="AN79" s="126">
        <v>0</v>
      </c>
      <c r="AO79" s="126">
        <v>0</v>
      </c>
      <c r="AP79" s="126">
        <v>0</v>
      </c>
      <c r="AQ79" s="126">
        <v>0</v>
      </c>
    </row>
    <row r="80" spans="1:43">
      <c r="A80" s="125" t="s">
        <v>20</v>
      </c>
      <c r="B80" s="126">
        <v>0</v>
      </c>
      <c r="C80" s="126">
        <v>5000</v>
      </c>
      <c r="D80" s="126">
        <v>8232</v>
      </c>
      <c r="E80" s="126">
        <v>536.13</v>
      </c>
      <c r="F80" s="126">
        <v>0</v>
      </c>
      <c r="G80" s="126">
        <v>5796.1590199999991</v>
      </c>
      <c r="H80" s="126">
        <v>500</v>
      </c>
      <c r="I80" s="126">
        <v>7988</v>
      </c>
      <c r="J80" s="126">
        <v>0</v>
      </c>
      <c r="K80" s="126">
        <v>2000</v>
      </c>
      <c r="L80" s="126">
        <v>0</v>
      </c>
      <c r="M80" s="126">
        <v>2000</v>
      </c>
      <c r="N80" s="126">
        <v>8500</v>
      </c>
      <c r="O80" s="126">
        <v>0</v>
      </c>
      <c r="P80" s="126">
        <v>2676.0336799999995</v>
      </c>
      <c r="Q80" s="126">
        <v>850</v>
      </c>
      <c r="R80" s="126">
        <v>0</v>
      </c>
      <c r="S80" s="126">
        <v>0</v>
      </c>
      <c r="T80" s="126">
        <v>0</v>
      </c>
      <c r="U80" s="126">
        <v>0</v>
      </c>
      <c r="V80" s="126">
        <v>0</v>
      </c>
      <c r="W80" s="126">
        <v>0</v>
      </c>
      <c r="X80" s="126">
        <v>18550.704240000003</v>
      </c>
      <c r="Y80" s="126">
        <v>0</v>
      </c>
      <c r="Z80" s="126">
        <v>0</v>
      </c>
      <c r="AA80" s="126">
        <v>0</v>
      </c>
      <c r="AB80" s="126">
        <v>686</v>
      </c>
      <c r="AC80" s="126">
        <v>8223.6633399999992</v>
      </c>
      <c r="AD80" s="126">
        <v>0</v>
      </c>
      <c r="AE80" s="126">
        <v>0</v>
      </c>
      <c r="AF80" s="126">
        <v>1385.79621</v>
      </c>
      <c r="AG80" s="126">
        <v>0.05</v>
      </c>
      <c r="AH80" s="126">
        <v>323</v>
      </c>
      <c r="AI80" s="126">
        <v>0</v>
      </c>
      <c r="AJ80" s="126">
        <v>1300</v>
      </c>
      <c r="AK80" s="126">
        <v>0</v>
      </c>
      <c r="AL80" s="126">
        <v>0</v>
      </c>
      <c r="AM80" s="126">
        <v>0</v>
      </c>
      <c r="AN80" s="126">
        <v>0</v>
      </c>
      <c r="AO80" s="126">
        <v>0</v>
      </c>
      <c r="AP80" s="126">
        <v>0</v>
      </c>
      <c r="AQ80" s="126">
        <v>74547.536489999999</v>
      </c>
    </row>
    <row r="81" spans="1:43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  <c r="F81" s="126">
        <v>0</v>
      </c>
      <c r="G81" s="126">
        <v>0</v>
      </c>
      <c r="H81" s="126">
        <v>0</v>
      </c>
      <c r="I81" s="126">
        <v>0</v>
      </c>
      <c r="J81" s="126">
        <v>0</v>
      </c>
      <c r="K81" s="126">
        <v>0</v>
      </c>
      <c r="L81" s="126">
        <v>0</v>
      </c>
      <c r="M81" s="126">
        <v>0</v>
      </c>
      <c r="N81" s="126">
        <v>0</v>
      </c>
      <c r="O81" s="126">
        <v>0</v>
      </c>
      <c r="P81" s="126">
        <v>0</v>
      </c>
      <c r="Q81" s="126">
        <v>0</v>
      </c>
      <c r="R81" s="126">
        <v>0</v>
      </c>
      <c r="S81" s="126">
        <v>0</v>
      </c>
      <c r="T81" s="126">
        <v>0</v>
      </c>
      <c r="U81" s="126">
        <v>0</v>
      </c>
      <c r="V81" s="126">
        <v>0</v>
      </c>
      <c r="W81" s="126">
        <v>0</v>
      </c>
      <c r="X81" s="126">
        <v>0</v>
      </c>
      <c r="Y81" s="126">
        <v>0</v>
      </c>
      <c r="Z81" s="126">
        <v>0</v>
      </c>
      <c r="AA81" s="126">
        <v>0</v>
      </c>
      <c r="AB81" s="126">
        <v>0</v>
      </c>
      <c r="AC81" s="126">
        <v>0</v>
      </c>
      <c r="AD81" s="126">
        <v>0</v>
      </c>
      <c r="AE81" s="126">
        <v>0</v>
      </c>
      <c r="AF81" s="126">
        <v>0</v>
      </c>
      <c r="AG81" s="126">
        <v>0</v>
      </c>
      <c r="AH81" s="126">
        <v>0</v>
      </c>
      <c r="AI81" s="126">
        <v>0</v>
      </c>
      <c r="AJ81" s="126">
        <v>0</v>
      </c>
      <c r="AK81" s="126">
        <v>0</v>
      </c>
      <c r="AL81" s="126">
        <v>0</v>
      </c>
      <c r="AM81" s="126">
        <v>0</v>
      </c>
      <c r="AN81" s="126">
        <v>0</v>
      </c>
      <c r="AO81" s="126">
        <v>0</v>
      </c>
      <c r="AP81" s="126">
        <v>0</v>
      </c>
      <c r="AQ81" s="126">
        <v>0</v>
      </c>
    </row>
    <row r="82" spans="1:43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  <c r="G82" s="126">
        <v>0</v>
      </c>
      <c r="H82" s="126">
        <v>0</v>
      </c>
      <c r="I82" s="126">
        <v>0</v>
      </c>
      <c r="J82" s="126">
        <v>0</v>
      </c>
      <c r="K82" s="126">
        <v>0</v>
      </c>
      <c r="L82" s="126">
        <v>0</v>
      </c>
      <c r="M82" s="126">
        <v>0</v>
      </c>
      <c r="N82" s="126">
        <v>0</v>
      </c>
      <c r="O82" s="126">
        <v>0</v>
      </c>
      <c r="P82" s="126">
        <v>0</v>
      </c>
      <c r="Q82" s="126">
        <v>0</v>
      </c>
      <c r="R82" s="126">
        <v>0</v>
      </c>
      <c r="S82" s="126">
        <v>0</v>
      </c>
      <c r="T82" s="126">
        <v>0</v>
      </c>
      <c r="U82" s="126">
        <v>0</v>
      </c>
      <c r="V82" s="126">
        <v>0</v>
      </c>
      <c r="W82" s="126">
        <v>0</v>
      </c>
      <c r="X82" s="126">
        <v>0</v>
      </c>
      <c r="Y82" s="126">
        <v>0</v>
      </c>
      <c r="Z82" s="126">
        <v>0</v>
      </c>
      <c r="AA82" s="126">
        <v>0</v>
      </c>
      <c r="AB82" s="126">
        <v>0</v>
      </c>
      <c r="AC82" s="126">
        <v>0</v>
      </c>
      <c r="AD82" s="126">
        <v>0</v>
      </c>
      <c r="AE82" s="126">
        <v>0</v>
      </c>
      <c r="AF82" s="126">
        <v>0</v>
      </c>
      <c r="AG82" s="126">
        <v>0</v>
      </c>
      <c r="AH82" s="126">
        <v>0</v>
      </c>
      <c r="AI82" s="126">
        <v>0</v>
      </c>
      <c r="AJ82" s="126">
        <v>0</v>
      </c>
      <c r="AK82" s="126">
        <v>0</v>
      </c>
      <c r="AL82" s="126">
        <v>0</v>
      </c>
      <c r="AM82" s="126">
        <v>0</v>
      </c>
      <c r="AN82" s="126">
        <v>0</v>
      </c>
      <c r="AO82" s="126">
        <v>0</v>
      </c>
      <c r="AP82" s="126">
        <v>0</v>
      </c>
      <c r="AQ82" s="126">
        <v>0</v>
      </c>
    </row>
    <row r="83" spans="1:43">
      <c r="A83" s="125" t="s">
        <v>77</v>
      </c>
      <c r="B83" s="126">
        <v>0</v>
      </c>
      <c r="C83" s="126">
        <v>0</v>
      </c>
      <c r="D83" s="126">
        <v>0</v>
      </c>
      <c r="E83" s="126">
        <v>0</v>
      </c>
      <c r="F83" s="126">
        <v>0</v>
      </c>
      <c r="G83" s="126">
        <v>0</v>
      </c>
      <c r="H83" s="126">
        <v>0</v>
      </c>
      <c r="I83" s="126">
        <v>0</v>
      </c>
      <c r="J83" s="126">
        <v>0</v>
      </c>
      <c r="K83" s="126">
        <v>0</v>
      </c>
      <c r="L83" s="126">
        <v>0</v>
      </c>
      <c r="M83" s="126">
        <v>0</v>
      </c>
      <c r="N83" s="126">
        <v>0</v>
      </c>
      <c r="O83" s="126">
        <v>0</v>
      </c>
      <c r="P83" s="126">
        <v>6.86</v>
      </c>
      <c r="Q83" s="126">
        <v>0</v>
      </c>
      <c r="R83" s="126">
        <v>3.6415100000000002</v>
      </c>
      <c r="S83" s="126">
        <v>4.2521200000000006</v>
      </c>
      <c r="T83" s="126">
        <v>0</v>
      </c>
      <c r="U83" s="126">
        <v>0</v>
      </c>
      <c r="V83" s="126">
        <v>0</v>
      </c>
      <c r="W83" s="126">
        <v>0</v>
      </c>
      <c r="X83" s="126">
        <v>0</v>
      </c>
      <c r="Y83" s="126">
        <v>0</v>
      </c>
      <c r="Z83" s="126">
        <v>0</v>
      </c>
      <c r="AA83" s="126">
        <v>0</v>
      </c>
      <c r="AB83" s="126">
        <v>0.05</v>
      </c>
      <c r="AC83" s="126">
        <v>0</v>
      </c>
      <c r="AD83" s="126">
        <v>0.28000000000000003</v>
      </c>
      <c r="AE83" s="126">
        <v>0</v>
      </c>
      <c r="AF83" s="126">
        <v>0</v>
      </c>
      <c r="AG83" s="126">
        <v>0</v>
      </c>
      <c r="AH83" s="126">
        <v>0</v>
      </c>
      <c r="AI83" s="126">
        <v>8.76</v>
      </c>
      <c r="AJ83" s="126">
        <v>0</v>
      </c>
      <c r="AK83" s="126">
        <v>0</v>
      </c>
      <c r="AL83" s="126">
        <v>0</v>
      </c>
      <c r="AM83" s="126">
        <v>0</v>
      </c>
      <c r="AN83" s="126">
        <v>0</v>
      </c>
      <c r="AO83" s="126">
        <v>0</v>
      </c>
      <c r="AP83" s="126">
        <v>0</v>
      </c>
      <c r="AQ83" s="126">
        <v>23.843630000000001</v>
      </c>
    </row>
    <row r="84" spans="1:43">
      <c r="A84" s="125" t="s">
        <v>23</v>
      </c>
      <c r="B84" s="126">
        <v>857.98019999999997</v>
      </c>
      <c r="C84" s="126">
        <v>130.47424000000001</v>
      </c>
      <c r="D84" s="126">
        <v>612.25337999999999</v>
      </c>
      <c r="E84" s="126">
        <v>150.26829999999998</v>
      </c>
      <c r="F84" s="126">
        <v>51.414459999999998</v>
      </c>
      <c r="G84" s="126">
        <v>41.16</v>
      </c>
      <c r="H84" s="126">
        <v>30.87</v>
      </c>
      <c r="I84" s="126">
        <v>133.77000000000001</v>
      </c>
      <c r="J84" s="126">
        <v>72.03</v>
      </c>
      <c r="K84" s="126">
        <v>23.504000000000001</v>
      </c>
      <c r="L84" s="126">
        <v>103.7</v>
      </c>
      <c r="M84" s="126">
        <v>27.200490000000002</v>
      </c>
      <c r="N84" s="126">
        <v>22.638000000000002</v>
      </c>
      <c r="O84" s="126">
        <v>79.14622</v>
      </c>
      <c r="P84" s="126">
        <v>12.553799999999999</v>
      </c>
      <c r="Q84" s="126">
        <v>36.015000000000001</v>
      </c>
      <c r="R84" s="126">
        <v>34.221319999999999</v>
      </c>
      <c r="S84" s="126">
        <v>84.26682000000001</v>
      </c>
      <c r="T84" s="126">
        <v>26.754000000000001</v>
      </c>
      <c r="U84" s="126">
        <v>43.564959999999999</v>
      </c>
      <c r="V84" s="126">
        <v>34.299999999999997</v>
      </c>
      <c r="W84" s="126">
        <v>38.369999999999997</v>
      </c>
      <c r="X84" s="126">
        <v>68.284999999999997</v>
      </c>
      <c r="Y84" s="126">
        <v>10.495799999999999</v>
      </c>
      <c r="Z84" s="126">
        <v>330.97207999999995</v>
      </c>
      <c r="AA84" s="126">
        <v>51.45</v>
      </c>
      <c r="AB84" s="126">
        <v>50.4572</v>
      </c>
      <c r="AC84" s="126">
        <v>91.321930000000009</v>
      </c>
      <c r="AD84" s="126">
        <v>20.774000000000001</v>
      </c>
      <c r="AE84" s="126">
        <v>20.94</v>
      </c>
      <c r="AF84" s="126">
        <v>6.9560399999999998</v>
      </c>
      <c r="AG84" s="126">
        <v>16.258200000000002</v>
      </c>
      <c r="AH84" s="126">
        <v>0</v>
      </c>
      <c r="AI84" s="126">
        <v>0</v>
      </c>
      <c r="AJ84" s="126">
        <v>30.03</v>
      </c>
      <c r="AK84" s="126">
        <v>0</v>
      </c>
      <c r="AL84" s="126">
        <v>59.984000000000002</v>
      </c>
      <c r="AM84" s="126">
        <v>10.29</v>
      </c>
      <c r="AN84" s="126">
        <v>8.6436000000000011</v>
      </c>
      <c r="AO84" s="126">
        <v>96.061999999999998</v>
      </c>
      <c r="AP84" s="126">
        <v>56.675290000000004</v>
      </c>
      <c r="AQ84" s="126">
        <v>3576.05033</v>
      </c>
    </row>
    <row r="85" spans="1:43">
      <c r="A85" s="125" t="s">
        <v>24</v>
      </c>
      <c r="B85" s="126">
        <v>95405.918250000002</v>
      </c>
      <c r="C85" s="126">
        <v>61429.883779999996</v>
      </c>
      <c r="D85" s="126">
        <v>60297.17772</v>
      </c>
      <c r="E85" s="126">
        <v>15500.64408</v>
      </c>
      <c r="F85" s="126">
        <v>10225.2547</v>
      </c>
      <c r="G85" s="126">
        <v>2833.1698600000004</v>
      </c>
      <c r="H85" s="126">
        <v>4020.0243</v>
      </c>
      <c r="I85" s="126">
        <v>17265.097799999996</v>
      </c>
      <c r="J85" s="126">
        <v>5288.1324800000002</v>
      </c>
      <c r="K85" s="126">
        <v>6174.2025999999996</v>
      </c>
      <c r="L85" s="126">
        <v>25276.955460000001</v>
      </c>
      <c r="M85" s="126">
        <v>6639.0107200000002</v>
      </c>
      <c r="N85" s="126">
        <v>7820.5858600000001</v>
      </c>
      <c r="O85" s="126">
        <v>9434.0617200000015</v>
      </c>
      <c r="P85" s="126">
        <v>3241.4667199999999</v>
      </c>
      <c r="Q85" s="126">
        <v>898.38923999999997</v>
      </c>
      <c r="R85" s="126">
        <v>1039.4104299999999</v>
      </c>
      <c r="S85" s="126">
        <v>4692.5476199999994</v>
      </c>
      <c r="T85" s="126">
        <v>2343.5204600000002</v>
      </c>
      <c r="U85" s="126">
        <v>6019.0238200000003</v>
      </c>
      <c r="V85" s="126">
        <v>3212.6359600000001</v>
      </c>
      <c r="W85" s="126">
        <v>6219.2984999999999</v>
      </c>
      <c r="X85" s="126">
        <v>18382.322660000005</v>
      </c>
      <c r="Y85" s="126">
        <v>4883.7437200000004</v>
      </c>
      <c r="Z85" s="126">
        <v>21914.293020000001</v>
      </c>
      <c r="AA85" s="126">
        <v>1865.3510699999999</v>
      </c>
      <c r="AB85" s="126">
        <v>13826.145260000001</v>
      </c>
      <c r="AC85" s="126">
        <v>8862.7372200000009</v>
      </c>
      <c r="AD85" s="126">
        <v>626.61996000000011</v>
      </c>
      <c r="AE85" s="126">
        <v>12178.190259999998</v>
      </c>
      <c r="AF85" s="126">
        <v>1041.70706</v>
      </c>
      <c r="AG85" s="126">
        <v>714.09156000000007</v>
      </c>
      <c r="AH85" s="126">
        <v>486.86991999999998</v>
      </c>
      <c r="AI85" s="126">
        <v>302.96092000000004</v>
      </c>
      <c r="AJ85" s="126">
        <v>839.80962</v>
      </c>
      <c r="AK85" s="126">
        <v>38.228199999999994</v>
      </c>
      <c r="AL85" s="126">
        <v>2005.5157799999999</v>
      </c>
      <c r="AM85" s="126">
        <v>0</v>
      </c>
      <c r="AN85" s="126">
        <v>0</v>
      </c>
      <c r="AO85" s="126">
        <v>0</v>
      </c>
      <c r="AP85" s="126">
        <v>0</v>
      </c>
      <c r="AQ85" s="126">
        <v>443244.99831000005</v>
      </c>
    </row>
    <row r="86" spans="1:43">
      <c r="A86" s="125" t="s">
        <v>78</v>
      </c>
      <c r="B86" s="126">
        <v>0</v>
      </c>
      <c r="C86" s="126">
        <v>218.16667000000001</v>
      </c>
      <c r="D86" s="126">
        <v>29.90962</v>
      </c>
      <c r="E86" s="126">
        <v>0</v>
      </c>
      <c r="F86" s="126">
        <v>0</v>
      </c>
      <c r="G86" s="126">
        <v>74.760070000000013</v>
      </c>
      <c r="H86" s="126">
        <v>1.58334</v>
      </c>
      <c r="I86" s="126">
        <v>91.30073999999999</v>
      </c>
      <c r="J86" s="126">
        <v>0</v>
      </c>
      <c r="K86" s="126">
        <v>2.7222199999999996</v>
      </c>
      <c r="L86" s="126">
        <v>0</v>
      </c>
      <c r="M86" s="126">
        <v>8.61111</v>
      </c>
      <c r="N86" s="126">
        <v>178.82499999999999</v>
      </c>
      <c r="O86" s="126">
        <v>0</v>
      </c>
      <c r="P86" s="126">
        <v>7.7387799999999993</v>
      </c>
      <c r="Q86" s="126">
        <v>14.428469999999999</v>
      </c>
      <c r="R86" s="126">
        <v>0</v>
      </c>
      <c r="S86" s="126">
        <v>0</v>
      </c>
      <c r="T86" s="126">
        <v>5.0750000000000003E-2</v>
      </c>
      <c r="U86" s="126">
        <v>0</v>
      </c>
      <c r="V86" s="126">
        <v>0</v>
      </c>
      <c r="W86" s="126">
        <v>28.10453</v>
      </c>
      <c r="X86" s="126">
        <v>221.23328999999998</v>
      </c>
      <c r="Y86" s="126">
        <v>0</v>
      </c>
      <c r="Z86" s="126">
        <v>0</v>
      </c>
      <c r="AA86" s="126">
        <v>0</v>
      </c>
      <c r="AB86" s="126">
        <v>4.2360300000000004</v>
      </c>
      <c r="AC86" s="126">
        <v>228.97442999999998</v>
      </c>
      <c r="AD86" s="126">
        <v>0</v>
      </c>
      <c r="AE86" s="126">
        <v>0</v>
      </c>
      <c r="AF86" s="126">
        <v>12.164239999999999</v>
      </c>
      <c r="AG86" s="126">
        <v>0</v>
      </c>
      <c r="AH86" s="126">
        <v>13.48161</v>
      </c>
      <c r="AI86" s="126">
        <v>0.50555000000000005</v>
      </c>
      <c r="AJ86" s="126">
        <v>0</v>
      </c>
      <c r="AK86" s="126">
        <v>0</v>
      </c>
      <c r="AL86" s="126">
        <v>0</v>
      </c>
      <c r="AM86" s="126">
        <v>0</v>
      </c>
      <c r="AN86" s="126">
        <v>0</v>
      </c>
      <c r="AO86" s="126">
        <v>0</v>
      </c>
      <c r="AP86" s="126">
        <v>0</v>
      </c>
      <c r="AQ86" s="126">
        <v>1136.7964500000003</v>
      </c>
    </row>
    <row r="87" spans="1:43">
      <c r="A87" s="125" t="s">
        <v>79</v>
      </c>
      <c r="B87" s="126">
        <v>-857.98019999999997</v>
      </c>
      <c r="C87" s="126">
        <v>-13.72</v>
      </c>
      <c r="D87" s="126">
        <v>-438.28378999999995</v>
      </c>
      <c r="E87" s="126">
        <v>-87.671149999999997</v>
      </c>
      <c r="F87" s="126">
        <v>-39.407679999999999</v>
      </c>
      <c r="G87" s="126">
        <v>-31.830400000000001</v>
      </c>
      <c r="H87" s="126">
        <v>-25.77</v>
      </c>
      <c r="I87" s="126">
        <v>-89.18</v>
      </c>
      <c r="J87" s="126">
        <v>-48.02</v>
      </c>
      <c r="K87" s="126">
        <v>-13.72</v>
      </c>
      <c r="L87" s="126">
        <v>-44.59</v>
      </c>
      <c r="M87" s="126">
        <v>-15.627079999999999</v>
      </c>
      <c r="N87" s="126">
        <v>-13.034000000000001</v>
      </c>
      <c r="O87" s="126">
        <v>-46.108460000000001</v>
      </c>
      <c r="P87" s="126">
        <v>-19.413799999999998</v>
      </c>
      <c r="Q87" s="126">
        <v>-32.015000000000001</v>
      </c>
      <c r="R87" s="126">
        <v>-23.781290000000002</v>
      </c>
      <c r="S87" s="126">
        <v>-28.44924</v>
      </c>
      <c r="T87" s="126">
        <v>-15.423200000000001</v>
      </c>
      <c r="U87" s="126">
        <v>-35.164999999999999</v>
      </c>
      <c r="V87" s="126">
        <v>-14.7</v>
      </c>
      <c r="W87" s="126">
        <v>-25.87</v>
      </c>
      <c r="X87" s="126">
        <v>-29.841000000000001</v>
      </c>
      <c r="Y87" s="126">
        <v>-10.489799999999999</v>
      </c>
      <c r="Z87" s="126">
        <v>-330.97207999999995</v>
      </c>
      <c r="AA87" s="126">
        <v>-45.7</v>
      </c>
      <c r="AB87" s="126">
        <v>-26.31</v>
      </c>
      <c r="AC87" s="126">
        <v>-9.1077300000000001</v>
      </c>
      <c r="AD87" s="126">
        <v>-12.821999999999999</v>
      </c>
      <c r="AE87" s="126">
        <v>-15.452</v>
      </c>
      <c r="AF87" s="126">
        <v>-3.7730000000000001</v>
      </c>
      <c r="AG87" s="126">
        <v>-11.657219999999999</v>
      </c>
      <c r="AH87" s="126">
        <v>0</v>
      </c>
      <c r="AI87" s="126">
        <v>-1.1000000000000001</v>
      </c>
      <c r="AJ87" s="126">
        <v>-20.797599999999999</v>
      </c>
      <c r="AK87" s="126">
        <v>0</v>
      </c>
      <c r="AL87" s="126">
        <v>-29.588000000000001</v>
      </c>
      <c r="AM87" s="126">
        <v>-5.1449999999999996</v>
      </c>
      <c r="AN87" s="126">
        <v>-1.3720000000000001</v>
      </c>
      <c r="AO87" s="126">
        <v>-52.704000000000001</v>
      </c>
      <c r="AP87" s="126">
        <v>-38.153289999999998</v>
      </c>
      <c r="AQ87" s="126">
        <v>-2604.7450100000001</v>
      </c>
    </row>
    <row r="88" spans="1:43">
      <c r="A88" s="8" t="s">
        <v>80</v>
      </c>
      <c r="B88" s="128">
        <v>51360.902780000004</v>
      </c>
      <c r="C88" s="128">
        <v>16584.76007</v>
      </c>
      <c r="D88" s="128">
        <v>17822.515869999996</v>
      </c>
      <c r="E88" s="128">
        <v>2575.5958699999987</v>
      </c>
      <c r="F88" s="128">
        <v>1315.3128699999997</v>
      </c>
      <c r="G88" s="128">
        <v>1937.3270400000001</v>
      </c>
      <c r="H88" s="128">
        <v>2192.4882200000002</v>
      </c>
      <c r="I88" s="128">
        <v>3546.1326600000007</v>
      </c>
      <c r="J88" s="128">
        <v>2718.2669100000003</v>
      </c>
      <c r="K88" s="128">
        <v>2586.8891900000003</v>
      </c>
      <c r="L88" s="128">
        <v>2614.9119600000004</v>
      </c>
      <c r="M88" s="128">
        <v>2403.8918700000004</v>
      </c>
      <c r="N88" s="128">
        <v>8405.881879999999</v>
      </c>
      <c r="O88" s="128">
        <v>1102.8490299999999</v>
      </c>
      <c r="P88" s="128">
        <v>1898.0906400000001</v>
      </c>
      <c r="Q88" s="128">
        <v>1677.1747399999999</v>
      </c>
      <c r="R88" s="128">
        <v>1640.1483899999998</v>
      </c>
      <c r="S88" s="128">
        <v>2135.6944400000002</v>
      </c>
      <c r="T88" s="128">
        <v>3897.3555100000008</v>
      </c>
      <c r="U88" s="128">
        <v>2207.2061599999997</v>
      </c>
      <c r="V88" s="128">
        <v>4461.472459999999</v>
      </c>
      <c r="W88" s="128">
        <v>2178.0698099999995</v>
      </c>
      <c r="X88" s="128">
        <v>2879.6287899999998</v>
      </c>
      <c r="Y88" s="128">
        <v>1236.7503400000001</v>
      </c>
      <c r="Z88" s="128">
        <v>8312.7957799999986</v>
      </c>
      <c r="AA88" s="128">
        <v>1195.2838400000001</v>
      </c>
      <c r="AB88" s="128">
        <v>3823.9813800000002</v>
      </c>
      <c r="AC88" s="128">
        <v>15580.667310000001</v>
      </c>
      <c r="AD88" s="128">
        <v>2279.6352300000003</v>
      </c>
      <c r="AE88" s="128">
        <v>3877.6425100000006</v>
      </c>
      <c r="AF88" s="128">
        <v>1286.4383299999997</v>
      </c>
      <c r="AG88" s="128">
        <v>1187.5693000000001</v>
      </c>
      <c r="AH88" s="128">
        <v>2060.58581</v>
      </c>
      <c r="AI88" s="128">
        <v>3036.4228199999998</v>
      </c>
      <c r="AJ88" s="128">
        <v>1289.2520999999999</v>
      </c>
      <c r="AK88" s="128">
        <v>128.68533000000002</v>
      </c>
      <c r="AL88" s="128">
        <v>4184.48956</v>
      </c>
      <c r="AM88" s="128">
        <v>195.07223999999999</v>
      </c>
      <c r="AN88" s="128">
        <v>2821.9941699999999</v>
      </c>
      <c r="AO88" s="128">
        <v>3211.43876</v>
      </c>
      <c r="AP88" s="128">
        <v>923.90340000000003</v>
      </c>
      <c r="AQ88" s="128">
        <v>196775.17536999998</v>
      </c>
    </row>
    <row r="89" spans="1:43">
      <c r="A89" s="125" t="s">
        <v>81</v>
      </c>
      <c r="B89" s="126">
        <v>14554.72703</v>
      </c>
      <c r="C89" s="126">
        <v>7299.75882</v>
      </c>
      <c r="D89" s="126">
        <v>6590.1383900000001</v>
      </c>
      <c r="E89" s="126">
        <v>1044.6600000000001</v>
      </c>
      <c r="F89" s="126">
        <v>152.15700000000001</v>
      </c>
      <c r="G89" s="126">
        <v>78.427320000000009</v>
      </c>
      <c r="H89" s="126">
        <v>208.17500000000001</v>
      </c>
      <c r="I89" s="126">
        <v>1573.1992</v>
      </c>
      <c r="J89" s="126">
        <v>669.33334000000002</v>
      </c>
      <c r="K89" s="126">
        <v>128.77867000000001</v>
      </c>
      <c r="L89" s="126">
        <v>300.18063000000001</v>
      </c>
      <c r="M89" s="126">
        <v>544.75503000000003</v>
      </c>
      <c r="N89" s="126">
        <v>3062.0505600000001</v>
      </c>
      <c r="O89" s="126">
        <v>402.47798</v>
      </c>
      <c r="P89" s="126">
        <v>264.29844000000003</v>
      </c>
      <c r="Q89" s="126">
        <v>493.15075000000002</v>
      </c>
      <c r="R89" s="126">
        <v>296.52621000000005</v>
      </c>
      <c r="S89" s="126">
        <v>1058.5203200000001</v>
      </c>
      <c r="T89" s="126">
        <v>71.813559999999995</v>
      </c>
      <c r="U89" s="126">
        <v>670.904</v>
      </c>
      <c r="V89" s="126">
        <v>200.13188</v>
      </c>
      <c r="W89" s="126">
        <v>585.54413999999997</v>
      </c>
      <c r="X89" s="126">
        <v>1007.46907</v>
      </c>
      <c r="Y89" s="126">
        <v>395.73401000000001</v>
      </c>
      <c r="Z89" s="126">
        <v>2593.1507299999998</v>
      </c>
      <c r="AA89" s="126">
        <v>615.16339000000005</v>
      </c>
      <c r="AB89" s="126">
        <v>1135.5283400000001</v>
      </c>
      <c r="AC89" s="126">
        <v>4194.3917499999998</v>
      </c>
      <c r="AD89" s="126">
        <v>939.61800000000005</v>
      </c>
      <c r="AE89" s="126">
        <v>964.86245999999994</v>
      </c>
      <c r="AF89" s="126">
        <v>84.355770000000007</v>
      </c>
      <c r="AG89" s="126">
        <v>38.134730000000005</v>
      </c>
      <c r="AH89" s="126">
        <v>230.1</v>
      </c>
      <c r="AI89" s="126">
        <v>1539.384</v>
      </c>
      <c r="AJ89" s="126">
        <v>698.69362000000001</v>
      </c>
      <c r="AK89" s="126">
        <v>0</v>
      </c>
      <c r="AL89" s="126">
        <v>682.40700000000004</v>
      </c>
      <c r="AM89" s="126">
        <v>0</v>
      </c>
      <c r="AN89" s="126">
        <v>109.79005000000001</v>
      </c>
      <c r="AO89" s="126">
        <v>2562.7759999999998</v>
      </c>
      <c r="AP89" s="126">
        <v>268.07405999999997</v>
      </c>
      <c r="AQ89" s="126">
        <v>58309.341250000005</v>
      </c>
    </row>
    <row r="90" spans="1:43">
      <c r="A90" s="125" t="s">
        <v>82</v>
      </c>
      <c r="B90" s="126">
        <v>32260.216670000002</v>
      </c>
      <c r="C90" s="126">
        <v>7624.1247900000008</v>
      </c>
      <c r="D90" s="126">
        <v>7369.7012599999998</v>
      </c>
      <c r="E90" s="126">
        <v>426.60264999999941</v>
      </c>
      <c r="F90" s="126">
        <v>658.33838999999989</v>
      </c>
      <c r="G90" s="126">
        <v>1304.0740000000003</v>
      </c>
      <c r="H90" s="126">
        <v>834.7761999999999</v>
      </c>
      <c r="I90" s="126">
        <v>1264.9776099999999</v>
      </c>
      <c r="J90" s="126">
        <v>1428.1084700000001</v>
      </c>
      <c r="K90" s="126">
        <v>1253.3453599999998</v>
      </c>
      <c r="L90" s="126">
        <v>2056.3870300000003</v>
      </c>
      <c r="M90" s="126">
        <v>884.56242000000009</v>
      </c>
      <c r="N90" s="126">
        <v>2655.027</v>
      </c>
      <c r="O90" s="126">
        <v>304.51799</v>
      </c>
      <c r="P90" s="126">
        <v>899.23809000000006</v>
      </c>
      <c r="Q90" s="126">
        <v>863.88960999999983</v>
      </c>
      <c r="R90" s="126">
        <v>742.7945299999999</v>
      </c>
      <c r="S90" s="126">
        <v>260.71752999999995</v>
      </c>
      <c r="T90" s="126">
        <v>1600.0967900000001</v>
      </c>
      <c r="U90" s="126">
        <v>788.03139999999996</v>
      </c>
      <c r="V90" s="126">
        <v>4130.5609699999995</v>
      </c>
      <c r="W90" s="126">
        <v>1192.0359699999997</v>
      </c>
      <c r="X90" s="126">
        <v>1471.44534</v>
      </c>
      <c r="Y90" s="126">
        <v>103.79457000000001</v>
      </c>
      <c r="Z90" s="126">
        <v>5115.8540499999999</v>
      </c>
      <c r="AA90" s="126">
        <v>238.00968999999995</v>
      </c>
      <c r="AB90" s="126">
        <v>2007.5553600000001</v>
      </c>
      <c r="AC90" s="126">
        <v>8061.4338700000008</v>
      </c>
      <c r="AD90" s="126">
        <v>221.68450999999996</v>
      </c>
      <c r="AE90" s="126">
        <v>733.95362</v>
      </c>
      <c r="AF90" s="126">
        <v>856.5308399999999</v>
      </c>
      <c r="AG90" s="126">
        <v>497.50335000000007</v>
      </c>
      <c r="AH90" s="126">
        <v>1166.1476399999999</v>
      </c>
      <c r="AI90" s="126">
        <v>1291.1197400000003</v>
      </c>
      <c r="AJ90" s="126">
        <v>369.39297999999991</v>
      </c>
      <c r="AK90" s="126">
        <v>0</v>
      </c>
      <c r="AL90" s="126">
        <v>2472.1006499999994</v>
      </c>
      <c r="AM90" s="126">
        <v>84.179099999999977</v>
      </c>
      <c r="AN90" s="126">
        <v>907.72392999999988</v>
      </c>
      <c r="AO90" s="126">
        <v>1E-3</v>
      </c>
      <c r="AP90" s="126">
        <v>572.59415000000001</v>
      </c>
      <c r="AQ90" s="126">
        <v>96973.149120000016</v>
      </c>
    </row>
    <row r="91" spans="1:43">
      <c r="A91" s="125" t="s">
        <v>83</v>
      </c>
      <c r="B91" s="126">
        <v>1633.4416899999994</v>
      </c>
      <c r="C91" s="126">
        <v>189.04756000000006</v>
      </c>
      <c r="D91" s="126">
        <v>986.26123000000041</v>
      </c>
      <c r="E91" s="126">
        <v>277.61164000000014</v>
      </c>
      <c r="F91" s="126">
        <v>80.894789999999915</v>
      </c>
      <c r="G91" s="126">
        <v>160.93727000000001</v>
      </c>
      <c r="H91" s="126">
        <v>200.67786999999998</v>
      </c>
      <c r="I91" s="126">
        <v>206.91715000000002</v>
      </c>
      <c r="J91" s="126">
        <v>114.45945000000007</v>
      </c>
      <c r="K91" s="126">
        <v>326.26148000000001</v>
      </c>
      <c r="L91" s="126">
        <v>53.727239999999988</v>
      </c>
      <c r="M91" s="126">
        <v>308.04829000000007</v>
      </c>
      <c r="N91" s="126">
        <v>309.87220999999994</v>
      </c>
      <c r="O91" s="126">
        <v>89.484079999999963</v>
      </c>
      <c r="P91" s="126">
        <v>148.32960000000003</v>
      </c>
      <c r="Q91" s="126">
        <v>74.044099999999972</v>
      </c>
      <c r="R91" s="126">
        <v>148.16824000000005</v>
      </c>
      <c r="S91" s="126">
        <v>189.91243000000006</v>
      </c>
      <c r="T91" s="126">
        <v>371.15676000000002</v>
      </c>
      <c r="U91" s="126">
        <v>231.46077000000014</v>
      </c>
      <c r="V91" s="126">
        <v>24.684199999999954</v>
      </c>
      <c r="W91" s="126">
        <v>64.20638000000001</v>
      </c>
      <c r="X91" s="126">
        <v>179.76267999999993</v>
      </c>
      <c r="Y91" s="126">
        <v>124.47754999999994</v>
      </c>
      <c r="Z91" s="126">
        <v>64.798969999999969</v>
      </c>
      <c r="AA91" s="126">
        <v>117.27791999999998</v>
      </c>
      <c r="AB91" s="126">
        <v>173.7663500000001</v>
      </c>
      <c r="AC91" s="126">
        <v>562.4351099999999</v>
      </c>
      <c r="AD91" s="126">
        <v>172.79851000000002</v>
      </c>
      <c r="AE91" s="126">
        <v>331.22647999999998</v>
      </c>
      <c r="AF91" s="126">
        <v>77.520229999999984</v>
      </c>
      <c r="AG91" s="126">
        <v>131.11326</v>
      </c>
      <c r="AH91" s="126">
        <v>73.47753000000003</v>
      </c>
      <c r="AI91" s="126">
        <v>61.870339999999999</v>
      </c>
      <c r="AJ91" s="126">
        <v>36.205719999999999</v>
      </c>
      <c r="AK91" s="126">
        <v>55.705990000000007</v>
      </c>
      <c r="AL91" s="126">
        <v>286.51921999999996</v>
      </c>
      <c r="AM91" s="126">
        <v>25.655289999999994</v>
      </c>
      <c r="AN91" s="126">
        <v>560.41215</v>
      </c>
      <c r="AO91" s="126">
        <v>18.755859999999871</v>
      </c>
      <c r="AP91" s="126">
        <v>36.062179999999991</v>
      </c>
      <c r="AQ91" s="126">
        <v>9279.4457699999984</v>
      </c>
    </row>
    <row r="92" spans="1:43">
      <c r="A92" s="125" t="s">
        <v>84</v>
      </c>
      <c r="B92" s="126">
        <v>1240.6969400000014</v>
      </c>
      <c r="C92" s="126">
        <v>388.04996000000017</v>
      </c>
      <c r="D92" s="126">
        <v>1883.4436699999999</v>
      </c>
      <c r="E92" s="126">
        <v>736.32454999999982</v>
      </c>
      <c r="F92" s="126">
        <v>306.97531000000004</v>
      </c>
      <c r="G92" s="126">
        <v>186.72887</v>
      </c>
      <c r="H92" s="126">
        <v>208.88746999999998</v>
      </c>
      <c r="I92" s="126">
        <v>170.61237000000011</v>
      </c>
      <c r="J92" s="126">
        <v>176.41666999999993</v>
      </c>
      <c r="K92" s="126">
        <v>766.77513000000033</v>
      </c>
      <c r="L92" s="126">
        <v>18.441939999999974</v>
      </c>
      <c r="M92" s="126">
        <v>308.45065000000017</v>
      </c>
      <c r="N92" s="126">
        <v>426.14949000000024</v>
      </c>
      <c r="O92" s="126">
        <v>30.491690000000002</v>
      </c>
      <c r="P92" s="126">
        <v>313.86183</v>
      </c>
      <c r="Q92" s="126">
        <v>109.12504999999993</v>
      </c>
      <c r="R92" s="126">
        <v>182.82117</v>
      </c>
      <c r="S92" s="126">
        <v>551.73566999999991</v>
      </c>
      <c r="T92" s="126">
        <v>810.00812000000008</v>
      </c>
      <c r="U92" s="126">
        <v>296.10822000000007</v>
      </c>
      <c r="V92" s="126">
        <v>28.870310000000057</v>
      </c>
      <c r="W92" s="126">
        <v>41.651530000000029</v>
      </c>
      <c r="X92" s="126">
        <v>106.61356999999995</v>
      </c>
      <c r="Y92" s="126">
        <v>19.623800000000045</v>
      </c>
      <c r="Z92" s="126">
        <v>133.26166000000015</v>
      </c>
      <c r="AA92" s="126">
        <v>102.78933999999997</v>
      </c>
      <c r="AB92" s="126">
        <v>130.96523000000005</v>
      </c>
      <c r="AC92" s="126">
        <v>670.55593999999996</v>
      </c>
      <c r="AD92" s="126">
        <v>422.87407000000007</v>
      </c>
      <c r="AE92" s="126">
        <v>770.93358000000012</v>
      </c>
      <c r="AF92" s="126">
        <v>168.78604000000004</v>
      </c>
      <c r="AG92" s="126">
        <v>176.52311000000003</v>
      </c>
      <c r="AH92" s="126">
        <v>361.72861999999986</v>
      </c>
      <c r="AI92" s="126">
        <v>102.12909000000002</v>
      </c>
      <c r="AJ92" s="126">
        <v>144.75891000000001</v>
      </c>
      <c r="AK92" s="126">
        <v>18.736200000000004</v>
      </c>
      <c r="AL92" s="126">
        <v>189.20301000000001</v>
      </c>
      <c r="AM92" s="126">
        <v>60.713300000000018</v>
      </c>
      <c r="AN92" s="126">
        <v>704.87741999999992</v>
      </c>
      <c r="AO92" s="126">
        <v>516.0189499999999</v>
      </c>
      <c r="AP92" s="126">
        <v>21.153389999999956</v>
      </c>
      <c r="AQ92" s="126">
        <v>14004.871839999998</v>
      </c>
    </row>
    <row r="93" spans="1:43">
      <c r="A93" s="125" t="s">
        <v>85</v>
      </c>
      <c r="B93" s="126">
        <v>855.70208000000571</v>
      </c>
      <c r="C93" s="126">
        <v>835.60578000000021</v>
      </c>
      <c r="D93" s="126">
        <v>781.73464999999851</v>
      </c>
      <c r="E93" s="126">
        <v>87.45791999999993</v>
      </c>
      <c r="F93" s="126">
        <v>116.94737999999988</v>
      </c>
      <c r="G93" s="126">
        <v>154.87502000000001</v>
      </c>
      <c r="H93" s="126">
        <v>692.51876000000004</v>
      </c>
      <c r="I93" s="126">
        <v>163.14756999999994</v>
      </c>
      <c r="J93" s="126">
        <v>199.26035999999988</v>
      </c>
      <c r="K93" s="126">
        <v>111.71455000000005</v>
      </c>
      <c r="L93" s="126">
        <v>111.35326000000001</v>
      </c>
      <c r="M93" s="126">
        <v>123.97667000000015</v>
      </c>
      <c r="N93" s="126">
        <v>1951.1358500000001</v>
      </c>
      <c r="O93" s="126">
        <v>210.87128999999993</v>
      </c>
      <c r="P93" s="126">
        <v>107.89076000000001</v>
      </c>
      <c r="Q93" s="126">
        <v>113.62709999999986</v>
      </c>
      <c r="R93" s="126">
        <v>269.83124000000004</v>
      </c>
      <c r="S93" s="126">
        <v>71.866710000000197</v>
      </c>
      <c r="T93" s="126">
        <v>1044.2782800000002</v>
      </c>
      <c r="U93" s="126">
        <v>220.38936999999964</v>
      </c>
      <c r="V93" s="126">
        <v>77.220099999999974</v>
      </c>
      <c r="W93" s="126">
        <v>294.62579000000005</v>
      </c>
      <c r="X93" s="126">
        <v>114.32710000000009</v>
      </c>
      <c r="Y93" s="126">
        <v>431.8611699999999</v>
      </c>
      <c r="Z93" s="126">
        <v>283.37215000000037</v>
      </c>
      <c r="AA93" s="126">
        <v>116.90202000000002</v>
      </c>
      <c r="AB93" s="126">
        <v>261.1109400000002</v>
      </c>
      <c r="AC93" s="126">
        <v>889.10368000000062</v>
      </c>
      <c r="AD93" s="126">
        <v>219.10752000000002</v>
      </c>
      <c r="AE93" s="126">
        <v>703.95947000000024</v>
      </c>
      <c r="AF93" s="126">
        <v>99.244449999999958</v>
      </c>
      <c r="AG93" s="126">
        <v>331.28335999999996</v>
      </c>
      <c r="AH93" s="126">
        <v>229.12702000000002</v>
      </c>
      <c r="AI93" s="126">
        <v>41.917649999999995</v>
      </c>
      <c r="AJ93" s="126">
        <v>25.256530000000026</v>
      </c>
      <c r="AK93" s="126">
        <v>54.241140000000016</v>
      </c>
      <c r="AL93" s="126">
        <v>522.31045999999992</v>
      </c>
      <c r="AM93" s="126">
        <v>23.103809999999999</v>
      </c>
      <c r="AN93" s="126">
        <v>539.1896200000001</v>
      </c>
      <c r="AO93" s="126">
        <v>113.88594999999995</v>
      </c>
      <c r="AP93" s="126">
        <v>23.059619999999995</v>
      </c>
      <c r="AQ93" s="126">
        <v>13618.394150000007</v>
      </c>
    </row>
    <row r="94" spans="1:43">
      <c r="A94" s="125" t="s">
        <v>86</v>
      </c>
      <c r="B94" s="126">
        <v>816.11836999999991</v>
      </c>
      <c r="C94" s="126">
        <v>180.17916999999997</v>
      </c>
      <c r="D94" s="126">
        <v>180.45310999999987</v>
      </c>
      <c r="E94" s="126">
        <v>1.9E-2</v>
      </c>
      <c r="F94" s="126">
        <v>0</v>
      </c>
      <c r="G94" s="126">
        <v>52.284559999999999</v>
      </c>
      <c r="H94" s="126">
        <v>47.452919999999999</v>
      </c>
      <c r="I94" s="126">
        <v>167.27876000000001</v>
      </c>
      <c r="J94" s="126">
        <v>130.68861999999999</v>
      </c>
      <c r="K94" s="126">
        <v>1.4E-2</v>
      </c>
      <c r="L94" s="126">
        <v>13.068720000000001</v>
      </c>
      <c r="M94" s="126">
        <v>234.09880999999999</v>
      </c>
      <c r="N94" s="126">
        <v>0</v>
      </c>
      <c r="O94" s="126">
        <v>6.0000000000000001E-3</v>
      </c>
      <c r="P94" s="126">
        <v>164.47191999999998</v>
      </c>
      <c r="Q94" s="126">
        <v>23.338129999999996</v>
      </c>
      <c r="R94" s="126">
        <v>7.0000000000000001E-3</v>
      </c>
      <c r="S94" s="126">
        <v>7.0000000000000001E-3</v>
      </c>
      <c r="T94" s="126">
        <v>2E-3</v>
      </c>
      <c r="U94" s="126">
        <v>0.31239999999999418</v>
      </c>
      <c r="V94" s="126">
        <v>5.0000000000000001E-3</v>
      </c>
      <c r="W94" s="126">
        <v>6.0000000000000001E-3</v>
      </c>
      <c r="X94" s="126">
        <v>1.1030000000027939E-2</v>
      </c>
      <c r="Y94" s="126">
        <v>157.25923999999998</v>
      </c>
      <c r="Z94" s="126">
        <v>122.35822000000003</v>
      </c>
      <c r="AA94" s="126">
        <v>5.1414800000000396</v>
      </c>
      <c r="AB94" s="126">
        <v>115.05516000000003</v>
      </c>
      <c r="AC94" s="126">
        <v>1.0999999999999999E-2</v>
      </c>
      <c r="AD94" s="126">
        <v>303.55261999999999</v>
      </c>
      <c r="AE94" s="126">
        <v>372.70689999999991</v>
      </c>
      <c r="AF94" s="126">
        <v>1E-3</v>
      </c>
      <c r="AG94" s="126">
        <v>13.011489999999991</v>
      </c>
      <c r="AH94" s="126">
        <v>5.0000000000000001E-3</v>
      </c>
      <c r="AI94" s="126">
        <v>2E-3</v>
      </c>
      <c r="AJ94" s="126">
        <v>14.944339999999997</v>
      </c>
      <c r="AK94" s="126">
        <v>2E-3</v>
      </c>
      <c r="AL94" s="126">
        <v>31.94922</v>
      </c>
      <c r="AM94" s="126">
        <v>1.4207400000000001</v>
      </c>
      <c r="AN94" s="126">
        <v>1E-3</v>
      </c>
      <c r="AO94" s="126">
        <v>1E-3</v>
      </c>
      <c r="AP94" s="126">
        <v>2.96</v>
      </c>
      <c r="AQ94" s="126">
        <v>3150.2049300000008</v>
      </c>
    </row>
    <row r="95" spans="1:43">
      <c r="A95" s="125" t="s">
        <v>87</v>
      </c>
      <c r="B95" s="126">
        <v>0</v>
      </c>
      <c r="C95" s="126">
        <v>67.993990000000011</v>
      </c>
      <c r="D95" s="126">
        <v>30.783560000000001</v>
      </c>
      <c r="E95" s="126">
        <v>2.9201100000000002</v>
      </c>
      <c r="F95" s="126">
        <v>0</v>
      </c>
      <c r="G95" s="126">
        <v>0</v>
      </c>
      <c r="H95" s="126">
        <v>0</v>
      </c>
      <c r="I95" s="126">
        <v>0</v>
      </c>
      <c r="J95" s="126">
        <v>0</v>
      </c>
      <c r="K95" s="126">
        <v>0</v>
      </c>
      <c r="L95" s="126">
        <v>61.753140000000002</v>
      </c>
      <c r="M95" s="126">
        <v>0</v>
      </c>
      <c r="N95" s="126">
        <v>1.6467700000000001</v>
      </c>
      <c r="O95" s="126">
        <v>0</v>
      </c>
      <c r="P95" s="126">
        <v>0</v>
      </c>
      <c r="Q95" s="126">
        <v>0</v>
      </c>
      <c r="R95" s="126">
        <v>0</v>
      </c>
      <c r="S95" s="126">
        <v>2.9347800000000004</v>
      </c>
      <c r="T95" s="126">
        <v>0</v>
      </c>
      <c r="U95" s="126">
        <v>0</v>
      </c>
      <c r="V95" s="126">
        <v>0</v>
      </c>
      <c r="W95" s="126">
        <v>0</v>
      </c>
      <c r="X95" s="126">
        <v>0</v>
      </c>
      <c r="Y95" s="126">
        <v>4</v>
      </c>
      <c r="Z95" s="126">
        <v>0</v>
      </c>
      <c r="AA95" s="126">
        <v>0</v>
      </c>
      <c r="AB95" s="126">
        <v>0</v>
      </c>
      <c r="AC95" s="126">
        <v>2.3934899999999999</v>
      </c>
      <c r="AD95" s="126">
        <v>0</v>
      </c>
      <c r="AE95" s="126">
        <v>0</v>
      </c>
      <c r="AF95" s="126">
        <v>0</v>
      </c>
      <c r="AG95" s="126">
        <v>0</v>
      </c>
      <c r="AH95" s="126">
        <v>0</v>
      </c>
      <c r="AI95" s="126">
        <v>0</v>
      </c>
      <c r="AJ95" s="126">
        <v>0</v>
      </c>
      <c r="AK95" s="126">
        <v>0</v>
      </c>
      <c r="AL95" s="126">
        <v>0</v>
      </c>
      <c r="AM95" s="126">
        <v>0</v>
      </c>
      <c r="AN95" s="126">
        <v>0</v>
      </c>
      <c r="AO95" s="126">
        <v>0</v>
      </c>
      <c r="AP95" s="126">
        <v>0</v>
      </c>
      <c r="AQ95" s="126">
        <v>174.42583999999999</v>
      </c>
    </row>
    <row r="96" spans="1:43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  <c r="G96" s="126">
        <v>0</v>
      </c>
      <c r="H96" s="126">
        <v>0</v>
      </c>
      <c r="I96" s="126">
        <v>0</v>
      </c>
      <c r="J96" s="126">
        <v>0</v>
      </c>
      <c r="K96" s="126">
        <v>0</v>
      </c>
      <c r="L96" s="126">
        <v>0</v>
      </c>
      <c r="M96" s="126">
        <v>0</v>
      </c>
      <c r="N96" s="126">
        <v>0</v>
      </c>
      <c r="O96" s="126">
        <v>0</v>
      </c>
      <c r="P96" s="126">
        <v>0</v>
      </c>
      <c r="Q96" s="126">
        <v>0</v>
      </c>
      <c r="R96" s="126">
        <v>0</v>
      </c>
      <c r="S96" s="126">
        <v>0</v>
      </c>
      <c r="T96" s="126">
        <v>0</v>
      </c>
      <c r="U96" s="126">
        <v>0</v>
      </c>
      <c r="V96" s="126">
        <v>0</v>
      </c>
      <c r="W96" s="126">
        <v>0</v>
      </c>
      <c r="X96" s="126">
        <v>0</v>
      </c>
      <c r="Y96" s="126">
        <v>0</v>
      </c>
      <c r="Z96" s="126">
        <v>0</v>
      </c>
      <c r="AA96" s="126">
        <v>0</v>
      </c>
      <c r="AB96" s="126">
        <v>0</v>
      </c>
      <c r="AC96" s="126">
        <v>0</v>
      </c>
      <c r="AD96" s="126">
        <v>0</v>
      </c>
      <c r="AE96" s="126">
        <v>0</v>
      </c>
      <c r="AF96" s="126">
        <v>0</v>
      </c>
      <c r="AG96" s="126">
        <v>0</v>
      </c>
      <c r="AH96" s="126">
        <v>0</v>
      </c>
      <c r="AI96" s="126">
        <v>0</v>
      </c>
      <c r="AJ96" s="126">
        <v>0</v>
      </c>
      <c r="AK96" s="126">
        <v>0</v>
      </c>
      <c r="AL96" s="126">
        <v>0</v>
      </c>
      <c r="AM96" s="126">
        <v>0</v>
      </c>
      <c r="AN96" s="126">
        <v>0</v>
      </c>
      <c r="AO96" s="126">
        <v>0</v>
      </c>
      <c r="AP96" s="126">
        <v>0</v>
      </c>
      <c r="AQ96" s="126">
        <v>0</v>
      </c>
    </row>
    <row r="97" spans="1:43">
      <c r="A97" s="125" t="s">
        <v>89</v>
      </c>
      <c r="B97" s="126">
        <v>0</v>
      </c>
      <c r="C97" s="126">
        <v>0</v>
      </c>
      <c r="D97" s="126">
        <v>0</v>
      </c>
      <c r="E97" s="126">
        <v>0</v>
      </c>
      <c r="F97" s="126">
        <v>0</v>
      </c>
      <c r="G97" s="126">
        <v>0</v>
      </c>
      <c r="H97" s="126">
        <v>0</v>
      </c>
      <c r="I97" s="126">
        <v>0</v>
      </c>
      <c r="J97" s="126">
        <v>0</v>
      </c>
      <c r="K97" s="126">
        <v>0</v>
      </c>
      <c r="L97" s="126">
        <v>0</v>
      </c>
      <c r="M97" s="126">
        <v>0</v>
      </c>
      <c r="N97" s="126">
        <v>0</v>
      </c>
      <c r="O97" s="126">
        <v>65</v>
      </c>
      <c r="P97" s="126">
        <v>0</v>
      </c>
      <c r="Q97" s="126">
        <v>0</v>
      </c>
      <c r="R97" s="126">
        <v>0</v>
      </c>
      <c r="S97" s="126">
        <v>0</v>
      </c>
      <c r="T97" s="126">
        <v>0</v>
      </c>
      <c r="U97" s="126">
        <v>0</v>
      </c>
      <c r="V97" s="126">
        <v>0</v>
      </c>
      <c r="W97" s="126">
        <v>0</v>
      </c>
      <c r="X97" s="126">
        <v>0</v>
      </c>
      <c r="Y97" s="126">
        <v>0</v>
      </c>
      <c r="Z97" s="126">
        <v>0</v>
      </c>
      <c r="AA97" s="126">
        <v>0</v>
      </c>
      <c r="AB97" s="126">
        <v>0</v>
      </c>
      <c r="AC97" s="126">
        <v>1200.34247</v>
      </c>
      <c r="AD97" s="126">
        <v>0</v>
      </c>
      <c r="AE97" s="126">
        <v>0</v>
      </c>
      <c r="AF97" s="126">
        <v>0</v>
      </c>
      <c r="AG97" s="126">
        <v>0</v>
      </c>
      <c r="AH97" s="126">
        <v>0</v>
      </c>
      <c r="AI97" s="126">
        <v>0</v>
      </c>
      <c r="AJ97" s="126">
        <v>0</v>
      </c>
      <c r="AK97" s="126">
        <v>0</v>
      </c>
      <c r="AL97" s="126">
        <v>0</v>
      </c>
      <c r="AM97" s="126">
        <v>0</v>
      </c>
      <c r="AN97" s="126">
        <v>0</v>
      </c>
      <c r="AO97" s="126">
        <v>0</v>
      </c>
      <c r="AP97" s="126">
        <v>0</v>
      </c>
      <c r="AQ97" s="126">
        <v>1265.34247</v>
      </c>
    </row>
    <row r="98" spans="1:43">
      <c r="A98" s="8" t="s">
        <v>90</v>
      </c>
      <c r="B98" s="128">
        <v>6966.1291300000003</v>
      </c>
      <c r="C98" s="128">
        <v>301.17592999999999</v>
      </c>
      <c r="D98" s="128">
        <v>1658.8632500000001</v>
      </c>
      <c r="E98" s="128">
        <v>810.30004000000008</v>
      </c>
      <c r="F98" s="128">
        <v>153.94234</v>
      </c>
      <c r="G98" s="128">
        <v>465.98298999999997</v>
      </c>
      <c r="H98" s="128">
        <v>396.41509000000002</v>
      </c>
      <c r="I98" s="128">
        <v>779.64544000000001</v>
      </c>
      <c r="J98" s="128">
        <v>226.82107000000002</v>
      </c>
      <c r="K98" s="128">
        <v>495.17434999999995</v>
      </c>
      <c r="L98" s="128">
        <v>237.64530999999997</v>
      </c>
      <c r="M98" s="128">
        <v>404.36758999999995</v>
      </c>
      <c r="N98" s="128">
        <v>1202.0407299999999</v>
      </c>
      <c r="O98" s="128">
        <v>317.65298999999993</v>
      </c>
      <c r="P98" s="128">
        <v>210.73788000000002</v>
      </c>
      <c r="Q98" s="128">
        <v>63.970589999999994</v>
      </c>
      <c r="R98" s="128">
        <v>646.71130999999991</v>
      </c>
      <c r="S98" s="128">
        <v>523.90495999999996</v>
      </c>
      <c r="T98" s="128">
        <v>880.72749999999996</v>
      </c>
      <c r="U98" s="128">
        <v>124.32848000000001</v>
      </c>
      <c r="V98" s="128">
        <v>194.36431999999999</v>
      </c>
      <c r="W98" s="128">
        <v>428.43644</v>
      </c>
      <c r="X98" s="128">
        <v>569.85910000000001</v>
      </c>
      <c r="Y98" s="128">
        <v>548.37697000000003</v>
      </c>
      <c r="Z98" s="128">
        <v>440.26911000000001</v>
      </c>
      <c r="AA98" s="128">
        <v>510.17154000000005</v>
      </c>
      <c r="AB98" s="128">
        <v>233.47466000000003</v>
      </c>
      <c r="AC98" s="128">
        <v>913.88228000000004</v>
      </c>
      <c r="AD98" s="128">
        <v>973.5933</v>
      </c>
      <c r="AE98" s="128">
        <v>528.77373</v>
      </c>
      <c r="AF98" s="128">
        <v>295.38195999999999</v>
      </c>
      <c r="AG98" s="128">
        <v>462.93671000000001</v>
      </c>
      <c r="AH98" s="128">
        <v>179.79566</v>
      </c>
      <c r="AI98" s="128">
        <v>100.88442999999999</v>
      </c>
      <c r="AJ98" s="128">
        <v>68.552859999999995</v>
      </c>
      <c r="AK98" s="128">
        <v>195.34504999999999</v>
      </c>
      <c r="AL98" s="128">
        <v>641.93218000000002</v>
      </c>
      <c r="AM98" s="128">
        <v>37.815269999999998</v>
      </c>
      <c r="AN98" s="128">
        <v>661.37887999999998</v>
      </c>
      <c r="AO98" s="128">
        <v>570.00067999999999</v>
      </c>
      <c r="AP98" s="128">
        <v>68.998070000000013</v>
      </c>
      <c r="AQ98" s="128">
        <v>25490.760170000012</v>
      </c>
    </row>
    <row r="99" spans="1:43">
      <c r="A99" s="125" t="s">
        <v>91</v>
      </c>
      <c r="B99" s="126">
        <v>499.93446999999998</v>
      </c>
      <c r="C99" s="126">
        <v>56.608239999999995</v>
      </c>
      <c r="D99" s="126">
        <v>459.13121999999998</v>
      </c>
      <c r="E99" s="126">
        <v>590.44856000000004</v>
      </c>
      <c r="F99" s="126">
        <v>70.977109999999996</v>
      </c>
      <c r="G99" s="126">
        <v>34.305500000000002</v>
      </c>
      <c r="H99" s="126">
        <v>219.58778000000001</v>
      </c>
      <c r="I99" s="126">
        <v>329.89283</v>
      </c>
      <c r="J99" s="126">
        <v>29.531179999999999</v>
      </c>
      <c r="K99" s="126">
        <v>140.73158000000001</v>
      </c>
      <c r="L99" s="126">
        <v>121.45996000000001</v>
      </c>
      <c r="M99" s="126">
        <v>241.93501000000001</v>
      </c>
      <c r="N99" s="126">
        <v>548.52330000000006</v>
      </c>
      <c r="O99" s="126">
        <v>182.32628999999997</v>
      </c>
      <c r="P99" s="126">
        <v>82.780360000000002</v>
      </c>
      <c r="Q99" s="126">
        <v>10</v>
      </c>
      <c r="R99" s="126">
        <v>123.43464999999999</v>
      </c>
      <c r="S99" s="126">
        <v>71.870609999999999</v>
      </c>
      <c r="T99" s="126">
        <v>672.6644399999999</v>
      </c>
      <c r="U99" s="126">
        <v>17.98368</v>
      </c>
      <c r="V99" s="126">
        <v>8.5547299999999993</v>
      </c>
      <c r="W99" s="126">
        <v>0</v>
      </c>
      <c r="X99" s="126">
        <v>79.146679999999989</v>
      </c>
      <c r="Y99" s="126">
        <v>124.46741</v>
      </c>
      <c r="Z99" s="126">
        <v>105.56441000000001</v>
      </c>
      <c r="AA99" s="126">
        <v>76.499259999999992</v>
      </c>
      <c r="AB99" s="126">
        <v>0</v>
      </c>
      <c r="AC99" s="126">
        <v>545.7250600000001</v>
      </c>
      <c r="AD99" s="126">
        <v>99.905550000000005</v>
      </c>
      <c r="AE99" s="126">
        <v>259.48336</v>
      </c>
      <c r="AF99" s="126">
        <v>43.547559999999997</v>
      </c>
      <c r="AG99" s="126">
        <v>102.3514</v>
      </c>
      <c r="AH99" s="126">
        <v>84.83402000000001</v>
      </c>
      <c r="AI99" s="126">
        <v>19.12088</v>
      </c>
      <c r="AJ99" s="126">
        <v>16.871020000000001</v>
      </c>
      <c r="AK99" s="126">
        <v>3.0228899999999999</v>
      </c>
      <c r="AL99" s="126">
        <v>78.135109999999997</v>
      </c>
      <c r="AM99" s="126">
        <v>14.146270000000001</v>
      </c>
      <c r="AN99" s="126">
        <v>183.37475000000001</v>
      </c>
      <c r="AO99" s="126">
        <v>105.62411</v>
      </c>
      <c r="AP99" s="126">
        <v>0</v>
      </c>
      <c r="AQ99" s="126">
        <v>6454.5012400000005</v>
      </c>
    </row>
    <row r="100" spans="1:43">
      <c r="A100" s="125" t="s">
        <v>92</v>
      </c>
      <c r="B100" s="126">
        <v>467.42727000000002</v>
      </c>
      <c r="C100" s="126">
        <v>0</v>
      </c>
      <c r="D100" s="126">
        <v>0</v>
      </c>
      <c r="E100" s="126">
        <v>0</v>
      </c>
      <c r="F100" s="126">
        <v>0</v>
      </c>
      <c r="G100" s="126">
        <v>171.48948999999999</v>
      </c>
      <c r="H100" s="126">
        <v>0</v>
      </c>
      <c r="I100" s="126">
        <v>2.9166699999999999</v>
      </c>
      <c r="J100" s="126">
        <v>0</v>
      </c>
      <c r="K100" s="126">
        <v>0</v>
      </c>
      <c r="L100" s="126">
        <v>10.66494</v>
      </c>
      <c r="M100" s="126">
        <v>0</v>
      </c>
      <c r="N100" s="126">
        <v>0</v>
      </c>
      <c r="O100" s="126">
        <v>0</v>
      </c>
      <c r="P100" s="126">
        <v>0</v>
      </c>
      <c r="Q100" s="126">
        <v>0</v>
      </c>
      <c r="R100" s="126">
        <v>0</v>
      </c>
      <c r="S100" s="126">
        <v>174.17148</v>
      </c>
      <c r="T100" s="126">
        <v>31.56739</v>
      </c>
      <c r="U100" s="126">
        <v>31.90024</v>
      </c>
      <c r="V100" s="126">
        <v>0</v>
      </c>
      <c r="W100" s="126">
        <v>0</v>
      </c>
      <c r="X100" s="126">
        <v>7.3816499999999996</v>
      </c>
      <c r="Y100" s="126">
        <v>0</v>
      </c>
      <c r="Z100" s="126">
        <v>0</v>
      </c>
      <c r="AA100" s="126">
        <v>12.752129999999999</v>
      </c>
      <c r="AB100" s="126">
        <v>60.677160000000001</v>
      </c>
      <c r="AC100" s="126">
        <v>0</v>
      </c>
      <c r="AD100" s="126">
        <v>517.90890000000002</v>
      </c>
      <c r="AE100" s="126">
        <v>61.111440000000002</v>
      </c>
      <c r="AF100" s="126">
        <v>5.31081</v>
      </c>
      <c r="AG100" s="126">
        <v>0</v>
      </c>
      <c r="AH100" s="126">
        <v>0</v>
      </c>
      <c r="AI100" s="126">
        <v>8.3853500000000007</v>
      </c>
      <c r="AJ100" s="126">
        <v>0</v>
      </c>
      <c r="AK100" s="126">
        <v>0</v>
      </c>
      <c r="AL100" s="126">
        <v>89.972570000000005</v>
      </c>
      <c r="AM100" s="126">
        <v>0</v>
      </c>
      <c r="AN100" s="126">
        <v>234.32666</v>
      </c>
      <c r="AO100" s="126">
        <v>0</v>
      </c>
      <c r="AP100" s="126">
        <v>0</v>
      </c>
      <c r="AQ100" s="126">
        <v>1887.9641499999998</v>
      </c>
    </row>
    <row r="101" spans="1:43">
      <c r="A101" s="125" t="s">
        <v>93</v>
      </c>
      <c r="B101" s="126">
        <v>5917.78809</v>
      </c>
      <c r="C101" s="126">
        <v>0</v>
      </c>
      <c r="D101" s="126">
        <v>0</v>
      </c>
      <c r="E101" s="126">
        <v>27.972580000000001</v>
      </c>
      <c r="F101" s="126">
        <v>0</v>
      </c>
      <c r="G101" s="126">
        <v>0</v>
      </c>
      <c r="H101" s="126">
        <v>0</v>
      </c>
      <c r="I101" s="126">
        <v>0</v>
      </c>
      <c r="J101" s="126">
        <v>0</v>
      </c>
      <c r="K101" s="126">
        <v>445.36129</v>
      </c>
      <c r="L101" s="126">
        <v>253.24789000000001</v>
      </c>
      <c r="M101" s="126">
        <v>107.87477</v>
      </c>
      <c r="N101" s="126">
        <v>106.30548999999999</v>
      </c>
      <c r="O101" s="126">
        <v>157.26527000000002</v>
      </c>
      <c r="P101" s="126">
        <v>0</v>
      </c>
      <c r="Q101" s="126">
        <v>0</v>
      </c>
      <c r="R101" s="126">
        <v>78.091589999999997</v>
      </c>
      <c r="S101" s="126">
        <v>0</v>
      </c>
      <c r="T101" s="126">
        <v>1.413</v>
      </c>
      <c r="U101" s="126">
        <v>1.3060399999999999</v>
      </c>
      <c r="V101" s="126">
        <v>168.00303</v>
      </c>
      <c r="W101" s="126">
        <v>0</v>
      </c>
      <c r="X101" s="126">
        <v>7.4340000000000002</v>
      </c>
      <c r="Y101" s="126">
        <v>0</v>
      </c>
      <c r="Z101" s="126">
        <v>268.94281999999998</v>
      </c>
      <c r="AA101" s="126">
        <v>0</v>
      </c>
      <c r="AB101" s="126">
        <v>0</v>
      </c>
      <c r="AC101" s="126">
        <v>0</v>
      </c>
      <c r="AD101" s="126">
        <v>7</v>
      </c>
      <c r="AE101" s="126">
        <v>0</v>
      </c>
      <c r="AF101" s="126">
        <v>0</v>
      </c>
      <c r="AG101" s="126">
        <v>0</v>
      </c>
      <c r="AH101" s="126">
        <v>0</v>
      </c>
      <c r="AI101" s="126">
        <v>0</v>
      </c>
      <c r="AJ101" s="126">
        <v>0</v>
      </c>
      <c r="AK101" s="126">
        <v>0</v>
      </c>
      <c r="AL101" s="126">
        <v>0</v>
      </c>
      <c r="AM101" s="126">
        <v>0</v>
      </c>
      <c r="AN101" s="126">
        <v>0</v>
      </c>
      <c r="AO101" s="126">
        <v>0</v>
      </c>
      <c r="AP101" s="126">
        <v>0</v>
      </c>
      <c r="AQ101" s="126">
        <v>7548.0058599999993</v>
      </c>
    </row>
    <row r="102" spans="1:43">
      <c r="A102" s="125" t="s">
        <v>94</v>
      </c>
      <c r="B102" s="126">
        <v>80.979300000000009</v>
      </c>
      <c r="C102" s="126">
        <v>244.56769</v>
      </c>
      <c r="D102" s="126">
        <v>1199.7320300000001</v>
      </c>
      <c r="E102" s="126">
        <v>191.87889999999999</v>
      </c>
      <c r="F102" s="126">
        <v>82.965229999999991</v>
      </c>
      <c r="G102" s="126">
        <v>260.18799999999999</v>
      </c>
      <c r="H102" s="126">
        <v>176.82731000000001</v>
      </c>
      <c r="I102" s="126">
        <v>446.83593999999999</v>
      </c>
      <c r="J102" s="126">
        <v>197.28989000000001</v>
      </c>
      <c r="K102" s="126">
        <v>334.63657000000001</v>
      </c>
      <c r="L102" s="126">
        <v>105.52041</v>
      </c>
      <c r="M102" s="126">
        <v>162.43257999999997</v>
      </c>
      <c r="N102" s="126">
        <v>649.68421000000001</v>
      </c>
      <c r="O102" s="126">
        <v>135.32670999999999</v>
      </c>
      <c r="P102" s="126">
        <v>127.95752</v>
      </c>
      <c r="Q102" s="126">
        <v>53.970589999999994</v>
      </c>
      <c r="R102" s="126">
        <v>445.18506999999994</v>
      </c>
      <c r="S102" s="126">
        <v>277.86286999999999</v>
      </c>
      <c r="T102" s="126">
        <v>175.08267000000001</v>
      </c>
      <c r="U102" s="126">
        <v>73.13852</v>
      </c>
      <c r="V102" s="126">
        <v>17.806560000000001</v>
      </c>
      <c r="W102" s="126">
        <v>428.43644</v>
      </c>
      <c r="X102" s="126">
        <v>475.89677</v>
      </c>
      <c r="Y102" s="126">
        <v>423.90956</v>
      </c>
      <c r="Z102" s="126">
        <v>65.985500000000002</v>
      </c>
      <c r="AA102" s="126">
        <v>420.92015000000004</v>
      </c>
      <c r="AB102" s="126">
        <v>172.79750000000001</v>
      </c>
      <c r="AC102" s="126">
        <v>368.15722</v>
      </c>
      <c r="AD102" s="126">
        <v>348.77884999999998</v>
      </c>
      <c r="AE102" s="126">
        <v>208.17892999999998</v>
      </c>
      <c r="AF102" s="126">
        <v>246.52358999999998</v>
      </c>
      <c r="AG102" s="126">
        <v>360.58530999999999</v>
      </c>
      <c r="AH102" s="126">
        <v>94.961640000000003</v>
      </c>
      <c r="AI102" s="126">
        <v>73.378199999999993</v>
      </c>
      <c r="AJ102" s="126">
        <v>51.681839999999994</v>
      </c>
      <c r="AK102" s="126">
        <v>192.32216</v>
      </c>
      <c r="AL102" s="126">
        <v>473.8245</v>
      </c>
      <c r="AM102" s="126">
        <v>23.669</v>
      </c>
      <c r="AN102" s="126">
        <v>243.67747</v>
      </c>
      <c r="AO102" s="126">
        <v>464.37657000000002</v>
      </c>
      <c r="AP102" s="126">
        <v>68.998070000000013</v>
      </c>
      <c r="AQ102" s="126">
        <v>10646.92784</v>
      </c>
    </row>
    <row r="103" spans="1:43">
      <c r="A103" s="10" t="s">
        <v>95</v>
      </c>
      <c r="B103" s="126">
        <v>0</v>
      </c>
      <c r="C103" s="126">
        <v>0</v>
      </c>
      <c r="D103" s="126">
        <v>0</v>
      </c>
      <c r="E103" s="126">
        <v>0</v>
      </c>
      <c r="F103" s="126">
        <v>0</v>
      </c>
      <c r="G103" s="126">
        <v>0</v>
      </c>
      <c r="H103" s="126">
        <v>0</v>
      </c>
      <c r="I103" s="126">
        <v>0</v>
      </c>
      <c r="J103" s="126">
        <v>0</v>
      </c>
      <c r="K103" s="126">
        <v>-425.55509000000001</v>
      </c>
      <c r="L103" s="126">
        <v>-253.24789000000001</v>
      </c>
      <c r="M103" s="126">
        <v>-107.87477</v>
      </c>
      <c r="N103" s="126">
        <v>-102.47226999999999</v>
      </c>
      <c r="O103" s="126">
        <v>-157.26528000000002</v>
      </c>
      <c r="P103" s="126">
        <v>0</v>
      </c>
      <c r="Q103" s="126">
        <v>0</v>
      </c>
      <c r="R103" s="126">
        <v>0</v>
      </c>
      <c r="S103" s="126">
        <v>0</v>
      </c>
      <c r="T103" s="126">
        <v>0</v>
      </c>
      <c r="U103" s="126">
        <v>0</v>
      </c>
      <c r="V103" s="126">
        <v>0</v>
      </c>
      <c r="W103" s="126">
        <v>0</v>
      </c>
      <c r="X103" s="126">
        <v>0</v>
      </c>
      <c r="Y103" s="126">
        <v>0</v>
      </c>
      <c r="Z103" s="126">
        <v>-0.22362000000000001</v>
      </c>
      <c r="AA103" s="126">
        <v>0</v>
      </c>
      <c r="AB103" s="126">
        <v>0</v>
      </c>
      <c r="AC103" s="126">
        <v>0</v>
      </c>
      <c r="AD103" s="126">
        <v>0</v>
      </c>
      <c r="AE103" s="126">
        <v>0</v>
      </c>
      <c r="AF103" s="126">
        <v>0</v>
      </c>
      <c r="AG103" s="126">
        <v>0</v>
      </c>
      <c r="AH103" s="126">
        <v>0</v>
      </c>
      <c r="AI103" s="126">
        <v>0</v>
      </c>
      <c r="AJ103" s="126">
        <v>0</v>
      </c>
      <c r="AK103" s="126">
        <v>0</v>
      </c>
      <c r="AL103" s="126">
        <v>0</v>
      </c>
      <c r="AM103" s="126">
        <v>0</v>
      </c>
      <c r="AN103" s="126">
        <v>0</v>
      </c>
      <c r="AO103" s="126">
        <v>0</v>
      </c>
      <c r="AP103" s="126">
        <v>0</v>
      </c>
      <c r="AQ103" s="126">
        <v>-1046.6389200000001</v>
      </c>
    </row>
    <row r="104" spans="1:43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  <c r="G104" s="128">
        <v>0</v>
      </c>
      <c r="H104" s="128">
        <v>0</v>
      </c>
      <c r="I104" s="128">
        <v>0</v>
      </c>
      <c r="J104" s="128">
        <v>0</v>
      </c>
      <c r="K104" s="128">
        <v>0</v>
      </c>
      <c r="L104" s="128">
        <v>0</v>
      </c>
      <c r="M104" s="128">
        <v>0</v>
      </c>
      <c r="N104" s="128">
        <v>0</v>
      </c>
      <c r="O104" s="128">
        <v>0</v>
      </c>
      <c r="P104" s="128">
        <v>0</v>
      </c>
      <c r="Q104" s="128">
        <v>0</v>
      </c>
      <c r="R104" s="128">
        <v>0</v>
      </c>
      <c r="S104" s="128">
        <v>0</v>
      </c>
      <c r="T104" s="128">
        <v>0</v>
      </c>
      <c r="U104" s="128">
        <v>0</v>
      </c>
      <c r="V104" s="128">
        <v>0</v>
      </c>
      <c r="W104" s="128">
        <v>0</v>
      </c>
      <c r="X104" s="128">
        <v>0</v>
      </c>
      <c r="Y104" s="128">
        <v>0</v>
      </c>
      <c r="Z104" s="128">
        <v>0</v>
      </c>
      <c r="AA104" s="128">
        <v>0</v>
      </c>
      <c r="AB104" s="128">
        <v>0</v>
      </c>
      <c r="AC104" s="128">
        <v>0</v>
      </c>
      <c r="AD104" s="128">
        <v>0</v>
      </c>
      <c r="AE104" s="128">
        <v>0</v>
      </c>
      <c r="AF104" s="128">
        <v>0</v>
      </c>
      <c r="AG104" s="128">
        <v>0</v>
      </c>
      <c r="AH104" s="128">
        <v>0</v>
      </c>
      <c r="AI104" s="128">
        <v>0</v>
      </c>
      <c r="AJ104" s="128">
        <v>0</v>
      </c>
      <c r="AK104" s="128">
        <v>0</v>
      </c>
      <c r="AL104" s="128">
        <v>0</v>
      </c>
      <c r="AM104" s="128">
        <v>0</v>
      </c>
      <c r="AN104" s="128">
        <v>0</v>
      </c>
      <c r="AO104" s="128">
        <v>0</v>
      </c>
      <c r="AP104" s="128">
        <v>0</v>
      </c>
      <c r="AQ104" s="128">
        <v>0</v>
      </c>
    </row>
    <row r="105" spans="1:43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  <c r="G105" s="126">
        <v>0</v>
      </c>
      <c r="H105" s="126">
        <v>0</v>
      </c>
      <c r="I105" s="126">
        <v>0</v>
      </c>
      <c r="J105" s="126">
        <v>0</v>
      </c>
      <c r="K105" s="126">
        <v>0</v>
      </c>
      <c r="L105" s="126">
        <v>0</v>
      </c>
      <c r="M105" s="126">
        <v>0</v>
      </c>
      <c r="N105" s="126">
        <v>0</v>
      </c>
      <c r="O105" s="126">
        <v>0</v>
      </c>
      <c r="P105" s="126">
        <v>0</v>
      </c>
      <c r="Q105" s="126">
        <v>0</v>
      </c>
      <c r="R105" s="126">
        <v>0</v>
      </c>
      <c r="S105" s="126">
        <v>0</v>
      </c>
      <c r="T105" s="126">
        <v>0</v>
      </c>
      <c r="U105" s="126">
        <v>0</v>
      </c>
      <c r="V105" s="126">
        <v>0</v>
      </c>
      <c r="W105" s="126">
        <v>0</v>
      </c>
      <c r="X105" s="126">
        <v>0</v>
      </c>
      <c r="Y105" s="126">
        <v>0</v>
      </c>
      <c r="Z105" s="126">
        <v>0</v>
      </c>
      <c r="AA105" s="126">
        <v>0</v>
      </c>
      <c r="AB105" s="126">
        <v>0</v>
      </c>
      <c r="AC105" s="126">
        <v>0</v>
      </c>
      <c r="AD105" s="126">
        <v>0</v>
      </c>
      <c r="AE105" s="126">
        <v>0</v>
      </c>
      <c r="AF105" s="126">
        <v>0</v>
      </c>
      <c r="AG105" s="126">
        <v>0</v>
      </c>
      <c r="AH105" s="126">
        <v>0</v>
      </c>
      <c r="AI105" s="126">
        <v>0</v>
      </c>
      <c r="AJ105" s="126">
        <v>0</v>
      </c>
      <c r="AK105" s="126">
        <v>0</v>
      </c>
      <c r="AL105" s="126">
        <v>0</v>
      </c>
      <c r="AM105" s="126">
        <v>0</v>
      </c>
      <c r="AN105" s="126">
        <v>0</v>
      </c>
      <c r="AO105" s="126">
        <v>0</v>
      </c>
      <c r="AP105" s="126">
        <v>0</v>
      </c>
      <c r="AQ105" s="126">
        <v>0</v>
      </c>
    </row>
    <row r="106" spans="1:43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  <c r="G106" s="126">
        <v>0</v>
      </c>
      <c r="H106" s="126">
        <v>0</v>
      </c>
      <c r="I106" s="126">
        <v>0</v>
      </c>
      <c r="J106" s="126">
        <v>0</v>
      </c>
      <c r="K106" s="126">
        <v>0</v>
      </c>
      <c r="L106" s="126">
        <v>0</v>
      </c>
      <c r="M106" s="126">
        <v>0</v>
      </c>
      <c r="N106" s="126">
        <v>0</v>
      </c>
      <c r="O106" s="126">
        <v>0</v>
      </c>
      <c r="P106" s="126">
        <v>0</v>
      </c>
      <c r="Q106" s="126">
        <v>0</v>
      </c>
      <c r="R106" s="126">
        <v>0</v>
      </c>
      <c r="S106" s="126">
        <v>0</v>
      </c>
      <c r="T106" s="126">
        <v>0</v>
      </c>
      <c r="U106" s="126">
        <v>0</v>
      </c>
      <c r="V106" s="126">
        <v>0</v>
      </c>
      <c r="W106" s="126">
        <v>0</v>
      </c>
      <c r="X106" s="126">
        <v>0</v>
      </c>
      <c r="Y106" s="126">
        <v>0</v>
      </c>
      <c r="Z106" s="126">
        <v>0</v>
      </c>
      <c r="AA106" s="126">
        <v>0</v>
      </c>
      <c r="AB106" s="126">
        <v>0</v>
      </c>
      <c r="AC106" s="126">
        <v>0</v>
      </c>
      <c r="AD106" s="126">
        <v>0</v>
      </c>
      <c r="AE106" s="126">
        <v>0</v>
      </c>
      <c r="AF106" s="126">
        <v>0</v>
      </c>
      <c r="AG106" s="126">
        <v>0</v>
      </c>
      <c r="AH106" s="126">
        <v>0</v>
      </c>
      <c r="AI106" s="126">
        <v>0</v>
      </c>
      <c r="AJ106" s="126">
        <v>0</v>
      </c>
      <c r="AK106" s="126">
        <v>0</v>
      </c>
      <c r="AL106" s="126">
        <v>0</v>
      </c>
      <c r="AM106" s="126">
        <v>0</v>
      </c>
      <c r="AN106" s="126">
        <v>0</v>
      </c>
      <c r="AO106" s="126">
        <v>0</v>
      </c>
      <c r="AP106" s="126">
        <v>0</v>
      </c>
      <c r="AQ106" s="126">
        <v>0</v>
      </c>
    </row>
    <row r="107" spans="1:43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  <c r="G107" s="126">
        <v>0</v>
      </c>
      <c r="H107" s="126">
        <v>0</v>
      </c>
      <c r="I107" s="126">
        <v>0</v>
      </c>
      <c r="J107" s="126">
        <v>0</v>
      </c>
      <c r="K107" s="126">
        <v>0</v>
      </c>
      <c r="L107" s="126">
        <v>0</v>
      </c>
      <c r="M107" s="126">
        <v>0</v>
      </c>
      <c r="N107" s="126">
        <v>0</v>
      </c>
      <c r="O107" s="126">
        <v>0</v>
      </c>
      <c r="P107" s="126">
        <v>0</v>
      </c>
      <c r="Q107" s="126">
        <v>0</v>
      </c>
      <c r="R107" s="126">
        <v>0</v>
      </c>
      <c r="S107" s="126">
        <v>0</v>
      </c>
      <c r="T107" s="126">
        <v>0</v>
      </c>
      <c r="U107" s="126">
        <v>0</v>
      </c>
      <c r="V107" s="126">
        <v>0</v>
      </c>
      <c r="W107" s="126">
        <v>0</v>
      </c>
      <c r="X107" s="126">
        <v>0</v>
      </c>
      <c r="Y107" s="126">
        <v>0</v>
      </c>
      <c r="Z107" s="126">
        <v>0</v>
      </c>
      <c r="AA107" s="126">
        <v>0</v>
      </c>
      <c r="AB107" s="126">
        <v>0</v>
      </c>
      <c r="AC107" s="126">
        <v>0</v>
      </c>
      <c r="AD107" s="126">
        <v>0</v>
      </c>
      <c r="AE107" s="126">
        <v>0</v>
      </c>
      <c r="AF107" s="126">
        <v>0</v>
      </c>
      <c r="AG107" s="126">
        <v>0</v>
      </c>
      <c r="AH107" s="126">
        <v>0</v>
      </c>
      <c r="AI107" s="126">
        <v>0</v>
      </c>
      <c r="AJ107" s="126">
        <v>0</v>
      </c>
      <c r="AK107" s="126">
        <v>0</v>
      </c>
      <c r="AL107" s="126">
        <v>0</v>
      </c>
      <c r="AM107" s="126">
        <v>0</v>
      </c>
      <c r="AN107" s="126">
        <v>0</v>
      </c>
      <c r="AO107" s="126">
        <v>0</v>
      </c>
      <c r="AP107" s="126">
        <v>0</v>
      </c>
      <c r="AQ107" s="126">
        <v>0</v>
      </c>
    </row>
    <row r="108" spans="1:43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  <c r="G108" s="126">
        <v>0</v>
      </c>
      <c r="H108" s="126">
        <v>0</v>
      </c>
      <c r="I108" s="126">
        <v>0</v>
      </c>
      <c r="J108" s="126">
        <v>0</v>
      </c>
      <c r="K108" s="126">
        <v>0</v>
      </c>
      <c r="L108" s="126">
        <v>0</v>
      </c>
      <c r="M108" s="126">
        <v>0</v>
      </c>
      <c r="N108" s="126">
        <v>0</v>
      </c>
      <c r="O108" s="126">
        <v>0</v>
      </c>
      <c r="P108" s="126">
        <v>0</v>
      </c>
      <c r="Q108" s="126">
        <v>0</v>
      </c>
      <c r="R108" s="126">
        <v>0</v>
      </c>
      <c r="S108" s="126">
        <v>0</v>
      </c>
      <c r="T108" s="126">
        <v>0</v>
      </c>
      <c r="U108" s="126">
        <v>0</v>
      </c>
      <c r="V108" s="126">
        <v>0</v>
      </c>
      <c r="W108" s="126">
        <v>0</v>
      </c>
      <c r="X108" s="126">
        <v>0</v>
      </c>
      <c r="Y108" s="126">
        <v>0</v>
      </c>
      <c r="Z108" s="126">
        <v>0</v>
      </c>
      <c r="AA108" s="126">
        <v>0</v>
      </c>
      <c r="AB108" s="126">
        <v>0</v>
      </c>
      <c r="AC108" s="126">
        <v>0</v>
      </c>
      <c r="AD108" s="126">
        <v>0</v>
      </c>
      <c r="AE108" s="126">
        <v>0</v>
      </c>
      <c r="AF108" s="126">
        <v>0</v>
      </c>
      <c r="AG108" s="126">
        <v>0</v>
      </c>
      <c r="AH108" s="126">
        <v>0</v>
      </c>
      <c r="AI108" s="126">
        <v>0</v>
      </c>
      <c r="AJ108" s="126">
        <v>0</v>
      </c>
      <c r="AK108" s="126">
        <v>0</v>
      </c>
      <c r="AL108" s="126">
        <v>0</v>
      </c>
      <c r="AM108" s="126">
        <v>0</v>
      </c>
      <c r="AN108" s="126">
        <v>0</v>
      </c>
      <c r="AO108" s="126">
        <v>0</v>
      </c>
      <c r="AP108" s="126">
        <v>0</v>
      </c>
      <c r="AQ108" s="126">
        <v>0</v>
      </c>
    </row>
    <row r="109" spans="1:43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  <c r="G109" s="126">
        <v>0</v>
      </c>
      <c r="H109" s="126">
        <v>0</v>
      </c>
      <c r="I109" s="126">
        <v>0</v>
      </c>
      <c r="J109" s="126">
        <v>0</v>
      </c>
      <c r="K109" s="126">
        <v>0</v>
      </c>
      <c r="L109" s="126">
        <v>0</v>
      </c>
      <c r="M109" s="126">
        <v>0</v>
      </c>
      <c r="N109" s="126">
        <v>0</v>
      </c>
      <c r="O109" s="126">
        <v>0</v>
      </c>
      <c r="P109" s="126">
        <v>0</v>
      </c>
      <c r="Q109" s="126">
        <v>0</v>
      </c>
      <c r="R109" s="126">
        <v>0</v>
      </c>
      <c r="S109" s="126">
        <v>0</v>
      </c>
      <c r="T109" s="126">
        <v>0</v>
      </c>
      <c r="U109" s="126">
        <v>0</v>
      </c>
      <c r="V109" s="126">
        <v>0</v>
      </c>
      <c r="W109" s="126">
        <v>0</v>
      </c>
      <c r="X109" s="126">
        <v>0</v>
      </c>
      <c r="Y109" s="126">
        <v>0</v>
      </c>
      <c r="Z109" s="126">
        <v>0</v>
      </c>
      <c r="AA109" s="126">
        <v>0</v>
      </c>
      <c r="AB109" s="126">
        <v>0</v>
      </c>
      <c r="AC109" s="126">
        <v>0</v>
      </c>
      <c r="AD109" s="126">
        <v>0</v>
      </c>
      <c r="AE109" s="126">
        <v>0</v>
      </c>
      <c r="AF109" s="126">
        <v>0</v>
      </c>
      <c r="AG109" s="126">
        <v>0</v>
      </c>
      <c r="AH109" s="126">
        <v>0</v>
      </c>
      <c r="AI109" s="126">
        <v>0</v>
      </c>
      <c r="AJ109" s="126">
        <v>0</v>
      </c>
      <c r="AK109" s="126">
        <v>0</v>
      </c>
      <c r="AL109" s="126">
        <v>0</v>
      </c>
      <c r="AM109" s="126">
        <v>0</v>
      </c>
      <c r="AN109" s="126">
        <v>0</v>
      </c>
      <c r="AO109" s="126">
        <v>0</v>
      </c>
      <c r="AP109" s="126">
        <v>0</v>
      </c>
      <c r="AQ109" s="126">
        <v>0</v>
      </c>
    </row>
    <row r="110" spans="1:43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  <c r="G110" s="126">
        <v>0</v>
      </c>
      <c r="H110" s="126">
        <v>0</v>
      </c>
      <c r="I110" s="126">
        <v>0</v>
      </c>
      <c r="J110" s="126">
        <v>0</v>
      </c>
      <c r="K110" s="126">
        <v>0</v>
      </c>
      <c r="L110" s="126">
        <v>0</v>
      </c>
      <c r="M110" s="126">
        <v>0</v>
      </c>
      <c r="N110" s="126">
        <v>0</v>
      </c>
      <c r="O110" s="126">
        <v>0</v>
      </c>
      <c r="P110" s="126">
        <v>0</v>
      </c>
      <c r="Q110" s="126">
        <v>0</v>
      </c>
      <c r="R110" s="126">
        <v>0</v>
      </c>
      <c r="S110" s="126">
        <v>0</v>
      </c>
      <c r="T110" s="126">
        <v>0</v>
      </c>
      <c r="U110" s="126">
        <v>0</v>
      </c>
      <c r="V110" s="126">
        <v>0</v>
      </c>
      <c r="W110" s="126">
        <v>0</v>
      </c>
      <c r="X110" s="126">
        <v>0</v>
      </c>
      <c r="Y110" s="126">
        <v>0</v>
      </c>
      <c r="Z110" s="126">
        <v>0</v>
      </c>
      <c r="AA110" s="126">
        <v>0</v>
      </c>
      <c r="AB110" s="126">
        <v>0</v>
      </c>
      <c r="AC110" s="126">
        <v>0</v>
      </c>
      <c r="AD110" s="126">
        <v>0</v>
      </c>
      <c r="AE110" s="126">
        <v>0</v>
      </c>
      <c r="AF110" s="126">
        <v>0</v>
      </c>
      <c r="AG110" s="126">
        <v>0</v>
      </c>
      <c r="AH110" s="126">
        <v>0</v>
      </c>
      <c r="AI110" s="126">
        <v>0</v>
      </c>
      <c r="AJ110" s="126">
        <v>0</v>
      </c>
      <c r="AK110" s="126">
        <v>0</v>
      </c>
      <c r="AL110" s="126">
        <v>0</v>
      </c>
      <c r="AM110" s="126">
        <v>0</v>
      </c>
      <c r="AN110" s="126">
        <v>0</v>
      </c>
      <c r="AO110" s="126">
        <v>0</v>
      </c>
      <c r="AP110" s="126">
        <v>0</v>
      </c>
      <c r="AQ110" s="126">
        <v>0</v>
      </c>
    </row>
    <row r="111" spans="1:43">
      <c r="A111" s="8" t="s">
        <v>103</v>
      </c>
      <c r="B111" s="128">
        <v>1473803.1438</v>
      </c>
      <c r="C111" s="128">
        <v>388527.88547999994</v>
      </c>
      <c r="D111" s="128">
        <v>927581.82678</v>
      </c>
      <c r="E111" s="128">
        <v>323732.32890000002</v>
      </c>
      <c r="F111" s="128">
        <v>186524.54616000003</v>
      </c>
      <c r="G111" s="128">
        <v>177218.06664</v>
      </c>
      <c r="H111" s="128">
        <v>133056.86889000001</v>
      </c>
      <c r="I111" s="128">
        <v>238778.85274999996</v>
      </c>
      <c r="J111" s="128">
        <v>190250.38695000001</v>
      </c>
      <c r="K111" s="128">
        <v>282145.24394999997</v>
      </c>
      <c r="L111" s="128">
        <v>120247.59737</v>
      </c>
      <c r="M111" s="128">
        <v>293656.17452999996</v>
      </c>
      <c r="N111" s="128">
        <v>383103.72256000002</v>
      </c>
      <c r="O111" s="128">
        <v>119708.15779999997</v>
      </c>
      <c r="P111" s="128">
        <v>172461.44429000001</v>
      </c>
      <c r="Q111" s="128">
        <v>63352.025030000004</v>
      </c>
      <c r="R111" s="128">
        <v>77421.395210000002</v>
      </c>
      <c r="S111" s="128">
        <v>86001.883470000001</v>
      </c>
      <c r="T111" s="128">
        <v>87421.080990000017</v>
      </c>
      <c r="U111" s="128">
        <v>197932.39181999999</v>
      </c>
      <c r="V111" s="128">
        <v>71789.625279999993</v>
      </c>
      <c r="W111" s="128">
        <v>107307.75589999997</v>
      </c>
      <c r="X111" s="128">
        <v>285294.25164999993</v>
      </c>
      <c r="Y111" s="128">
        <v>117665.34962999998</v>
      </c>
      <c r="Z111" s="128">
        <v>266218.70736000006</v>
      </c>
      <c r="AA111" s="128">
        <v>121279.00059000001</v>
      </c>
      <c r="AB111" s="128">
        <v>370231.79946000001</v>
      </c>
      <c r="AC111" s="128">
        <v>318504.87519000005</v>
      </c>
      <c r="AD111" s="128">
        <v>100011.974</v>
      </c>
      <c r="AE111" s="128">
        <v>312857.03581999999</v>
      </c>
      <c r="AF111" s="128">
        <v>60895.272429999997</v>
      </c>
      <c r="AG111" s="128">
        <v>81981.469880000004</v>
      </c>
      <c r="AH111" s="128">
        <v>61338.582390000003</v>
      </c>
      <c r="AI111" s="128">
        <v>21486.786019999992</v>
      </c>
      <c r="AJ111" s="128">
        <v>50437.512320000002</v>
      </c>
      <c r="AK111" s="128">
        <v>10932.858460000001</v>
      </c>
      <c r="AL111" s="128">
        <v>136663.25461999999</v>
      </c>
      <c r="AM111" s="128">
        <v>25528.676719999999</v>
      </c>
      <c r="AN111" s="128">
        <v>161066.64534999998</v>
      </c>
      <c r="AO111" s="128">
        <v>63596.183369999999</v>
      </c>
      <c r="AP111" s="128">
        <v>26009.60699</v>
      </c>
      <c r="AQ111" s="128">
        <v>8694022.2467999998</v>
      </c>
    </row>
    <row r="112" spans="1:43">
      <c r="A112" s="8" t="s">
        <v>104</v>
      </c>
      <c r="B112" s="128">
        <v>1039376.2035299999</v>
      </c>
      <c r="C112" s="128">
        <v>340520.4412</v>
      </c>
      <c r="D112" s="128">
        <v>762088.52280999999</v>
      </c>
      <c r="E112" s="128">
        <v>288179.00555</v>
      </c>
      <c r="F112" s="128">
        <v>172165.69335000002</v>
      </c>
      <c r="G112" s="128">
        <v>161129.95809999999</v>
      </c>
      <c r="H112" s="128">
        <v>124682.91117000002</v>
      </c>
      <c r="I112" s="128">
        <v>202756.68044</v>
      </c>
      <c r="J112" s="128">
        <v>169647.75242999999</v>
      </c>
      <c r="K112" s="128">
        <v>261660.32222999996</v>
      </c>
      <c r="L112" s="128">
        <v>83768.128660000002</v>
      </c>
      <c r="M112" s="128">
        <v>268618.92491</v>
      </c>
      <c r="N112" s="128">
        <v>357642.80337000004</v>
      </c>
      <c r="O112" s="128">
        <v>101772.99510999999</v>
      </c>
      <c r="P112" s="128">
        <v>166080.84758</v>
      </c>
      <c r="Q112" s="128">
        <v>53275.187210000004</v>
      </c>
      <c r="R112" s="128">
        <v>68492.165120000005</v>
      </c>
      <c r="S112" s="128">
        <v>81163.454669999992</v>
      </c>
      <c r="T112" s="128">
        <v>74645.500509999998</v>
      </c>
      <c r="U112" s="128">
        <v>173159.60430000001</v>
      </c>
      <c r="V112" s="128">
        <v>66240.003380000009</v>
      </c>
      <c r="W112" s="128">
        <v>87969.797829999981</v>
      </c>
      <c r="X112" s="128">
        <v>251682.83652999997</v>
      </c>
      <c r="Y112" s="128">
        <v>105826.20472999998</v>
      </c>
      <c r="Z112" s="128">
        <v>240370.83178000001</v>
      </c>
      <c r="AA112" s="128">
        <v>102871.05749000001</v>
      </c>
      <c r="AB112" s="128">
        <v>307780.90431999997</v>
      </c>
      <c r="AC112" s="128">
        <v>286844.25787999999</v>
      </c>
      <c r="AD112" s="128">
        <v>76984.765589999995</v>
      </c>
      <c r="AE112" s="128">
        <v>282880.31466999999</v>
      </c>
      <c r="AF112" s="128">
        <v>37975.716339999992</v>
      </c>
      <c r="AG112" s="128">
        <v>72598.587830000004</v>
      </c>
      <c r="AH112" s="128">
        <v>55152.314770000005</v>
      </c>
      <c r="AI112" s="128">
        <v>17021.915029999996</v>
      </c>
      <c r="AJ112" s="128">
        <v>45586.857150000003</v>
      </c>
      <c r="AK112" s="128">
        <v>8227.437390000001</v>
      </c>
      <c r="AL112" s="128">
        <v>131571.41257999997</v>
      </c>
      <c r="AM112" s="128">
        <v>24196.498620000002</v>
      </c>
      <c r="AN112" s="128">
        <v>152017.01410999999</v>
      </c>
      <c r="AO112" s="128">
        <v>58730.67742</v>
      </c>
      <c r="AP112" s="128">
        <v>24175.509529999999</v>
      </c>
      <c r="AQ112" s="128">
        <v>7387532.0172199961</v>
      </c>
    </row>
    <row r="113" spans="1:43">
      <c r="A113" s="125" t="s">
        <v>105</v>
      </c>
      <c r="B113" s="126">
        <v>4358.0130899999995</v>
      </c>
      <c r="C113" s="126">
        <v>109.4054</v>
      </c>
      <c r="D113" s="126">
        <v>1335.8209300000001</v>
      </c>
      <c r="E113" s="126">
        <v>0</v>
      </c>
      <c r="F113" s="126">
        <v>38.089289999999998</v>
      </c>
      <c r="G113" s="126">
        <v>16.018000000000001</v>
      </c>
      <c r="H113" s="126">
        <v>0</v>
      </c>
      <c r="I113" s="126">
        <v>101.61405999999999</v>
      </c>
      <c r="J113" s="126">
        <v>12.42596</v>
      </c>
      <c r="K113" s="126">
        <v>12.226699999999999</v>
      </c>
      <c r="L113" s="126">
        <v>49.258420000000001</v>
      </c>
      <c r="M113" s="126">
        <v>0</v>
      </c>
      <c r="N113" s="126">
        <v>10.39715</v>
      </c>
      <c r="O113" s="126">
        <v>0</v>
      </c>
      <c r="P113" s="126">
        <v>18.033669999999997</v>
      </c>
      <c r="Q113" s="126">
        <v>0</v>
      </c>
      <c r="R113" s="126">
        <v>0</v>
      </c>
      <c r="S113" s="126">
        <v>22.583879999999997</v>
      </c>
      <c r="T113" s="126">
        <v>2.1619600000000001</v>
      </c>
      <c r="U113" s="126">
        <v>0</v>
      </c>
      <c r="V113" s="126">
        <v>0</v>
      </c>
      <c r="W113" s="126">
        <v>0</v>
      </c>
      <c r="X113" s="126">
        <v>9.5407900000000012</v>
      </c>
      <c r="Y113" s="126">
        <v>30.086400000000001</v>
      </c>
      <c r="Z113" s="126">
        <v>192.33541999999997</v>
      </c>
      <c r="AA113" s="126">
        <v>0</v>
      </c>
      <c r="AB113" s="126">
        <v>15.80423</v>
      </c>
      <c r="AC113" s="126">
        <v>0</v>
      </c>
      <c r="AD113" s="126">
        <v>72.960070000000002</v>
      </c>
      <c r="AE113" s="126">
        <v>1.7000000000000001E-2</v>
      </c>
      <c r="AF113" s="126">
        <v>0</v>
      </c>
      <c r="AG113" s="126">
        <v>8.5000000000000006E-2</v>
      </c>
      <c r="AH113" s="126">
        <v>40.318989999999999</v>
      </c>
      <c r="AI113" s="126">
        <v>19.290459999999999</v>
      </c>
      <c r="AJ113" s="126">
        <v>0</v>
      </c>
      <c r="AK113" s="126">
        <v>0</v>
      </c>
      <c r="AL113" s="126">
        <v>0</v>
      </c>
      <c r="AM113" s="126">
        <v>1.0590999999999999</v>
      </c>
      <c r="AN113" s="126">
        <v>0</v>
      </c>
      <c r="AO113" s="126">
        <v>0</v>
      </c>
      <c r="AP113" s="126">
        <v>0</v>
      </c>
      <c r="AQ113" s="126">
        <v>6467.5459699999992</v>
      </c>
    </row>
    <row r="114" spans="1:43">
      <c r="A114" s="125" t="s">
        <v>106</v>
      </c>
      <c r="B114" s="126">
        <v>0</v>
      </c>
      <c r="C114" s="126">
        <v>0</v>
      </c>
      <c r="D114" s="126">
        <v>635.11714000000006</v>
      </c>
      <c r="E114" s="126">
        <v>0</v>
      </c>
      <c r="F114" s="126">
        <v>0</v>
      </c>
      <c r="G114" s="126">
        <v>0</v>
      </c>
      <c r="H114" s="126">
        <v>0</v>
      </c>
      <c r="I114" s="126">
        <v>0</v>
      </c>
      <c r="J114" s="126">
        <v>0</v>
      </c>
      <c r="K114" s="126">
        <v>0</v>
      </c>
      <c r="L114" s="126">
        <v>0</v>
      </c>
      <c r="M114" s="126">
        <v>0</v>
      </c>
      <c r="N114" s="126">
        <v>0</v>
      </c>
      <c r="O114" s="126">
        <v>0</v>
      </c>
      <c r="P114" s="126">
        <v>0</v>
      </c>
      <c r="Q114" s="126">
        <v>0</v>
      </c>
      <c r="R114" s="126">
        <v>0</v>
      </c>
      <c r="S114" s="126">
        <v>0</v>
      </c>
      <c r="T114" s="126">
        <v>0</v>
      </c>
      <c r="U114" s="126">
        <v>0</v>
      </c>
      <c r="V114" s="126">
        <v>0</v>
      </c>
      <c r="W114" s="126">
        <v>0</v>
      </c>
      <c r="X114" s="126">
        <v>0</v>
      </c>
      <c r="Y114" s="126">
        <v>0</v>
      </c>
      <c r="Z114" s="126">
        <v>0</v>
      </c>
      <c r="AA114" s="126">
        <v>0</v>
      </c>
      <c r="AB114" s="126">
        <v>0</v>
      </c>
      <c r="AC114" s="126">
        <v>0</v>
      </c>
      <c r="AD114" s="126">
        <v>0</v>
      </c>
      <c r="AE114" s="126">
        <v>0</v>
      </c>
      <c r="AF114" s="126">
        <v>0</v>
      </c>
      <c r="AG114" s="126">
        <v>0</v>
      </c>
      <c r="AH114" s="126">
        <v>0</v>
      </c>
      <c r="AI114" s="126">
        <v>0</v>
      </c>
      <c r="AJ114" s="126">
        <v>0</v>
      </c>
      <c r="AK114" s="126">
        <v>0</v>
      </c>
      <c r="AL114" s="126">
        <v>0</v>
      </c>
      <c r="AM114" s="126">
        <v>0</v>
      </c>
      <c r="AN114" s="126">
        <v>0</v>
      </c>
      <c r="AO114" s="126">
        <v>0</v>
      </c>
      <c r="AP114" s="126">
        <v>0</v>
      </c>
      <c r="AQ114" s="126">
        <v>635.11714000000006</v>
      </c>
    </row>
    <row r="115" spans="1:43">
      <c r="A115" s="125" t="s">
        <v>107</v>
      </c>
      <c r="B115" s="126">
        <v>4358.0130899999995</v>
      </c>
      <c r="C115" s="126">
        <v>109.4054</v>
      </c>
      <c r="D115" s="126">
        <v>700.70379000000003</v>
      </c>
      <c r="E115" s="126">
        <v>0</v>
      </c>
      <c r="F115" s="126">
        <v>38.089289999999998</v>
      </c>
      <c r="G115" s="126">
        <v>16.018000000000001</v>
      </c>
      <c r="H115" s="126">
        <v>0</v>
      </c>
      <c r="I115" s="126">
        <v>101.61405999999999</v>
      </c>
      <c r="J115" s="126">
        <v>12.42596</v>
      </c>
      <c r="K115" s="126">
        <v>12.226699999999999</v>
      </c>
      <c r="L115" s="126">
        <v>49.258420000000001</v>
      </c>
      <c r="M115" s="126">
        <v>0</v>
      </c>
      <c r="N115" s="126">
        <v>10.39715</v>
      </c>
      <c r="O115" s="126">
        <v>0</v>
      </c>
      <c r="P115" s="126">
        <v>18.033669999999997</v>
      </c>
      <c r="Q115" s="126">
        <v>0</v>
      </c>
      <c r="R115" s="126">
        <v>0</v>
      </c>
      <c r="S115" s="126">
        <v>22.583879999999997</v>
      </c>
      <c r="T115" s="126">
        <v>2.1619600000000001</v>
      </c>
      <c r="U115" s="126">
        <v>0</v>
      </c>
      <c r="V115" s="126">
        <v>0</v>
      </c>
      <c r="W115" s="126">
        <v>0</v>
      </c>
      <c r="X115" s="126">
        <v>9.5407900000000012</v>
      </c>
      <c r="Y115" s="126">
        <v>30.086400000000001</v>
      </c>
      <c r="Z115" s="126">
        <v>192.33541999999997</v>
      </c>
      <c r="AA115" s="126">
        <v>0</v>
      </c>
      <c r="AB115" s="126">
        <v>15.80423</v>
      </c>
      <c r="AC115" s="126">
        <v>0</v>
      </c>
      <c r="AD115" s="126">
        <v>72.960070000000002</v>
      </c>
      <c r="AE115" s="126">
        <v>1.7000000000000001E-2</v>
      </c>
      <c r="AF115" s="126">
        <v>0</v>
      </c>
      <c r="AG115" s="126">
        <v>8.5000000000000006E-2</v>
      </c>
      <c r="AH115" s="126">
        <v>40.318989999999999</v>
      </c>
      <c r="AI115" s="126">
        <v>19.290459999999999</v>
      </c>
      <c r="AJ115" s="126">
        <v>0</v>
      </c>
      <c r="AK115" s="126">
        <v>0</v>
      </c>
      <c r="AL115" s="126">
        <v>0</v>
      </c>
      <c r="AM115" s="126">
        <v>1.0590999999999999</v>
      </c>
      <c r="AN115" s="126">
        <v>0</v>
      </c>
      <c r="AO115" s="126">
        <v>0</v>
      </c>
      <c r="AP115" s="126">
        <v>0</v>
      </c>
      <c r="AQ115" s="126">
        <v>5832.4288299999998</v>
      </c>
    </row>
    <row r="116" spans="1:43">
      <c r="A116" s="125" t="s">
        <v>108</v>
      </c>
      <c r="B116" s="126">
        <v>379706.96442000003</v>
      </c>
      <c r="C116" s="126">
        <v>77755.452869999994</v>
      </c>
      <c r="D116" s="126">
        <v>146315.61639000001</v>
      </c>
      <c r="E116" s="126">
        <v>124774.21429999999</v>
      </c>
      <c r="F116" s="126">
        <v>38168.588170000003</v>
      </c>
      <c r="G116" s="126">
        <v>38581.311969999995</v>
      </c>
      <c r="H116" s="126">
        <v>41145.801630000002</v>
      </c>
      <c r="I116" s="126">
        <v>35602.226979999999</v>
      </c>
      <c r="J116" s="126">
        <v>39325.444790000001</v>
      </c>
      <c r="K116" s="126">
        <v>93218.474529999992</v>
      </c>
      <c r="L116" s="126">
        <v>26332.28297</v>
      </c>
      <c r="M116" s="126">
        <v>93771.641600000003</v>
      </c>
      <c r="N116" s="126">
        <v>206623.87416000001</v>
      </c>
      <c r="O116" s="126">
        <v>29147.932129999994</v>
      </c>
      <c r="P116" s="126">
        <v>62951.935879999997</v>
      </c>
      <c r="Q116" s="126">
        <v>18542.372930000005</v>
      </c>
      <c r="R116" s="126">
        <v>17070.170879999998</v>
      </c>
      <c r="S116" s="126">
        <v>27983.231949999998</v>
      </c>
      <c r="T116" s="126">
        <v>26553.394520000002</v>
      </c>
      <c r="U116" s="126">
        <v>46193.003689999998</v>
      </c>
      <c r="V116" s="126">
        <v>19189.303420000004</v>
      </c>
      <c r="W116" s="126">
        <v>23899.121309999999</v>
      </c>
      <c r="X116" s="126">
        <v>39881.079859999998</v>
      </c>
      <c r="Y116" s="126">
        <v>31348.888699999996</v>
      </c>
      <c r="Z116" s="126">
        <v>33374.587580000007</v>
      </c>
      <c r="AA116" s="126">
        <v>24361.600180000001</v>
      </c>
      <c r="AB116" s="126">
        <v>90421.077490000011</v>
      </c>
      <c r="AC116" s="126">
        <v>89898.050489999994</v>
      </c>
      <c r="AD116" s="126">
        <v>18726.071840000001</v>
      </c>
      <c r="AE116" s="126">
        <v>118934.89491999999</v>
      </c>
      <c r="AF116" s="126">
        <v>19728.398989999998</v>
      </c>
      <c r="AG116" s="126">
        <v>31397.46499</v>
      </c>
      <c r="AH116" s="126">
        <v>11744.947900000001</v>
      </c>
      <c r="AI116" s="126">
        <v>3436.3941800000002</v>
      </c>
      <c r="AJ116" s="126">
        <v>5691.2516899999991</v>
      </c>
      <c r="AK116" s="126">
        <v>3169.9410000000003</v>
      </c>
      <c r="AL116" s="126">
        <v>27867.001869999996</v>
      </c>
      <c r="AM116" s="126">
        <v>3871.2481000000002</v>
      </c>
      <c r="AN116" s="126">
        <v>67392.546499999997</v>
      </c>
      <c r="AO116" s="126">
        <v>18678.158510000001</v>
      </c>
      <c r="AP116" s="126">
        <v>9266.5194200000005</v>
      </c>
      <c r="AQ116" s="126">
        <v>2262042.4857000001</v>
      </c>
    </row>
    <row r="117" spans="1:43">
      <c r="A117" s="125" t="s">
        <v>109</v>
      </c>
      <c r="B117" s="126">
        <v>0</v>
      </c>
      <c r="C117" s="126">
        <v>244803.87758999999</v>
      </c>
      <c r="D117" s="126">
        <v>535166.21357999998</v>
      </c>
      <c r="E117" s="126">
        <v>149579.22154999999</v>
      </c>
      <c r="F117" s="126">
        <v>122900.75029000001</v>
      </c>
      <c r="G117" s="126">
        <v>117326.05249999999</v>
      </c>
      <c r="H117" s="126">
        <v>79011.748090000008</v>
      </c>
      <c r="I117" s="126">
        <v>160303.37242999999</v>
      </c>
      <c r="J117" s="126">
        <v>121494.07941999999</v>
      </c>
      <c r="K117" s="126">
        <v>146413.52622999999</v>
      </c>
      <c r="L117" s="126">
        <v>54554.76428000001</v>
      </c>
      <c r="M117" s="126">
        <v>160268.42554</v>
      </c>
      <c r="N117" s="126">
        <v>144451.52002</v>
      </c>
      <c r="O117" s="126">
        <v>67250.516090000005</v>
      </c>
      <c r="P117" s="126">
        <v>95353.489330000011</v>
      </c>
      <c r="Q117" s="126">
        <v>33657.885359999993</v>
      </c>
      <c r="R117" s="126">
        <v>44624.376130000004</v>
      </c>
      <c r="S117" s="126">
        <v>49134.227169999998</v>
      </c>
      <c r="T117" s="126">
        <v>45081.523520000002</v>
      </c>
      <c r="U117" s="126">
        <v>121314.59530999999</v>
      </c>
      <c r="V117" s="126">
        <v>39084.946900000003</v>
      </c>
      <c r="W117" s="126">
        <v>59562.301979999997</v>
      </c>
      <c r="X117" s="126">
        <v>202421.88118999999</v>
      </c>
      <c r="Y117" s="126">
        <v>69031.341029999996</v>
      </c>
      <c r="Z117" s="126">
        <v>195032.84979000001</v>
      </c>
      <c r="AA117" s="126">
        <v>74200.478059999994</v>
      </c>
      <c r="AB117" s="126">
        <v>199448.35822000002</v>
      </c>
      <c r="AC117" s="126">
        <v>184000.62435999999</v>
      </c>
      <c r="AD117" s="126">
        <v>52408.727120000003</v>
      </c>
      <c r="AE117" s="126">
        <v>157182.74145999999</v>
      </c>
      <c r="AF117" s="126">
        <v>17477.835480000002</v>
      </c>
      <c r="AG117" s="126">
        <v>39263.70809</v>
      </c>
      <c r="AH117" s="126">
        <v>37533.422640000004</v>
      </c>
      <c r="AI117" s="126">
        <v>12606.418539999999</v>
      </c>
      <c r="AJ117" s="126">
        <v>36953.177640000002</v>
      </c>
      <c r="AK117" s="126">
        <v>4384.3823300000004</v>
      </c>
      <c r="AL117" s="126">
        <v>98871.155369999993</v>
      </c>
      <c r="AM117" s="126">
        <v>19640.313730000002</v>
      </c>
      <c r="AN117" s="126">
        <v>79273.409639999998</v>
      </c>
      <c r="AO117" s="126">
        <v>38828.925479999998</v>
      </c>
      <c r="AP117" s="126">
        <v>14034.56407</v>
      </c>
      <c r="AQ117" s="126">
        <v>4123931.7275499986</v>
      </c>
    </row>
    <row r="118" spans="1:43">
      <c r="A118" s="9" t="s">
        <v>110</v>
      </c>
      <c r="B118" s="126">
        <v>0</v>
      </c>
      <c r="C118" s="126">
        <v>10322.278649999998</v>
      </c>
      <c r="D118" s="126">
        <v>19790.88249</v>
      </c>
      <c r="E118" s="126">
        <v>7048.1838499999994</v>
      </c>
      <c r="F118" s="126">
        <v>5166.7221100000006</v>
      </c>
      <c r="G118" s="126">
        <v>4199.58493</v>
      </c>
      <c r="H118" s="126">
        <v>2735.9510800000003</v>
      </c>
      <c r="I118" s="126">
        <v>2346.5969100000002</v>
      </c>
      <c r="J118" s="126">
        <v>2356.5046599999996</v>
      </c>
      <c r="K118" s="126">
        <v>3747.8154699999996</v>
      </c>
      <c r="L118" s="126">
        <v>5866.2732699999997</v>
      </c>
      <c r="M118" s="126">
        <v>6929.8457600000002</v>
      </c>
      <c r="N118" s="126">
        <v>3923.1774999999998</v>
      </c>
      <c r="O118" s="126">
        <v>1843.1048900000001</v>
      </c>
      <c r="P118" s="126">
        <v>1637.6656799999998</v>
      </c>
      <c r="Q118" s="126">
        <v>263.78126000000003</v>
      </c>
      <c r="R118" s="126">
        <v>1295.5192199999999</v>
      </c>
      <c r="S118" s="126">
        <v>2501.0699</v>
      </c>
      <c r="T118" s="126">
        <v>2875.4687599999997</v>
      </c>
      <c r="U118" s="126">
        <v>2003.0676599999999</v>
      </c>
      <c r="V118" s="126">
        <v>2645.1579699999998</v>
      </c>
      <c r="W118" s="126">
        <v>2585.2608700000001</v>
      </c>
      <c r="X118" s="126">
        <v>4898.3088399999997</v>
      </c>
      <c r="Y118" s="126">
        <v>2794.8227200000001</v>
      </c>
      <c r="Z118" s="126">
        <v>3212.7131799999997</v>
      </c>
      <c r="AA118" s="126">
        <v>1101.65699</v>
      </c>
      <c r="AB118" s="126">
        <v>7322.1611600000006</v>
      </c>
      <c r="AC118" s="126">
        <v>3423.23263</v>
      </c>
      <c r="AD118" s="126">
        <v>1112.6351299999999</v>
      </c>
      <c r="AE118" s="126">
        <v>3441.74019</v>
      </c>
      <c r="AF118" s="126">
        <v>674.61387999999999</v>
      </c>
      <c r="AG118" s="126">
        <v>2445.6289500000003</v>
      </c>
      <c r="AH118" s="126">
        <v>237.82209</v>
      </c>
      <c r="AI118" s="126">
        <v>206.62817000000001</v>
      </c>
      <c r="AJ118" s="126">
        <v>788.08987999999999</v>
      </c>
      <c r="AK118" s="126">
        <v>48.04204</v>
      </c>
      <c r="AL118" s="126">
        <v>2413.9970800000001</v>
      </c>
      <c r="AM118" s="126">
        <v>990.79528000000005</v>
      </c>
      <c r="AN118" s="126">
        <v>4353.4860499999995</v>
      </c>
      <c r="AO118" s="126">
        <v>2206.04448</v>
      </c>
      <c r="AP118" s="126">
        <v>364.74849</v>
      </c>
      <c r="AQ118" s="126">
        <v>134121.08012000003</v>
      </c>
    </row>
    <row r="119" spans="1:43">
      <c r="A119" s="10" t="s">
        <v>111</v>
      </c>
      <c r="B119" s="126">
        <v>0</v>
      </c>
      <c r="C119" s="126">
        <v>0</v>
      </c>
      <c r="D119" s="126">
        <v>1894.2966899999999</v>
      </c>
      <c r="E119" s="126">
        <v>0</v>
      </c>
      <c r="F119" s="126">
        <v>0</v>
      </c>
      <c r="G119" s="126">
        <v>0</v>
      </c>
      <c r="H119" s="126">
        <v>0</v>
      </c>
      <c r="I119" s="126">
        <v>0</v>
      </c>
      <c r="J119" s="126">
        <v>0</v>
      </c>
      <c r="K119" s="126">
        <v>0</v>
      </c>
      <c r="L119" s="126">
        <v>0</v>
      </c>
      <c r="M119" s="126">
        <v>0</v>
      </c>
      <c r="N119" s="126">
        <v>0</v>
      </c>
      <c r="O119" s="126">
        <v>997.42273999999998</v>
      </c>
      <c r="P119" s="126">
        <v>35</v>
      </c>
      <c r="Q119" s="126">
        <v>0</v>
      </c>
      <c r="R119" s="126">
        <v>441</v>
      </c>
      <c r="S119" s="126">
        <v>0</v>
      </c>
      <c r="T119" s="126">
        <v>0</v>
      </c>
      <c r="U119" s="126">
        <v>0</v>
      </c>
      <c r="V119" s="126">
        <v>0</v>
      </c>
      <c r="W119" s="126">
        <v>0</v>
      </c>
      <c r="X119" s="126">
        <v>0</v>
      </c>
      <c r="Y119" s="126">
        <v>0</v>
      </c>
      <c r="Z119" s="126">
        <v>2168.5563299999999</v>
      </c>
      <c r="AA119" s="126">
        <v>0</v>
      </c>
      <c r="AB119" s="126">
        <v>4719.3687099999997</v>
      </c>
      <c r="AC119" s="126">
        <v>1032.57566</v>
      </c>
      <c r="AD119" s="126">
        <v>0</v>
      </c>
      <c r="AE119" s="126">
        <v>0</v>
      </c>
      <c r="AF119" s="126">
        <v>0</v>
      </c>
      <c r="AG119" s="126">
        <v>0</v>
      </c>
      <c r="AH119" s="126">
        <v>0</v>
      </c>
      <c r="AI119" s="126">
        <v>0</v>
      </c>
      <c r="AJ119" s="126">
        <v>0</v>
      </c>
      <c r="AK119" s="126">
        <v>0</v>
      </c>
      <c r="AL119" s="126">
        <v>0</v>
      </c>
      <c r="AM119" s="126">
        <v>0</v>
      </c>
      <c r="AN119" s="126">
        <v>0</v>
      </c>
      <c r="AO119" s="126">
        <v>0</v>
      </c>
      <c r="AP119" s="126">
        <v>0</v>
      </c>
      <c r="AQ119" s="126">
        <v>11288.22013</v>
      </c>
    </row>
    <row r="120" spans="1:43">
      <c r="A120" s="10" t="s">
        <v>112</v>
      </c>
      <c r="B120" s="126">
        <v>0</v>
      </c>
      <c r="C120" s="126">
        <v>5402.2136600000003</v>
      </c>
      <c r="D120" s="126">
        <v>624.02184000000011</v>
      </c>
      <c r="E120" s="126">
        <v>4037.7183999999997</v>
      </c>
      <c r="F120" s="126">
        <v>1143.89157</v>
      </c>
      <c r="G120" s="126">
        <v>436.40947</v>
      </c>
      <c r="H120" s="126">
        <v>34</v>
      </c>
      <c r="I120" s="126">
        <v>198.73287999999999</v>
      </c>
      <c r="J120" s="126">
        <v>1766.0415600000001</v>
      </c>
      <c r="K120" s="126">
        <v>0</v>
      </c>
      <c r="L120" s="126">
        <v>0</v>
      </c>
      <c r="M120" s="126">
        <v>1917.15551</v>
      </c>
      <c r="N120" s="126">
        <v>1080.84707</v>
      </c>
      <c r="O120" s="126">
        <v>213.20765</v>
      </c>
      <c r="P120" s="126">
        <v>790.72147999999993</v>
      </c>
      <c r="Q120" s="126">
        <v>1813.4455699999999</v>
      </c>
      <c r="R120" s="126">
        <v>248.46871999999999</v>
      </c>
      <c r="S120" s="126">
        <v>149.75836999999999</v>
      </c>
      <c r="T120" s="126">
        <v>109.64849000000001</v>
      </c>
      <c r="U120" s="126">
        <v>1880.7609499999999</v>
      </c>
      <c r="V120" s="126">
        <v>297.34555999999998</v>
      </c>
      <c r="W120" s="126">
        <v>1441.4053100000001</v>
      </c>
      <c r="X120" s="126">
        <v>871.96773999999994</v>
      </c>
      <c r="Y120" s="126">
        <v>1316.46621</v>
      </c>
      <c r="Z120" s="126">
        <v>1027.6669299999999</v>
      </c>
      <c r="AA120" s="126">
        <v>681.17021</v>
      </c>
      <c r="AB120" s="126">
        <v>35.1</v>
      </c>
      <c r="AC120" s="126">
        <v>0</v>
      </c>
      <c r="AD120" s="126">
        <v>34.159999999999997</v>
      </c>
      <c r="AE120" s="126">
        <v>268.86</v>
      </c>
      <c r="AF120" s="126">
        <v>6.1264399999999997</v>
      </c>
      <c r="AG120" s="126">
        <v>0</v>
      </c>
      <c r="AH120" s="126">
        <v>0</v>
      </c>
      <c r="AI120" s="126">
        <v>0</v>
      </c>
      <c r="AJ120" s="126">
        <v>411.51803999999998</v>
      </c>
      <c r="AK120" s="126">
        <v>208.35748999999998</v>
      </c>
      <c r="AL120" s="126">
        <v>771.72807999999998</v>
      </c>
      <c r="AM120" s="126">
        <v>0</v>
      </c>
      <c r="AN120" s="126">
        <v>2978.6654499999995</v>
      </c>
      <c r="AO120" s="126">
        <v>111.75163999999999</v>
      </c>
      <c r="AP120" s="126">
        <v>0</v>
      </c>
      <c r="AQ120" s="126">
        <v>32309.332289999995</v>
      </c>
    </row>
    <row r="121" spans="1:43">
      <c r="A121" s="10" t="s">
        <v>113</v>
      </c>
      <c r="B121" s="126">
        <v>0</v>
      </c>
      <c r="C121" s="126">
        <v>9222.5009200000022</v>
      </c>
      <c r="D121" s="126">
        <v>3916.4598700000001</v>
      </c>
      <c r="E121" s="126">
        <v>14091.658740000001</v>
      </c>
      <c r="F121" s="126">
        <v>6739.7993899999992</v>
      </c>
      <c r="G121" s="126">
        <v>3610.0969299999997</v>
      </c>
      <c r="H121" s="126">
        <v>1299.3963799999999</v>
      </c>
      <c r="I121" s="126">
        <v>5044.2561800000003</v>
      </c>
      <c r="J121" s="126">
        <v>9231.7235600000004</v>
      </c>
      <c r="K121" s="126">
        <v>1206.51908</v>
      </c>
      <c r="L121" s="126">
        <v>395.02213</v>
      </c>
      <c r="M121" s="126">
        <v>2608.5113400000005</v>
      </c>
      <c r="N121" s="126">
        <v>6032.8351899999998</v>
      </c>
      <c r="O121" s="126">
        <v>5109.6015900000002</v>
      </c>
      <c r="P121" s="126">
        <v>3727.8374900000003</v>
      </c>
      <c r="Q121" s="126">
        <v>52.3</v>
      </c>
      <c r="R121" s="126">
        <v>988.86149999999998</v>
      </c>
      <c r="S121" s="126">
        <v>503</v>
      </c>
      <c r="T121" s="126">
        <v>998.3746900000001</v>
      </c>
      <c r="U121" s="126">
        <v>6573.3059899999998</v>
      </c>
      <c r="V121" s="126">
        <v>478.39983999999998</v>
      </c>
      <c r="W121" s="126">
        <v>11631.71492</v>
      </c>
      <c r="X121" s="126">
        <v>12143.970859999999</v>
      </c>
      <c r="Y121" s="126">
        <v>7168.2147300000006</v>
      </c>
      <c r="Z121" s="126">
        <v>5394.5818300000001</v>
      </c>
      <c r="AA121" s="126">
        <v>2663.4784100000002</v>
      </c>
      <c r="AB121" s="126">
        <v>2232.8723500000001</v>
      </c>
      <c r="AC121" s="126">
        <v>2765.1876699999998</v>
      </c>
      <c r="AD121" s="126">
        <v>3843.5145299999999</v>
      </c>
      <c r="AE121" s="126">
        <v>3046.0435500000003</v>
      </c>
      <c r="AF121" s="126">
        <v>128.58583000000002</v>
      </c>
      <c r="AG121" s="126">
        <v>0</v>
      </c>
      <c r="AH121" s="126">
        <v>55</v>
      </c>
      <c r="AI121" s="126">
        <v>99.279859999999999</v>
      </c>
      <c r="AJ121" s="126">
        <v>2057.7304900000004</v>
      </c>
      <c r="AK121" s="126">
        <v>772.57183999999995</v>
      </c>
      <c r="AL121" s="126">
        <v>3779.09611</v>
      </c>
      <c r="AM121" s="126">
        <v>455.56</v>
      </c>
      <c r="AN121" s="126">
        <v>2278.21164</v>
      </c>
      <c r="AO121" s="126">
        <v>2265.8279400000001</v>
      </c>
      <c r="AP121" s="126">
        <v>471.10593</v>
      </c>
      <c r="AQ121" s="126">
        <v>145083.00929999995</v>
      </c>
    </row>
    <row r="122" spans="1:43">
      <c r="A122" s="10" t="s">
        <v>114</v>
      </c>
      <c r="B122" s="126">
        <v>0</v>
      </c>
      <c r="C122" s="126">
        <v>52139.49813</v>
      </c>
      <c r="D122" s="126">
        <v>75988.300740000006</v>
      </c>
      <c r="E122" s="126">
        <v>2543.6436300000005</v>
      </c>
      <c r="F122" s="126">
        <v>9214.9122900000002</v>
      </c>
      <c r="G122" s="126">
        <v>8756.9401999999991</v>
      </c>
      <c r="H122" s="126">
        <v>8597.6002399999998</v>
      </c>
      <c r="I122" s="126">
        <v>36061.751549999994</v>
      </c>
      <c r="J122" s="126">
        <v>8956.7849700000006</v>
      </c>
      <c r="K122" s="126">
        <v>6118.7657399999998</v>
      </c>
      <c r="L122" s="126">
        <v>1410.1875600000001</v>
      </c>
      <c r="M122" s="126">
        <v>5259.20453</v>
      </c>
      <c r="N122" s="126">
        <v>1084.8065800000002</v>
      </c>
      <c r="O122" s="126">
        <v>19622.45738</v>
      </c>
      <c r="P122" s="126">
        <v>23329.26614</v>
      </c>
      <c r="Q122" s="126">
        <v>2296.3897999999999</v>
      </c>
      <c r="R122" s="126">
        <v>1757.2360299999998</v>
      </c>
      <c r="S122" s="126">
        <v>316.13711999999998</v>
      </c>
      <c r="T122" s="126">
        <v>11471.237090000001</v>
      </c>
      <c r="U122" s="126">
        <v>11093.434469999998</v>
      </c>
      <c r="V122" s="126">
        <v>3824.0830199999996</v>
      </c>
      <c r="W122" s="126">
        <v>5420.5999599999996</v>
      </c>
      <c r="X122" s="126">
        <v>83135.301219999994</v>
      </c>
      <c r="Y122" s="126">
        <v>23011.181170000003</v>
      </c>
      <c r="Z122" s="126">
        <v>12824.71652</v>
      </c>
      <c r="AA122" s="126">
        <v>643.12558999999999</v>
      </c>
      <c r="AB122" s="126">
        <v>8488.4003200000006</v>
      </c>
      <c r="AC122" s="126">
        <v>16727.217329999999</v>
      </c>
      <c r="AD122" s="126">
        <v>776.49570999999992</v>
      </c>
      <c r="AE122" s="126">
        <v>53831.152909999997</v>
      </c>
      <c r="AF122" s="126">
        <v>14352.198039999999</v>
      </c>
      <c r="AG122" s="126">
        <v>542.92436999999995</v>
      </c>
      <c r="AH122" s="126">
        <v>2130.6901200000002</v>
      </c>
      <c r="AI122" s="126">
        <v>3331.5027700000001</v>
      </c>
      <c r="AJ122" s="126">
        <v>19653.406790000001</v>
      </c>
      <c r="AK122" s="126">
        <v>108.7</v>
      </c>
      <c r="AL122" s="126">
        <v>162.47620999999998</v>
      </c>
      <c r="AM122" s="126">
        <v>1737.52385</v>
      </c>
      <c r="AN122" s="126">
        <v>22189.865989999998</v>
      </c>
      <c r="AO122" s="126">
        <v>1772.27747</v>
      </c>
      <c r="AP122" s="126">
        <v>3834.44</v>
      </c>
      <c r="AQ122" s="126">
        <v>564516.83354999986</v>
      </c>
    </row>
    <row r="123" spans="1:43">
      <c r="A123" s="10" t="s">
        <v>115</v>
      </c>
      <c r="B123" s="126">
        <v>0</v>
      </c>
      <c r="C123" s="126">
        <v>68739.473959999988</v>
      </c>
      <c r="D123" s="126">
        <v>233592.73876000001</v>
      </c>
      <c r="E123" s="126">
        <v>68839.748059999998</v>
      </c>
      <c r="F123" s="126">
        <v>43204.815430000002</v>
      </c>
      <c r="G123" s="126">
        <v>56172.866849999999</v>
      </c>
      <c r="H123" s="126">
        <v>54764.974560000002</v>
      </c>
      <c r="I123" s="126">
        <v>61089.38665</v>
      </c>
      <c r="J123" s="126">
        <v>36433.700450000004</v>
      </c>
      <c r="K123" s="126">
        <v>75602.119319999998</v>
      </c>
      <c r="L123" s="126">
        <v>19216.806130000004</v>
      </c>
      <c r="M123" s="126">
        <v>136475.97640000001</v>
      </c>
      <c r="N123" s="126">
        <v>105295.86934999999</v>
      </c>
      <c r="O123" s="126">
        <v>25478.142640000002</v>
      </c>
      <c r="P123" s="126">
        <v>28791.232840000001</v>
      </c>
      <c r="Q123" s="126">
        <v>11101.767619999999</v>
      </c>
      <c r="R123" s="126">
        <v>31656.958360000001</v>
      </c>
      <c r="S123" s="126">
        <v>13454.442289999999</v>
      </c>
      <c r="T123" s="126">
        <v>15822.451570000001</v>
      </c>
      <c r="U123" s="126">
        <v>55450.824200000003</v>
      </c>
      <c r="V123" s="126">
        <v>25822.296599999998</v>
      </c>
      <c r="W123" s="126">
        <v>25402.490329999997</v>
      </c>
      <c r="X123" s="126">
        <v>81549.225759999987</v>
      </c>
      <c r="Y123" s="126">
        <v>18462.84088</v>
      </c>
      <c r="Z123" s="126">
        <v>100574.02983</v>
      </c>
      <c r="AA123" s="126">
        <v>23730.660660000001</v>
      </c>
      <c r="AB123" s="126">
        <v>99303.416760000007</v>
      </c>
      <c r="AC123" s="126">
        <v>98548.120640000008</v>
      </c>
      <c r="AD123" s="126">
        <v>41392.806210000002</v>
      </c>
      <c r="AE123" s="126">
        <v>95394.059239999988</v>
      </c>
      <c r="AF123" s="126">
        <v>537.42757000000006</v>
      </c>
      <c r="AG123" s="126">
        <v>25635.989919999996</v>
      </c>
      <c r="AH123" s="126">
        <v>16363.994460000002</v>
      </c>
      <c r="AI123" s="126">
        <v>1357</v>
      </c>
      <c r="AJ123" s="126">
        <v>6076.3778899999998</v>
      </c>
      <c r="AK123" s="126">
        <v>1281.2138200000002</v>
      </c>
      <c r="AL123" s="126">
        <v>47431.832510000007</v>
      </c>
      <c r="AM123" s="126">
        <v>14040.936370000001</v>
      </c>
      <c r="AN123" s="126">
        <v>19569.31798</v>
      </c>
      <c r="AO123" s="126">
        <v>14270.821199999998</v>
      </c>
      <c r="AP123" s="126">
        <v>7075.48765</v>
      </c>
      <c r="AQ123" s="126">
        <v>1905004.6417200002</v>
      </c>
    </row>
    <row r="124" spans="1:43">
      <c r="A124" s="11" t="s">
        <v>116</v>
      </c>
      <c r="B124" s="126">
        <v>0</v>
      </c>
      <c r="C124" s="126">
        <v>80962.465120000008</v>
      </c>
      <c r="D124" s="126">
        <v>69664.436569999991</v>
      </c>
      <c r="E124" s="126">
        <v>11739.096800000001</v>
      </c>
      <c r="F124" s="126">
        <v>36908.596040000004</v>
      </c>
      <c r="G124" s="126">
        <v>17707.46371</v>
      </c>
      <c r="H124" s="126">
        <v>7081.8977100000002</v>
      </c>
      <c r="I124" s="126">
        <v>20337.101620000001</v>
      </c>
      <c r="J124" s="126">
        <v>11063.886269999999</v>
      </c>
      <c r="K124" s="126">
        <v>12291.596579999999</v>
      </c>
      <c r="L124" s="126">
        <v>21608.750310000003</v>
      </c>
      <c r="M124" s="126">
        <v>7077.732</v>
      </c>
      <c r="N124" s="126">
        <v>23626.984660000002</v>
      </c>
      <c r="O124" s="126">
        <v>3101.1111199999996</v>
      </c>
      <c r="P124" s="126">
        <v>18190.072600000003</v>
      </c>
      <c r="Q124" s="126">
        <v>91.050780000000003</v>
      </c>
      <c r="R124" s="126">
        <v>7449.1122999999998</v>
      </c>
      <c r="S124" s="126">
        <v>910.99302</v>
      </c>
      <c r="T124" s="126">
        <v>2674.6079799999998</v>
      </c>
      <c r="U124" s="126">
        <v>23251.829369999999</v>
      </c>
      <c r="V124" s="126">
        <v>6017.6639100000002</v>
      </c>
      <c r="W124" s="126">
        <v>9446.8853900000013</v>
      </c>
      <c r="X124" s="126">
        <v>19823.106769999999</v>
      </c>
      <c r="Y124" s="126">
        <v>16277.81532</v>
      </c>
      <c r="Z124" s="126">
        <v>2165.12673</v>
      </c>
      <c r="AA124" s="126">
        <v>9543.6880799999999</v>
      </c>
      <c r="AB124" s="126">
        <v>19341.174460000002</v>
      </c>
      <c r="AC124" s="126">
        <v>34732.485739999996</v>
      </c>
      <c r="AD124" s="126">
        <v>198.2</v>
      </c>
      <c r="AE124" s="126">
        <v>42.53557</v>
      </c>
      <c r="AF124" s="126">
        <v>1778.88372</v>
      </c>
      <c r="AG124" s="126">
        <v>2564.8658700000001</v>
      </c>
      <c r="AH124" s="126">
        <v>9422.1981799999994</v>
      </c>
      <c r="AI124" s="126">
        <v>3952.7878499999997</v>
      </c>
      <c r="AJ124" s="126">
        <v>1526.6526999999999</v>
      </c>
      <c r="AK124" s="126">
        <v>1525.4</v>
      </c>
      <c r="AL124" s="126">
        <v>106</v>
      </c>
      <c r="AM124" s="126">
        <v>966.32014000000004</v>
      </c>
      <c r="AN124" s="126">
        <v>3653.89741</v>
      </c>
      <c r="AO124" s="126">
        <v>7291.4147599999997</v>
      </c>
      <c r="AP124" s="126">
        <v>2288.7820000000002</v>
      </c>
      <c r="AQ124" s="126">
        <v>528404.66916000005</v>
      </c>
    </row>
    <row r="125" spans="1:43">
      <c r="A125" s="12" t="s">
        <v>117</v>
      </c>
      <c r="B125" s="126">
        <v>0</v>
      </c>
      <c r="C125" s="126">
        <v>18015.44715</v>
      </c>
      <c r="D125" s="126">
        <v>129695.07662000001</v>
      </c>
      <c r="E125" s="126">
        <v>41279.172070000001</v>
      </c>
      <c r="F125" s="126">
        <v>20522.013460000002</v>
      </c>
      <c r="G125" s="126">
        <v>26442.690409999999</v>
      </c>
      <c r="H125" s="126">
        <v>4497.9281200000005</v>
      </c>
      <c r="I125" s="126">
        <v>35225.54664</v>
      </c>
      <c r="J125" s="126">
        <v>51685.43795</v>
      </c>
      <c r="K125" s="126">
        <v>47446.710039999998</v>
      </c>
      <c r="L125" s="126">
        <v>6057.7248799999998</v>
      </c>
      <c r="M125" s="126">
        <v>0</v>
      </c>
      <c r="N125" s="126">
        <v>3406.9996700000002</v>
      </c>
      <c r="O125" s="126">
        <v>10885.468080000001</v>
      </c>
      <c r="P125" s="126">
        <v>18851.6931</v>
      </c>
      <c r="Q125" s="126">
        <v>18039.150329999997</v>
      </c>
      <c r="R125" s="126">
        <v>787.22</v>
      </c>
      <c r="S125" s="126">
        <v>31298.82647</v>
      </c>
      <c r="T125" s="126">
        <v>11129.73494</v>
      </c>
      <c r="U125" s="126">
        <v>21061.372670000001</v>
      </c>
      <c r="V125" s="126">
        <v>0</v>
      </c>
      <c r="W125" s="126">
        <v>3633.9452000000001</v>
      </c>
      <c r="X125" s="126">
        <v>0</v>
      </c>
      <c r="Y125" s="126">
        <v>0</v>
      </c>
      <c r="Z125" s="126">
        <v>67665.458440000002</v>
      </c>
      <c r="AA125" s="126">
        <v>35836.698120000001</v>
      </c>
      <c r="AB125" s="126">
        <v>58005.864460000004</v>
      </c>
      <c r="AC125" s="126">
        <v>26771.804690000001</v>
      </c>
      <c r="AD125" s="126">
        <v>5050.91554</v>
      </c>
      <c r="AE125" s="126">
        <v>1158.3499999999999</v>
      </c>
      <c r="AF125" s="126">
        <v>0</v>
      </c>
      <c r="AG125" s="126">
        <v>8074.2989800000005</v>
      </c>
      <c r="AH125" s="126">
        <v>9323.7177900000006</v>
      </c>
      <c r="AI125" s="126">
        <v>3659.2198900000003</v>
      </c>
      <c r="AJ125" s="126">
        <v>6439.4018499999993</v>
      </c>
      <c r="AK125" s="126">
        <v>440.09714000000002</v>
      </c>
      <c r="AL125" s="126">
        <v>44206.025379999992</v>
      </c>
      <c r="AM125" s="126">
        <v>1449.1780900000001</v>
      </c>
      <c r="AN125" s="126">
        <v>24249.965120000001</v>
      </c>
      <c r="AO125" s="126">
        <v>10910.787990000001</v>
      </c>
      <c r="AP125" s="126">
        <v>0</v>
      </c>
      <c r="AQ125" s="126">
        <v>803203.94127999956</v>
      </c>
    </row>
    <row r="126" spans="1:43">
      <c r="A126" s="13" t="s">
        <v>118</v>
      </c>
      <c r="B126" s="126">
        <v>72995.232860000004</v>
      </c>
      <c r="C126" s="126">
        <v>10432.633250000001</v>
      </c>
      <c r="D126" s="126">
        <v>62973.887260000003</v>
      </c>
      <c r="E126" s="126">
        <v>9703.8000599999978</v>
      </c>
      <c r="F126" s="126">
        <v>7423.2564700000003</v>
      </c>
      <c r="G126" s="126">
        <v>2467.1255200000001</v>
      </c>
      <c r="H126" s="126">
        <v>1820.4363999999998</v>
      </c>
      <c r="I126" s="126">
        <v>4548.0270999999993</v>
      </c>
      <c r="J126" s="126">
        <v>6414.1565999999993</v>
      </c>
      <c r="K126" s="126">
        <v>14688.75482</v>
      </c>
      <c r="L126" s="126">
        <v>1634.10106</v>
      </c>
      <c r="M126" s="126">
        <v>8164.0462899999993</v>
      </c>
      <c r="N126" s="126">
        <v>1060.9124399999998</v>
      </c>
      <c r="O126" s="126">
        <v>3936.2104199999999</v>
      </c>
      <c r="P126" s="126">
        <v>5212.7995499999997</v>
      </c>
      <c r="Q126" s="126">
        <v>936.40126999999995</v>
      </c>
      <c r="R126" s="126">
        <v>5370.7247600000001</v>
      </c>
      <c r="S126" s="126">
        <v>1987.44723</v>
      </c>
      <c r="T126" s="126">
        <v>901.44816999999989</v>
      </c>
      <c r="U126" s="126">
        <v>2782.77306</v>
      </c>
      <c r="V126" s="126">
        <v>6670.2792100000006</v>
      </c>
      <c r="W126" s="126">
        <v>2912.5209199999999</v>
      </c>
      <c r="X126" s="126">
        <v>5782.9845299999997</v>
      </c>
      <c r="Y126" s="126">
        <v>3533.9132400000003</v>
      </c>
      <c r="Z126" s="126">
        <v>7749.4591400000008</v>
      </c>
      <c r="AA126" s="126">
        <v>2910.2107099999998</v>
      </c>
      <c r="AB126" s="126">
        <v>13195.378200000001</v>
      </c>
      <c r="AC126" s="126">
        <v>7876.1377999999995</v>
      </c>
      <c r="AD126" s="126">
        <v>4387.2973200000006</v>
      </c>
      <c r="AE126" s="126">
        <v>2855.7989700000003</v>
      </c>
      <c r="AF126" s="126">
        <v>192.39343</v>
      </c>
      <c r="AG126" s="126">
        <v>318.23541999999998</v>
      </c>
      <c r="AH126" s="126">
        <v>4731.9889499999999</v>
      </c>
      <c r="AI126" s="126">
        <v>633.53</v>
      </c>
      <c r="AJ126" s="126">
        <v>2332.3675699999999</v>
      </c>
      <c r="AK126" s="126">
        <v>330.28220999999996</v>
      </c>
      <c r="AL126" s="126">
        <v>2544.3180400000001</v>
      </c>
      <c r="AM126" s="126">
        <v>240.78624000000002</v>
      </c>
      <c r="AN126" s="126">
        <v>3783.9165200000002</v>
      </c>
      <c r="AO126" s="126">
        <v>631.30265999999995</v>
      </c>
      <c r="AP126" s="126">
        <v>419.47386</v>
      </c>
      <c r="AQ126" s="126">
        <v>299486.74953000003</v>
      </c>
    </row>
    <row r="127" spans="1:43">
      <c r="A127" s="125" t="s">
        <v>119</v>
      </c>
      <c r="B127" s="126">
        <v>564916.19235999999</v>
      </c>
      <c r="C127" s="126">
        <v>0</v>
      </c>
      <c r="D127" s="126">
        <v>0</v>
      </c>
      <c r="E127" s="126">
        <v>0</v>
      </c>
      <c r="F127" s="126">
        <v>0</v>
      </c>
      <c r="G127" s="126">
        <v>0</v>
      </c>
      <c r="H127" s="126">
        <v>0</v>
      </c>
      <c r="I127" s="126">
        <v>0</v>
      </c>
      <c r="J127" s="126">
        <v>0</v>
      </c>
      <c r="K127" s="126">
        <v>0</v>
      </c>
      <c r="L127" s="126">
        <v>0</v>
      </c>
      <c r="M127" s="126">
        <v>0</v>
      </c>
      <c r="N127" s="126">
        <v>0</v>
      </c>
      <c r="O127" s="126">
        <v>0</v>
      </c>
      <c r="P127" s="126">
        <v>0</v>
      </c>
      <c r="Q127" s="126">
        <v>0</v>
      </c>
      <c r="R127" s="126">
        <v>0</v>
      </c>
      <c r="S127" s="126">
        <v>0</v>
      </c>
      <c r="T127" s="126">
        <v>0</v>
      </c>
      <c r="U127" s="126">
        <v>0</v>
      </c>
      <c r="V127" s="126">
        <v>0</v>
      </c>
      <c r="W127" s="126">
        <v>0</v>
      </c>
      <c r="X127" s="126">
        <v>0</v>
      </c>
      <c r="Y127" s="126">
        <v>0</v>
      </c>
      <c r="Z127" s="126">
        <v>0</v>
      </c>
      <c r="AA127" s="126">
        <v>0</v>
      </c>
      <c r="AB127" s="126">
        <v>0</v>
      </c>
      <c r="AC127" s="126">
        <v>0</v>
      </c>
      <c r="AD127" s="126">
        <v>0</v>
      </c>
      <c r="AE127" s="126">
        <v>0</v>
      </c>
      <c r="AF127" s="126">
        <v>0</v>
      </c>
      <c r="AG127" s="126">
        <v>0</v>
      </c>
      <c r="AH127" s="126">
        <v>0</v>
      </c>
      <c r="AI127" s="126">
        <v>0</v>
      </c>
      <c r="AJ127" s="126">
        <v>0</v>
      </c>
      <c r="AK127" s="126">
        <v>0</v>
      </c>
      <c r="AL127" s="126">
        <v>0</v>
      </c>
      <c r="AM127" s="126">
        <v>0</v>
      </c>
      <c r="AN127" s="126">
        <v>0</v>
      </c>
      <c r="AO127" s="126">
        <v>0</v>
      </c>
      <c r="AP127" s="126">
        <v>0</v>
      </c>
      <c r="AQ127" s="126">
        <v>564916.19235999999</v>
      </c>
    </row>
    <row r="128" spans="1:43">
      <c r="A128" s="125" t="s">
        <v>120</v>
      </c>
      <c r="B128" s="126">
        <v>17399.800799999997</v>
      </c>
      <c r="C128" s="126">
        <v>7419.0720899999997</v>
      </c>
      <c r="D128" s="126">
        <v>16296.984650000002</v>
      </c>
      <c r="E128" s="126">
        <v>4121.7696400000004</v>
      </c>
      <c r="F128" s="126">
        <v>3635.0091300000004</v>
      </c>
      <c r="G128" s="126">
        <v>2739.4501099999998</v>
      </c>
      <c r="H128" s="126">
        <v>2704.9250500000003</v>
      </c>
      <c r="I128" s="126">
        <v>2201.4398699999997</v>
      </c>
      <c r="J128" s="126">
        <v>2401.6456599999997</v>
      </c>
      <c r="K128" s="126">
        <v>7327.3399500000014</v>
      </c>
      <c r="L128" s="126">
        <v>1197.7219299999999</v>
      </c>
      <c r="M128" s="126">
        <v>6414.8114800000003</v>
      </c>
      <c r="N128" s="126">
        <v>5496.0995999999996</v>
      </c>
      <c r="O128" s="126">
        <v>1438.33647</v>
      </c>
      <c r="P128" s="126">
        <v>2544.5891499999998</v>
      </c>
      <c r="Q128" s="126">
        <v>138.52765000000002</v>
      </c>
      <c r="R128" s="126">
        <v>1426.8933500000001</v>
      </c>
      <c r="S128" s="126">
        <v>2035.96444</v>
      </c>
      <c r="T128" s="126">
        <v>2106.9723399999998</v>
      </c>
      <c r="U128" s="126">
        <v>2869.2322400000003</v>
      </c>
      <c r="V128" s="126">
        <v>1295.4738500000001</v>
      </c>
      <c r="W128" s="126">
        <v>1595.8536199999999</v>
      </c>
      <c r="X128" s="126">
        <v>3587.35016</v>
      </c>
      <c r="Y128" s="126">
        <v>1881.9753599999999</v>
      </c>
      <c r="Z128" s="126">
        <v>4021.5998499999996</v>
      </c>
      <c r="AA128" s="126">
        <v>1398.7685399999998</v>
      </c>
      <c r="AB128" s="126">
        <v>4700.2861800000001</v>
      </c>
      <c r="AC128" s="126">
        <v>5069.4452300000003</v>
      </c>
      <c r="AD128" s="126">
        <v>1389.7092399999999</v>
      </c>
      <c r="AE128" s="126">
        <v>3906.8623199999997</v>
      </c>
      <c r="AF128" s="126">
        <v>577.08844000000011</v>
      </c>
      <c r="AG128" s="126">
        <v>1619.0943300000001</v>
      </c>
      <c r="AH128" s="126">
        <v>1101.6362900000001</v>
      </c>
      <c r="AI128" s="126">
        <v>326.28185000000002</v>
      </c>
      <c r="AJ128" s="126">
        <v>610.06025</v>
      </c>
      <c r="AK128" s="126">
        <v>342.83184999999997</v>
      </c>
      <c r="AL128" s="126">
        <v>2288.9372999999996</v>
      </c>
      <c r="AM128" s="126">
        <v>443.09145000000001</v>
      </c>
      <c r="AN128" s="126">
        <v>1567.1414499999998</v>
      </c>
      <c r="AO128" s="126">
        <v>592.29077000000007</v>
      </c>
      <c r="AP128" s="126">
        <v>454.95218</v>
      </c>
      <c r="AQ128" s="126">
        <v>130687.31610999999</v>
      </c>
    </row>
    <row r="129" spans="1:43">
      <c r="A129" s="8" t="s">
        <v>121</v>
      </c>
      <c r="B129" s="128">
        <v>11.141830000000001</v>
      </c>
      <c r="C129" s="128">
        <v>18.737200000000001</v>
      </c>
      <c r="D129" s="128">
        <v>27.020659999999999</v>
      </c>
      <c r="E129" s="128">
        <v>1.2304900000000001</v>
      </c>
      <c r="F129" s="128">
        <v>0.21990999999999999</v>
      </c>
      <c r="G129" s="128">
        <v>6.48414</v>
      </c>
      <c r="H129" s="128">
        <v>1.20506</v>
      </c>
      <c r="I129" s="128">
        <v>53.024299999999997</v>
      </c>
      <c r="J129" s="128">
        <v>18.63673</v>
      </c>
      <c r="K129" s="128">
        <v>3.02719</v>
      </c>
      <c r="L129" s="128">
        <v>17.83614</v>
      </c>
      <c r="M129" s="128">
        <v>11.749600000000001</v>
      </c>
      <c r="N129" s="128">
        <v>14.614289999999999</v>
      </c>
      <c r="O129" s="128">
        <v>5.1356099999999998</v>
      </c>
      <c r="P129" s="128">
        <v>2.0156800000000001</v>
      </c>
      <c r="Q129" s="128">
        <v>1.384E-2</v>
      </c>
      <c r="R129" s="128">
        <v>2.4569200000000002</v>
      </c>
      <c r="S129" s="128">
        <v>10.743469999999999</v>
      </c>
      <c r="T129" s="128">
        <v>0.39135000000000003</v>
      </c>
      <c r="U129" s="128">
        <v>0.37201999999999996</v>
      </c>
      <c r="V129" s="128">
        <v>2.7796399999999997</v>
      </c>
      <c r="W129" s="128">
        <v>4.7030699999999994</v>
      </c>
      <c r="X129" s="128">
        <v>4.01363</v>
      </c>
      <c r="Y129" s="128">
        <v>7.6060199999999991</v>
      </c>
      <c r="Z129" s="128">
        <v>0.65689000000000008</v>
      </c>
      <c r="AA129" s="128">
        <v>4.7956799999999999</v>
      </c>
      <c r="AB129" s="128">
        <v>0</v>
      </c>
      <c r="AC129" s="128">
        <v>2.3501500000000002</v>
      </c>
      <c r="AD129" s="128">
        <v>0</v>
      </c>
      <c r="AE129" s="128">
        <v>0</v>
      </c>
      <c r="AF129" s="128">
        <v>0</v>
      </c>
      <c r="AG129" s="128">
        <v>0</v>
      </c>
      <c r="AH129" s="128">
        <v>0.15477000000000002</v>
      </c>
      <c r="AI129" s="128">
        <v>0</v>
      </c>
      <c r="AJ129" s="128">
        <v>3.6109999999999996E-2</v>
      </c>
      <c r="AK129" s="128">
        <v>0</v>
      </c>
      <c r="AL129" s="128">
        <v>0.19365000000000002</v>
      </c>
      <c r="AM129" s="128">
        <v>0</v>
      </c>
      <c r="AN129" s="128">
        <v>0</v>
      </c>
      <c r="AO129" s="128">
        <v>91.794939999999997</v>
      </c>
      <c r="AP129" s="128">
        <v>0</v>
      </c>
      <c r="AQ129" s="128">
        <v>325.14098000000001</v>
      </c>
    </row>
    <row r="130" spans="1:43">
      <c r="A130" s="8" t="s">
        <v>122</v>
      </c>
      <c r="B130" s="128">
        <v>0</v>
      </c>
      <c r="C130" s="128">
        <v>0</v>
      </c>
      <c r="D130" s="128">
        <v>0</v>
      </c>
      <c r="E130" s="128">
        <v>140.06577999999999</v>
      </c>
      <c r="F130" s="128">
        <v>0</v>
      </c>
      <c r="G130" s="128">
        <v>0</v>
      </c>
      <c r="H130" s="128">
        <v>0</v>
      </c>
      <c r="I130" s="128">
        <v>132.19641000000001</v>
      </c>
      <c r="J130" s="128">
        <v>250.85628</v>
      </c>
      <c r="K130" s="128">
        <v>18.42981</v>
      </c>
      <c r="L130" s="128">
        <v>147.53557000000001</v>
      </c>
      <c r="M130" s="128">
        <v>0</v>
      </c>
      <c r="N130" s="128">
        <v>880.05781000000002</v>
      </c>
      <c r="O130" s="128">
        <v>0</v>
      </c>
      <c r="P130" s="128">
        <v>93.931139999999999</v>
      </c>
      <c r="Q130" s="128">
        <v>52.176230000000004</v>
      </c>
      <c r="R130" s="128">
        <v>124.91499</v>
      </c>
      <c r="S130" s="128">
        <v>132.78608</v>
      </c>
      <c r="T130" s="128">
        <v>17.114009999999997</v>
      </c>
      <c r="U130" s="128">
        <v>63.643029999999996</v>
      </c>
      <c r="V130" s="128">
        <v>9.0243599999999997</v>
      </c>
      <c r="W130" s="128">
        <v>470.34772999999996</v>
      </c>
      <c r="X130" s="128">
        <v>125.40441</v>
      </c>
      <c r="Y130" s="128">
        <v>9.5312000000000001</v>
      </c>
      <c r="Z130" s="128">
        <v>108.97710000000001</v>
      </c>
      <c r="AA130" s="128">
        <v>148.34998999999999</v>
      </c>
      <c r="AB130" s="128">
        <v>510.61599000000001</v>
      </c>
      <c r="AC130" s="128">
        <v>1411.03539</v>
      </c>
      <c r="AD130" s="128">
        <v>66.856750000000005</v>
      </c>
      <c r="AE130" s="128">
        <v>0</v>
      </c>
      <c r="AF130" s="128">
        <v>0</v>
      </c>
      <c r="AG130" s="128">
        <v>0</v>
      </c>
      <c r="AH130" s="128">
        <v>0</v>
      </c>
      <c r="AI130" s="128">
        <v>0</v>
      </c>
      <c r="AJ130" s="128">
        <v>0</v>
      </c>
      <c r="AK130" s="128">
        <v>0</v>
      </c>
      <c r="AL130" s="128">
        <v>0</v>
      </c>
      <c r="AM130" s="128">
        <v>0</v>
      </c>
      <c r="AN130" s="128">
        <v>0</v>
      </c>
      <c r="AO130" s="128">
        <v>0</v>
      </c>
      <c r="AP130" s="128">
        <v>0</v>
      </c>
      <c r="AQ130" s="128">
        <v>4913.8500599999998</v>
      </c>
    </row>
    <row r="131" spans="1:43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  <c r="G131" s="126">
        <v>0</v>
      </c>
      <c r="H131" s="126">
        <v>0</v>
      </c>
      <c r="I131" s="126">
        <v>0</v>
      </c>
      <c r="J131" s="126">
        <v>0</v>
      </c>
      <c r="K131" s="126">
        <v>0</v>
      </c>
      <c r="L131" s="126">
        <v>0</v>
      </c>
      <c r="M131" s="126">
        <v>0</v>
      </c>
      <c r="N131" s="126">
        <v>0</v>
      </c>
      <c r="O131" s="126">
        <v>0</v>
      </c>
      <c r="P131" s="126">
        <v>0</v>
      </c>
      <c r="Q131" s="126">
        <v>0</v>
      </c>
      <c r="R131" s="126">
        <v>0</v>
      </c>
      <c r="S131" s="126">
        <v>0</v>
      </c>
      <c r="T131" s="126">
        <v>0</v>
      </c>
      <c r="U131" s="126">
        <v>0</v>
      </c>
      <c r="V131" s="126">
        <v>0</v>
      </c>
      <c r="W131" s="126">
        <v>0</v>
      </c>
      <c r="X131" s="126">
        <v>0</v>
      </c>
      <c r="Y131" s="126">
        <v>0</v>
      </c>
      <c r="Z131" s="126">
        <v>0</v>
      </c>
      <c r="AA131" s="126">
        <v>0</v>
      </c>
      <c r="AB131" s="126">
        <v>0</v>
      </c>
      <c r="AC131" s="126">
        <v>0</v>
      </c>
      <c r="AD131" s="126">
        <v>0</v>
      </c>
      <c r="AE131" s="126">
        <v>0</v>
      </c>
      <c r="AF131" s="126">
        <v>0</v>
      </c>
      <c r="AG131" s="126">
        <v>0</v>
      </c>
      <c r="AH131" s="126">
        <v>0</v>
      </c>
      <c r="AI131" s="126">
        <v>0</v>
      </c>
      <c r="AJ131" s="126">
        <v>0</v>
      </c>
      <c r="AK131" s="126">
        <v>0</v>
      </c>
      <c r="AL131" s="126">
        <v>0</v>
      </c>
      <c r="AM131" s="126">
        <v>0</v>
      </c>
      <c r="AN131" s="126">
        <v>0</v>
      </c>
      <c r="AO131" s="126">
        <v>0</v>
      </c>
      <c r="AP131" s="126">
        <v>0</v>
      </c>
      <c r="AQ131" s="126">
        <v>0</v>
      </c>
    </row>
    <row r="132" spans="1:43">
      <c r="A132" s="125" t="s">
        <v>124</v>
      </c>
      <c r="B132" s="126">
        <v>0</v>
      </c>
      <c r="C132" s="126">
        <v>0</v>
      </c>
      <c r="D132" s="126">
        <v>0</v>
      </c>
      <c r="E132" s="126">
        <v>140.06577999999999</v>
      </c>
      <c r="F132" s="126">
        <v>0</v>
      </c>
      <c r="G132" s="126">
        <v>0</v>
      </c>
      <c r="H132" s="126">
        <v>0</v>
      </c>
      <c r="I132" s="126">
        <v>132.19641000000001</v>
      </c>
      <c r="J132" s="126">
        <v>250.85628</v>
      </c>
      <c r="K132" s="126">
        <v>18.42981</v>
      </c>
      <c r="L132" s="126">
        <v>147.53557000000001</v>
      </c>
      <c r="M132" s="126">
        <v>0</v>
      </c>
      <c r="N132" s="126">
        <v>880.05781000000002</v>
      </c>
      <c r="O132" s="126">
        <v>0</v>
      </c>
      <c r="P132" s="126">
        <v>93.931139999999999</v>
      </c>
      <c r="Q132" s="126">
        <v>52.176230000000004</v>
      </c>
      <c r="R132" s="126">
        <v>124.91499</v>
      </c>
      <c r="S132" s="126">
        <v>132.78608</v>
      </c>
      <c r="T132" s="126">
        <v>17.114009999999997</v>
      </c>
      <c r="U132" s="126">
        <v>63.643029999999996</v>
      </c>
      <c r="V132" s="126">
        <v>9.0243599999999997</v>
      </c>
      <c r="W132" s="126">
        <v>470.34772999999996</v>
      </c>
      <c r="X132" s="126">
        <v>125.40441</v>
      </c>
      <c r="Y132" s="126">
        <v>9.5312000000000001</v>
      </c>
      <c r="Z132" s="126">
        <v>108.97710000000001</v>
      </c>
      <c r="AA132" s="126">
        <v>148.34998999999999</v>
      </c>
      <c r="AB132" s="126">
        <v>510.61599000000001</v>
      </c>
      <c r="AC132" s="126">
        <v>1411.03539</v>
      </c>
      <c r="AD132" s="126">
        <v>66.856750000000005</v>
      </c>
      <c r="AE132" s="126">
        <v>0</v>
      </c>
      <c r="AF132" s="126">
        <v>0</v>
      </c>
      <c r="AG132" s="126">
        <v>0</v>
      </c>
      <c r="AH132" s="126">
        <v>0</v>
      </c>
      <c r="AI132" s="126">
        <v>0</v>
      </c>
      <c r="AJ132" s="126">
        <v>0</v>
      </c>
      <c r="AK132" s="126">
        <v>0</v>
      </c>
      <c r="AL132" s="126">
        <v>0</v>
      </c>
      <c r="AM132" s="126">
        <v>0</v>
      </c>
      <c r="AN132" s="126">
        <v>0</v>
      </c>
      <c r="AO132" s="126">
        <v>0</v>
      </c>
      <c r="AP132" s="126">
        <v>0</v>
      </c>
      <c r="AQ132" s="126">
        <v>4913.8500599999998</v>
      </c>
    </row>
    <row r="133" spans="1:43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  <c r="G133" s="126">
        <v>0</v>
      </c>
      <c r="H133" s="126">
        <v>0</v>
      </c>
      <c r="I133" s="126">
        <v>0</v>
      </c>
      <c r="J133" s="126">
        <v>0</v>
      </c>
      <c r="K133" s="126">
        <v>0</v>
      </c>
      <c r="L133" s="126">
        <v>0</v>
      </c>
      <c r="M133" s="126">
        <v>0</v>
      </c>
      <c r="N133" s="126">
        <v>0</v>
      </c>
      <c r="O133" s="126">
        <v>0</v>
      </c>
      <c r="P133" s="126">
        <v>0</v>
      </c>
      <c r="Q133" s="126">
        <v>0</v>
      </c>
      <c r="R133" s="126">
        <v>0</v>
      </c>
      <c r="S133" s="126">
        <v>0</v>
      </c>
      <c r="T133" s="126">
        <v>0</v>
      </c>
      <c r="U133" s="126">
        <v>0</v>
      </c>
      <c r="V133" s="126">
        <v>0</v>
      </c>
      <c r="W133" s="126">
        <v>0</v>
      </c>
      <c r="X133" s="126">
        <v>0</v>
      </c>
      <c r="Y133" s="126">
        <v>0</v>
      </c>
      <c r="Z133" s="126">
        <v>0</v>
      </c>
      <c r="AA133" s="126">
        <v>0</v>
      </c>
      <c r="AB133" s="126">
        <v>0</v>
      </c>
      <c r="AC133" s="126">
        <v>0</v>
      </c>
      <c r="AD133" s="126">
        <v>0</v>
      </c>
      <c r="AE133" s="126">
        <v>0</v>
      </c>
      <c r="AF133" s="126">
        <v>0</v>
      </c>
      <c r="AG133" s="126">
        <v>0</v>
      </c>
      <c r="AH133" s="126">
        <v>0</v>
      </c>
      <c r="AI133" s="126">
        <v>0</v>
      </c>
      <c r="AJ133" s="126">
        <v>0</v>
      </c>
      <c r="AK133" s="126">
        <v>0</v>
      </c>
      <c r="AL133" s="126">
        <v>0</v>
      </c>
      <c r="AM133" s="126">
        <v>0</v>
      </c>
      <c r="AN133" s="126">
        <v>0</v>
      </c>
      <c r="AO133" s="126">
        <v>0</v>
      </c>
      <c r="AP133" s="126">
        <v>0</v>
      </c>
      <c r="AQ133" s="126">
        <v>0</v>
      </c>
    </row>
    <row r="134" spans="1:43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  <c r="G134" s="126">
        <v>0</v>
      </c>
      <c r="H134" s="126">
        <v>0</v>
      </c>
      <c r="I134" s="126">
        <v>0</v>
      </c>
      <c r="J134" s="126">
        <v>0</v>
      </c>
      <c r="K134" s="126">
        <v>0</v>
      </c>
      <c r="L134" s="126">
        <v>0</v>
      </c>
      <c r="M134" s="126">
        <v>0</v>
      </c>
      <c r="N134" s="126">
        <v>0</v>
      </c>
      <c r="O134" s="126">
        <v>0</v>
      </c>
      <c r="P134" s="126">
        <v>0</v>
      </c>
      <c r="Q134" s="126">
        <v>0</v>
      </c>
      <c r="R134" s="126">
        <v>0</v>
      </c>
      <c r="S134" s="126">
        <v>0</v>
      </c>
      <c r="T134" s="126">
        <v>0</v>
      </c>
      <c r="U134" s="126">
        <v>0</v>
      </c>
      <c r="V134" s="126">
        <v>0</v>
      </c>
      <c r="W134" s="126">
        <v>0</v>
      </c>
      <c r="X134" s="126">
        <v>0</v>
      </c>
      <c r="Y134" s="126">
        <v>0</v>
      </c>
      <c r="Z134" s="126">
        <v>0</v>
      </c>
      <c r="AA134" s="126">
        <v>0</v>
      </c>
      <c r="AB134" s="126">
        <v>0</v>
      </c>
      <c r="AC134" s="126">
        <v>0</v>
      </c>
      <c r="AD134" s="126">
        <v>0</v>
      </c>
      <c r="AE134" s="126">
        <v>0</v>
      </c>
      <c r="AF134" s="126">
        <v>0</v>
      </c>
      <c r="AG134" s="126">
        <v>0</v>
      </c>
      <c r="AH134" s="126">
        <v>0</v>
      </c>
      <c r="AI134" s="126">
        <v>0</v>
      </c>
      <c r="AJ134" s="126">
        <v>0</v>
      </c>
      <c r="AK134" s="126">
        <v>0</v>
      </c>
      <c r="AL134" s="126">
        <v>0</v>
      </c>
      <c r="AM134" s="126">
        <v>0</v>
      </c>
      <c r="AN134" s="126">
        <v>0</v>
      </c>
      <c r="AO134" s="126">
        <v>0</v>
      </c>
      <c r="AP134" s="126">
        <v>0</v>
      </c>
      <c r="AQ134" s="126">
        <v>0</v>
      </c>
    </row>
    <row r="135" spans="1:43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  <c r="F135" s="126">
        <v>0</v>
      </c>
      <c r="G135" s="126">
        <v>0</v>
      </c>
      <c r="H135" s="126">
        <v>0</v>
      </c>
      <c r="I135" s="126">
        <v>0</v>
      </c>
      <c r="J135" s="126">
        <v>0</v>
      </c>
      <c r="K135" s="126">
        <v>0</v>
      </c>
      <c r="L135" s="126">
        <v>0</v>
      </c>
      <c r="M135" s="126">
        <v>0</v>
      </c>
      <c r="N135" s="126">
        <v>0</v>
      </c>
      <c r="O135" s="126">
        <v>0</v>
      </c>
      <c r="P135" s="126">
        <v>0</v>
      </c>
      <c r="Q135" s="126">
        <v>0</v>
      </c>
      <c r="R135" s="126">
        <v>0</v>
      </c>
      <c r="S135" s="126">
        <v>0</v>
      </c>
      <c r="T135" s="126">
        <v>0</v>
      </c>
      <c r="U135" s="126">
        <v>0</v>
      </c>
      <c r="V135" s="126">
        <v>0</v>
      </c>
      <c r="W135" s="126">
        <v>0</v>
      </c>
      <c r="X135" s="126">
        <v>0</v>
      </c>
      <c r="Y135" s="126">
        <v>0</v>
      </c>
      <c r="Z135" s="126">
        <v>0</v>
      </c>
      <c r="AA135" s="126">
        <v>0</v>
      </c>
      <c r="AB135" s="126">
        <v>0</v>
      </c>
      <c r="AC135" s="126">
        <v>0</v>
      </c>
      <c r="AD135" s="126">
        <v>0</v>
      </c>
      <c r="AE135" s="126">
        <v>0</v>
      </c>
      <c r="AF135" s="126">
        <v>0</v>
      </c>
      <c r="AG135" s="126">
        <v>0</v>
      </c>
      <c r="AH135" s="126">
        <v>0</v>
      </c>
      <c r="AI135" s="126">
        <v>0</v>
      </c>
      <c r="AJ135" s="126">
        <v>0</v>
      </c>
      <c r="AK135" s="126">
        <v>0</v>
      </c>
      <c r="AL135" s="126">
        <v>0</v>
      </c>
      <c r="AM135" s="126">
        <v>0</v>
      </c>
      <c r="AN135" s="126">
        <v>0</v>
      </c>
      <c r="AO135" s="126">
        <v>0</v>
      </c>
      <c r="AP135" s="126">
        <v>0</v>
      </c>
      <c r="AQ135" s="126">
        <v>0</v>
      </c>
    </row>
    <row r="136" spans="1:43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  <c r="F136" s="126">
        <v>0</v>
      </c>
      <c r="G136" s="126">
        <v>0</v>
      </c>
      <c r="H136" s="126">
        <v>0</v>
      </c>
      <c r="I136" s="126">
        <v>0</v>
      </c>
      <c r="J136" s="126">
        <v>0</v>
      </c>
      <c r="K136" s="126">
        <v>0</v>
      </c>
      <c r="L136" s="126">
        <v>0</v>
      </c>
      <c r="M136" s="126">
        <v>0</v>
      </c>
      <c r="N136" s="126">
        <v>0</v>
      </c>
      <c r="O136" s="126">
        <v>0</v>
      </c>
      <c r="P136" s="126">
        <v>0</v>
      </c>
      <c r="Q136" s="126">
        <v>0</v>
      </c>
      <c r="R136" s="126">
        <v>0</v>
      </c>
      <c r="S136" s="126">
        <v>0</v>
      </c>
      <c r="T136" s="126">
        <v>0</v>
      </c>
      <c r="U136" s="126">
        <v>0</v>
      </c>
      <c r="V136" s="126">
        <v>0</v>
      </c>
      <c r="W136" s="126">
        <v>0</v>
      </c>
      <c r="X136" s="126">
        <v>0</v>
      </c>
      <c r="Y136" s="126">
        <v>0</v>
      </c>
      <c r="Z136" s="126">
        <v>0</v>
      </c>
      <c r="AA136" s="126">
        <v>0</v>
      </c>
      <c r="AB136" s="126">
        <v>0</v>
      </c>
      <c r="AC136" s="126">
        <v>0</v>
      </c>
      <c r="AD136" s="126">
        <v>0</v>
      </c>
      <c r="AE136" s="126">
        <v>0</v>
      </c>
      <c r="AF136" s="126">
        <v>0</v>
      </c>
      <c r="AG136" s="126">
        <v>0</v>
      </c>
      <c r="AH136" s="126">
        <v>0</v>
      </c>
      <c r="AI136" s="126">
        <v>0</v>
      </c>
      <c r="AJ136" s="126">
        <v>0</v>
      </c>
      <c r="AK136" s="126">
        <v>0</v>
      </c>
      <c r="AL136" s="126">
        <v>0</v>
      </c>
      <c r="AM136" s="126">
        <v>0</v>
      </c>
      <c r="AN136" s="126">
        <v>0</v>
      </c>
      <c r="AO136" s="126">
        <v>0</v>
      </c>
      <c r="AP136" s="126">
        <v>0</v>
      </c>
      <c r="AQ136" s="126">
        <v>0</v>
      </c>
    </row>
    <row r="137" spans="1:43">
      <c r="A137" s="8" t="s">
        <v>129</v>
      </c>
      <c r="B137" s="128">
        <v>207487.15399999995</v>
      </c>
      <c r="C137" s="128">
        <v>32695.068309999999</v>
      </c>
      <c r="D137" s="128">
        <v>143600.93015999999</v>
      </c>
      <c r="E137" s="128">
        <v>22015.562539999999</v>
      </c>
      <c r="F137" s="128">
        <v>8780.1330199999993</v>
      </c>
      <c r="G137" s="128">
        <v>6248.26026</v>
      </c>
      <c r="H137" s="128">
        <v>2404.1103399999997</v>
      </c>
      <c r="I137" s="128">
        <v>25809.108979999997</v>
      </c>
      <c r="J137" s="128">
        <v>13643.191250000002</v>
      </c>
      <c r="K137" s="128">
        <v>0</v>
      </c>
      <c r="L137" s="128">
        <v>33087.053510000005</v>
      </c>
      <c r="M137" s="128">
        <v>9945.7655700000014</v>
      </c>
      <c r="N137" s="128">
        <v>1528.6138000000001</v>
      </c>
      <c r="O137" s="128">
        <v>9457.7272599999997</v>
      </c>
      <c r="P137" s="128">
        <v>1546.3046999999999</v>
      </c>
      <c r="Q137" s="128">
        <v>7378.8164200000001</v>
      </c>
      <c r="R137" s="128">
        <v>6156.4863200000009</v>
      </c>
      <c r="S137" s="128">
        <v>1768.3040600000002</v>
      </c>
      <c r="T137" s="128">
        <v>3085.0416700000001</v>
      </c>
      <c r="U137" s="128">
        <v>14414.761269999999</v>
      </c>
      <c r="V137" s="128">
        <v>2325.7401</v>
      </c>
      <c r="W137" s="128">
        <v>15327.875969999999</v>
      </c>
      <c r="X137" s="128">
        <v>23393.202079999999</v>
      </c>
      <c r="Y137" s="128">
        <v>2650</v>
      </c>
      <c r="Z137" s="128">
        <v>18327.100829999999</v>
      </c>
      <c r="AA137" s="128">
        <v>12333.53728</v>
      </c>
      <c r="AB137" s="128">
        <v>41611.395360000002</v>
      </c>
      <c r="AC137" s="128">
        <v>15462.82517</v>
      </c>
      <c r="AD137" s="128">
        <v>19921.750400000001</v>
      </c>
      <c r="AE137" s="128">
        <v>11571.522429999999</v>
      </c>
      <c r="AF137" s="128">
        <v>17525.584940000001</v>
      </c>
      <c r="AG137" s="128">
        <v>7163.5693199999996</v>
      </c>
      <c r="AH137" s="128">
        <v>3222.1669700000002</v>
      </c>
      <c r="AI137" s="128">
        <v>789.50165000000004</v>
      </c>
      <c r="AJ137" s="128">
        <v>2287.8336600000002</v>
      </c>
      <c r="AK137" s="128">
        <v>0</v>
      </c>
      <c r="AL137" s="128">
        <v>2169.5431000000003</v>
      </c>
      <c r="AM137" s="128">
        <v>0</v>
      </c>
      <c r="AN137" s="128">
        <v>0</v>
      </c>
      <c r="AO137" s="128">
        <v>0</v>
      </c>
      <c r="AP137" s="128">
        <v>0</v>
      </c>
      <c r="AQ137" s="128">
        <v>747135.54270000011</v>
      </c>
    </row>
    <row r="138" spans="1:43">
      <c r="A138" s="125" t="s">
        <v>130</v>
      </c>
      <c r="B138" s="126">
        <v>0</v>
      </c>
      <c r="C138" s="126">
        <v>0</v>
      </c>
      <c r="D138" s="126">
        <v>1976.2250800000002</v>
      </c>
      <c r="E138" s="126">
        <v>0</v>
      </c>
      <c r="F138" s="126">
        <v>0</v>
      </c>
      <c r="G138" s="126">
        <v>0</v>
      </c>
      <c r="H138" s="126">
        <v>0</v>
      </c>
      <c r="I138" s="126">
        <v>0</v>
      </c>
      <c r="J138" s="126">
        <v>0</v>
      </c>
      <c r="K138" s="126">
        <v>0</v>
      </c>
      <c r="L138" s="126">
        <v>0</v>
      </c>
      <c r="M138" s="126">
        <v>0</v>
      </c>
      <c r="N138" s="126">
        <v>0</v>
      </c>
      <c r="O138" s="126">
        <v>0</v>
      </c>
      <c r="P138" s="126">
        <v>0</v>
      </c>
      <c r="Q138" s="126">
        <v>0</v>
      </c>
      <c r="R138" s="126">
        <v>0</v>
      </c>
      <c r="S138" s="126">
        <v>0</v>
      </c>
      <c r="T138" s="126">
        <v>0</v>
      </c>
      <c r="U138" s="126">
        <v>0</v>
      </c>
      <c r="V138" s="126">
        <v>0</v>
      </c>
      <c r="W138" s="126">
        <v>0</v>
      </c>
      <c r="X138" s="126">
        <v>0</v>
      </c>
      <c r="Y138" s="126">
        <v>0</v>
      </c>
      <c r="Z138" s="126">
        <v>0</v>
      </c>
      <c r="AA138" s="126">
        <v>0</v>
      </c>
      <c r="AB138" s="126">
        <v>0</v>
      </c>
      <c r="AC138" s="126">
        <v>0</v>
      </c>
      <c r="AD138" s="126">
        <v>0</v>
      </c>
      <c r="AE138" s="126">
        <v>0</v>
      </c>
      <c r="AF138" s="126">
        <v>0</v>
      </c>
      <c r="AG138" s="126">
        <v>0</v>
      </c>
      <c r="AH138" s="126">
        <v>0</v>
      </c>
      <c r="AI138" s="126">
        <v>0</v>
      </c>
      <c r="AJ138" s="126">
        <v>0</v>
      </c>
      <c r="AK138" s="126">
        <v>0</v>
      </c>
      <c r="AL138" s="126">
        <v>0</v>
      </c>
      <c r="AM138" s="126">
        <v>0</v>
      </c>
      <c r="AN138" s="126">
        <v>0</v>
      </c>
      <c r="AO138" s="126">
        <v>0</v>
      </c>
      <c r="AP138" s="126">
        <v>0</v>
      </c>
      <c r="AQ138" s="126">
        <v>1976.2250800000002</v>
      </c>
    </row>
    <row r="139" spans="1:43">
      <c r="A139" s="125" t="s">
        <v>131</v>
      </c>
      <c r="B139" s="126">
        <v>93700</v>
      </c>
      <c r="C139" s="126">
        <v>32000</v>
      </c>
      <c r="D139" s="126">
        <v>13720</v>
      </c>
      <c r="E139" s="126">
        <v>5800</v>
      </c>
      <c r="F139" s="126">
        <v>8780.1330199999993</v>
      </c>
      <c r="G139" s="126">
        <v>1200</v>
      </c>
      <c r="H139" s="126">
        <v>1000</v>
      </c>
      <c r="I139" s="126">
        <v>16700</v>
      </c>
      <c r="J139" s="126">
        <v>1800</v>
      </c>
      <c r="K139" s="126">
        <v>0</v>
      </c>
      <c r="L139" s="126">
        <v>24564.659820000001</v>
      </c>
      <c r="M139" s="126">
        <v>2497.1331600000003</v>
      </c>
      <c r="N139" s="126">
        <v>1528.6138000000001</v>
      </c>
      <c r="O139" s="126">
        <v>7030</v>
      </c>
      <c r="P139" s="126">
        <v>1546.3046999999999</v>
      </c>
      <c r="Q139" s="126">
        <v>228.286</v>
      </c>
      <c r="R139" s="126">
        <v>726.49699999999996</v>
      </c>
      <c r="S139" s="126">
        <v>1768.3040600000002</v>
      </c>
      <c r="T139" s="126">
        <v>0</v>
      </c>
      <c r="U139" s="126">
        <v>4476</v>
      </c>
      <c r="V139" s="126">
        <v>1300</v>
      </c>
      <c r="W139" s="126">
        <v>3070</v>
      </c>
      <c r="X139" s="126">
        <v>12331</v>
      </c>
      <c r="Y139" s="126">
        <v>2650</v>
      </c>
      <c r="Z139" s="126">
        <v>13400</v>
      </c>
      <c r="AA139" s="126">
        <v>1105</v>
      </c>
      <c r="AB139" s="126">
        <v>8400</v>
      </c>
      <c r="AC139" s="126">
        <v>4900</v>
      </c>
      <c r="AD139" s="126">
        <v>374.42491999999999</v>
      </c>
      <c r="AE139" s="126">
        <v>5542.6190999999999</v>
      </c>
      <c r="AF139" s="126">
        <v>0</v>
      </c>
      <c r="AG139" s="126">
        <v>390</v>
      </c>
      <c r="AH139" s="126">
        <v>486.86991999999998</v>
      </c>
      <c r="AI139" s="126">
        <v>0</v>
      </c>
      <c r="AJ139" s="126">
        <v>647.80962</v>
      </c>
      <c r="AK139" s="126">
        <v>0</v>
      </c>
      <c r="AL139" s="126">
        <v>0</v>
      </c>
      <c r="AM139" s="126">
        <v>0</v>
      </c>
      <c r="AN139" s="126">
        <v>0</v>
      </c>
      <c r="AO139" s="126">
        <v>0</v>
      </c>
      <c r="AP139" s="126">
        <v>0</v>
      </c>
      <c r="AQ139" s="126">
        <v>273663.65512000007</v>
      </c>
    </row>
    <row r="140" spans="1:43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  <c r="G140" s="126">
        <v>0</v>
      </c>
      <c r="H140" s="126">
        <v>0</v>
      </c>
      <c r="I140" s="126">
        <v>0</v>
      </c>
      <c r="J140" s="126">
        <v>0</v>
      </c>
      <c r="K140" s="126">
        <v>0</v>
      </c>
      <c r="L140" s="126">
        <v>0</v>
      </c>
      <c r="M140" s="126">
        <v>0</v>
      </c>
      <c r="N140" s="126">
        <v>0</v>
      </c>
      <c r="O140" s="126">
        <v>0</v>
      </c>
      <c r="P140" s="126">
        <v>0</v>
      </c>
      <c r="Q140" s="126">
        <v>0</v>
      </c>
      <c r="R140" s="126">
        <v>0</v>
      </c>
      <c r="S140" s="126">
        <v>0</v>
      </c>
      <c r="T140" s="126">
        <v>0</v>
      </c>
      <c r="U140" s="126">
        <v>0</v>
      </c>
      <c r="V140" s="126">
        <v>0</v>
      </c>
      <c r="W140" s="126">
        <v>0</v>
      </c>
      <c r="X140" s="126">
        <v>1189.2921299999998</v>
      </c>
      <c r="Y140" s="126">
        <v>0</v>
      </c>
      <c r="Z140" s="126">
        <v>0</v>
      </c>
      <c r="AA140" s="126">
        <v>0</v>
      </c>
      <c r="AB140" s="126">
        <v>0</v>
      </c>
      <c r="AC140" s="126">
        <v>0</v>
      </c>
      <c r="AD140" s="126">
        <v>0</v>
      </c>
      <c r="AE140" s="126">
        <v>0</v>
      </c>
      <c r="AF140" s="126">
        <v>0</v>
      </c>
      <c r="AG140" s="126">
        <v>0</v>
      </c>
      <c r="AH140" s="126">
        <v>0</v>
      </c>
      <c r="AI140" s="126">
        <v>0</v>
      </c>
      <c r="AJ140" s="126">
        <v>0</v>
      </c>
      <c r="AK140" s="126">
        <v>0</v>
      </c>
      <c r="AL140" s="126">
        <v>0</v>
      </c>
      <c r="AM140" s="126">
        <v>0</v>
      </c>
      <c r="AN140" s="126">
        <v>0</v>
      </c>
      <c r="AO140" s="126">
        <v>0</v>
      </c>
      <c r="AP140" s="126">
        <v>0</v>
      </c>
      <c r="AQ140" s="126">
        <v>1189.2921299999998</v>
      </c>
    </row>
    <row r="141" spans="1:43">
      <c r="A141" s="125" t="s">
        <v>133</v>
      </c>
      <c r="B141" s="126">
        <v>70756.529129999995</v>
      </c>
      <c r="C141" s="126">
        <v>0</v>
      </c>
      <c r="D141" s="126">
        <v>35499.999979999993</v>
      </c>
      <c r="E141" s="126">
        <v>0</v>
      </c>
      <c r="F141" s="126">
        <v>0</v>
      </c>
      <c r="G141" s="126">
        <v>0</v>
      </c>
      <c r="H141" s="126">
        <v>0</v>
      </c>
      <c r="I141" s="126">
        <v>0</v>
      </c>
      <c r="J141" s="126">
        <v>0</v>
      </c>
      <c r="K141" s="126">
        <v>0</v>
      </c>
      <c r="L141" s="126">
        <v>0</v>
      </c>
      <c r="M141" s="126">
        <v>0</v>
      </c>
      <c r="N141" s="126">
        <v>0</v>
      </c>
      <c r="O141" s="126">
        <v>2424.9572599999997</v>
      </c>
      <c r="P141" s="126">
        <v>0</v>
      </c>
      <c r="Q141" s="126">
        <v>0</v>
      </c>
      <c r="R141" s="126">
        <v>0</v>
      </c>
      <c r="S141" s="126">
        <v>0</v>
      </c>
      <c r="T141" s="126">
        <v>0</v>
      </c>
      <c r="U141" s="126">
        <v>0</v>
      </c>
      <c r="V141" s="126">
        <v>0</v>
      </c>
      <c r="W141" s="126">
        <v>8305</v>
      </c>
      <c r="X141" s="126">
        <v>0</v>
      </c>
      <c r="Y141" s="126">
        <v>0</v>
      </c>
      <c r="Z141" s="126">
        <v>0</v>
      </c>
      <c r="AA141" s="126">
        <v>490.02820000000003</v>
      </c>
      <c r="AB141" s="126">
        <v>6553</v>
      </c>
      <c r="AC141" s="126">
        <v>0</v>
      </c>
      <c r="AD141" s="126">
        <v>14821.7567</v>
      </c>
      <c r="AE141" s="126">
        <v>0</v>
      </c>
      <c r="AF141" s="126">
        <v>0</v>
      </c>
      <c r="AG141" s="126">
        <v>0</v>
      </c>
      <c r="AH141" s="126">
        <v>0</v>
      </c>
      <c r="AI141" s="126">
        <v>0</v>
      </c>
      <c r="AJ141" s="126">
        <v>0</v>
      </c>
      <c r="AK141" s="126">
        <v>0</v>
      </c>
      <c r="AL141" s="126">
        <v>0</v>
      </c>
      <c r="AM141" s="126">
        <v>0</v>
      </c>
      <c r="AN141" s="126">
        <v>0</v>
      </c>
      <c r="AO141" s="126">
        <v>0</v>
      </c>
      <c r="AP141" s="126">
        <v>0</v>
      </c>
      <c r="AQ141" s="126">
        <v>138851.27127</v>
      </c>
    </row>
    <row r="142" spans="1:43">
      <c r="A142" s="6" t="s">
        <v>134</v>
      </c>
      <c r="B142" s="126">
        <v>42283.413249999998</v>
      </c>
      <c r="C142" s="126">
        <v>692.21948999999995</v>
      </c>
      <c r="D142" s="126">
        <v>91876.149929999985</v>
      </c>
      <c r="E142" s="126">
        <v>16205.79773</v>
      </c>
      <c r="F142" s="126">
        <v>0</v>
      </c>
      <c r="G142" s="126">
        <v>5014.2893199999999</v>
      </c>
      <c r="H142" s="126">
        <v>1403.9103399999999</v>
      </c>
      <c r="I142" s="126">
        <v>9065.6596299999983</v>
      </c>
      <c r="J142" s="126">
        <v>11731.700500000001</v>
      </c>
      <c r="K142" s="126">
        <v>0</v>
      </c>
      <c r="L142" s="126">
        <v>8511.0298000000003</v>
      </c>
      <c r="M142" s="126">
        <v>529.28887999999995</v>
      </c>
      <c r="N142" s="126">
        <v>0</v>
      </c>
      <c r="O142" s="126">
        <v>0</v>
      </c>
      <c r="P142" s="126">
        <v>0</v>
      </c>
      <c r="Q142" s="126">
        <v>0</v>
      </c>
      <c r="R142" s="126">
        <v>5396.1408700000002</v>
      </c>
      <c r="S142" s="126">
        <v>0</v>
      </c>
      <c r="T142" s="126">
        <v>3000</v>
      </c>
      <c r="U142" s="126">
        <v>0</v>
      </c>
      <c r="V142" s="126">
        <v>1002.8020300000001</v>
      </c>
      <c r="W142" s="126">
        <v>3910.09476</v>
      </c>
      <c r="X142" s="126">
        <v>3385.79621</v>
      </c>
      <c r="Y142" s="126">
        <v>0</v>
      </c>
      <c r="Z142" s="126">
        <v>4675</v>
      </c>
      <c r="AA142" s="126">
        <v>10685.424509999999</v>
      </c>
      <c r="AB142" s="126">
        <v>26364.401819999999</v>
      </c>
      <c r="AC142" s="126">
        <v>10333.03368</v>
      </c>
      <c r="AD142" s="126">
        <v>4704.6353300000001</v>
      </c>
      <c r="AE142" s="126">
        <v>6000</v>
      </c>
      <c r="AF142" s="126">
        <v>4516.4967200000001</v>
      </c>
      <c r="AG142" s="126">
        <v>6747.4704299999994</v>
      </c>
      <c r="AH142" s="126">
        <v>2730.9327600000001</v>
      </c>
      <c r="AI142" s="126">
        <v>788.04948000000002</v>
      </c>
      <c r="AJ142" s="126">
        <v>1640.02404</v>
      </c>
      <c r="AK142" s="126">
        <v>0</v>
      </c>
      <c r="AL142" s="126">
        <v>2168.9603500000003</v>
      </c>
      <c r="AM142" s="126">
        <v>0</v>
      </c>
      <c r="AN142" s="126">
        <v>0</v>
      </c>
      <c r="AO142" s="126">
        <v>0</v>
      </c>
      <c r="AP142" s="126">
        <v>0</v>
      </c>
      <c r="AQ142" s="126">
        <v>285362.72185999993</v>
      </c>
    </row>
    <row r="143" spans="1:43">
      <c r="A143" s="125" t="s">
        <v>135</v>
      </c>
      <c r="B143" s="126">
        <v>0</v>
      </c>
      <c r="C143" s="126">
        <v>0</v>
      </c>
      <c r="D143" s="126">
        <v>0</v>
      </c>
      <c r="E143" s="126">
        <v>0</v>
      </c>
      <c r="F143" s="126">
        <v>0</v>
      </c>
      <c r="G143" s="126">
        <v>0</v>
      </c>
      <c r="H143" s="126">
        <v>0</v>
      </c>
      <c r="I143" s="126">
        <v>0</v>
      </c>
      <c r="J143" s="126">
        <v>0</v>
      </c>
      <c r="K143" s="126">
        <v>0</v>
      </c>
      <c r="L143" s="126">
        <v>0</v>
      </c>
      <c r="M143" s="126">
        <v>0</v>
      </c>
      <c r="N143" s="126">
        <v>0</v>
      </c>
      <c r="O143" s="126">
        <v>0</v>
      </c>
      <c r="P143" s="126">
        <v>0</v>
      </c>
      <c r="Q143" s="126">
        <v>0</v>
      </c>
      <c r="R143" s="126">
        <v>0</v>
      </c>
      <c r="S143" s="126">
        <v>0</v>
      </c>
      <c r="T143" s="126">
        <v>0</v>
      </c>
      <c r="U143" s="126">
        <v>0</v>
      </c>
      <c r="V143" s="126">
        <v>0</v>
      </c>
      <c r="W143" s="126">
        <v>0</v>
      </c>
      <c r="X143" s="126">
        <v>0</v>
      </c>
      <c r="Y143" s="126">
        <v>0</v>
      </c>
      <c r="Z143" s="126">
        <v>0</v>
      </c>
      <c r="AA143" s="126">
        <v>0</v>
      </c>
      <c r="AB143" s="126">
        <v>0</v>
      </c>
      <c r="AC143" s="126">
        <v>0</v>
      </c>
      <c r="AD143" s="126">
        <v>0</v>
      </c>
      <c r="AE143" s="126">
        <v>0</v>
      </c>
      <c r="AF143" s="126">
        <v>0</v>
      </c>
      <c r="AG143" s="126">
        <v>0</v>
      </c>
      <c r="AH143" s="126">
        <v>0</v>
      </c>
      <c r="AI143" s="126">
        <v>0</v>
      </c>
      <c r="AJ143" s="126">
        <v>0</v>
      </c>
      <c r="AK143" s="126">
        <v>0</v>
      </c>
      <c r="AL143" s="126">
        <v>0</v>
      </c>
      <c r="AM143" s="126">
        <v>0</v>
      </c>
      <c r="AN143" s="126">
        <v>0</v>
      </c>
      <c r="AO143" s="126">
        <v>0</v>
      </c>
      <c r="AP143" s="126">
        <v>0</v>
      </c>
      <c r="AQ143" s="126">
        <v>0</v>
      </c>
    </row>
    <row r="144" spans="1:43">
      <c r="A144" s="125" t="s">
        <v>136</v>
      </c>
      <c r="B144" s="126">
        <v>0</v>
      </c>
      <c r="C144" s="126">
        <v>0</v>
      </c>
      <c r="D144" s="126">
        <v>0</v>
      </c>
      <c r="E144" s="126">
        <v>0</v>
      </c>
      <c r="F144" s="126">
        <v>0</v>
      </c>
      <c r="G144" s="126">
        <v>0</v>
      </c>
      <c r="H144" s="126">
        <v>0</v>
      </c>
      <c r="I144" s="126">
        <v>0</v>
      </c>
      <c r="J144" s="126">
        <v>0</v>
      </c>
      <c r="K144" s="126">
        <v>0</v>
      </c>
      <c r="L144" s="126">
        <v>0</v>
      </c>
      <c r="M144" s="126">
        <v>6860</v>
      </c>
      <c r="N144" s="126">
        <v>0</v>
      </c>
      <c r="O144" s="126">
        <v>0</v>
      </c>
      <c r="P144" s="126">
        <v>0</v>
      </c>
      <c r="Q144" s="126">
        <v>6860</v>
      </c>
      <c r="R144" s="126">
        <v>0</v>
      </c>
      <c r="S144" s="126">
        <v>0</v>
      </c>
      <c r="T144" s="126">
        <v>0</v>
      </c>
      <c r="U144" s="126">
        <v>9800.0039399999987</v>
      </c>
      <c r="V144" s="126">
        <v>0</v>
      </c>
      <c r="W144" s="126">
        <v>0</v>
      </c>
      <c r="X144" s="126">
        <v>6174</v>
      </c>
      <c r="Y144" s="126">
        <v>0</v>
      </c>
      <c r="Z144" s="126">
        <v>102.12919000000001</v>
      </c>
      <c r="AA144" s="126">
        <v>0</v>
      </c>
      <c r="AB144" s="126">
        <v>0</v>
      </c>
      <c r="AC144" s="126">
        <v>0</v>
      </c>
      <c r="AD144" s="126">
        <v>0</v>
      </c>
      <c r="AE144" s="126">
        <v>0</v>
      </c>
      <c r="AF144" s="126">
        <v>12576.66438</v>
      </c>
      <c r="AG144" s="126">
        <v>0</v>
      </c>
      <c r="AH144" s="126">
        <v>0</v>
      </c>
      <c r="AI144" s="126">
        <v>0</v>
      </c>
      <c r="AJ144" s="126">
        <v>0</v>
      </c>
      <c r="AK144" s="126">
        <v>0</v>
      </c>
      <c r="AL144" s="126">
        <v>0</v>
      </c>
      <c r="AM144" s="126">
        <v>0</v>
      </c>
      <c r="AN144" s="126">
        <v>0</v>
      </c>
      <c r="AO144" s="126">
        <v>0</v>
      </c>
      <c r="AP144" s="126">
        <v>0</v>
      </c>
      <c r="AQ144" s="126">
        <v>42372.797509999997</v>
      </c>
    </row>
    <row r="145" spans="1:43">
      <c r="A145" s="125" t="s">
        <v>137</v>
      </c>
      <c r="B145" s="126">
        <v>747.21162000000004</v>
      </c>
      <c r="C145" s="126">
        <v>2.8488200000000004</v>
      </c>
      <c r="D145" s="126">
        <v>528.55517000000009</v>
      </c>
      <c r="E145" s="126">
        <v>9.7648099999999989</v>
      </c>
      <c r="F145" s="126">
        <v>0</v>
      </c>
      <c r="G145" s="126">
        <v>33.970939999999999</v>
      </c>
      <c r="H145" s="126">
        <v>0.2</v>
      </c>
      <c r="I145" s="126">
        <v>43.449349999999995</v>
      </c>
      <c r="J145" s="126">
        <v>111.49075000000001</v>
      </c>
      <c r="K145" s="126">
        <v>0</v>
      </c>
      <c r="L145" s="126">
        <v>11.36389</v>
      </c>
      <c r="M145" s="126">
        <v>59.343530000000001</v>
      </c>
      <c r="N145" s="126">
        <v>0</v>
      </c>
      <c r="O145" s="126">
        <v>2.77</v>
      </c>
      <c r="P145" s="126">
        <v>0</v>
      </c>
      <c r="Q145" s="126">
        <v>290.53041999999999</v>
      </c>
      <c r="R145" s="126">
        <v>33.84845</v>
      </c>
      <c r="S145" s="126">
        <v>0</v>
      </c>
      <c r="T145" s="126">
        <v>85.041669999999996</v>
      </c>
      <c r="U145" s="126">
        <v>138.75733</v>
      </c>
      <c r="V145" s="126">
        <v>22.93807</v>
      </c>
      <c r="W145" s="126">
        <v>42.781210000000002</v>
      </c>
      <c r="X145" s="126">
        <v>313.11374000000001</v>
      </c>
      <c r="Y145" s="126">
        <v>0</v>
      </c>
      <c r="Z145" s="126">
        <v>149.97163999999998</v>
      </c>
      <c r="AA145" s="126">
        <v>53.084569999999999</v>
      </c>
      <c r="AB145" s="126">
        <v>293.99354</v>
      </c>
      <c r="AC145" s="126">
        <v>229.79148999999998</v>
      </c>
      <c r="AD145" s="126">
        <v>20.933450000000001</v>
      </c>
      <c r="AE145" s="126">
        <v>28.90333</v>
      </c>
      <c r="AF145" s="126">
        <v>432.42384000000004</v>
      </c>
      <c r="AG145" s="126">
        <v>26.098890000000001</v>
      </c>
      <c r="AH145" s="126">
        <v>4.3642899999999996</v>
      </c>
      <c r="AI145" s="126">
        <v>1.4521700000000002</v>
      </c>
      <c r="AJ145" s="126">
        <v>0</v>
      </c>
      <c r="AK145" s="126">
        <v>0</v>
      </c>
      <c r="AL145" s="126">
        <v>0.58274999999999999</v>
      </c>
      <c r="AM145" s="126">
        <v>0</v>
      </c>
      <c r="AN145" s="126">
        <v>0</v>
      </c>
      <c r="AO145" s="126">
        <v>0</v>
      </c>
      <c r="AP145" s="126">
        <v>0</v>
      </c>
      <c r="AQ145" s="126">
        <v>3719.5797300000008</v>
      </c>
    </row>
    <row r="146" spans="1:43">
      <c r="A146" s="8" t="s">
        <v>138</v>
      </c>
      <c r="B146" s="128">
        <v>101774.95593999999</v>
      </c>
      <c r="C146" s="128">
        <v>6292.0322399999995</v>
      </c>
      <c r="D146" s="128">
        <v>14897.33332</v>
      </c>
      <c r="E146" s="128">
        <v>10840.801409999998</v>
      </c>
      <c r="F146" s="128">
        <v>3600.1335199999999</v>
      </c>
      <c r="G146" s="128">
        <v>8282.7361000000001</v>
      </c>
      <c r="H146" s="128">
        <v>4494.3631199999991</v>
      </c>
      <c r="I146" s="128">
        <v>6709.3667699999996</v>
      </c>
      <c r="J146" s="128">
        <v>3554.9851900000003</v>
      </c>
      <c r="K146" s="128">
        <v>5541.4724099999994</v>
      </c>
      <c r="L146" s="128">
        <v>1981.00719</v>
      </c>
      <c r="M146" s="128">
        <v>7759.2797900000005</v>
      </c>
      <c r="N146" s="128">
        <v>12728.60968</v>
      </c>
      <c r="O146" s="128">
        <v>6110.2352000000001</v>
      </c>
      <c r="P146" s="128">
        <v>2290.7079600000002</v>
      </c>
      <c r="Q146" s="128">
        <v>2098.0748199999998</v>
      </c>
      <c r="R146" s="128">
        <v>1736.2987900000001</v>
      </c>
      <c r="S146" s="128">
        <v>1230.4175699999998</v>
      </c>
      <c r="T146" s="128">
        <v>4578.9728500000001</v>
      </c>
      <c r="U146" s="128">
        <v>5253.4144399999996</v>
      </c>
      <c r="V146" s="128">
        <v>1969.6664900000003</v>
      </c>
      <c r="W146" s="128">
        <v>2030.2501600000001</v>
      </c>
      <c r="X146" s="128">
        <v>4433.8960000000006</v>
      </c>
      <c r="Y146" s="128">
        <v>3496.1799299999998</v>
      </c>
      <c r="Z146" s="128">
        <v>5624.1599299999998</v>
      </c>
      <c r="AA146" s="128">
        <v>2077.89869</v>
      </c>
      <c r="AB146" s="128">
        <v>7525.1648800000003</v>
      </c>
      <c r="AC146" s="128">
        <v>11653.96883</v>
      </c>
      <c r="AD146" s="128">
        <v>1749.0482299999999</v>
      </c>
      <c r="AE146" s="128">
        <v>6875.6887999999999</v>
      </c>
      <c r="AF146" s="128">
        <v>3762.8161399999999</v>
      </c>
      <c r="AG146" s="128">
        <v>1693.04277</v>
      </c>
      <c r="AH146" s="128">
        <v>1869.6490199999998</v>
      </c>
      <c r="AI146" s="128">
        <v>1112.99658</v>
      </c>
      <c r="AJ146" s="128">
        <v>1797.2288600000002</v>
      </c>
      <c r="AK146" s="128">
        <v>2416.6093599999999</v>
      </c>
      <c r="AL146" s="128">
        <v>2060.5816200000004</v>
      </c>
      <c r="AM146" s="128">
        <v>1248.2108800000001</v>
      </c>
      <c r="AN146" s="128">
        <v>2716.6941800000004</v>
      </c>
      <c r="AO146" s="128">
        <v>4472.13123</v>
      </c>
      <c r="AP146" s="128">
        <v>1199.94155</v>
      </c>
      <c r="AQ146" s="128">
        <v>283541.02243999991</v>
      </c>
    </row>
    <row r="147" spans="1:43">
      <c r="A147" s="125" t="s">
        <v>65</v>
      </c>
      <c r="B147" s="126">
        <v>93.692859999999996</v>
      </c>
      <c r="C147" s="126">
        <v>0</v>
      </c>
      <c r="D147" s="126">
        <v>0</v>
      </c>
      <c r="E147" s="126">
        <v>0.35138999999999998</v>
      </c>
      <c r="F147" s="126">
        <v>0</v>
      </c>
      <c r="G147" s="126">
        <v>0</v>
      </c>
      <c r="H147" s="126">
        <v>6.46</v>
      </c>
      <c r="I147" s="126">
        <v>0</v>
      </c>
      <c r="J147" s="126">
        <v>19.74409</v>
      </c>
      <c r="K147" s="126">
        <v>179.11682000000002</v>
      </c>
      <c r="L147" s="126">
        <v>0</v>
      </c>
      <c r="M147" s="126">
        <v>0</v>
      </c>
      <c r="N147" s="126">
        <v>0</v>
      </c>
      <c r="O147" s="126">
        <v>0</v>
      </c>
      <c r="P147" s="126">
        <v>0</v>
      </c>
      <c r="Q147" s="126">
        <v>0</v>
      </c>
      <c r="R147" s="126">
        <v>0</v>
      </c>
      <c r="S147" s="126">
        <v>0</v>
      </c>
      <c r="T147" s="126">
        <v>258.43665000000004</v>
      </c>
      <c r="U147" s="126">
        <v>27.009880000000003</v>
      </c>
      <c r="V147" s="126">
        <v>0</v>
      </c>
      <c r="W147" s="126">
        <v>0</v>
      </c>
      <c r="X147" s="126">
        <v>0</v>
      </c>
      <c r="Y147" s="126">
        <v>0</v>
      </c>
      <c r="Z147" s="126">
        <v>47.60575</v>
      </c>
      <c r="AA147" s="126">
        <v>0</v>
      </c>
      <c r="AB147" s="126">
        <v>0</v>
      </c>
      <c r="AC147" s="126">
        <v>0</v>
      </c>
      <c r="AD147" s="126">
        <v>0</v>
      </c>
      <c r="AE147" s="126">
        <v>0</v>
      </c>
      <c r="AF147" s="126">
        <v>5.6</v>
      </c>
      <c r="AG147" s="126">
        <v>0</v>
      </c>
      <c r="AH147" s="126">
        <v>327.30432000000002</v>
      </c>
      <c r="AI147" s="126">
        <v>0</v>
      </c>
      <c r="AJ147" s="126">
        <v>0</v>
      </c>
      <c r="AK147" s="126">
        <v>15.35</v>
      </c>
      <c r="AL147" s="126">
        <v>0</v>
      </c>
      <c r="AM147" s="126">
        <v>0</v>
      </c>
      <c r="AN147" s="126">
        <v>0</v>
      </c>
      <c r="AO147" s="126">
        <v>0</v>
      </c>
      <c r="AP147" s="126">
        <v>0</v>
      </c>
      <c r="AQ147" s="126">
        <v>980.67176000000006</v>
      </c>
    </row>
    <row r="148" spans="1:43">
      <c r="A148" s="125" t="s">
        <v>67</v>
      </c>
      <c r="B148" s="126">
        <v>79876.174329999994</v>
      </c>
      <c r="C148" s="126">
        <v>1783.9036999999998</v>
      </c>
      <c r="D148" s="126">
        <v>4887.5499900000004</v>
      </c>
      <c r="E148" s="126">
        <v>3088.6600099999996</v>
      </c>
      <c r="F148" s="126">
        <v>1627.78304</v>
      </c>
      <c r="G148" s="126">
        <v>3871.0649199999998</v>
      </c>
      <c r="H148" s="126">
        <v>1341.0187699999997</v>
      </c>
      <c r="I148" s="126">
        <v>3572.45075</v>
      </c>
      <c r="J148" s="126">
        <v>1186.14681</v>
      </c>
      <c r="K148" s="126">
        <v>753.95380999999998</v>
      </c>
      <c r="L148" s="126">
        <v>291.92043000000001</v>
      </c>
      <c r="M148" s="126">
        <v>1892.71173</v>
      </c>
      <c r="N148" s="126">
        <v>2647.3372899999999</v>
      </c>
      <c r="O148" s="126">
        <v>1227.4029800000001</v>
      </c>
      <c r="P148" s="126">
        <v>311.45640000000003</v>
      </c>
      <c r="Q148" s="126">
        <v>573.15658999999994</v>
      </c>
      <c r="R148" s="126">
        <v>351.71957000000003</v>
      </c>
      <c r="S148" s="126">
        <v>326.63084999999995</v>
      </c>
      <c r="T148" s="126">
        <v>1117.7057</v>
      </c>
      <c r="U148" s="126">
        <v>582.75466000000006</v>
      </c>
      <c r="V148" s="126">
        <v>658.80336</v>
      </c>
      <c r="W148" s="126">
        <v>847.73426000000006</v>
      </c>
      <c r="X148" s="126">
        <v>1873.0366800000002</v>
      </c>
      <c r="Y148" s="126">
        <v>779.49919000000011</v>
      </c>
      <c r="Z148" s="126">
        <v>1647.00675</v>
      </c>
      <c r="AA148" s="126">
        <v>681.42508000000009</v>
      </c>
      <c r="AB148" s="126">
        <v>3375.7006100000003</v>
      </c>
      <c r="AC148" s="126">
        <v>2844.9110699999997</v>
      </c>
      <c r="AD148" s="126">
        <v>264.37678</v>
      </c>
      <c r="AE148" s="126">
        <v>1887.7207700000001</v>
      </c>
      <c r="AF148" s="126">
        <v>617.48658</v>
      </c>
      <c r="AG148" s="126">
        <v>410.94785999999999</v>
      </c>
      <c r="AH148" s="126">
        <v>391.52433000000002</v>
      </c>
      <c r="AI148" s="126">
        <v>120.37105</v>
      </c>
      <c r="AJ148" s="126">
        <v>1342.2194100000002</v>
      </c>
      <c r="AK148" s="126">
        <v>256.58032000000003</v>
      </c>
      <c r="AL148" s="126">
        <v>764.20078000000001</v>
      </c>
      <c r="AM148" s="126">
        <v>197.76824999999999</v>
      </c>
      <c r="AN148" s="126">
        <v>1060.6989300000002</v>
      </c>
      <c r="AO148" s="126">
        <v>1736.8174199999999</v>
      </c>
      <c r="AP148" s="126">
        <v>410.23171000000002</v>
      </c>
      <c r="AQ148" s="126">
        <v>133480.56352000003</v>
      </c>
    </row>
    <row r="149" spans="1:43">
      <c r="A149" s="125" t="s">
        <v>139</v>
      </c>
      <c r="B149" s="126">
        <v>15149.644460000001</v>
      </c>
      <c r="C149" s="126">
        <v>4486.5101500000001</v>
      </c>
      <c r="D149" s="126">
        <v>9812.0413499999995</v>
      </c>
      <c r="E149" s="126">
        <v>7668.7444699999996</v>
      </c>
      <c r="F149" s="126">
        <v>1966.69885</v>
      </c>
      <c r="G149" s="126">
        <v>4392.6793199999993</v>
      </c>
      <c r="H149" s="126">
        <v>3139.3430400000002</v>
      </c>
      <c r="I149" s="126">
        <v>3124.81115</v>
      </c>
      <c r="J149" s="126">
        <v>2344.5508600000003</v>
      </c>
      <c r="K149" s="126">
        <v>4604.9158999999991</v>
      </c>
      <c r="L149" s="126">
        <v>1174.7970399999999</v>
      </c>
      <c r="M149" s="126">
        <v>5860.1396400000003</v>
      </c>
      <c r="N149" s="126">
        <v>9967.2529599999998</v>
      </c>
      <c r="O149" s="126">
        <v>4882.4456900000005</v>
      </c>
      <c r="P149" s="126">
        <v>1968.9573699999999</v>
      </c>
      <c r="Q149" s="126">
        <v>1521.53244</v>
      </c>
      <c r="R149" s="126">
        <v>1265.8448000000001</v>
      </c>
      <c r="S149" s="126">
        <v>899.48104000000001</v>
      </c>
      <c r="T149" s="126">
        <v>3141.34879</v>
      </c>
      <c r="U149" s="126">
        <v>4641.3408399999998</v>
      </c>
      <c r="V149" s="126">
        <v>1283.0835300000003</v>
      </c>
      <c r="W149" s="126">
        <v>1171.48289</v>
      </c>
      <c r="X149" s="126">
        <v>2529.6603400000004</v>
      </c>
      <c r="Y149" s="126">
        <v>2716.0749599999999</v>
      </c>
      <c r="Z149" s="126">
        <v>3689.2293299999997</v>
      </c>
      <c r="AA149" s="126">
        <v>1389.6153100000001</v>
      </c>
      <c r="AB149" s="126">
        <v>4136.9875199999997</v>
      </c>
      <c r="AC149" s="126">
        <v>8667.4420399999999</v>
      </c>
      <c r="AD149" s="126">
        <v>1404.4516699999999</v>
      </c>
      <c r="AE149" s="126">
        <v>4937.6001299999998</v>
      </c>
      <c r="AF149" s="126">
        <v>3138.0270399999999</v>
      </c>
      <c r="AG149" s="126">
        <v>1280.0932</v>
      </c>
      <c r="AH149" s="126">
        <v>1117.7964099999999</v>
      </c>
      <c r="AI149" s="126">
        <v>990.98470999999995</v>
      </c>
      <c r="AJ149" s="126">
        <v>453.77508999999998</v>
      </c>
      <c r="AK149" s="126">
        <v>2144.6116000000002</v>
      </c>
      <c r="AL149" s="126">
        <v>1285.8485500000002</v>
      </c>
      <c r="AM149" s="126">
        <v>1024.4298799999999</v>
      </c>
      <c r="AN149" s="126">
        <v>1654.4481600000001</v>
      </c>
      <c r="AO149" s="126">
        <v>2715.39383</v>
      </c>
      <c r="AP149" s="126">
        <v>788.70620000000008</v>
      </c>
      <c r="AQ149" s="126">
        <v>140532.82254999998</v>
      </c>
    </row>
    <row r="150" spans="1:43">
      <c r="A150" s="125" t="s">
        <v>93</v>
      </c>
      <c r="B150" s="126">
        <v>6655.4442900000004</v>
      </c>
      <c r="C150" s="126">
        <v>21.618389999999998</v>
      </c>
      <c r="D150" s="126">
        <v>197.74198000000001</v>
      </c>
      <c r="E150" s="126">
        <v>83.045540000000003</v>
      </c>
      <c r="F150" s="126">
        <v>5.6516299999999999</v>
      </c>
      <c r="G150" s="126">
        <v>18.991859999999999</v>
      </c>
      <c r="H150" s="126">
        <v>7.5413100000000002</v>
      </c>
      <c r="I150" s="126">
        <v>12.10487</v>
      </c>
      <c r="J150" s="126">
        <v>4.5434299999999999</v>
      </c>
      <c r="K150" s="126">
        <v>3.4858799999999999</v>
      </c>
      <c r="L150" s="126">
        <v>514.28971999999999</v>
      </c>
      <c r="M150" s="126">
        <v>6.42842</v>
      </c>
      <c r="N150" s="126">
        <v>114.01943</v>
      </c>
      <c r="O150" s="126">
        <v>0.38652999999999998</v>
      </c>
      <c r="P150" s="126">
        <v>10.294189999999999</v>
      </c>
      <c r="Q150" s="126">
        <v>3.3857900000000001</v>
      </c>
      <c r="R150" s="126">
        <v>118.73442</v>
      </c>
      <c r="S150" s="126">
        <v>4.3056800000000006</v>
      </c>
      <c r="T150" s="126">
        <v>61.481710000000007</v>
      </c>
      <c r="U150" s="126">
        <v>2.3090600000000006</v>
      </c>
      <c r="V150" s="126">
        <v>27.779599999999999</v>
      </c>
      <c r="W150" s="126">
        <v>11.033010000000001</v>
      </c>
      <c r="X150" s="126">
        <v>31.198980000000002</v>
      </c>
      <c r="Y150" s="126">
        <v>0.60577999999999999</v>
      </c>
      <c r="Z150" s="126">
        <v>240.31809999999999</v>
      </c>
      <c r="AA150" s="126">
        <v>6.8582999999999998</v>
      </c>
      <c r="AB150" s="126">
        <v>12.476749999999999</v>
      </c>
      <c r="AC150" s="126">
        <v>141.61572000000001</v>
      </c>
      <c r="AD150" s="126">
        <v>80.21978</v>
      </c>
      <c r="AE150" s="126">
        <v>50.367899999999999</v>
      </c>
      <c r="AF150" s="126">
        <v>1.70252</v>
      </c>
      <c r="AG150" s="126">
        <v>2.0017100000000001</v>
      </c>
      <c r="AH150" s="126">
        <v>33.023960000000002</v>
      </c>
      <c r="AI150" s="126">
        <v>1.6408199999999999</v>
      </c>
      <c r="AJ150" s="126">
        <v>1.2343600000000001</v>
      </c>
      <c r="AK150" s="126">
        <v>6.744E-2</v>
      </c>
      <c r="AL150" s="126">
        <v>10.532290000000001</v>
      </c>
      <c r="AM150" s="126">
        <v>26.01275</v>
      </c>
      <c r="AN150" s="126">
        <v>1.5470899999999999</v>
      </c>
      <c r="AO150" s="126">
        <v>19.919979999999999</v>
      </c>
      <c r="AP150" s="126">
        <v>1.0036400000000001</v>
      </c>
      <c r="AQ150" s="126">
        <v>8546.9646100000027</v>
      </c>
    </row>
    <row r="151" spans="1:43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  <c r="G151" s="126">
        <v>0</v>
      </c>
      <c r="H151" s="126">
        <v>0</v>
      </c>
      <c r="I151" s="126">
        <v>0</v>
      </c>
      <c r="J151" s="126">
        <v>0</v>
      </c>
      <c r="K151" s="126">
        <v>0</v>
      </c>
      <c r="L151" s="126">
        <v>0</v>
      </c>
      <c r="M151" s="126">
        <v>0</v>
      </c>
      <c r="N151" s="126">
        <v>0</v>
      </c>
      <c r="O151" s="126">
        <v>0</v>
      </c>
      <c r="P151" s="126">
        <v>0</v>
      </c>
      <c r="Q151" s="126">
        <v>0</v>
      </c>
      <c r="R151" s="126">
        <v>0</v>
      </c>
      <c r="S151" s="126">
        <v>0</v>
      </c>
      <c r="T151" s="126">
        <v>0</v>
      </c>
      <c r="U151" s="126">
        <v>0</v>
      </c>
      <c r="V151" s="126">
        <v>0</v>
      </c>
      <c r="W151" s="126">
        <v>0</v>
      </c>
      <c r="X151" s="126">
        <v>0</v>
      </c>
      <c r="Y151" s="126">
        <v>0</v>
      </c>
      <c r="Z151" s="126">
        <v>0</v>
      </c>
      <c r="AA151" s="126">
        <v>0</v>
      </c>
      <c r="AB151" s="126">
        <v>0</v>
      </c>
      <c r="AC151" s="126">
        <v>0</v>
      </c>
      <c r="AD151" s="126">
        <v>0</v>
      </c>
      <c r="AE151" s="126">
        <v>0</v>
      </c>
      <c r="AF151" s="126">
        <v>0</v>
      </c>
      <c r="AG151" s="126">
        <v>0</v>
      </c>
      <c r="AH151" s="126">
        <v>0</v>
      </c>
      <c r="AI151" s="126">
        <v>0</v>
      </c>
      <c r="AJ151" s="126">
        <v>0</v>
      </c>
      <c r="AK151" s="126">
        <v>0</v>
      </c>
      <c r="AL151" s="126">
        <v>0</v>
      </c>
      <c r="AM151" s="126">
        <v>0</v>
      </c>
      <c r="AN151" s="126">
        <v>0</v>
      </c>
      <c r="AO151" s="126">
        <v>0</v>
      </c>
      <c r="AP151" s="126">
        <v>0</v>
      </c>
      <c r="AQ151" s="126">
        <v>0</v>
      </c>
    </row>
    <row r="152" spans="1:43">
      <c r="A152" s="8" t="s">
        <v>141</v>
      </c>
      <c r="B152" s="128">
        <v>62102.595439999997</v>
      </c>
      <c r="C152" s="128">
        <v>9001.6065300000009</v>
      </c>
      <c r="D152" s="128">
        <v>6968.0198299999993</v>
      </c>
      <c r="E152" s="128">
        <v>2555.6631299999999</v>
      </c>
      <c r="F152" s="128">
        <v>1978.36636</v>
      </c>
      <c r="G152" s="128">
        <v>1550.6280400000001</v>
      </c>
      <c r="H152" s="128">
        <v>1474.2791999999999</v>
      </c>
      <c r="I152" s="128">
        <v>3318.4758499999998</v>
      </c>
      <c r="J152" s="128">
        <v>3134.9650699999997</v>
      </c>
      <c r="K152" s="128">
        <v>14921.992310000001</v>
      </c>
      <c r="L152" s="128">
        <v>1246.0363</v>
      </c>
      <c r="M152" s="128">
        <v>7320.4546600000003</v>
      </c>
      <c r="N152" s="128">
        <v>10309.02361</v>
      </c>
      <c r="O152" s="128">
        <v>2124.3447700000002</v>
      </c>
      <c r="P152" s="128">
        <v>2447.6372300000003</v>
      </c>
      <c r="Q152" s="128">
        <v>547.75651000000005</v>
      </c>
      <c r="R152" s="128">
        <v>909.07307000000014</v>
      </c>
      <c r="S152" s="128">
        <v>1696.1776199999999</v>
      </c>
      <c r="T152" s="128">
        <v>5094.0605999999998</v>
      </c>
      <c r="U152" s="128">
        <v>5040.5967599999994</v>
      </c>
      <c r="V152" s="128">
        <v>1242.41131</v>
      </c>
      <c r="W152" s="128">
        <v>1504.7811400000001</v>
      </c>
      <c r="X152" s="128">
        <v>5654.8989999999994</v>
      </c>
      <c r="Y152" s="128">
        <v>5195.4288100000012</v>
      </c>
      <c r="Z152" s="128">
        <v>1684.0808299999999</v>
      </c>
      <c r="AA152" s="128">
        <v>3496.0945400000001</v>
      </c>
      <c r="AB152" s="128">
        <v>12803.71891</v>
      </c>
      <c r="AC152" s="128">
        <v>3066.9394199999997</v>
      </c>
      <c r="AD152" s="128">
        <v>1289.55303</v>
      </c>
      <c r="AE152" s="128">
        <v>11529.50992</v>
      </c>
      <c r="AF152" s="128">
        <v>1631.1550100000002</v>
      </c>
      <c r="AG152" s="128">
        <v>526.26996000000008</v>
      </c>
      <c r="AH152" s="128">
        <v>637.25306</v>
      </c>
      <c r="AI152" s="128">
        <v>2562.3727599999997</v>
      </c>
      <c r="AJ152" s="128">
        <v>665.86702000000002</v>
      </c>
      <c r="AK152" s="128">
        <v>288.81171000000001</v>
      </c>
      <c r="AL152" s="128">
        <v>861.52367000000004</v>
      </c>
      <c r="AM152" s="128">
        <v>83.967219999999998</v>
      </c>
      <c r="AN152" s="128">
        <v>6332.9370600000002</v>
      </c>
      <c r="AO152" s="128">
        <v>301.57977999999997</v>
      </c>
      <c r="AP152" s="128">
        <v>202.24345000000002</v>
      </c>
      <c r="AQ152" s="128">
        <v>205303.15050000005</v>
      </c>
    </row>
    <row r="153" spans="1:43">
      <c r="A153" s="125" t="s">
        <v>142</v>
      </c>
      <c r="B153" s="126">
        <v>409.43288000000001</v>
      </c>
      <c r="C153" s="126">
        <v>0</v>
      </c>
      <c r="D153" s="126">
        <v>0</v>
      </c>
      <c r="E153" s="126">
        <v>0</v>
      </c>
      <c r="F153" s="126">
        <v>0</v>
      </c>
      <c r="G153" s="126">
        <v>0</v>
      </c>
      <c r="H153" s="126">
        <v>0</v>
      </c>
      <c r="I153" s="126">
        <v>0</v>
      </c>
      <c r="J153" s="126">
        <v>0</v>
      </c>
      <c r="K153" s="126">
        <v>0</v>
      </c>
      <c r="L153" s="126">
        <v>0</v>
      </c>
      <c r="M153" s="126">
        <v>0</v>
      </c>
      <c r="N153" s="126">
        <v>0</v>
      </c>
      <c r="O153" s="126">
        <v>0</v>
      </c>
      <c r="P153" s="126">
        <v>0</v>
      </c>
      <c r="Q153" s="126">
        <v>0</v>
      </c>
      <c r="R153" s="126">
        <v>0</v>
      </c>
      <c r="S153" s="126">
        <v>0</v>
      </c>
      <c r="T153" s="126">
        <v>0</v>
      </c>
      <c r="U153" s="126">
        <v>0</v>
      </c>
      <c r="V153" s="126">
        <v>0</v>
      </c>
      <c r="W153" s="126">
        <v>0</v>
      </c>
      <c r="X153" s="126">
        <v>0</v>
      </c>
      <c r="Y153" s="126">
        <v>0</v>
      </c>
      <c r="Z153" s="126">
        <v>0</v>
      </c>
      <c r="AA153" s="126">
        <v>0</v>
      </c>
      <c r="AB153" s="126">
        <v>0</v>
      </c>
      <c r="AC153" s="126">
        <v>0</v>
      </c>
      <c r="AD153" s="126">
        <v>0</v>
      </c>
      <c r="AE153" s="126">
        <v>0</v>
      </c>
      <c r="AF153" s="126">
        <v>0</v>
      </c>
      <c r="AG153" s="126">
        <v>0</v>
      </c>
      <c r="AH153" s="126">
        <v>0</v>
      </c>
      <c r="AI153" s="126">
        <v>0</v>
      </c>
      <c r="AJ153" s="126">
        <v>0</v>
      </c>
      <c r="AK153" s="126">
        <v>0</v>
      </c>
      <c r="AL153" s="126">
        <v>0</v>
      </c>
      <c r="AM153" s="126">
        <v>0</v>
      </c>
      <c r="AN153" s="126">
        <v>0</v>
      </c>
      <c r="AO153" s="126">
        <v>0</v>
      </c>
      <c r="AP153" s="126">
        <v>0</v>
      </c>
      <c r="AQ153" s="126">
        <v>409.43288000000001</v>
      </c>
    </row>
    <row r="154" spans="1:43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  <c r="G154" s="126">
        <v>0</v>
      </c>
      <c r="H154" s="126">
        <v>0</v>
      </c>
      <c r="I154" s="126">
        <v>0</v>
      </c>
      <c r="J154" s="126">
        <v>0</v>
      </c>
      <c r="K154" s="126">
        <v>0</v>
      </c>
      <c r="L154" s="126">
        <v>0</v>
      </c>
      <c r="M154" s="126">
        <v>0</v>
      </c>
      <c r="N154" s="126">
        <v>0</v>
      </c>
      <c r="O154" s="126">
        <v>0</v>
      </c>
      <c r="P154" s="126">
        <v>0</v>
      </c>
      <c r="Q154" s="126">
        <v>0</v>
      </c>
      <c r="R154" s="126">
        <v>0</v>
      </c>
      <c r="S154" s="126">
        <v>0</v>
      </c>
      <c r="T154" s="126">
        <v>0</v>
      </c>
      <c r="U154" s="126">
        <v>0</v>
      </c>
      <c r="V154" s="126">
        <v>0</v>
      </c>
      <c r="W154" s="126">
        <v>0</v>
      </c>
      <c r="X154" s="126">
        <v>0</v>
      </c>
      <c r="Y154" s="126">
        <v>0</v>
      </c>
      <c r="Z154" s="126">
        <v>0</v>
      </c>
      <c r="AA154" s="126">
        <v>0</v>
      </c>
      <c r="AB154" s="126">
        <v>0</v>
      </c>
      <c r="AC154" s="126">
        <v>0</v>
      </c>
      <c r="AD154" s="126">
        <v>0</v>
      </c>
      <c r="AE154" s="126">
        <v>0</v>
      </c>
      <c r="AF154" s="126">
        <v>0</v>
      </c>
      <c r="AG154" s="126">
        <v>0</v>
      </c>
      <c r="AH154" s="126">
        <v>0</v>
      </c>
      <c r="AI154" s="126">
        <v>0</v>
      </c>
      <c r="AJ154" s="126">
        <v>0</v>
      </c>
      <c r="AK154" s="126">
        <v>0</v>
      </c>
      <c r="AL154" s="126">
        <v>0</v>
      </c>
      <c r="AM154" s="126">
        <v>0</v>
      </c>
      <c r="AN154" s="126">
        <v>0</v>
      </c>
      <c r="AO154" s="126">
        <v>0</v>
      </c>
      <c r="AP154" s="126">
        <v>0</v>
      </c>
      <c r="AQ154" s="126">
        <v>0</v>
      </c>
    </row>
    <row r="155" spans="1:43">
      <c r="A155" s="125" t="s">
        <v>144</v>
      </c>
      <c r="B155" s="126">
        <v>43461.918689999999</v>
      </c>
      <c r="C155" s="126">
        <v>6318.9819200000002</v>
      </c>
      <c r="D155" s="126">
        <v>3484.0082499999999</v>
      </c>
      <c r="E155" s="126">
        <v>10.4129</v>
      </c>
      <c r="F155" s="126">
        <v>635.59667000000002</v>
      </c>
      <c r="G155" s="126">
        <v>0</v>
      </c>
      <c r="H155" s="126">
        <v>121.111</v>
      </c>
      <c r="I155" s="126">
        <v>1592.6523</v>
      </c>
      <c r="J155" s="126">
        <v>1560.7764999999999</v>
      </c>
      <c r="K155" s="126">
        <v>11316.85412</v>
      </c>
      <c r="L155" s="126">
        <v>400</v>
      </c>
      <c r="M155" s="126">
        <v>5410</v>
      </c>
      <c r="N155" s="126">
        <v>7109.6196500000005</v>
      </c>
      <c r="O155" s="126">
        <v>0</v>
      </c>
      <c r="P155" s="126">
        <v>1200</v>
      </c>
      <c r="Q155" s="126">
        <v>0</v>
      </c>
      <c r="R155" s="126">
        <v>438.67477000000002</v>
      </c>
      <c r="S155" s="126">
        <v>1167.1551899999999</v>
      </c>
      <c r="T155" s="126">
        <v>3686.6079699999996</v>
      </c>
      <c r="U155" s="126">
        <v>2555.9012699999998</v>
      </c>
      <c r="V155" s="126">
        <v>659.94442000000004</v>
      </c>
      <c r="W155" s="126">
        <v>522.69880000000001</v>
      </c>
      <c r="X155" s="126">
        <v>3353.77855</v>
      </c>
      <c r="Y155" s="126">
        <v>2652.6340800000003</v>
      </c>
      <c r="Z155" s="126">
        <v>0</v>
      </c>
      <c r="AA155" s="126">
        <v>2202.9533700000002</v>
      </c>
      <c r="AB155" s="126">
        <v>9954.8904199999997</v>
      </c>
      <c r="AC155" s="126">
        <v>779.69482999999991</v>
      </c>
      <c r="AD155" s="126">
        <v>805.77284000000009</v>
      </c>
      <c r="AE155" s="126">
        <v>8549.4830200000015</v>
      </c>
      <c r="AF155" s="126">
        <v>843.14830000000006</v>
      </c>
      <c r="AG155" s="126">
        <v>0</v>
      </c>
      <c r="AH155" s="126">
        <v>131</v>
      </c>
      <c r="AI155" s="126">
        <v>2355.3342799999996</v>
      </c>
      <c r="AJ155" s="126">
        <v>379.54750000000001</v>
      </c>
      <c r="AK155" s="126">
        <v>138.006</v>
      </c>
      <c r="AL155" s="126">
        <v>184.39274</v>
      </c>
      <c r="AM155" s="126">
        <v>0</v>
      </c>
      <c r="AN155" s="126">
        <v>4622.3864100000001</v>
      </c>
      <c r="AO155" s="126">
        <v>0</v>
      </c>
      <c r="AP155" s="126">
        <v>0</v>
      </c>
      <c r="AQ155" s="126">
        <v>128605.93676</v>
      </c>
    </row>
    <row r="156" spans="1:43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  <c r="G156" s="126">
        <v>0</v>
      </c>
      <c r="H156" s="126">
        <v>0</v>
      </c>
      <c r="I156" s="126">
        <v>0</v>
      </c>
      <c r="J156" s="126">
        <v>0</v>
      </c>
      <c r="K156" s="126">
        <v>0</v>
      </c>
      <c r="L156" s="126">
        <v>0</v>
      </c>
      <c r="M156" s="126">
        <v>0</v>
      </c>
      <c r="N156" s="126">
        <v>0</v>
      </c>
      <c r="O156" s="126">
        <v>0</v>
      </c>
      <c r="P156" s="126">
        <v>0</v>
      </c>
      <c r="Q156" s="126">
        <v>0</v>
      </c>
      <c r="R156" s="126">
        <v>0</v>
      </c>
      <c r="S156" s="126">
        <v>0</v>
      </c>
      <c r="T156" s="126">
        <v>0</v>
      </c>
      <c r="U156" s="126">
        <v>0</v>
      </c>
      <c r="V156" s="126">
        <v>0</v>
      </c>
      <c r="W156" s="126">
        <v>0</v>
      </c>
      <c r="X156" s="126">
        <v>0</v>
      </c>
      <c r="Y156" s="126">
        <v>0</v>
      </c>
      <c r="Z156" s="126">
        <v>0</v>
      </c>
      <c r="AA156" s="126">
        <v>0</v>
      </c>
      <c r="AB156" s="126">
        <v>0</v>
      </c>
      <c r="AC156" s="126">
        <v>0</v>
      </c>
      <c r="AD156" s="126">
        <v>0</v>
      </c>
      <c r="AE156" s="126">
        <v>0</v>
      </c>
      <c r="AF156" s="126">
        <v>0</v>
      </c>
      <c r="AG156" s="126">
        <v>0</v>
      </c>
      <c r="AH156" s="126">
        <v>0</v>
      </c>
      <c r="AI156" s="126">
        <v>0</v>
      </c>
      <c r="AJ156" s="126">
        <v>0</v>
      </c>
      <c r="AK156" s="126">
        <v>0</v>
      </c>
      <c r="AL156" s="126">
        <v>0</v>
      </c>
      <c r="AM156" s="126">
        <v>0</v>
      </c>
      <c r="AN156" s="126">
        <v>0</v>
      </c>
      <c r="AO156" s="126">
        <v>0</v>
      </c>
      <c r="AP156" s="126">
        <v>0</v>
      </c>
      <c r="AQ156" s="126">
        <v>0</v>
      </c>
    </row>
    <row r="157" spans="1:43">
      <c r="A157" s="125" t="s">
        <v>146</v>
      </c>
      <c r="B157" s="126">
        <v>16786.144990000001</v>
      </c>
      <c r="C157" s="126">
        <v>2682.6246100000003</v>
      </c>
      <c r="D157" s="126">
        <v>3484.0115799999999</v>
      </c>
      <c r="E157" s="126">
        <v>2397.3967299999999</v>
      </c>
      <c r="F157" s="126">
        <v>1342.7696899999999</v>
      </c>
      <c r="G157" s="126">
        <v>1345.3618100000001</v>
      </c>
      <c r="H157" s="126">
        <v>1353.1681999999998</v>
      </c>
      <c r="I157" s="126">
        <v>1725.8235500000001</v>
      </c>
      <c r="J157" s="126">
        <v>1573.78926</v>
      </c>
      <c r="K157" s="126">
        <v>2333.8040599999999</v>
      </c>
      <c r="L157" s="126">
        <v>841.83890999999994</v>
      </c>
      <c r="M157" s="126">
        <v>1910.4546600000001</v>
      </c>
      <c r="N157" s="126">
        <v>1509.4498199999998</v>
      </c>
      <c r="O157" s="126">
        <v>2124.3447700000002</v>
      </c>
      <c r="P157" s="126">
        <v>1247.63723</v>
      </c>
      <c r="Q157" s="126">
        <v>544.14300000000003</v>
      </c>
      <c r="R157" s="126">
        <v>470.39830000000006</v>
      </c>
      <c r="S157" s="126">
        <v>529.0224300000001</v>
      </c>
      <c r="T157" s="126">
        <v>992.31492000000003</v>
      </c>
      <c r="U157" s="126">
        <v>2431.6468500000001</v>
      </c>
      <c r="V157" s="126">
        <v>582.31416999999999</v>
      </c>
      <c r="W157" s="126">
        <v>732.08234000000004</v>
      </c>
      <c r="X157" s="126">
        <v>2301.1204499999999</v>
      </c>
      <c r="Y157" s="126">
        <v>1330.0697000000002</v>
      </c>
      <c r="Z157" s="126">
        <v>1684.0808299999999</v>
      </c>
      <c r="AA157" s="126">
        <v>1293.1411699999999</v>
      </c>
      <c r="AB157" s="126">
        <v>2848.8284900000003</v>
      </c>
      <c r="AC157" s="126">
        <v>2192.6037799999999</v>
      </c>
      <c r="AD157" s="126">
        <v>483.78019</v>
      </c>
      <c r="AE157" s="126">
        <v>2869.5248600000004</v>
      </c>
      <c r="AF157" s="126">
        <v>788.00671000000011</v>
      </c>
      <c r="AG157" s="126">
        <v>526.26996000000008</v>
      </c>
      <c r="AH157" s="126">
        <v>506.25306</v>
      </c>
      <c r="AI157" s="126">
        <v>207.03848000000002</v>
      </c>
      <c r="AJ157" s="126">
        <v>286.31952000000001</v>
      </c>
      <c r="AK157" s="126">
        <v>148.40773000000002</v>
      </c>
      <c r="AL157" s="126">
        <v>588.66638999999998</v>
      </c>
      <c r="AM157" s="126">
        <v>83.967219999999998</v>
      </c>
      <c r="AN157" s="126">
        <v>1710.5506499999999</v>
      </c>
      <c r="AO157" s="126">
        <v>301.57977999999997</v>
      </c>
      <c r="AP157" s="126">
        <v>202.24345000000002</v>
      </c>
      <c r="AQ157" s="126">
        <v>69292.994300000006</v>
      </c>
    </row>
    <row r="158" spans="1:43">
      <c r="A158" s="125" t="s">
        <v>147</v>
      </c>
      <c r="B158" s="126">
        <v>1445.0988799999998</v>
      </c>
      <c r="C158" s="126">
        <v>0</v>
      </c>
      <c r="D158" s="126">
        <v>0</v>
      </c>
      <c r="E158" s="126">
        <v>147.8535</v>
      </c>
      <c r="F158" s="126">
        <v>0</v>
      </c>
      <c r="G158" s="126">
        <v>205.26623000000001</v>
      </c>
      <c r="H158" s="126">
        <v>0</v>
      </c>
      <c r="I158" s="126">
        <v>0</v>
      </c>
      <c r="J158" s="126">
        <v>0.39931</v>
      </c>
      <c r="K158" s="126">
        <v>1271.3341300000002</v>
      </c>
      <c r="L158" s="126">
        <v>4.1973899999999995</v>
      </c>
      <c r="M158" s="126">
        <v>0</v>
      </c>
      <c r="N158" s="126">
        <v>1689.9541399999998</v>
      </c>
      <c r="O158" s="126">
        <v>0</v>
      </c>
      <c r="P158" s="126">
        <v>0</v>
      </c>
      <c r="Q158" s="126">
        <v>3.6135100000000002</v>
      </c>
      <c r="R158" s="126">
        <v>0</v>
      </c>
      <c r="S158" s="126">
        <v>0</v>
      </c>
      <c r="T158" s="126">
        <v>415.13771000000003</v>
      </c>
      <c r="U158" s="126">
        <v>53.048639999999999</v>
      </c>
      <c r="V158" s="126">
        <v>0.15271999999999999</v>
      </c>
      <c r="W158" s="126">
        <v>250</v>
      </c>
      <c r="X158" s="126">
        <v>0</v>
      </c>
      <c r="Y158" s="126">
        <v>1212.7250300000001</v>
      </c>
      <c r="Z158" s="126">
        <v>0</v>
      </c>
      <c r="AA158" s="126">
        <v>0</v>
      </c>
      <c r="AB158" s="126">
        <v>0</v>
      </c>
      <c r="AC158" s="126">
        <v>94.640810000000002</v>
      </c>
      <c r="AD158" s="126">
        <v>0</v>
      </c>
      <c r="AE158" s="126">
        <v>110.50203999999999</v>
      </c>
      <c r="AF158" s="126">
        <v>0</v>
      </c>
      <c r="AG158" s="126">
        <v>0</v>
      </c>
      <c r="AH158" s="126">
        <v>0</v>
      </c>
      <c r="AI158" s="126">
        <v>0</v>
      </c>
      <c r="AJ158" s="126">
        <v>0</v>
      </c>
      <c r="AK158" s="126">
        <v>2.39798</v>
      </c>
      <c r="AL158" s="126">
        <v>88.46454</v>
      </c>
      <c r="AM158" s="126">
        <v>0</v>
      </c>
      <c r="AN158" s="126">
        <v>0</v>
      </c>
      <c r="AO158" s="126">
        <v>0</v>
      </c>
      <c r="AP158" s="126">
        <v>0</v>
      </c>
      <c r="AQ158" s="126">
        <v>6994.7865599999996</v>
      </c>
    </row>
    <row r="159" spans="1:43">
      <c r="A159" s="8" t="s">
        <v>148</v>
      </c>
      <c r="B159" s="128">
        <v>63051.093059999999</v>
      </c>
      <c r="C159" s="128">
        <v>0</v>
      </c>
      <c r="D159" s="128">
        <v>0</v>
      </c>
      <c r="E159" s="128">
        <v>0</v>
      </c>
      <c r="F159" s="128">
        <v>0</v>
      </c>
      <c r="G159" s="128">
        <v>0</v>
      </c>
      <c r="H159" s="128">
        <v>0</v>
      </c>
      <c r="I159" s="128">
        <v>0</v>
      </c>
      <c r="J159" s="128">
        <v>0</v>
      </c>
      <c r="K159" s="128">
        <v>0</v>
      </c>
      <c r="L159" s="128">
        <v>0</v>
      </c>
      <c r="M159" s="128">
        <v>0</v>
      </c>
      <c r="N159" s="128">
        <v>0</v>
      </c>
      <c r="O159" s="128">
        <v>0</v>
      </c>
      <c r="P159" s="128">
        <v>0</v>
      </c>
      <c r="Q159" s="128">
        <v>0</v>
      </c>
      <c r="R159" s="128">
        <v>0</v>
      </c>
      <c r="S159" s="128">
        <v>0</v>
      </c>
      <c r="T159" s="128">
        <v>0</v>
      </c>
      <c r="U159" s="128">
        <v>0</v>
      </c>
      <c r="V159" s="128">
        <v>0</v>
      </c>
      <c r="W159" s="128">
        <v>0</v>
      </c>
      <c r="X159" s="128">
        <v>0</v>
      </c>
      <c r="Y159" s="128">
        <v>0</v>
      </c>
      <c r="Z159" s="128">
        <v>0</v>
      </c>
      <c r="AA159" s="128">
        <v>0</v>
      </c>
      <c r="AB159" s="128">
        <v>0</v>
      </c>
      <c r="AC159" s="128">
        <v>0</v>
      </c>
      <c r="AD159" s="128">
        <v>0</v>
      </c>
      <c r="AE159" s="128">
        <v>0</v>
      </c>
      <c r="AF159" s="128">
        <v>0</v>
      </c>
      <c r="AG159" s="128">
        <v>0</v>
      </c>
      <c r="AH159" s="128">
        <v>0</v>
      </c>
      <c r="AI159" s="128">
        <v>0</v>
      </c>
      <c r="AJ159" s="128">
        <v>0</v>
      </c>
      <c r="AK159" s="128">
        <v>0</v>
      </c>
      <c r="AL159" s="128">
        <v>0</v>
      </c>
      <c r="AM159" s="128">
        <v>0</v>
      </c>
      <c r="AN159" s="128">
        <v>0</v>
      </c>
      <c r="AO159" s="128">
        <v>0</v>
      </c>
      <c r="AP159" s="128">
        <v>0</v>
      </c>
      <c r="AQ159" s="128">
        <v>63051.093059999999</v>
      </c>
    </row>
    <row r="160" spans="1:43">
      <c r="A160" s="125" t="s">
        <v>149</v>
      </c>
      <c r="B160" s="126">
        <v>0</v>
      </c>
      <c r="C160" s="126">
        <v>0</v>
      </c>
      <c r="D160" s="126">
        <v>0</v>
      </c>
      <c r="E160" s="126">
        <v>0</v>
      </c>
      <c r="F160" s="126">
        <v>0</v>
      </c>
      <c r="G160" s="126">
        <v>0</v>
      </c>
      <c r="H160" s="126">
        <v>0</v>
      </c>
      <c r="I160" s="126">
        <v>0</v>
      </c>
      <c r="J160" s="126">
        <v>0</v>
      </c>
      <c r="K160" s="126">
        <v>0</v>
      </c>
      <c r="L160" s="126">
        <v>0</v>
      </c>
      <c r="M160" s="126">
        <v>0</v>
      </c>
      <c r="N160" s="126">
        <v>0</v>
      </c>
      <c r="O160" s="126">
        <v>0</v>
      </c>
      <c r="P160" s="126">
        <v>0</v>
      </c>
      <c r="Q160" s="126">
        <v>0</v>
      </c>
      <c r="R160" s="126">
        <v>0</v>
      </c>
      <c r="S160" s="126">
        <v>0</v>
      </c>
      <c r="T160" s="126">
        <v>0</v>
      </c>
      <c r="U160" s="126">
        <v>0</v>
      </c>
      <c r="V160" s="126">
        <v>0</v>
      </c>
      <c r="W160" s="126">
        <v>0</v>
      </c>
      <c r="X160" s="126">
        <v>0</v>
      </c>
      <c r="Y160" s="126">
        <v>0</v>
      </c>
      <c r="Z160" s="126">
        <v>0</v>
      </c>
      <c r="AA160" s="126">
        <v>0</v>
      </c>
      <c r="AB160" s="126">
        <v>0</v>
      </c>
      <c r="AC160" s="126">
        <v>0</v>
      </c>
      <c r="AD160" s="126">
        <v>0</v>
      </c>
      <c r="AE160" s="126">
        <v>0</v>
      </c>
      <c r="AF160" s="126">
        <v>0</v>
      </c>
      <c r="AG160" s="126">
        <v>0</v>
      </c>
      <c r="AH160" s="126">
        <v>0</v>
      </c>
      <c r="AI160" s="126">
        <v>0</v>
      </c>
      <c r="AJ160" s="126">
        <v>0</v>
      </c>
      <c r="AK160" s="126">
        <v>0</v>
      </c>
      <c r="AL160" s="126">
        <v>0</v>
      </c>
      <c r="AM160" s="126">
        <v>0</v>
      </c>
      <c r="AN160" s="126">
        <v>0</v>
      </c>
      <c r="AO160" s="126">
        <v>0</v>
      </c>
      <c r="AP160" s="126">
        <v>0</v>
      </c>
      <c r="AQ160" s="126">
        <v>0</v>
      </c>
    </row>
    <row r="161" spans="1:43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  <c r="G161" s="126">
        <v>0</v>
      </c>
      <c r="H161" s="126">
        <v>0</v>
      </c>
      <c r="I161" s="126">
        <v>0</v>
      </c>
      <c r="J161" s="126">
        <v>0</v>
      </c>
      <c r="K161" s="126">
        <v>0</v>
      </c>
      <c r="L161" s="126">
        <v>0</v>
      </c>
      <c r="M161" s="126">
        <v>0</v>
      </c>
      <c r="N161" s="126">
        <v>0</v>
      </c>
      <c r="O161" s="126">
        <v>0</v>
      </c>
      <c r="P161" s="126">
        <v>0</v>
      </c>
      <c r="Q161" s="126">
        <v>0</v>
      </c>
      <c r="R161" s="126">
        <v>0</v>
      </c>
      <c r="S161" s="126">
        <v>0</v>
      </c>
      <c r="T161" s="126">
        <v>0</v>
      </c>
      <c r="U161" s="126">
        <v>0</v>
      </c>
      <c r="V161" s="126">
        <v>0</v>
      </c>
      <c r="W161" s="126">
        <v>0</v>
      </c>
      <c r="X161" s="126">
        <v>0</v>
      </c>
      <c r="Y161" s="126">
        <v>0</v>
      </c>
      <c r="Z161" s="126">
        <v>0</v>
      </c>
      <c r="AA161" s="126">
        <v>0</v>
      </c>
      <c r="AB161" s="126">
        <v>0</v>
      </c>
      <c r="AC161" s="126">
        <v>0</v>
      </c>
      <c r="AD161" s="126">
        <v>0</v>
      </c>
      <c r="AE161" s="126">
        <v>0</v>
      </c>
      <c r="AF161" s="126">
        <v>0</v>
      </c>
      <c r="AG161" s="126">
        <v>0</v>
      </c>
      <c r="AH161" s="126">
        <v>0</v>
      </c>
      <c r="AI161" s="126">
        <v>0</v>
      </c>
      <c r="AJ161" s="126">
        <v>0</v>
      </c>
      <c r="AK161" s="126">
        <v>0</v>
      </c>
      <c r="AL161" s="126">
        <v>0</v>
      </c>
      <c r="AM161" s="126">
        <v>0</v>
      </c>
      <c r="AN161" s="126">
        <v>0</v>
      </c>
      <c r="AO161" s="126">
        <v>0</v>
      </c>
      <c r="AP161" s="126">
        <v>0</v>
      </c>
      <c r="AQ161" s="126">
        <v>0</v>
      </c>
    </row>
    <row r="162" spans="1:43">
      <c r="A162" s="6" t="s">
        <v>151</v>
      </c>
      <c r="B162" s="126">
        <v>60510.22105</v>
      </c>
      <c r="C162" s="126">
        <v>0</v>
      </c>
      <c r="D162" s="126">
        <v>0</v>
      </c>
      <c r="E162" s="126">
        <v>0</v>
      </c>
      <c r="F162" s="126">
        <v>0</v>
      </c>
      <c r="G162" s="126">
        <v>0</v>
      </c>
      <c r="H162" s="126">
        <v>0</v>
      </c>
      <c r="I162" s="126">
        <v>0</v>
      </c>
      <c r="J162" s="126">
        <v>0</v>
      </c>
      <c r="K162" s="126">
        <v>0</v>
      </c>
      <c r="L162" s="126">
        <v>0</v>
      </c>
      <c r="M162" s="126">
        <v>0</v>
      </c>
      <c r="N162" s="126">
        <v>0</v>
      </c>
      <c r="O162" s="126">
        <v>0</v>
      </c>
      <c r="P162" s="126">
        <v>0</v>
      </c>
      <c r="Q162" s="126">
        <v>0</v>
      </c>
      <c r="R162" s="126">
        <v>0</v>
      </c>
      <c r="S162" s="126">
        <v>0</v>
      </c>
      <c r="T162" s="126">
        <v>0</v>
      </c>
      <c r="U162" s="126">
        <v>0</v>
      </c>
      <c r="V162" s="126">
        <v>0</v>
      </c>
      <c r="W162" s="126">
        <v>0</v>
      </c>
      <c r="X162" s="126">
        <v>0</v>
      </c>
      <c r="Y162" s="126">
        <v>0</v>
      </c>
      <c r="Z162" s="126">
        <v>0</v>
      </c>
      <c r="AA162" s="126">
        <v>0</v>
      </c>
      <c r="AB162" s="126">
        <v>0</v>
      </c>
      <c r="AC162" s="126">
        <v>0</v>
      </c>
      <c r="AD162" s="126">
        <v>0</v>
      </c>
      <c r="AE162" s="126">
        <v>0</v>
      </c>
      <c r="AF162" s="126">
        <v>0</v>
      </c>
      <c r="AG162" s="126">
        <v>0</v>
      </c>
      <c r="AH162" s="126">
        <v>0</v>
      </c>
      <c r="AI162" s="126">
        <v>0</v>
      </c>
      <c r="AJ162" s="126">
        <v>0</v>
      </c>
      <c r="AK162" s="126">
        <v>0</v>
      </c>
      <c r="AL162" s="126">
        <v>0</v>
      </c>
      <c r="AM162" s="126">
        <v>0</v>
      </c>
      <c r="AN162" s="126">
        <v>0</v>
      </c>
      <c r="AO162" s="126">
        <v>0</v>
      </c>
      <c r="AP162" s="126">
        <v>0</v>
      </c>
      <c r="AQ162" s="126">
        <v>60510.22105</v>
      </c>
    </row>
    <row r="163" spans="1:43">
      <c r="A163" s="125" t="s">
        <v>152</v>
      </c>
      <c r="B163" s="126">
        <v>2540.8720099999996</v>
      </c>
      <c r="C163" s="126">
        <v>0</v>
      </c>
      <c r="D163" s="126">
        <v>0</v>
      </c>
      <c r="E163" s="126">
        <v>0</v>
      </c>
      <c r="F163" s="126">
        <v>0</v>
      </c>
      <c r="G163" s="126">
        <v>0</v>
      </c>
      <c r="H163" s="126">
        <v>0</v>
      </c>
      <c r="I163" s="126">
        <v>0</v>
      </c>
      <c r="J163" s="126">
        <v>0</v>
      </c>
      <c r="K163" s="126">
        <v>0</v>
      </c>
      <c r="L163" s="126">
        <v>0</v>
      </c>
      <c r="M163" s="126">
        <v>0</v>
      </c>
      <c r="N163" s="126">
        <v>0</v>
      </c>
      <c r="O163" s="126">
        <v>0</v>
      </c>
      <c r="P163" s="126">
        <v>0</v>
      </c>
      <c r="Q163" s="126">
        <v>0</v>
      </c>
      <c r="R163" s="126">
        <v>0</v>
      </c>
      <c r="S163" s="126">
        <v>0</v>
      </c>
      <c r="T163" s="126">
        <v>0</v>
      </c>
      <c r="U163" s="126">
        <v>0</v>
      </c>
      <c r="V163" s="126">
        <v>0</v>
      </c>
      <c r="W163" s="126">
        <v>0</v>
      </c>
      <c r="X163" s="126">
        <v>0</v>
      </c>
      <c r="Y163" s="126">
        <v>0</v>
      </c>
      <c r="Z163" s="126">
        <v>0</v>
      </c>
      <c r="AA163" s="126">
        <v>0</v>
      </c>
      <c r="AB163" s="126">
        <v>0</v>
      </c>
      <c r="AC163" s="126">
        <v>0</v>
      </c>
      <c r="AD163" s="126">
        <v>0</v>
      </c>
      <c r="AE163" s="126">
        <v>0</v>
      </c>
      <c r="AF163" s="126">
        <v>0</v>
      </c>
      <c r="AG163" s="126">
        <v>0</v>
      </c>
      <c r="AH163" s="126">
        <v>0</v>
      </c>
      <c r="AI163" s="126">
        <v>0</v>
      </c>
      <c r="AJ163" s="126">
        <v>0</v>
      </c>
      <c r="AK163" s="126">
        <v>0</v>
      </c>
      <c r="AL163" s="126">
        <v>0</v>
      </c>
      <c r="AM163" s="126">
        <v>0</v>
      </c>
      <c r="AN163" s="126">
        <v>0</v>
      </c>
      <c r="AO163" s="126">
        <v>0</v>
      </c>
      <c r="AP163" s="126">
        <v>0</v>
      </c>
      <c r="AQ163" s="126">
        <v>2540.8720099999996</v>
      </c>
    </row>
    <row r="164" spans="1:43">
      <c r="A164" s="8" t="s">
        <v>153</v>
      </c>
      <c r="B164" s="128">
        <v>0</v>
      </c>
      <c r="C164" s="128">
        <v>0</v>
      </c>
      <c r="D164" s="128">
        <v>0</v>
      </c>
      <c r="E164" s="128">
        <v>0</v>
      </c>
      <c r="F164" s="128">
        <v>0</v>
      </c>
      <c r="G164" s="128">
        <v>0</v>
      </c>
      <c r="H164" s="128">
        <v>0</v>
      </c>
      <c r="I164" s="128">
        <v>0</v>
      </c>
      <c r="J164" s="128">
        <v>0</v>
      </c>
      <c r="K164" s="128">
        <v>0</v>
      </c>
      <c r="L164" s="128">
        <v>0</v>
      </c>
      <c r="M164" s="128">
        <v>0</v>
      </c>
      <c r="N164" s="128">
        <v>0</v>
      </c>
      <c r="O164" s="128">
        <v>237.71985000000001</v>
      </c>
      <c r="P164" s="128">
        <v>0</v>
      </c>
      <c r="Q164" s="128">
        <v>0</v>
      </c>
      <c r="R164" s="128">
        <v>0</v>
      </c>
      <c r="S164" s="128">
        <v>0</v>
      </c>
      <c r="T164" s="128">
        <v>0</v>
      </c>
      <c r="U164" s="128">
        <v>0</v>
      </c>
      <c r="V164" s="128">
        <v>0</v>
      </c>
      <c r="W164" s="128">
        <v>0</v>
      </c>
      <c r="X164" s="128">
        <v>0</v>
      </c>
      <c r="Y164" s="128">
        <v>480.39893999999998</v>
      </c>
      <c r="Z164" s="128">
        <v>102.9</v>
      </c>
      <c r="AA164" s="128">
        <v>347.26691999999997</v>
      </c>
      <c r="AB164" s="128">
        <v>0</v>
      </c>
      <c r="AC164" s="128">
        <v>63.498350000000002</v>
      </c>
      <c r="AD164" s="128">
        <v>0</v>
      </c>
      <c r="AE164" s="128">
        <v>0</v>
      </c>
      <c r="AF164" s="128">
        <v>0</v>
      </c>
      <c r="AG164" s="128">
        <v>0</v>
      </c>
      <c r="AH164" s="128">
        <v>457.04379999999998</v>
      </c>
      <c r="AI164" s="128">
        <v>0</v>
      </c>
      <c r="AJ164" s="128">
        <v>99.689520000000002</v>
      </c>
      <c r="AK164" s="128">
        <v>0</v>
      </c>
      <c r="AL164" s="128">
        <v>0</v>
      </c>
      <c r="AM164" s="128">
        <v>0</v>
      </c>
      <c r="AN164" s="128">
        <v>0</v>
      </c>
      <c r="AO164" s="128">
        <v>0</v>
      </c>
      <c r="AP164" s="128">
        <v>431.91246000000001</v>
      </c>
      <c r="AQ164" s="128">
        <v>2220.4298399999998</v>
      </c>
    </row>
    <row r="165" spans="1:43">
      <c r="A165" s="125" t="s">
        <v>154</v>
      </c>
      <c r="B165" s="126">
        <v>0</v>
      </c>
      <c r="C165" s="126">
        <v>0</v>
      </c>
      <c r="D165" s="126">
        <v>0</v>
      </c>
      <c r="E165" s="126">
        <v>0</v>
      </c>
      <c r="F165" s="126">
        <v>0</v>
      </c>
      <c r="G165" s="126">
        <v>0</v>
      </c>
      <c r="H165" s="126">
        <v>0</v>
      </c>
      <c r="I165" s="126">
        <v>0</v>
      </c>
      <c r="J165" s="126">
        <v>0</v>
      </c>
      <c r="K165" s="126">
        <v>0</v>
      </c>
      <c r="L165" s="126">
        <v>0</v>
      </c>
      <c r="M165" s="126">
        <v>0</v>
      </c>
      <c r="N165" s="126">
        <v>0</v>
      </c>
      <c r="O165" s="126">
        <v>237.71985000000001</v>
      </c>
      <c r="P165" s="126">
        <v>0</v>
      </c>
      <c r="Q165" s="126">
        <v>0</v>
      </c>
      <c r="R165" s="126">
        <v>0</v>
      </c>
      <c r="S165" s="126">
        <v>0</v>
      </c>
      <c r="T165" s="126">
        <v>0</v>
      </c>
      <c r="U165" s="126">
        <v>0</v>
      </c>
      <c r="V165" s="126">
        <v>0</v>
      </c>
      <c r="W165" s="126">
        <v>0</v>
      </c>
      <c r="X165" s="126">
        <v>0</v>
      </c>
      <c r="Y165" s="126">
        <v>480.39893999999998</v>
      </c>
      <c r="Z165" s="126">
        <v>102.9</v>
      </c>
      <c r="AA165" s="126">
        <v>347.26691999999997</v>
      </c>
      <c r="AB165" s="126">
        <v>0</v>
      </c>
      <c r="AC165" s="126">
        <v>63.498350000000002</v>
      </c>
      <c r="AD165" s="126">
        <v>0</v>
      </c>
      <c r="AE165" s="126">
        <v>0</v>
      </c>
      <c r="AF165" s="126">
        <v>0</v>
      </c>
      <c r="AG165" s="126">
        <v>0</v>
      </c>
      <c r="AH165" s="126">
        <v>457.04379999999998</v>
      </c>
      <c r="AI165" s="126">
        <v>0</v>
      </c>
      <c r="AJ165" s="126">
        <v>99.689520000000002</v>
      </c>
      <c r="AK165" s="126">
        <v>0</v>
      </c>
      <c r="AL165" s="126">
        <v>0</v>
      </c>
      <c r="AM165" s="126">
        <v>0</v>
      </c>
      <c r="AN165" s="126">
        <v>0</v>
      </c>
      <c r="AO165" s="126">
        <v>0</v>
      </c>
      <c r="AP165" s="126">
        <v>431.91246000000001</v>
      </c>
      <c r="AQ165" s="126">
        <v>2220.4298399999998</v>
      </c>
    </row>
    <row r="166" spans="1:43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  <c r="G166" s="126">
        <v>0</v>
      </c>
      <c r="H166" s="126">
        <v>0</v>
      </c>
      <c r="I166" s="126">
        <v>0</v>
      </c>
      <c r="J166" s="126">
        <v>0</v>
      </c>
      <c r="K166" s="126">
        <v>0</v>
      </c>
      <c r="L166" s="126">
        <v>0</v>
      </c>
      <c r="M166" s="126">
        <v>0</v>
      </c>
      <c r="N166" s="126">
        <v>0</v>
      </c>
      <c r="O166" s="126">
        <v>0</v>
      </c>
      <c r="P166" s="126">
        <v>0</v>
      </c>
      <c r="Q166" s="126">
        <v>0</v>
      </c>
      <c r="R166" s="126">
        <v>0</v>
      </c>
      <c r="S166" s="126">
        <v>0</v>
      </c>
      <c r="T166" s="126">
        <v>0</v>
      </c>
      <c r="U166" s="126">
        <v>0</v>
      </c>
      <c r="V166" s="126">
        <v>0</v>
      </c>
      <c r="W166" s="126">
        <v>0</v>
      </c>
      <c r="X166" s="126">
        <v>0</v>
      </c>
      <c r="Y166" s="126">
        <v>0</v>
      </c>
      <c r="Z166" s="126">
        <v>0</v>
      </c>
      <c r="AA166" s="126">
        <v>1E-3</v>
      </c>
      <c r="AB166" s="126">
        <v>0</v>
      </c>
      <c r="AC166" s="126">
        <v>63.498350000000002</v>
      </c>
      <c r="AD166" s="126">
        <v>0</v>
      </c>
      <c r="AE166" s="126">
        <v>0</v>
      </c>
      <c r="AF166" s="126">
        <v>0</v>
      </c>
      <c r="AG166" s="126">
        <v>0</v>
      </c>
      <c r="AH166" s="126">
        <v>0</v>
      </c>
      <c r="AI166" s="126">
        <v>0</v>
      </c>
      <c r="AJ166" s="126">
        <v>0</v>
      </c>
      <c r="AK166" s="126">
        <v>0</v>
      </c>
      <c r="AL166" s="126">
        <v>0</v>
      </c>
      <c r="AM166" s="126">
        <v>0</v>
      </c>
      <c r="AN166" s="126">
        <v>0</v>
      </c>
      <c r="AO166" s="126">
        <v>0</v>
      </c>
      <c r="AP166" s="126">
        <v>0</v>
      </c>
      <c r="AQ166" s="126">
        <v>63.49935</v>
      </c>
    </row>
    <row r="167" spans="1:43">
      <c r="A167" s="125" t="s">
        <v>156</v>
      </c>
      <c r="B167" s="126">
        <v>0</v>
      </c>
      <c r="C167" s="126">
        <v>0</v>
      </c>
      <c r="D167" s="126">
        <v>0</v>
      </c>
      <c r="E167" s="126">
        <v>0</v>
      </c>
      <c r="F167" s="126">
        <v>0</v>
      </c>
      <c r="G167" s="126">
        <v>0</v>
      </c>
      <c r="H167" s="126">
        <v>0</v>
      </c>
      <c r="I167" s="126">
        <v>0</v>
      </c>
      <c r="J167" s="126">
        <v>0</v>
      </c>
      <c r="K167" s="126">
        <v>0</v>
      </c>
      <c r="L167" s="126">
        <v>0</v>
      </c>
      <c r="M167" s="126">
        <v>0</v>
      </c>
      <c r="N167" s="126">
        <v>0</v>
      </c>
      <c r="O167" s="126">
        <v>237.71985000000001</v>
      </c>
      <c r="P167" s="126">
        <v>0</v>
      </c>
      <c r="Q167" s="126">
        <v>0</v>
      </c>
      <c r="R167" s="126">
        <v>0</v>
      </c>
      <c r="S167" s="126">
        <v>0</v>
      </c>
      <c r="T167" s="126">
        <v>0</v>
      </c>
      <c r="U167" s="126">
        <v>0</v>
      </c>
      <c r="V167" s="126">
        <v>0</v>
      </c>
      <c r="W167" s="126">
        <v>0</v>
      </c>
      <c r="X167" s="126">
        <v>0</v>
      </c>
      <c r="Y167" s="126">
        <v>449.52893999999998</v>
      </c>
      <c r="Z167" s="126">
        <v>102.9</v>
      </c>
      <c r="AA167" s="126">
        <v>347.26591999999999</v>
      </c>
      <c r="AB167" s="126">
        <v>0</v>
      </c>
      <c r="AC167" s="126">
        <v>0</v>
      </c>
      <c r="AD167" s="126">
        <v>0</v>
      </c>
      <c r="AE167" s="126">
        <v>0</v>
      </c>
      <c r="AF167" s="126">
        <v>0</v>
      </c>
      <c r="AG167" s="126">
        <v>0</v>
      </c>
      <c r="AH167" s="126">
        <v>457.04379999999998</v>
      </c>
      <c r="AI167" s="126">
        <v>0</v>
      </c>
      <c r="AJ167" s="126">
        <v>99.689520000000002</v>
      </c>
      <c r="AK167" s="126">
        <v>0</v>
      </c>
      <c r="AL167" s="126">
        <v>0</v>
      </c>
      <c r="AM167" s="126">
        <v>0</v>
      </c>
      <c r="AN167" s="126">
        <v>0</v>
      </c>
      <c r="AO167" s="126">
        <v>0</v>
      </c>
      <c r="AP167" s="126">
        <v>431.91246000000001</v>
      </c>
      <c r="AQ167" s="126">
        <v>2126.0604899999998</v>
      </c>
    </row>
    <row r="168" spans="1:43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  <c r="F168" s="126">
        <v>0</v>
      </c>
      <c r="G168" s="126">
        <v>0</v>
      </c>
      <c r="H168" s="126">
        <v>0</v>
      </c>
      <c r="I168" s="126">
        <v>0</v>
      </c>
      <c r="J168" s="126">
        <v>0</v>
      </c>
      <c r="K168" s="126">
        <v>0</v>
      </c>
      <c r="L168" s="126">
        <v>0</v>
      </c>
      <c r="M168" s="126">
        <v>0</v>
      </c>
      <c r="N168" s="126">
        <v>0</v>
      </c>
      <c r="O168" s="126">
        <v>0</v>
      </c>
      <c r="P168" s="126">
        <v>0</v>
      </c>
      <c r="Q168" s="126">
        <v>0</v>
      </c>
      <c r="R168" s="126">
        <v>0</v>
      </c>
      <c r="S168" s="126">
        <v>0</v>
      </c>
      <c r="T168" s="126">
        <v>0</v>
      </c>
      <c r="U168" s="126">
        <v>0</v>
      </c>
      <c r="V168" s="126">
        <v>0</v>
      </c>
      <c r="W168" s="126">
        <v>0</v>
      </c>
      <c r="X168" s="126">
        <v>0</v>
      </c>
      <c r="Y168" s="126">
        <v>0</v>
      </c>
      <c r="Z168" s="126">
        <v>0</v>
      </c>
      <c r="AA168" s="126">
        <v>0</v>
      </c>
      <c r="AB168" s="126">
        <v>0</v>
      </c>
      <c r="AC168" s="126">
        <v>0</v>
      </c>
      <c r="AD168" s="126">
        <v>0</v>
      </c>
      <c r="AE168" s="126">
        <v>0</v>
      </c>
      <c r="AF168" s="126">
        <v>0</v>
      </c>
      <c r="AG168" s="126">
        <v>0</v>
      </c>
      <c r="AH168" s="126">
        <v>0</v>
      </c>
      <c r="AI168" s="126">
        <v>0</v>
      </c>
      <c r="AJ168" s="126">
        <v>0</v>
      </c>
      <c r="AK168" s="126">
        <v>0</v>
      </c>
      <c r="AL168" s="126">
        <v>0</v>
      </c>
      <c r="AM168" s="126">
        <v>0</v>
      </c>
      <c r="AN168" s="126">
        <v>0</v>
      </c>
      <c r="AO168" s="126">
        <v>0</v>
      </c>
      <c r="AP168" s="126">
        <v>0</v>
      </c>
      <c r="AQ168" s="126">
        <v>0</v>
      </c>
    </row>
    <row r="169" spans="1:43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  <c r="G169" s="126">
        <v>0</v>
      </c>
      <c r="H169" s="126">
        <v>0</v>
      </c>
      <c r="I169" s="126">
        <v>0</v>
      </c>
      <c r="J169" s="126">
        <v>0</v>
      </c>
      <c r="K169" s="126">
        <v>0</v>
      </c>
      <c r="L169" s="126">
        <v>0</v>
      </c>
      <c r="M169" s="126">
        <v>0</v>
      </c>
      <c r="N169" s="126">
        <v>0</v>
      </c>
      <c r="O169" s="126">
        <v>0</v>
      </c>
      <c r="P169" s="126">
        <v>0</v>
      </c>
      <c r="Q169" s="126">
        <v>0</v>
      </c>
      <c r="R169" s="126">
        <v>0</v>
      </c>
      <c r="S169" s="126">
        <v>0</v>
      </c>
      <c r="T169" s="126">
        <v>0</v>
      </c>
      <c r="U169" s="126">
        <v>0</v>
      </c>
      <c r="V169" s="126">
        <v>0</v>
      </c>
      <c r="W169" s="126">
        <v>0</v>
      </c>
      <c r="X169" s="126">
        <v>0</v>
      </c>
      <c r="Y169" s="126">
        <v>0</v>
      </c>
      <c r="Z169" s="126">
        <v>0</v>
      </c>
      <c r="AA169" s="126">
        <v>0</v>
      </c>
      <c r="AB169" s="126">
        <v>0</v>
      </c>
      <c r="AC169" s="126">
        <v>0</v>
      </c>
      <c r="AD169" s="126">
        <v>0</v>
      </c>
      <c r="AE169" s="126">
        <v>0</v>
      </c>
      <c r="AF169" s="126">
        <v>0</v>
      </c>
      <c r="AG169" s="126">
        <v>0</v>
      </c>
      <c r="AH169" s="126">
        <v>0</v>
      </c>
      <c r="AI169" s="126">
        <v>0</v>
      </c>
      <c r="AJ169" s="126">
        <v>0</v>
      </c>
      <c r="AK169" s="126">
        <v>0</v>
      </c>
      <c r="AL169" s="126">
        <v>0</v>
      </c>
      <c r="AM169" s="126">
        <v>0</v>
      </c>
      <c r="AN169" s="126">
        <v>0</v>
      </c>
      <c r="AO169" s="126">
        <v>0</v>
      </c>
      <c r="AP169" s="126">
        <v>0</v>
      </c>
      <c r="AQ169" s="126">
        <v>0</v>
      </c>
    </row>
    <row r="170" spans="1:43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  <c r="G170" s="126">
        <v>0</v>
      </c>
      <c r="H170" s="126">
        <v>0</v>
      </c>
      <c r="I170" s="126">
        <v>0</v>
      </c>
      <c r="J170" s="126">
        <v>0</v>
      </c>
      <c r="K170" s="126">
        <v>0</v>
      </c>
      <c r="L170" s="126">
        <v>0</v>
      </c>
      <c r="M170" s="126">
        <v>0</v>
      </c>
      <c r="N170" s="126">
        <v>0</v>
      </c>
      <c r="O170" s="126">
        <v>0</v>
      </c>
      <c r="P170" s="126">
        <v>0</v>
      </c>
      <c r="Q170" s="126">
        <v>0</v>
      </c>
      <c r="R170" s="126">
        <v>0</v>
      </c>
      <c r="S170" s="126">
        <v>0</v>
      </c>
      <c r="T170" s="126">
        <v>0</v>
      </c>
      <c r="U170" s="126">
        <v>0</v>
      </c>
      <c r="V170" s="126">
        <v>0</v>
      </c>
      <c r="W170" s="126">
        <v>0</v>
      </c>
      <c r="X170" s="126">
        <v>0</v>
      </c>
      <c r="Y170" s="126">
        <v>30.87</v>
      </c>
      <c r="Z170" s="126">
        <v>0</v>
      </c>
      <c r="AA170" s="126">
        <v>0</v>
      </c>
      <c r="AB170" s="126">
        <v>0</v>
      </c>
      <c r="AC170" s="126">
        <v>0</v>
      </c>
      <c r="AD170" s="126">
        <v>0</v>
      </c>
      <c r="AE170" s="126">
        <v>0</v>
      </c>
      <c r="AF170" s="126">
        <v>0</v>
      </c>
      <c r="AG170" s="126">
        <v>0</v>
      </c>
      <c r="AH170" s="126">
        <v>0</v>
      </c>
      <c r="AI170" s="126">
        <v>0</v>
      </c>
      <c r="AJ170" s="126">
        <v>0</v>
      </c>
      <c r="AK170" s="126">
        <v>0</v>
      </c>
      <c r="AL170" s="126">
        <v>0</v>
      </c>
      <c r="AM170" s="126">
        <v>0</v>
      </c>
      <c r="AN170" s="126">
        <v>0</v>
      </c>
      <c r="AO170" s="126">
        <v>0</v>
      </c>
      <c r="AP170" s="126">
        <v>0</v>
      </c>
      <c r="AQ170" s="126">
        <v>30.87</v>
      </c>
    </row>
    <row r="171" spans="1:43">
      <c r="A171" s="125" t="s">
        <v>160</v>
      </c>
      <c r="B171" s="126">
        <v>0</v>
      </c>
      <c r="C171" s="126">
        <v>0</v>
      </c>
      <c r="D171" s="126">
        <v>0</v>
      </c>
      <c r="E171" s="126">
        <v>0</v>
      </c>
      <c r="F171" s="126">
        <v>0</v>
      </c>
      <c r="G171" s="126">
        <v>0</v>
      </c>
      <c r="H171" s="126">
        <v>0</v>
      </c>
      <c r="I171" s="126">
        <v>0</v>
      </c>
      <c r="J171" s="126">
        <v>0</v>
      </c>
      <c r="K171" s="126">
        <v>0</v>
      </c>
      <c r="L171" s="126">
        <v>0</v>
      </c>
      <c r="M171" s="126">
        <v>0</v>
      </c>
      <c r="N171" s="126">
        <v>0</v>
      </c>
      <c r="O171" s="126">
        <v>0</v>
      </c>
      <c r="P171" s="126">
        <v>0</v>
      </c>
      <c r="Q171" s="126">
        <v>0</v>
      </c>
      <c r="R171" s="126">
        <v>0</v>
      </c>
      <c r="S171" s="126">
        <v>0</v>
      </c>
      <c r="T171" s="126">
        <v>0</v>
      </c>
      <c r="U171" s="126">
        <v>0</v>
      </c>
      <c r="V171" s="126">
        <v>0</v>
      </c>
      <c r="W171" s="126">
        <v>0</v>
      </c>
      <c r="X171" s="126">
        <v>0</v>
      </c>
      <c r="Y171" s="126">
        <v>0</v>
      </c>
      <c r="Z171" s="126">
        <v>0</v>
      </c>
      <c r="AA171" s="126">
        <v>0</v>
      </c>
      <c r="AB171" s="126">
        <v>0</v>
      </c>
      <c r="AC171" s="126">
        <v>0</v>
      </c>
      <c r="AD171" s="126">
        <v>0</v>
      </c>
      <c r="AE171" s="126">
        <v>0</v>
      </c>
      <c r="AF171" s="126">
        <v>0</v>
      </c>
      <c r="AG171" s="126">
        <v>0</v>
      </c>
      <c r="AH171" s="126">
        <v>0</v>
      </c>
      <c r="AI171" s="126">
        <v>0</v>
      </c>
      <c r="AJ171" s="126">
        <v>0</v>
      </c>
      <c r="AK171" s="126">
        <v>0</v>
      </c>
      <c r="AL171" s="126">
        <v>0</v>
      </c>
      <c r="AM171" s="126">
        <v>0</v>
      </c>
      <c r="AN171" s="126">
        <v>0</v>
      </c>
      <c r="AO171" s="126">
        <v>0</v>
      </c>
      <c r="AP171" s="126">
        <v>0</v>
      </c>
      <c r="AQ171" s="126">
        <v>0</v>
      </c>
    </row>
    <row r="172" spans="1:43">
      <c r="A172" s="125" t="s">
        <v>161</v>
      </c>
      <c r="B172" s="126">
        <v>0</v>
      </c>
      <c r="C172" s="126">
        <v>0</v>
      </c>
      <c r="D172" s="126">
        <v>0</v>
      </c>
      <c r="E172" s="126">
        <v>0</v>
      </c>
      <c r="F172" s="126">
        <v>0</v>
      </c>
      <c r="G172" s="126">
        <v>0</v>
      </c>
      <c r="H172" s="126">
        <v>0</v>
      </c>
      <c r="I172" s="126">
        <v>0</v>
      </c>
      <c r="J172" s="126">
        <v>0</v>
      </c>
      <c r="K172" s="126">
        <v>0</v>
      </c>
      <c r="L172" s="126">
        <v>0</v>
      </c>
      <c r="M172" s="126">
        <v>0</v>
      </c>
      <c r="N172" s="126">
        <v>0</v>
      </c>
      <c r="O172" s="126">
        <v>0</v>
      </c>
      <c r="P172" s="126">
        <v>0</v>
      </c>
      <c r="Q172" s="126">
        <v>0</v>
      </c>
      <c r="R172" s="126">
        <v>0</v>
      </c>
      <c r="S172" s="126">
        <v>0</v>
      </c>
      <c r="T172" s="126">
        <v>0</v>
      </c>
      <c r="U172" s="126">
        <v>0</v>
      </c>
      <c r="V172" s="126">
        <v>0</v>
      </c>
      <c r="W172" s="126">
        <v>0</v>
      </c>
      <c r="X172" s="126">
        <v>0</v>
      </c>
      <c r="Y172" s="126">
        <v>0</v>
      </c>
      <c r="Z172" s="126">
        <v>0</v>
      </c>
      <c r="AA172" s="126">
        <v>0</v>
      </c>
      <c r="AB172" s="126">
        <v>0</v>
      </c>
      <c r="AC172" s="126">
        <v>0</v>
      </c>
      <c r="AD172" s="126">
        <v>0</v>
      </c>
      <c r="AE172" s="126">
        <v>0</v>
      </c>
      <c r="AF172" s="126">
        <v>0</v>
      </c>
      <c r="AG172" s="126">
        <v>0</v>
      </c>
      <c r="AH172" s="126">
        <v>0</v>
      </c>
      <c r="AI172" s="126">
        <v>0</v>
      </c>
      <c r="AJ172" s="126">
        <v>0</v>
      </c>
      <c r="AK172" s="126">
        <v>0</v>
      </c>
      <c r="AL172" s="126">
        <v>0</v>
      </c>
      <c r="AM172" s="126">
        <v>0</v>
      </c>
      <c r="AN172" s="126">
        <v>0</v>
      </c>
      <c r="AO172" s="126">
        <v>0</v>
      </c>
      <c r="AP172" s="126">
        <v>0</v>
      </c>
      <c r="AQ172" s="126">
        <v>0</v>
      </c>
    </row>
    <row r="173" spans="1:43">
      <c r="A173" s="8" t="s">
        <v>162</v>
      </c>
      <c r="B173" s="128">
        <v>204137.43780000001</v>
      </c>
      <c r="C173" s="128">
        <v>65685.793779999993</v>
      </c>
      <c r="D173" s="128">
        <v>122721.39928000001</v>
      </c>
      <c r="E173" s="128">
        <v>78461.959109999996</v>
      </c>
      <c r="F173" s="128">
        <v>53560.475629999994</v>
      </c>
      <c r="G173" s="128">
        <v>44827.362260000002</v>
      </c>
      <c r="H173" s="128">
        <v>35199.031709999996</v>
      </c>
      <c r="I173" s="128">
        <v>55492.63422</v>
      </c>
      <c r="J173" s="128">
        <v>39240.367689999999</v>
      </c>
      <c r="K173" s="128">
        <v>45021.957400000007</v>
      </c>
      <c r="L173" s="128">
        <v>23394.407139999999</v>
      </c>
      <c r="M173" s="128">
        <v>38611.249260000004</v>
      </c>
      <c r="N173" s="128">
        <v>50984.211179999998</v>
      </c>
      <c r="O173" s="128">
        <v>24237.404900000001</v>
      </c>
      <c r="P173" s="128">
        <v>19904.007950000003</v>
      </c>
      <c r="Q173" s="128">
        <v>9467.1650900000004</v>
      </c>
      <c r="R173" s="128">
        <v>8897.7215999999971</v>
      </c>
      <c r="S173" s="128">
        <v>6903.5251399999997</v>
      </c>
      <c r="T173" s="128">
        <v>45805.788980000005</v>
      </c>
      <c r="U173" s="128">
        <v>32655.632099999995</v>
      </c>
      <c r="V173" s="128">
        <v>15834.016799999999</v>
      </c>
      <c r="W173" s="128">
        <v>10759.263999999999</v>
      </c>
      <c r="X173" s="128">
        <v>25526.163329999999</v>
      </c>
      <c r="Y173" s="128">
        <v>16527.892049999999</v>
      </c>
      <c r="Z173" s="128">
        <v>30112.649109999998</v>
      </c>
      <c r="AA173" s="128">
        <v>8561.4435400000002</v>
      </c>
      <c r="AB173" s="128">
        <v>32054.131969999999</v>
      </c>
      <c r="AC173" s="128">
        <v>48494.813520000003</v>
      </c>
      <c r="AD173" s="128">
        <v>11355.70491</v>
      </c>
      <c r="AE173" s="128">
        <v>47920.667630000011</v>
      </c>
      <c r="AF173" s="128">
        <v>35237.313730000002</v>
      </c>
      <c r="AG173" s="128">
        <v>12546.6541</v>
      </c>
      <c r="AH173" s="128">
        <v>11345.238949999999</v>
      </c>
      <c r="AI173" s="128">
        <v>7585.3313199999993</v>
      </c>
      <c r="AJ173" s="128">
        <v>4899.4233399999994</v>
      </c>
      <c r="AK173" s="128">
        <v>15041.498029999999</v>
      </c>
      <c r="AL173" s="128">
        <v>10750.58599</v>
      </c>
      <c r="AM173" s="128">
        <v>5134.9309799999992</v>
      </c>
      <c r="AN173" s="128">
        <v>31810.636559999999</v>
      </c>
      <c r="AO173" s="128">
        <v>22344.50131</v>
      </c>
      <c r="AP173" s="128">
        <v>6736.5383200000006</v>
      </c>
      <c r="AQ173" s="128">
        <v>1415788.9317099997</v>
      </c>
    </row>
    <row r="174" spans="1:43">
      <c r="A174" s="14" t="s">
        <v>163</v>
      </c>
      <c r="B174" s="126">
        <v>120884.12</v>
      </c>
      <c r="C174" s="126">
        <v>27207.1</v>
      </c>
      <c r="D174" s="126">
        <v>64744.956920000004</v>
      </c>
      <c r="E174" s="126">
        <v>26203.950390000002</v>
      </c>
      <c r="F174" s="126">
        <v>6984.5284199999996</v>
      </c>
      <c r="G174" s="126">
        <v>6525.2449999999999</v>
      </c>
      <c r="H174" s="126">
        <v>8626.3961899999995</v>
      </c>
      <c r="I174" s="126">
        <v>6935.8440700000001</v>
      </c>
      <c r="J174" s="126">
        <v>4173.7</v>
      </c>
      <c r="K174" s="126">
        <v>5469.56</v>
      </c>
      <c r="L174" s="126">
        <v>11506.999539999999</v>
      </c>
      <c r="M174" s="126">
        <v>20473.046440000002</v>
      </c>
      <c r="N174" s="126">
        <v>20994.18448</v>
      </c>
      <c r="O174" s="126">
        <v>2055.3939999999998</v>
      </c>
      <c r="P174" s="126">
        <v>4435.3571500000007</v>
      </c>
      <c r="Q174" s="126">
        <v>3314.61</v>
      </c>
      <c r="R174" s="126">
        <v>2915.3000299999999</v>
      </c>
      <c r="S174" s="126">
        <v>4559.4618</v>
      </c>
      <c r="T174" s="126">
        <v>7099.4148099999993</v>
      </c>
      <c r="U174" s="126">
        <v>4641.5334999999995</v>
      </c>
      <c r="V174" s="126">
        <v>5950.9</v>
      </c>
      <c r="W174" s="126">
        <v>3829.32</v>
      </c>
      <c r="X174" s="126">
        <v>2940.5950200000002</v>
      </c>
      <c r="Y174" s="126">
        <v>2248.3000000000002</v>
      </c>
      <c r="Z174" s="126">
        <v>27150.821739999999</v>
      </c>
      <c r="AA174" s="126">
        <v>4889.9750000000004</v>
      </c>
      <c r="AB174" s="126">
        <v>16619</v>
      </c>
      <c r="AC174" s="126">
        <v>20526.400000000001</v>
      </c>
      <c r="AD174" s="126">
        <v>11765.05</v>
      </c>
      <c r="AE174" s="126">
        <v>19686.7</v>
      </c>
      <c r="AF174" s="126">
        <v>10151.120000000001</v>
      </c>
      <c r="AG174" s="126">
        <v>3959.76</v>
      </c>
      <c r="AH174" s="126">
        <v>5309.87</v>
      </c>
      <c r="AI174" s="126">
        <v>2608.87</v>
      </c>
      <c r="AJ174" s="126">
        <v>5453.42</v>
      </c>
      <c r="AK174" s="126">
        <v>10857.9</v>
      </c>
      <c r="AL174" s="126">
        <v>5964.9</v>
      </c>
      <c r="AM174" s="126">
        <v>2450.6999999999998</v>
      </c>
      <c r="AN174" s="126">
        <v>9347.1</v>
      </c>
      <c r="AO174" s="126">
        <v>7124.1407900000004</v>
      </c>
      <c r="AP174" s="126">
        <v>2661.46</v>
      </c>
      <c r="AQ174" s="126">
        <v>541247.00528999988</v>
      </c>
    </row>
    <row r="175" spans="1:43">
      <c r="A175" s="125" t="s">
        <v>164</v>
      </c>
      <c r="B175" s="126">
        <v>120884.12</v>
      </c>
      <c r="C175" s="126">
        <v>27207.1</v>
      </c>
      <c r="D175" s="126">
        <v>64744.956920000004</v>
      </c>
      <c r="E175" s="126">
        <v>26203.950390000002</v>
      </c>
      <c r="F175" s="126">
        <v>6984.5284199999996</v>
      </c>
      <c r="G175" s="126">
        <v>6525.2449999999999</v>
      </c>
      <c r="H175" s="126">
        <v>8626.3961899999995</v>
      </c>
      <c r="I175" s="126">
        <v>6935.8440700000001</v>
      </c>
      <c r="J175" s="126">
        <v>4173.7</v>
      </c>
      <c r="K175" s="126">
        <v>5469.56</v>
      </c>
      <c r="L175" s="126">
        <v>11506.999539999999</v>
      </c>
      <c r="M175" s="126">
        <v>20473.046440000002</v>
      </c>
      <c r="N175" s="126">
        <v>20994.18448</v>
      </c>
      <c r="O175" s="126">
        <v>2055.3939999999998</v>
      </c>
      <c r="P175" s="126">
        <v>4435.3571500000007</v>
      </c>
      <c r="Q175" s="126">
        <v>3314.61</v>
      </c>
      <c r="R175" s="126">
        <v>2915.3000299999999</v>
      </c>
      <c r="S175" s="126">
        <v>4559.4618</v>
      </c>
      <c r="T175" s="126">
        <v>7099.4148099999993</v>
      </c>
      <c r="U175" s="126">
        <v>4641.5334999999995</v>
      </c>
      <c r="V175" s="126">
        <v>5950.9</v>
      </c>
      <c r="W175" s="126">
        <v>3829.32</v>
      </c>
      <c r="X175" s="126">
        <v>2940.5950200000002</v>
      </c>
      <c r="Y175" s="126">
        <v>2248.3000000000002</v>
      </c>
      <c r="Z175" s="126">
        <v>27150.821739999999</v>
      </c>
      <c r="AA175" s="126">
        <v>4889.9750000000004</v>
      </c>
      <c r="AB175" s="126">
        <v>16619</v>
      </c>
      <c r="AC175" s="126">
        <v>20526.400000000001</v>
      </c>
      <c r="AD175" s="126">
        <v>11765.05</v>
      </c>
      <c r="AE175" s="126">
        <v>19686.7</v>
      </c>
      <c r="AF175" s="126">
        <v>10151.120000000001</v>
      </c>
      <c r="AG175" s="126">
        <v>3959.76</v>
      </c>
      <c r="AH175" s="126">
        <v>5309.87</v>
      </c>
      <c r="AI175" s="126">
        <v>2608.87</v>
      </c>
      <c r="AJ175" s="126">
        <v>5453.42</v>
      </c>
      <c r="AK175" s="126">
        <v>10857.9</v>
      </c>
      <c r="AL175" s="126">
        <v>5964.9</v>
      </c>
      <c r="AM175" s="126">
        <v>2450.6999999999998</v>
      </c>
      <c r="AN175" s="126">
        <v>9347.1</v>
      </c>
      <c r="AO175" s="126">
        <v>7124.1407900000004</v>
      </c>
      <c r="AP175" s="126">
        <v>2661.46</v>
      </c>
      <c r="AQ175" s="126">
        <v>541247.00528999988</v>
      </c>
    </row>
    <row r="176" spans="1:43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  <c r="G176" s="126">
        <v>0</v>
      </c>
      <c r="H176" s="126">
        <v>0</v>
      </c>
      <c r="I176" s="126">
        <v>0</v>
      </c>
      <c r="J176" s="126">
        <v>0</v>
      </c>
      <c r="K176" s="126">
        <v>0</v>
      </c>
      <c r="L176" s="126">
        <v>0</v>
      </c>
      <c r="M176" s="126">
        <v>0</v>
      </c>
      <c r="N176" s="126">
        <v>0</v>
      </c>
      <c r="O176" s="126">
        <v>0</v>
      </c>
      <c r="P176" s="126">
        <v>0</v>
      </c>
      <c r="Q176" s="126">
        <v>0</v>
      </c>
      <c r="R176" s="126">
        <v>0</v>
      </c>
      <c r="S176" s="126">
        <v>0</v>
      </c>
      <c r="T176" s="126">
        <v>0</v>
      </c>
      <c r="U176" s="126">
        <v>0</v>
      </c>
      <c r="V176" s="126">
        <v>0</v>
      </c>
      <c r="W176" s="126">
        <v>0</v>
      </c>
      <c r="X176" s="126">
        <v>0</v>
      </c>
      <c r="Y176" s="126">
        <v>0</v>
      </c>
      <c r="Z176" s="126">
        <v>0</v>
      </c>
      <c r="AA176" s="126">
        <v>0</v>
      </c>
      <c r="AB176" s="126">
        <v>0</v>
      </c>
      <c r="AC176" s="126">
        <v>0</v>
      </c>
      <c r="AD176" s="126">
        <v>0</v>
      </c>
      <c r="AE176" s="126">
        <v>0</v>
      </c>
      <c r="AF176" s="126">
        <v>0</v>
      </c>
      <c r="AG176" s="126">
        <v>0</v>
      </c>
      <c r="AH176" s="126">
        <v>0</v>
      </c>
      <c r="AI176" s="126">
        <v>0</v>
      </c>
      <c r="AJ176" s="126">
        <v>0</v>
      </c>
      <c r="AK176" s="126">
        <v>0</v>
      </c>
      <c r="AL176" s="126">
        <v>0</v>
      </c>
      <c r="AM176" s="126">
        <v>0</v>
      </c>
      <c r="AN176" s="126">
        <v>0</v>
      </c>
      <c r="AO176" s="126">
        <v>0</v>
      </c>
      <c r="AP176" s="126">
        <v>0</v>
      </c>
      <c r="AQ176" s="126">
        <v>0</v>
      </c>
    </row>
    <row r="177" spans="1:43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  <c r="G177" s="126">
        <v>0</v>
      </c>
      <c r="H177" s="126">
        <v>0</v>
      </c>
      <c r="I177" s="126">
        <v>0</v>
      </c>
      <c r="J177" s="126">
        <v>0</v>
      </c>
      <c r="K177" s="126">
        <v>0</v>
      </c>
      <c r="L177" s="126">
        <v>0</v>
      </c>
      <c r="M177" s="126">
        <v>0</v>
      </c>
      <c r="N177" s="126">
        <v>0</v>
      </c>
      <c r="O177" s="126">
        <v>0</v>
      </c>
      <c r="P177" s="126">
        <v>0</v>
      </c>
      <c r="Q177" s="126">
        <v>0</v>
      </c>
      <c r="R177" s="126">
        <v>0</v>
      </c>
      <c r="S177" s="126">
        <v>0</v>
      </c>
      <c r="T177" s="126">
        <v>0</v>
      </c>
      <c r="U177" s="126">
        <v>0</v>
      </c>
      <c r="V177" s="126">
        <v>0</v>
      </c>
      <c r="W177" s="126">
        <v>0</v>
      </c>
      <c r="X177" s="126">
        <v>0</v>
      </c>
      <c r="Y177" s="126">
        <v>0</v>
      </c>
      <c r="Z177" s="126">
        <v>0</v>
      </c>
      <c r="AA177" s="126">
        <v>0</v>
      </c>
      <c r="AB177" s="126">
        <v>0</v>
      </c>
      <c r="AC177" s="126">
        <v>0</v>
      </c>
      <c r="AD177" s="126">
        <v>0</v>
      </c>
      <c r="AE177" s="126">
        <v>0</v>
      </c>
      <c r="AF177" s="126">
        <v>0</v>
      </c>
      <c r="AG177" s="126">
        <v>0</v>
      </c>
      <c r="AH177" s="126">
        <v>0</v>
      </c>
      <c r="AI177" s="126">
        <v>0</v>
      </c>
      <c r="AJ177" s="126">
        <v>0</v>
      </c>
      <c r="AK177" s="126">
        <v>0</v>
      </c>
      <c r="AL177" s="126">
        <v>0</v>
      </c>
      <c r="AM177" s="126">
        <v>0</v>
      </c>
      <c r="AN177" s="126">
        <v>0</v>
      </c>
      <c r="AO177" s="126">
        <v>0</v>
      </c>
      <c r="AP177" s="126">
        <v>0</v>
      </c>
      <c r="AQ177" s="126">
        <v>0</v>
      </c>
    </row>
    <row r="178" spans="1:43">
      <c r="A178" s="14" t="s">
        <v>167</v>
      </c>
      <c r="B178" s="126">
        <v>1756.5934600000001</v>
      </c>
      <c r="C178" s="126">
        <v>0</v>
      </c>
      <c r="D178" s="126">
        <v>287.54940000000005</v>
      </c>
      <c r="E178" s="126">
        <v>0</v>
      </c>
      <c r="F178" s="126">
        <v>287.98298</v>
      </c>
      <c r="G178" s="126">
        <v>1232.0323600000002</v>
      </c>
      <c r="H178" s="126">
        <v>1087.95111</v>
      </c>
      <c r="I178" s="126">
        <v>0.33</v>
      </c>
      <c r="J178" s="126">
        <v>14.36</v>
      </c>
      <c r="K178" s="126">
        <v>355.36014</v>
      </c>
      <c r="L178" s="126">
        <v>25.790770000000002</v>
      </c>
      <c r="M178" s="126">
        <v>131.49526999999998</v>
      </c>
      <c r="N178" s="126">
        <v>359.88868000000002</v>
      </c>
      <c r="O178" s="126">
        <v>489.86705999999998</v>
      </c>
      <c r="P178" s="126">
        <v>1067.7353400000002</v>
      </c>
      <c r="Q178" s="126">
        <v>2933.2283199999997</v>
      </c>
      <c r="R178" s="126">
        <v>168.136</v>
      </c>
      <c r="S178" s="126">
        <v>579.02035000000001</v>
      </c>
      <c r="T178" s="126">
        <v>1184.7460700000001</v>
      </c>
      <c r="U178" s="126">
        <v>908.53549999999996</v>
      </c>
      <c r="V178" s="126">
        <v>183.81980999999999</v>
      </c>
      <c r="W178" s="126">
        <v>984.16</v>
      </c>
      <c r="X178" s="126">
        <v>3090.6350699999998</v>
      </c>
      <c r="Y178" s="126">
        <v>2E-3</v>
      </c>
      <c r="Z178" s="126">
        <v>2274.4818399999999</v>
      </c>
      <c r="AA178" s="126">
        <v>179.62493000000001</v>
      </c>
      <c r="AB178" s="126">
        <v>0</v>
      </c>
      <c r="AC178" s="126">
        <v>789.18174999999997</v>
      </c>
      <c r="AD178" s="126">
        <v>161.1789</v>
      </c>
      <c r="AE178" s="126">
        <v>222.32240999999999</v>
      </c>
      <c r="AF178" s="126">
        <v>65.992660000000001</v>
      </c>
      <c r="AG178" s="126">
        <v>229.07957000000002</v>
      </c>
      <c r="AH178" s="126">
        <v>147.07213000000002</v>
      </c>
      <c r="AI178" s="126">
        <v>0</v>
      </c>
      <c r="AJ178" s="126">
        <v>63.518120000000003</v>
      </c>
      <c r="AK178" s="126">
        <v>21.26784</v>
      </c>
      <c r="AL178" s="126">
        <v>0</v>
      </c>
      <c r="AM178" s="126">
        <v>3.41</v>
      </c>
      <c r="AN178" s="126">
        <v>4149.3721100000002</v>
      </c>
      <c r="AO178" s="126">
        <v>678.06457</v>
      </c>
      <c r="AP178" s="126">
        <v>23.809240000000003</v>
      </c>
      <c r="AQ178" s="126">
        <v>26137.59576</v>
      </c>
    </row>
    <row r="179" spans="1:43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  <c r="G179" s="126">
        <v>0</v>
      </c>
      <c r="H179" s="126">
        <v>0</v>
      </c>
      <c r="I179" s="126">
        <v>0</v>
      </c>
      <c r="J179" s="126">
        <v>0</v>
      </c>
      <c r="K179" s="126">
        <v>0</v>
      </c>
      <c r="L179" s="126">
        <v>0</v>
      </c>
      <c r="M179" s="126">
        <v>0</v>
      </c>
      <c r="N179" s="126">
        <v>0</v>
      </c>
      <c r="O179" s="126">
        <v>0</v>
      </c>
      <c r="P179" s="126">
        <v>0</v>
      </c>
      <c r="Q179" s="126">
        <v>0</v>
      </c>
      <c r="R179" s="126">
        <v>0</v>
      </c>
      <c r="S179" s="126">
        <v>0</v>
      </c>
      <c r="T179" s="126">
        <v>0</v>
      </c>
      <c r="U179" s="126">
        <v>0</v>
      </c>
      <c r="V179" s="126">
        <v>0</v>
      </c>
      <c r="W179" s="126">
        <v>0</v>
      </c>
      <c r="X179" s="126">
        <v>0</v>
      </c>
      <c r="Y179" s="126">
        <v>0</v>
      </c>
      <c r="Z179" s="126">
        <v>0</v>
      </c>
      <c r="AA179" s="126">
        <v>0</v>
      </c>
      <c r="AB179" s="126">
        <v>0</v>
      </c>
      <c r="AC179" s="126">
        <v>0</v>
      </c>
      <c r="AD179" s="126">
        <v>0</v>
      </c>
      <c r="AE179" s="126">
        <v>0</v>
      </c>
      <c r="AF179" s="126">
        <v>0</v>
      </c>
      <c r="AG179" s="126">
        <v>0</v>
      </c>
      <c r="AH179" s="126">
        <v>0</v>
      </c>
      <c r="AI179" s="126">
        <v>0</v>
      </c>
      <c r="AJ179" s="126">
        <v>0</v>
      </c>
      <c r="AK179" s="126">
        <v>0</v>
      </c>
      <c r="AL179" s="126">
        <v>0</v>
      </c>
      <c r="AM179" s="126">
        <v>0</v>
      </c>
      <c r="AN179" s="126">
        <v>0</v>
      </c>
      <c r="AO179" s="126">
        <v>0</v>
      </c>
      <c r="AP179" s="126">
        <v>0</v>
      </c>
      <c r="AQ179" s="126">
        <v>0</v>
      </c>
    </row>
    <row r="180" spans="1:43">
      <c r="A180" s="125" t="s">
        <v>169</v>
      </c>
      <c r="B180" s="126">
        <v>0</v>
      </c>
      <c r="C180" s="126">
        <v>0</v>
      </c>
      <c r="D180" s="126">
        <v>0</v>
      </c>
      <c r="E180" s="126">
        <v>0</v>
      </c>
      <c r="F180" s="126">
        <v>0</v>
      </c>
      <c r="G180" s="126">
        <v>0</v>
      </c>
      <c r="H180" s="126">
        <v>3.1454200000000001</v>
      </c>
      <c r="I180" s="126">
        <v>0</v>
      </c>
      <c r="J180" s="126">
        <v>0</v>
      </c>
      <c r="K180" s="126">
        <v>0</v>
      </c>
      <c r="L180" s="126">
        <v>0</v>
      </c>
      <c r="M180" s="126">
        <v>131.49526999999998</v>
      </c>
      <c r="N180" s="126">
        <v>23.968130000000002</v>
      </c>
      <c r="O180" s="126">
        <v>362.02199999999999</v>
      </c>
      <c r="P180" s="126">
        <v>0</v>
      </c>
      <c r="Q180" s="126">
        <v>0</v>
      </c>
      <c r="R180" s="126">
        <v>0</v>
      </c>
      <c r="S180" s="126">
        <v>0</v>
      </c>
      <c r="T180" s="126">
        <v>0</v>
      </c>
      <c r="U180" s="126">
        <v>0</v>
      </c>
      <c r="V180" s="126">
        <v>0</v>
      </c>
      <c r="W180" s="126">
        <v>0</v>
      </c>
      <c r="X180" s="126">
        <v>0</v>
      </c>
      <c r="Y180" s="126">
        <v>0</v>
      </c>
      <c r="Z180" s="126">
        <v>1853.3439900000001</v>
      </c>
      <c r="AA180" s="126">
        <v>40.298099999999998</v>
      </c>
      <c r="AB180" s="126">
        <v>0</v>
      </c>
      <c r="AC180" s="126">
        <v>0</v>
      </c>
      <c r="AD180" s="126">
        <v>0</v>
      </c>
      <c r="AE180" s="126">
        <v>195.34455</v>
      </c>
      <c r="AF180" s="126">
        <v>62.500660000000003</v>
      </c>
      <c r="AG180" s="126">
        <v>0</v>
      </c>
      <c r="AH180" s="126">
        <v>0</v>
      </c>
      <c r="AI180" s="126">
        <v>0</v>
      </c>
      <c r="AJ180" s="126">
        <v>63.518120000000003</v>
      </c>
      <c r="AK180" s="126">
        <v>21.26784</v>
      </c>
      <c r="AL180" s="126">
        <v>0</v>
      </c>
      <c r="AM180" s="126">
        <v>0</v>
      </c>
      <c r="AN180" s="126">
        <v>4133.7777100000003</v>
      </c>
      <c r="AO180" s="126">
        <v>0</v>
      </c>
      <c r="AP180" s="126">
        <v>0</v>
      </c>
      <c r="AQ180" s="126">
        <v>6890.6817900000005</v>
      </c>
    </row>
    <row r="181" spans="1:43">
      <c r="A181" s="125" t="s">
        <v>170</v>
      </c>
      <c r="B181" s="126">
        <v>1756.5934600000001</v>
      </c>
      <c r="C181" s="126">
        <v>0</v>
      </c>
      <c r="D181" s="126">
        <v>287.54940000000005</v>
      </c>
      <c r="E181" s="126">
        <v>0</v>
      </c>
      <c r="F181" s="126">
        <v>287.98298</v>
      </c>
      <c r="G181" s="126">
        <v>1232.0323600000002</v>
      </c>
      <c r="H181" s="126">
        <v>1084.8056899999999</v>
      </c>
      <c r="I181" s="126">
        <v>0.33</v>
      </c>
      <c r="J181" s="126">
        <v>14.36</v>
      </c>
      <c r="K181" s="126">
        <v>355.36014</v>
      </c>
      <c r="L181" s="126">
        <v>25.790770000000002</v>
      </c>
      <c r="M181" s="126">
        <v>0</v>
      </c>
      <c r="N181" s="126">
        <v>335.92054999999999</v>
      </c>
      <c r="O181" s="126">
        <v>127.84506</v>
      </c>
      <c r="P181" s="126">
        <v>1067.7353400000002</v>
      </c>
      <c r="Q181" s="126">
        <v>2933.2283199999997</v>
      </c>
      <c r="R181" s="126">
        <v>168.136</v>
      </c>
      <c r="S181" s="126">
        <v>579.02035000000001</v>
      </c>
      <c r="T181" s="126">
        <v>1184.7460700000001</v>
      </c>
      <c r="U181" s="126">
        <v>908.53549999999996</v>
      </c>
      <c r="V181" s="126">
        <v>183.81980999999999</v>
      </c>
      <c r="W181" s="126">
        <v>984.16</v>
      </c>
      <c r="X181" s="126">
        <v>3090.6350699999998</v>
      </c>
      <c r="Y181" s="126">
        <v>2E-3</v>
      </c>
      <c r="Z181" s="126">
        <v>421.13784999999996</v>
      </c>
      <c r="AA181" s="126">
        <v>139.32683</v>
      </c>
      <c r="AB181" s="126">
        <v>0</v>
      </c>
      <c r="AC181" s="126">
        <v>789.18174999999997</v>
      </c>
      <c r="AD181" s="126">
        <v>161.1789</v>
      </c>
      <c r="AE181" s="126">
        <v>26.97786</v>
      </c>
      <c r="AF181" s="126">
        <v>3.492</v>
      </c>
      <c r="AG181" s="126">
        <v>229.07957000000002</v>
      </c>
      <c r="AH181" s="126">
        <v>147.07213000000002</v>
      </c>
      <c r="AI181" s="126">
        <v>0</v>
      </c>
      <c r="AJ181" s="126">
        <v>0</v>
      </c>
      <c r="AK181" s="126">
        <v>0</v>
      </c>
      <c r="AL181" s="126">
        <v>0</v>
      </c>
      <c r="AM181" s="126">
        <v>3.41</v>
      </c>
      <c r="AN181" s="126">
        <v>15.5944</v>
      </c>
      <c r="AO181" s="126">
        <v>678.06457</v>
      </c>
      <c r="AP181" s="126">
        <v>23.809240000000003</v>
      </c>
      <c r="AQ181" s="126">
        <v>19246.913969999998</v>
      </c>
    </row>
    <row r="182" spans="1:43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  <c r="G182" s="126">
        <v>0</v>
      </c>
      <c r="H182" s="126">
        <v>0</v>
      </c>
      <c r="I182" s="126">
        <v>0</v>
      </c>
      <c r="J182" s="126">
        <v>0</v>
      </c>
      <c r="K182" s="126">
        <v>0</v>
      </c>
      <c r="L182" s="126">
        <v>0</v>
      </c>
      <c r="M182" s="126">
        <v>0</v>
      </c>
      <c r="N182" s="126">
        <v>0</v>
      </c>
      <c r="O182" s="126">
        <v>0</v>
      </c>
      <c r="P182" s="126">
        <v>0</v>
      </c>
      <c r="Q182" s="126">
        <v>0</v>
      </c>
      <c r="R182" s="126">
        <v>0</v>
      </c>
      <c r="S182" s="126">
        <v>0</v>
      </c>
      <c r="T182" s="126">
        <v>0</v>
      </c>
      <c r="U182" s="126">
        <v>0</v>
      </c>
      <c r="V182" s="126">
        <v>0</v>
      </c>
      <c r="W182" s="126">
        <v>0</v>
      </c>
      <c r="X182" s="126">
        <v>0</v>
      </c>
      <c r="Y182" s="126">
        <v>0</v>
      </c>
      <c r="Z182" s="126">
        <v>0</v>
      </c>
      <c r="AA182" s="126">
        <v>0</v>
      </c>
      <c r="AB182" s="126">
        <v>0</v>
      </c>
      <c r="AC182" s="126">
        <v>0</v>
      </c>
      <c r="AD182" s="126">
        <v>0</v>
      </c>
      <c r="AE182" s="126">
        <v>0</v>
      </c>
      <c r="AF182" s="126">
        <v>0</v>
      </c>
      <c r="AG182" s="126">
        <v>0</v>
      </c>
      <c r="AH182" s="126">
        <v>0</v>
      </c>
      <c r="AI182" s="126">
        <v>0</v>
      </c>
      <c r="AJ182" s="126">
        <v>0</v>
      </c>
      <c r="AK182" s="126">
        <v>0</v>
      </c>
      <c r="AL182" s="126">
        <v>0</v>
      </c>
      <c r="AM182" s="126">
        <v>0</v>
      </c>
      <c r="AN182" s="126">
        <v>0</v>
      </c>
      <c r="AO182" s="126">
        <v>0</v>
      </c>
      <c r="AP182" s="126">
        <v>0</v>
      </c>
      <c r="AQ182" s="126">
        <v>0</v>
      </c>
    </row>
    <row r="183" spans="1:43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  <c r="G183" s="126">
        <v>0</v>
      </c>
      <c r="H183" s="126">
        <v>0</v>
      </c>
      <c r="I183" s="126">
        <v>0</v>
      </c>
      <c r="J183" s="126">
        <v>0</v>
      </c>
      <c r="K183" s="126">
        <v>0</v>
      </c>
      <c r="L183" s="126">
        <v>0</v>
      </c>
      <c r="M183" s="126">
        <v>0</v>
      </c>
      <c r="N183" s="126">
        <v>0</v>
      </c>
      <c r="O183" s="126">
        <v>0</v>
      </c>
      <c r="P183" s="126">
        <v>0</v>
      </c>
      <c r="Q183" s="126">
        <v>0</v>
      </c>
      <c r="R183" s="126">
        <v>0</v>
      </c>
      <c r="S183" s="126">
        <v>0</v>
      </c>
      <c r="T183" s="126">
        <v>0</v>
      </c>
      <c r="U183" s="126">
        <v>0</v>
      </c>
      <c r="V183" s="126">
        <v>0</v>
      </c>
      <c r="W183" s="126">
        <v>0</v>
      </c>
      <c r="X183" s="126">
        <v>0</v>
      </c>
      <c r="Y183" s="126">
        <v>0</v>
      </c>
      <c r="Z183" s="126">
        <v>0</v>
      </c>
      <c r="AA183" s="126">
        <v>0</v>
      </c>
      <c r="AB183" s="126">
        <v>0</v>
      </c>
      <c r="AC183" s="126">
        <v>0</v>
      </c>
      <c r="AD183" s="126">
        <v>0</v>
      </c>
      <c r="AE183" s="126">
        <v>0</v>
      </c>
      <c r="AF183" s="126">
        <v>0</v>
      </c>
      <c r="AG183" s="126">
        <v>0</v>
      </c>
      <c r="AH183" s="126">
        <v>0</v>
      </c>
      <c r="AI183" s="126">
        <v>0</v>
      </c>
      <c r="AJ183" s="126">
        <v>0</v>
      </c>
      <c r="AK183" s="126">
        <v>0</v>
      </c>
      <c r="AL183" s="126">
        <v>0</v>
      </c>
      <c r="AM183" s="126">
        <v>0</v>
      </c>
      <c r="AN183" s="126">
        <v>0</v>
      </c>
      <c r="AO183" s="126">
        <v>0</v>
      </c>
      <c r="AP183" s="126">
        <v>0</v>
      </c>
      <c r="AQ183" s="126">
        <v>0</v>
      </c>
    </row>
    <row r="184" spans="1:43">
      <c r="A184" s="14" t="s">
        <v>173</v>
      </c>
      <c r="B184" s="126">
        <v>81084.684860000008</v>
      </c>
      <c r="C184" s="126">
        <v>45955.257839999998</v>
      </c>
      <c r="D184" s="126">
        <v>57192.98616</v>
      </c>
      <c r="E184" s="126">
        <v>52239.36924</v>
      </c>
      <c r="F184" s="126">
        <v>46631.835339999998</v>
      </c>
      <c r="G184" s="126">
        <v>36922.009120000002</v>
      </c>
      <c r="H184" s="126">
        <v>24250.29046</v>
      </c>
      <c r="I184" s="126">
        <v>47253.235430000001</v>
      </c>
      <c r="J184" s="126">
        <v>37813.416310000001</v>
      </c>
      <c r="K184" s="126">
        <v>37873.848460000001</v>
      </c>
      <c r="L184" s="126">
        <v>11729.176520000001</v>
      </c>
      <c r="M184" s="126">
        <v>17553.484200000003</v>
      </c>
      <c r="N184" s="126">
        <v>24302.693670000001</v>
      </c>
      <c r="O184" s="126">
        <v>23058.404409999999</v>
      </c>
      <c r="P184" s="126">
        <v>15852.532169999999</v>
      </c>
      <c r="Q184" s="126">
        <v>4212.9978000000001</v>
      </c>
      <c r="R184" s="126">
        <v>8138.1753599999993</v>
      </c>
      <c r="S184" s="126">
        <v>3167.5537799999997</v>
      </c>
      <c r="T184" s="126">
        <v>37996.896010000004</v>
      </c>
      <c r="U184" s="126">
        <v>24914.805539999998</v>
      </c>
      <c r="V184" s="126">
        <v>9210.3948600000003</v>
      </c>
      <c r="W184" s="126">
        <v>8437.0241999999998</v>
      </c>
      <c r="X184" s="126">
        <v>23042.664949999998</v>
      </c>
      <c r="Y184" s="126">
        <v>14216.720079999999</v>
      </c>
      <c r="Z184" s="126">
        <v>3420.84951</v>
      </c>
      <c r="AA184" s="126">
        <v>9492.2341300000007</v>
      </c>
      <c r="AB184" s="126">
        <v>13268.67382</v>
      </c>
      <c r="AC184" s="126">
        <v>26975.55629</v>
      </c>
      <c r="AD184" s="126">
        <v>1427.2929100000001</v>
      </c>
      <c r="AE184" s="126">
        <v>26302.011700000003</v>
      </c>
      <c r="AF184" s="126">
        <v>23690.616440000002</v>
      </c>
      <c r="AG184" s="126">
        <v>8149.5851600000005</v>
      </c>
      <c r="AH184" s="126">
        <v>7349.1887100000004</v>
      </c>
      <c r="AI184" s="126">
        <v>6092.9421499999999</v>
      </c>
      <c r="AJ184" s="126">
        <v>24.68891</v>
      </c>
      <c r="AK184" s="126">
        <v>3588.4809999999998</v>
      </c>
      <c r="AL184" s="126">
        <v>6104.5184799999997</v>
      </c>
      <c r="AM184" s="126">
        <v>4163.57395</v>
      </c>
      <c r="AN184" s="126">
        <v>17492.045699999999</v>
      </c>
      <c r="AO184" s="126">
        <v>16165.70205</v>
      </c>
      <c r="AP184" s="126">
        <v>4383.8167199999998</v>
      </c>
      <c r="AQ184" s="126">
        <v>871142.23439999996</v>
      </c>
    </row>
    <row r="185" spans="1:43">
      <c r="A185" s="125" t="s">
        <v>174</v>
      </c>
      <c r="B185" s="126">
        <v>54443.868130000003</v>
      </c>
      <c r="C185" s="126">
        <v>33355.629990000001</v>
      </c>
      <c r="D185" s="126">
        <v>31541.573270000001</v>
      </c>
      <c r="E185" s="126">
        <v>15834.586289999999</v>
      </c>
      <c r="F185" s="126">
        <v>26272.319299999999</v>
      </c>
      <c r="G185" s="126">
        <v>3380.9750800000002</v>
      </c>
      <c r="H185" s="126">
        <v>6750.83655</v>
      </c>
      <c r="I185" s="126">
        <v>3726.4000099999998</v>
      </c>
      <c r="J185" s="126">
        <v>10100.973019999999</v>
      </c>
      <c r="K185" s="126">
        <v>15581.26701</v>
      </c>
      <c r="L185" s="126">
        <v>5166.83961</v>
      </c>
      <c r="M185" s="126">
        <v>8267.9548200000008</v>
      </c>
      <c r="N185" s="126">
        <v>5712.2388899999996</v>
      </c>
      <c r="O185" s="126">
        <v>5437.0360499999997</v>
      </c>
      <c r="P185" s="126">
        <v>5184.2277699999995</v>
      </c>
      <c r="Q185" s="126">
        <v>1953.9159500000001</v>
      </c>
      <c r="R185" s="126">
        <v>809.20017000000007</v>
      </c>
      <c r="S185" s="126">
        <v>107.88122</v>
      </c>
      <c r="T185" s="126">
        <v>28395.026300000001</v>
      </c>
      <c r="U185" s="126">
        <v>21422.251629999999</v>
      </c>
      <c r="V185" s="126">
        <v>5498.7404999999999</v>
      </c>
      <c r="W185" s="126">
        <v>1717.1931499999998</v>
      </c>
      <c r="X185" s="126">
        <v>3424.9168</v>
      </c>
      <c r="Y185" s="126">
        <v>1110.0250000000001</v>
      </c>
      <c r="Z185" s="126">
        <v>1313.2624900000001</v>
      </c>
      <c r="AA185" s="126">
        <v>729.58358999999996</v>
      </c>
      <c r="AB185" s="126">
        <v>3277.2718300000001</v>
      </c>
      <c r="AC185" s="126">
        <v>4271.8426799999997</v>
      </c>
      <c r="AD185" s="126">
        <v>592.58443</v>
      </c>
      <c r="AE185" s="126">
        <v>9445.4968000000008</v>
      </c>
      <c r="AF185" s="126">
        <v>3903.9058399999999</v>
      </c>
      <c r="AG185" s="126">
        <v>1032.92418</v>
      </c>
      <c r="AH185" s="126">
        <v>1383.30792</v>
      </c>
      <c r="AI185" s="126">
        <v>1187.94</v>
      </c>
      <c r="AJ185" s="126">
        <v>24.68891</v>
      </c>
      <c r="AK185" s="126">
        <v>1281.2190800000001</v>
      </c>
      <c r="AL185" s="126">
        <v>2038.3579299999999</v>
      </c>
      <c r="AM185" s="126">
        <v>0</v>
      </c>
      <c r="AN185" s="126">
        <v>4489.45</v>
      </c>
      <c r="AO185" s="126">
        <v>2903.9344599999999</v>
      </c>
      <c r="AP185" s="126">
        <v>541.92840999999999</v>
      </c>
      <c r="AQ185" s="126">
        <v>333613.57506000012</v>
      </c>
    </row>
    <row r="186" spans="1:43">
      <c r="A186" s="125" t="s">
        <v>175</v>
      </c>
      <c r="B186" s="126">
        <v>26640.816729999999</v>
      </c>
      <c r="C186" s="126">
        <v>12599.627849999999</v>
      </c>
      <c r="D186" s="126">
        <v>25651.41289</v>
      </c>
      <c r="E186" s="126">
        <v>10266.847890000001</v>
      </c>
      <c r="F186" s="126">
        <v>20359.516039999999</v>
      </c>
      <c r="G186" s="126">
        <v>8139.2385100000001</v>
      </c>
      <c r="H186" s="126">
        <v>17499.45391</v>
      </c>
      <c r="I186" s="126">
        <v>34876.691890000002</v>
      </c>
      <c r="J186" s="126">
        <v>4387.2014900000004</v>
      </c>
      <c r="K186" s="126">
        <v>3929.5201700000002</v>
      </c>
      <c r="L186" s="126">
        <v>6562.33691</v>
      </c>
      <c r="M186" s="126">
        <v>2269.1430599999999</v>
      </c>
      <c r="N186" s="126">
        <v>7046.8953799999999</v>
      </c>
      <c r="O186" s="126">
        <v>17621.36836</v>
      </c>
      <c r="P186" s="126">
        <v>9866.9365699999998</v>
      </c>
      <c r="Q186" s="126">
        <v>903.58372999999995</v>
      </c>
      <c r="R186" s="126">
        <v>6559.1176699999996</v>
      </c>
      <c r="S186" s="126">
        <v>827.62605000000008</v>
      </c>
      <c r="T186" s="126">
        <v>9601.8697100000009</v>
      </c>
      <c r="U186" s="126">
        <v>2019.56945</v>
      </c>
      <c r="V186" s="126">
        <v>3711.65436</v>
      </c>
      <c r="W186" s="126">
        <v>2227.63069</v>
      </c>
      <c r="X186" s="126">
        <v>19617.748149999999</v>
      </c>
      <c r="Y186" s="126">
        <v>952.35378000000003</v>
      </c>
      <c r="Z186" s="126">
        <v>809.35784999999998</v>
      </c>
      <c r="AA186" s="126">
        <v>4162.6928399999997</v>
      </c>
      <c r="AB186" s="126">
        <v>155.86508000000001</v>
      </c>
      <c r="AC186" s="126">
        <v>14361.53953</v>
      </c>
      <c r="AD186" s="126">
        <v>257.66836999999998</v>
      </c>
      <c r="AE186" s="126">
        <v>2306.7527400000004</v>
      </c>
      <c r="AF186" s="126">
        <v>361.51321000000002</v>
      </c>
      <c r="AG186" s="126">
        <v>3645.8458700000001</v>
      </c>
      <c r="AH186" s="126">
        <v>320.76434</v>
      </c>
      <c r="AI186" s="126">
        <v>130.56067999999999</v>
      </c>
      <c r="AJ186" s="126">
        <v>0</v>
      </c>
      <c r="AK186" s="126">
        <v>2307.2619199999999</v>
      </c>
      <c r="AL186" s="126">
        <v>1199.01603</v>
      </c>
      <c r="AM186" s="126">
        <v>747.95105000000001</v>
      </c>
      <c r="AN186" s="126">
        <v>113.47117</v>
      </c>
      <c r="AO186" s="126">
        <v>2981.24044</v>
      </c>
      <c r="AP186" s="126">
        <v>575.63607999999999</v>
      </c>
      <c r="AQ186" s="126">
        <v>288575.29844000004</v>
      </c>
    </row>
    <row r="187" spans="1:43">
      <c r="A187" s="125" t="s">
        <v>176</v>
      </c>
      <c r="B187" s="126">
        <v>0</v>
      </c>
      <c r="C187" s="126">
        <v>0</v>
      </c>
      <c r="D187" s="126">
        <v>0</v>
      </c>
      <c r="E187" s="126">
        <v>26137.93506</v>
      </c>
      <c r="F187" s="126">
        <v>0</v>
      </c>
      <c r="G187" s="126">
        <v>25401.795529999999</v>
      </c>
      <c r="H187" s="126">
        <v>0</v>
      </c>
      <c r="I187" s="126">
        <v>8650.1435299999994</v>
      </c>
      <c r="J187" s="126">
        <v>23325.2418</v>
      </c>
      <c r="K187" s="126">
        <v>18363.061280000002</v>
      </c>
      <c r="L187" s="126">
        <v>0</v>
      </c>
      <c r="M187" s="126">
        <v>7016.3863200000005</v>
      </c>
      <c r="N187" s="126">
        <v>11543.5594</v>
      </c>
      <c r="O187" s="126">
        <v>0</v>
      </c>
      <c r="P187" s="126">
        <v>801.36782999999991</v>
      </c>
      <c r="Q187" s="126">
        <v>1355.4981200000002</v>
      </c>
      <c r="R187" s="126">
        <v>769.85752000000002</v>
      </c>
      <c r="S187" s="126">
        <v>2232.0465099999997</v>
      </c>
      <c r="T187" s="126">
        <v>0</v>
      </c>
      <c r="U187" s="126">
        <v>1472.9844599999999</v>
      </c>
      <c r="V187" s="126">
        <v>0</v>
      </c>
      <c r="W187" s="126">
        <v>4492.2003600000007</v>
      </c>
      <c r="X187" s="126">
        <v>0</v>
      </c>
      <c r="Y187" s="126">
        <v>12154.3413</v>
      </c>
      <c r="Z187" s="126">
        <v>1298.2291699999998</v>
      </c>
      <c r="AA187" s="126">
        <v>4599.9576999999999</v>
      </c>
      <c r="AB187" s="126">
        <v>9835.5369100000007</v>
      </c>
      <c r="AC187" s="126">
        <v>8342.1740800000007</v>
      </c>
      <c r="AD187" s="126">
        <v>577.04011000000003</v>
      </c>
      <c r="AE187" s="126">
        <v>14549.76216</v>
      </c>
      <c r="AF187" s="126">
        <v>19425.197390000001</v>
      </c>
      <c r="AG187" s="126">
        <v>3470.81511</v>
      </c>
      <c r="AH187" s="126">
        <v>5645.1164500000004</v>
      </c>
      <c r="AI187" s="126">
        <v>4774.4414699999998</v>
      </c>
      <c r="AJ187" s="126">
        <v>0</v>
      </c>
      <c r="AK187" s="126">
        <v>0</v>
      </c>
      <c r="AL187" s="126">
        <v>2867.1445199999998</v>
      </c>
      <c r="AM187" s="126">
        <v>3415.6228999999998</v>
      </c>
      <c r="AN187" s="126">
        <v>12889.124529999999</v>
      </c>
      <c r="AO187" s="126">
        <v>10280.52715</v>
      </c>
      <c r="AP187" s="126">
        <v>3266.2522300000001</v>
      </c>
      <c r="AQ187" s="126">
        <v>248953.36090000003</v>
      </c>
    </row>
    <row r="188" spans="1:43">
      <c r="A188" s="14" t="s">
        <v>177</v>
      </c>
      <c r="B188" s="126">
        <v>412.03947999999997</v>
      </c>
      <c r="C188" s="126">
        <v>-7476.5640599999997</v>
      </c>
      <c r="D188" s="126">
        <v>495.90679999999998</v>
      </c>
      <c r="E188" s="126">
        <v>18.639479999999999</v>
      </c>
      <c r="F188" s="126">
        <v>-343.87110999999999</v>
      </c>
      <c r="G188" s="126">
        <v>148.07578000000001</v>
      </c>
      <c r="H188" s="126">
        <v>1234.3939499999999</v>
      </c>
      <c r="I188" s="126">
        <v>1303.2247199999999</v>
      </c>
      <c r="J188" s="126">
        <v>-2761.10862</v>
      </c>
      <c r="K188" s="126">
        <v>1323.1888000000001</v>
      </c>
      <c r="L188" s="126">
        <v>132.44030999999998</v>
      </c>
      <c r="M188" s="126">
        <v>453.22334999999998</v>
      </c>
      <c r="N188" s="126">
        <v>5327.4443499999998</v>
      </c>
      <c r="O188" s="126">
        <v>-1366.2605700000001</v>
      </c>
      <c r="P188" s="126">
        <v>-1451.61671</v>
      </c>
      <c r="Q188" s="126">
        <v>-993.67102999999997</v>
      </c>
      <c r="R188" s="126">
        <v>-2323.8897900000002</v>
      </c>
      <c r="S188" s="126">
        <v>-1402.51079</v>
      </c>
      <c r="T188" s="126">
        <v>-475.26790999999997</v>
      </c>
      <c r="U188" s="126">
        <v>2190.75756</v>
      </c>
      <c r="V188" s="126">
        <v>488.90213</v>
      </c>
      <c r="W188" s="126">
        <v>-2491.2402000000002</v>
      </c>
      <c r="X188" s="126">
        <v>-3547.73171</v>
      </c>
      <c r="Y188" s="126">
        <v>62.869970000000002</v>
      </c>
      <c r="Z188" s="126">
        <v>-2733.50398</v>
      </c>
      <c r="AA188" s="126">
        <v>-6000.3905200000008</v>
      </c>
      <c r="AB188" s="126">
        <v>2166.4581499999999</v>
      </c>
      <c r="AC188" s="126">
        <v>203.67548000000002</v>
      </c>
      <c r="AD188" s="126">
        <v>-1997.8168999999998</v>
      </c>
      <c r="AE188" s="126">
        <v>1709.6335200000001</v>
      </c>
      <c r="AF188" s="126">
        <v>1329.5846299999998</v>
      </c>
      <c r="AG188" s="126">
        <v>208.22936999999999</v>
      </c>
      <c r="AH188" s="126">
        <v>-1460.8918899999999</v>
      </c>
      <c r="AI188" s="126">
        <v>-1116.48083</v>
      </c>
      <c r="AJ188" s="126">
        <v>-642.20369000000005</v>
      </c>
      <c r="AK188" s="126">
        <v>573.84918999999991</v>
      </c>
      <c r="AL188" s="126">
        <v>-1318.83249</v>
      </c>
      <c r="AM188" s="126">
        <v>-1482.75297</v>
      </c>
      <c r="AN188" s="126">
        <v>822.11874999999998</v>
      </c>
      <c r="AO188" s="126">
        <v>-1623.4060999999999</v>
      </c>
      <c r="AP188" s="126">
        <v>-332.54764</v>
      </c>
      <c r="AQ188" s="126">
        <v>-22737.903740000005</v>
      </c>
    </row>
    <row r="189" spans="1:43">
      <c r="A189" s="125" t="s">
        <v>178</v>
      </c>
      <c r="B189" s="126">
        <v>0</v>
      </c>
      <c r="C189" s="126">
        <v>0</v>
      </c>
      <c r="D189" s="126">
        <v>0</v>
      </c>
      <c r="E189" s="126">
        <v>0</v>
      </c>
      <c r="F189" s="126">
        <v>0</v>
      </c>
      <c r="G189" s="126">
        <v>0</v>
      </c>
      <c r="H189" s="126">
        <v>0</v>
      </c>
      <c r="I189" s="126">
        <v>0</v>
      </c>
      <c r="J189" s="126">
        <v>0</v>
      </c>
      <c r="K189" s="126">
        <v>0</v>
      </c>
      <c r="L189" s="126">
        <v>23.875589999999999</v>
      </c>
      <c r="M189" s="126">
        <v>0.59247000000000005</v>
      </c>
      <c r="N189" s="126">
        <v>255.98668000000001</v>
      </c>
      <c r="O189" s="126">
        <v>0</v>
      </c>
      <c r="P189" s="126">
        <v>0</v>
      </c>
      <c r="Q189" s="126">
        <v>0</v>
      </c>
      <c r="R189" s="126">
        <v>0</v>
      </c>
      <c r="S189" s="126">
        <v>0</v>
      </c>
      <c r="T189" s="126">
        <v>0</v>
      </c>
      <c r="U189" s="126">
        <v>0</v>
      </c>
      <c r="V189" s="126">
        <v>0</v>
      </c>
      <c r="W189" s="126">
        <v>0</v>
      </c>
      <c r="X189" s="126">
        <v>0</v>
      </c>
      <c r="Y189" s="126">
        <v>0</v>
      </c>
      <c r="Z189" s="126">
        <v>937.56153000000006</v>
      </c>
      <c r="AA189" s="126">
        <v>-1141.6291200000001</v>
      </c>
      <c r="AB189" s="126">
        <v>0</v>
      </c>
      <c r="AC189" s="126">
        <v>0</v>
      </c>
      <c r="AD189" s="126">
        <v>-2219.2589199999998</v>
      </c>
      <c r="AE189" s="126">
        <v>0</v>
      </c>
      <c r="AF189" s="126">
        <v>0</v>
      </c>
      <c r="AG189" s="126">
        <v>0</v>
      </c>
      <c r="AH189" s="126">
        <v>0</v>
      </c>
      <c r="AI189" s="126">
        <v>0</v>
      </c>
      <c r="AJ189" s="126">
        <v>-588.43196</v>
      </c>
      <c r="AK189" s="126">
        <v>0</v>
      </c>
      <c r="AL189" s="126">
        <v>0</v>
      </c>
      <c r="AM189" s="126">
        <v>0</v>
      </c>
      <c r="AN189" s="126">
        <v>0</v>
      </c>
      <c r="AO189" s="126">
        <v>-605.86271999999997</v>
      </c>
      <c r="AP189" s="126">
        <v>5.9949599999999998</v>
      </c>
      <c r="AQ189" s="126">
        <v>-3331.1714899999997</v>
      </c>
    </row>
    <row r="190" spans="1:43">
      <c r="A190" s="25" t="s">
        <v>179</v>
      </c>
      <c r="B190" s="126">
        <v>412.03947999999997</v>
      </c>
      <c r="C190" s="126">
        <v>-7476.5640599999997</v>
      </c>
      <c r="D190" s="126">
        <v>495.90679999999998</v>
      </c>
      <c r="E190" s="126">
        <v>18.639479999999999</v>
      </c>
      <c r="F190" s="126">
        <v>-343.87110999999999</v>
      </c>
      <c r="G190" s="126">
        <v>148.07578000000001</v>
      </c>
      <c r="H190" s="126">
        <v>1234.3939499999999</v>
      </c>
      <c r="I190" s="126">
        <v>1303.2247199999999</v>
      </c>
      <c r="J190" s="126">
        <v>-2761.10862</v>
      </c>
      <c r="K190" s="126">
        <v>1323.1888000000001</v>
      </c>
      <c r="L190" s="126">
        <v>108.56471999999999</v>
      </c>
      <c r="M190" s="126">
        <v>452.63087999999999</v>
      </c>
      <c r="N190" s="126">
        <v>5071.4576699999998</v>
      </c>
      <c r="O190" s="126">
        <v>-1366.2605700000001</v>
      </c>
      <c r="P190" s="126">
        <v>-1451.61671</v>
      </c>
      <c r="Q190" s="126">
        <v>-993.67102999999997</v>
      </c>
      <c r="R190" s="126">
        <v>-2323.8897900000002</v>
      </c>
      <c r="S190" s="126">
        <v>-1402.51079</v>
      </c>
      <c r="T190" s="126">
        <v>-475.26790999999997</v>
      </c>
      <c r="U190" s="126">
        <v>2190.75756</v>
      </c>
      <c r="V190" s="126">
        <v>488.90213</v>
      </c>
      <c r="W190" s="126">
        <v>-2491.2402000000002</v>
      </c>
      <c r="X190" s="126">
        <v>-3547.73171</v>
      </c>
      <c r="Y190" s="126">
        <v>62.869970000000002</v>
      </c>
      <c r="Z190" s="126">
        <v>-3671.0655099999999</v>
      </c>
      <c r="AA190" s="126">
        <v>-4858.7614000000003</v>
      </c>
      <c r="AB190" s="126">
        <v>2166.4581499999999</v>
      </c>
      <c r="AC190" s="126">
        <v>203.67548000000002</v>
      </c>
      <c r="AD190" s="126">
        <v>221.44201999999999</v>
      </c>
      <c r="AE190" s="126">
        <v>1709.6335200000001</v>
      </c>
      <c r="AF190" s="126">
        <v>1329.5846299999998</v>
      </c>
      <c r="AG190" s="126">
        <v>208.22936999999999</v>
      </c>
      <c r="AH190" s="126">
        <v>-1460.8918899999999</v>
      </c>
      <c r="AI190" s="126">
        <v>-1116.48083</v>
      </c>
      <c r="AJ190" s="126">
        <v>-53.771730000000005</v>
      </c>
      <c r="AK190" s="126">
        <v>573.84918999999991</v>
      </c>
      <c r="AL190" s="126">
        <v>-1318.83249</v>
      </c>
      <c r="AM190" s="126">
        <v>-1482.75297</v>
      </c>
      <c r="AN190" s="126">
        <v>822.11874999999998</v>
      </c>
      <c r="AO190" s="126">
        <v>-1017.54338</v>
      </c>
      <c r="AP190" s="126">
        <v>-338.54259999999999</v>
      </c>
      <c r="AQ190" s="126">
        <v>-19406.732250000005</v>
      </c>
    </row>
    <row r="191" spans="1:43">
      <c r="A191" s="7" t="s">
        <v>180</v>
      </c>
      <c r="B191" s="128">
        <v>1677940.5815999999</v>
      </c>
      <c r="C191" s="128">
        <v>454213.67925999995</v>
      </c>
      <c r="D191" s="128">
        <v>1050303.22606</v>
      </c>
      <c r="E191" s="128">
        <v>402194.28801000002</v>
      </c>
      <c r="F191" s="128">
        <v>240085.02179000003</v>
      </c>
      <c r="G191" s="128">
        <v>222045.4289</v>
      </c>
      <c r="H191" s="128">
        <v>168255.90059999999</v>
      </c>
      <c r="I191" s="128">
        <v>294271.48696999997</v>
      </c>
      <c r="J191" s="128">
        <v>229490.75464</v>
      </c>
      <c r="K191" s="128">
        <v>327167.20134999999</v>
      </c>
      <c r="L191" s="128">
        <v>143642.00451</v>
      </c>
      <c r="M191" s="128">
        <v>332267.42378999997</v>
      </c>
      <c r="N191" s="128">
        <v>434087.93374000001</v>
      </c>
      <c r="O191" s="128">
        <v>143945.56269999998</v>
      </c>
      <c r="P191" s="128">
        <v>192365.45224000001</v>
      </c>
      <c r="Q191" s="128">
        <v>72819.190119999999</v>
      </c>
      <c r="R191" s="128">
        <v>86319.116810000007</v>
      </c>
      <c r="S191" s="128">
        <v>92905.408609999999</v>
      </c>
      <c r="T191" s="128">
        <v>133226.86997000003</v>
      </c>
      <c r="U191" s="128">
        <v>230588.02391999998</v>
      </c>
      <c r="V191" s="128">
        <v>87623.642079999991</v>
      </c>
      <c r="W191" s="128">
        <v>118067.01989999997</v>
      </c>
      <c r="X191" s="128">
        <v>310820.41497999994</v>
      </c>
      <c r="Y191" s="128">
        <v>134193.24167999998</v>
      </c>
      <c r="Z191" s="128">
        <v>296331.35647000006</v>
      </c>
      <c r="AA191" s="128">
        <v>129840.44413000002</v>
      </c>
      <c r="AB191" s="128">
        <v>402285.93143</v>
      </c>
      <c r="AC191" s="128">
        <v>366999.68871000007</v>
      </c>
      <c r="AD191" s="128">
        <v>111367.67891</v>
      </c>
      <c r="AE191" s="128">
        <v>360777.70345000003</v>
      </c>
      <c r="AF191" s="128">
        <v>96132.586160000006</v>
      </c>
      <c r="AG191" s="128">
        <v>94528.123980000004</v>
      </c>
      <c r="AH191" s="128">
        <v>72683.821339999995</v>
      </c>
      <c r="AI191" s="128">
        <v>29072.11733999999</v>
      </c>
      <c r="AJ191" s="128">
        <v>55336.935660000003</v>
      </c>
      <c r="AK191" s="128">
        <v>25974.356489999998</v>
      </c>
      <c r="AL191" s="128">
        <v>147413.84060999998</v>
      </c>
      <c r="AM191" s="128">
        <v>30663.6077</v>
      </c>
      <c r="AN191" s="128">
        <v>192877.28190999996</v>
      </c>
      <c r="AO191" s="128">
        <v>85940.684680000006</v>
      </c>
      <c r="AP191" s="128">
        <v>32746.14531</v>
      </c>
      <c r="AQ191" s="128">
        <v>10109811.178510003</v>
      </c>
    </row>
    <row r="192" spans="1:43">
      <c r="A192" s="8" t="s">
        <v>181</v>
      </c>
      <c r="B192" s="128">
        <v>10160.480399999999</v>
      </c>
      <c r="C192" s="128">
        <v>0</v>
      </c>
      <c r="D192" s="128">
        <v>0</v>
      </c>
      <c r="E192" s="128">
        <v>0</v>
      </c>
      <c r="F192" s="128">
        <v>0</v>
      </c>
      <c r="G192" s="128">
        <v>0</v>
      </c>
      <c r="H192" s="128">
        <v>0</v>
      </c>
      <c r="I192" s="128">
        <v>0</v>
      </c>
      <c r="J192" s="128">
        <v>0</v>
      </c>
      <c r="K192" s="128">
        <v>0</v>
      </c>
      <c r="L192" s="128">
        <v>0</v>
      </c>
      <c r="M192" s="128">
        <v>0</v>
      </c>
      <c r="N192" s="128">
        <v>0</v>
      </c>
      <c r="O192" s="128">
        <v>0</v>
      </c>
      <c r="P192" s="128">
        <v>0</v>
      </c>
      <c r="Q192" s="128">
        <v>0</v>
      </c>
      <c r="R192" s="128">
        <v>0</v>
      </c>
      <c r="S192" s="128">
        <v>0</v>
      </c>
      <c r="T192" s="128">
        <v>0</v>
      </c>
      <c r="U192" s="128">
        <v>0</v>
      </c>
      <c r="V192" s="128">
        <v>0</v>
      </c>
      <c r="W192" s="128">
        <v>0</v>
      </c>
      <c r="X192" s="128">
        <v>0</v>
      </c>
      <c r="Y192" s="128">
        <v>0</v>
      </c>
      <c r="Z192" s="128">
        <v>0</v>
      </c>
      <c r="AA192" s="128">
        <v>0</v>
      </c>
      <c r="AB192" s="128">
        <v>0</v>
      </c>
      <c r="AC192" s="128">
        <v>0</v>
      </c>
      <c r="AD192" s="128">
        <v>0</v>
      </c>
      <c r="AE192" s="128">
        <v>0</v>
      </c>
      <c r="AF192" s="128">
        <v>0</v>
      </c>
      <c r="AG192" s="128">
        <v>0</v>
      </c>
      <c r="AH192" s="128">
        <v>0</v>
      </c>
      <c r="AI192" s="128">
        <v>0</v>
      </c>
      <c r="AJ192" s="128">
        <v>0</v>
      </c>
      <c r="AK192" s="128">
        <v>0</v>
      </c>
      <c r="AL192" s="128">
        <v>0</v>
      </c>
      <c r="AM192" s="128">
        <v>0</v>
      </c>
      <c r="AN192" s="128">
        <v>0</v>
      </c>
      <c r="AO192" s="128">
        <v>0</v>
      </c>
      <c r="AP192" s="128">
        <v>0</v>
      </c>
      <c r="AQ192" s="128">
        <v>10160.480399999999</v>
      </c>
    </row>
    <row r="193" spans="1:43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  <c r="G193" s="126">
        <v>0</v>
      </c>
      <c r="H193" s="126">
        <v>0</v>
      </c>
      <c r="I193" s="126">
        <v>0</v>
      </c>
      <c r="J193" s="126">
        <v>0</v>
      </c>
      <c r="K193" s="126">
        <v>0</v>
      </c>
      <c r="L193" s="126">
        <v>0</v>
      </c>
      <c r="M193" s="126">
        <v>0</v>
      </c>
      <c r="N193" s="126">
        <v>0</v>
      </c>
      <c r="O193" s="126">
        <v>0</v>
      </c>
      <c r="P193" s="126">
        <v>0</v>
      </c>
      <c r="Q193" s="126">
        <v>0</v>
      </c>
      <c r="R193" s="126">
        <v>0</v>
      </c>
      <c r="S193" s="126">
        <v>0</v>
      </c>
      <c r="T193" s="126">
        <v>0</v>
      </c>
      <c r="U193" s="126">
        <v>0</v>
      </c>
      <c r="V193" s="126">
        <v>0</v>
      </c>
      <c r="W193" s="126">
        <v>0</v>
      </c>
      <c r="X193" s="126">
        <v>0</v>
      </c>
      <c r="Y193" s="126">
        <v>0</v>
      </c>
      <c r="Z193" s="126">
        <v>0</v>
      </c>
      <c r="AA193" s="126">
        <v>0</v>
      </c>
      <c r="AB193" s="126">
        <v>0</v>
      </c>
      <c r="AC193" s="126">
        <v>0</v>
      </c>
      <c r="AD193" s="126">
        <v>0</v>
      </c>
      <c r="AE193" s="126">
        <v>0</v>
      </c>
      <c r="AF193" s="126">
        <v>0</v>
      </c>
      <c r="AG193" s="126">
        <v>0</v>
      </c>
      <c r="AH193" s="126">
        <v>0</v>
      </c>
      <c r="AI193" s="126">
        <v>0</v>
      </c>
      <c r="AJ193" s="126">
        <v>0</v>
      </c>
      <c r="AK193" s="126">
        <v>0</v>
      </c>
      <c r="AL193" s="126">
        <v>0</v>
      </c>
      <c r="AM193" s="126">
        <v>0</v>
      </c>
      <c r="AN193" s="126">
        <v>0</v>
      </c>
      <c r="AO193" s="126">
        <v>0</v>
      </c>
      <c r="AP193" s="126">
        <v>0</v>
      </c>
      <c r="AQ193" s="126">
        <v>0</v>
      </c>
    </row>
    <row r="194" spans="1:43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  <c r="G194" s="126">
        <v>0</v>
      </c>
      <c r="H194" s="126">
        <v>0</v>
      </c>
      <c r="I194" s="126">
        <v>0</v>
      </c>
      <c r="J194" s="126">
        <v>0</v>
      </c>
      <c r="K194" s="126">
        <v>0</v>
      </c>
      <c r="L194" s="126">
        <v>0</v>
      </c>
      <c r="M194" s="126">
        <v>0</v>
      </c>
      <c r="N194" s="126">
        <v>0</v>
      </c>
      <c r="O194" s="126">
        <v>0</v>
      </c>
      <c r="P194" s="126">
        <v>0</v>
      </c>
      <c r="Q194" s="126">
        <v>0</v>
      </c>
      <c r="R194" s="126">
        <v>0</v>
      </c>
      <c r="S194" s="126">
        <v>0</v>
      </c>
      <c r="T194" s="126">
        <v>0</v>
      </c>
      <c r="U194" s="126">
        <v>0</v>
      </c>
      <c r="V194" s="126">
        <v>0</v>
      </c>
      <c r="W194" s="126">
        <v>0</v>
      </c>
      <c r="X194" s="126">
        <v>0</v>
      </c>
      <c r="Y194" s="126">
        <v>0</v>
      </c>
      <c r="Z194" s="126">
        <v>0</v>
      </c>
      <c r="AA194" s="126">
        <v>0</v>
      </c>
      <c r="AB194" s="126">
        <v>0</v>
      </c>
      <c r="AC194" s="126">
        <v>0</v>
      </c>
      <c r="AD194" s="126">
        <v>0</v>
      </c>
      <c r="AE194" s="126">
        <v>0</v>
      </c>
      <c r="AF194" s="126">
        <v>0</v>
      </c>
      <c r="AG194" s="126">
        <v>0</v>
      </c>
      <c r="AH194" s="126">
        <v>0</v>
      </c>
      <c r="AI194" s="126">
        <v>0</v>
      </c>
      <c r="AJ194" s="126">
        <v>0</v>
      </c>
      <c r="AK194" s="126">
        <v>0</v>
      </c>
      <c r="AL194" s="126">
        <v>0</v>
      </c>
      <c r="AM194" s="126">
        <v>0</v>
      </c>
      <c r="AN194" s="126">
        <v>0</v>
      </c>
      <c r="AO194" s="126">
        <v>0</v>
      </c>
      <c r="AP194" s="126">
        <v>0</v>
      </c>
      <c r="AQ194" s="126">
        <v>0</v>
      </c>
    </row>
    <row r="195" spans="1:43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  <c r="G195" s="126">
        <v>0</v>
      </c>
      <c r="H195" s="126">
        <v>0</v>
      </c>
      <c r="I195" s="126">
        <v>0</v>
      </c>
      <c r="J195" s="126">
        <v>0</v>
      </c>
      <c r="K195" s="126">
        <v>0</v>
      </c>
      <c r="L195" s="126">
        <v>0</v>
      </c>
      <c r="M195" s="126">
        <v>0</v>
      </c>
      <c r="N195" s="126">
        <v>0</v>
      </c>
      <c r="O195" s="126">
        <v>0</v>
      </c>
      <c r="P195" s="126">
        <v>0</v>
      </c>
      <c r="Q195" s="126">
        <v>0</v>
      </c>
      <c r="R195" s="126">
        <v>0</v>
      </c>
      <c r="S195" s="126">
        <v>0</v>
      </c>
      <c r="T195" s="126">
        <v>0</v>
      </c>
      <c r="U195" s="126">
        <v>0</v>
      </c>
      <c r="V195" s="126">
        <v>0</v>
      </c>
      <c r="W195" s="126">
        <v>0</v>
      </c>
      <c r="X195" s="126">
        <v>0</v>
      </c>
      <c r="Y195" s="126">
        <v>0</v>
      </c>
      <c r="Z195" s="126">
        <v>0</v>
      </c>
      <c r="AA195" s="126">
        <v>0</v>
      </c>
      <c r="AB195" s="126">
        <v>0</v>
      </c>
      <c r="AC195" s="126">
        <v>0</v>
      </c>
      <c r="AD195" s="126">
        <v>0</v>
      </c>
      <c r="AE195" s="126">
        <v>0</v>
      </c>
      <c r="AF195" s="126">
        <v>0</v>
      </c>
      <c r="AG195" s="126">
        <v>0</v>
      </c>
      <c r="AH195" s="126">
        <v>0</v>
      </c>
      <c r="AI195" s="126">
        <v>0</v>
      </c>
      <c r="AJ195" s="126">
        <v>0</v>
      </c>
      <c r="AK195" s="126">
        <v>0</v>
      </c>
      <c r="AL195" s="126">
        <v>0</v>
      </c>
      <c r="AM195" s="126">
        <v>0</v>
      </c>
      <c r="AN195" s="126">
        <v>0</v>
      </c>
      <c r="AO195" s="126">
        <v>0</v>
      </c>
      <c r="AP195" s="126">
        <v>0</v>
      </c>
      <c r="AQ195" s="126">
        <v>0</v>
      </c>
    </row>
    <row r="196" spans="1:43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  <c r="G196" s="126">
        <v>0</v>
      </c>
      <c r="H196" s="126">
        <v>0</v>
      </c>
      <c r="I196" s="126">
        <v>0</v>
      </c>
      <c r="J196" s="126">
        <v>0</v>
      </c>
      <c r="K196" s="126">
        <v>0</v>
      </c>
      <c r="L196" s="126">
        <v>0</v>
      </c>
      <c r="M196" s="126">
        <v>0</v>
      </c>
      <c r="N196" s="126">
        <v>0</v>
      </c>
      <c r="O196" s="126">
        <v>0</v>
      </c>
      <c r="P196" s="126">
        <v>0</v>
      </c>
      <c r="Q196" s="126">
        <v>0</v>
      </c>
      <c r="R196" s="126">
        <v>0</v>
      </c>
      <c r="S196" s="126">
        <v>0</v>
      </c>
      <c r="T196" s="126">
        <v>0</v>
      </c>
      <c r="U196" s="126">
        <v>0</v>
      </c>
      <c r="V196" s="126">
        <v>0</v>
      </c>
      <c r="W196" s="126">
        <v>0</v>
      </c>
      <c r="X196" s="126">
        <v>0</v>
      </c>
      <c r="Y196" s="126">
        <v>0</v>
      </c>
      <c r="Z196" s="126">
        <v>0</v>
      </c>
      <c r="AA196" s="126">
        <v>0</v>
      </c>
      <c r="AB196" s="126">
        <v>0</v>
      </c>
      <c r="AC196" s="126">
        <v>0</v>
      </c>
      <c r="AD196" s="126">
        <v>0</v>
      </c>
      <c r="AE196" s="126">
        <v>0</v>
      </c>
      <c r="AF196" s="126">
        <v>0</v>
      </c>
      <c r="AG196" s="126">
        <v>0</v>
      </c>
      <c r="AH196" s="126">
        <v>0</v>
      </c>
      <c r="AI196" s="126">
        <v>0</v>
      </c>
      <c r="AJ196" s="126">
        <v>0</v>
      </c>
      <c r="AK196" s="126">
        <v>0</v>
      </c>
      <c r="AL196" s="126">
        <v>0</v>
      </c>
      <c r="AM196" s="126">
        <v>0</v>
      </c>
      <c r="AN196" s="126">
        <v>0</v>
      </c>
      <c r="AO196" s="126">
        <v>0</v>
      </c>
      <c r="AP196" s="126">
        <v>0</v>
      </c>
      <c r="AQ196" s="126">
        <v>0</v>
      </c>
    </row>
    <row r="197" spans="1:43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  <c r="G197" s="126">
        <v>0</v>
      </c>
      <c r="H197" s="126">
        <v>0</v>
      </c>
      <c r="I197" s="126">
        <v>0</v>
      </c>
      <c r="J197" s="126">
        <v>0</v>
      </c>
      <c r="K197" s="126">
        <v>0</v>
      </c>
      <c r="L197" s="126">
        <v>0</v>
      </c>
      <c r="M197" s="126">
        <v>0</v>
      </c>
      <c r="N197" s="126">
        <v>0</v>
      </c>
      <c r="O197" s="126">
        <v>0</v>
      </c>
      <c r="P197" s="126">
        <v>0</v>
      </c>
      <c r="Q197" s="126">
        <v>0</v>
      </c>
      <c r="R197" s="126">
        <v>0</v>
      </c>
      <c r="S197" s="126">
        <v>0</v>
      </c>
      <c r="T197" s="126">
        <v>0</v>
      </c>
      <c r="U197" s="126">
        <v>0</v>
      </c>
      <c r="V197" s="126">
        <v>0</v>
      </c>
      <c r="W197" s="126">
        <v>0</v>
      </c>
      <c r="X197" s="126">
        <v>0</v>
      </c>
      <c r="Y197" s="126">
        <v>0</v>
      </c>
      <c r="Z197" s="126">
        <v>0</v>
      </c>
      <c r="AA197" s="126">
        <v>0</v>
      </c>
      <c r="AB197" s="126">
        <v>0</v>
      </c>
      <c r="AC197" s="126">
        <v>0</v>
      </c>
      <c r="AD197" s="126">
        <v>0</v>
      </c>
      <c r="AE197" s="126">
        <v>0</v>
      </c>
      <c r="AF197" s="126">
        <v>0</v>
      </c>
      <c r="AG197" s="126">
        <v>0</v>
      </c>
      <c r="AH197" s="126">
        <v>0</v>
      </c>
      <c r="AI197" s="126">
        <v>0</v>
      </c>
      <c r="AJ197" s="126">
        <v>0</v>
      </c>
      <c r="AK197" s="126">
        <v>0</v>
      </c>
      <c r="AL197" s="126">
        <v>0</v>
      </c>
      <c r="AM197" s="126">
        <v>0</v>
      </c>
      <c r="AN197" s="126">
        <v>0</v>
      </c>
      <c r="AO197" s="126">
        <v>0</v>
      </c>
      <c r="AP197" s="126">
        <v>0</v>
      </c>
      <c r="AQ197" s="126">
        <v>0</v>
      </c>
    </row>
    <row r="198" spans="1:43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  <c r="G198" s="126">
        <v>0</v>
      </c>
      <c r="H198" s="126">
        <v>0</v>
      </c>
      <c r="I198" s="126">
        <v>0</v>
      </c>
      <c r="J198" s="126">
        <v>0</v>
      </c>
      <c r="K198" s="126">
        <v>0</v>
      </c>
      <c r="L198" s="126">
        <v>0</v>
      </c>
      <c r="M198" s="126">
        <v>0</v>
      </c>
      <c r="N198" s="126">
        <v>0</v>
      </c>
      <c r="O198" s="126">
        <v>0</v>
      </c>
      <c r="P198" s="126">
        <v>0</v>
      </c>
      <c r="Q198" s="126">
        <v>0</v>
      </c>
      <c r="R198" s="126">
        <v>0</v>
      </c>
      <c r="S198" s="126">
        <v>0</v>
      </c>
      <c r="T198" s="126">
        <v>0</v>
      </c>
      <c r="U198" s="126">
        <v>0</v>
      </c>
      <c r="V198" s="126">
        <v>0</v>
      </c>
      <c r="W198" s="126">
        <v>0</v>
      </c>
      <c r="X198" s="126">
        <v>0</v>
      </c>
      <c r="Y198" s="126">
        <v>0</v>
      </c>
      <c r="Z198" s="126">
        <v>0</v>
      </c>
      <c r="AA198" s="126">
        <v>0</v>
      </c>
      <c r="AB198" s="126">
        <v>0</v>
      </c>
      <c r="AC198" s="126">
        <v>0</v>
      </c>
      <c r="AD198" s="126">
        <v>0</v>
      </c>
      <c r="AE198" s="126">
        <v>0</v>
      </c>
      <c r="AF198" s="126">
        <v>0</v>
      </c>
      <c r="AG198" s="126">
        <v>0</v>
      </c>
      <c r="AH198" s="126">
        <v>0</v>
      </c>
      <c r="AI198" s="126">
        <v>0</v>
      </c>
      <c r="AJ198" s="126">
        <v>0</v>
      </c>
      <c r="AK198" s="126">
        <v>0</v>
      </c>
      <c r="AL198" s="126">
        <v>0</v>
      </c>
      <c r="AM198" s="126">
        <v>0</v>
      </c>
      <c r="AN198" s="126">
        <v>0</v>
      </c>
      <c r="AO198" s="126">
        <v>0</v>
      </c>
      <c r="AP198" s="126">
        <v>0</v>
      </c>
      <c r="AQ198" s="126">
        <v>0</v>
      </c>
    </row>
    <row r="199" spans="1:43">
      <c r="A199" s="14" t="s">
        <v>188</v>
      </c>
      <c r="B199" s="126">
        <v>289.29078999999996</v>
      </c>
      <c r="C199" s="126">
        <v>0</v>
      </c>
      <c r="D199" s="126">
        <v>0</v>
      </c>
      <c r="E199" s="126">
        <v>0</v>
      </c>
      <c r="F199" s="126">
        <v>0</v>
      </c>
      <c r="G199" s="126">
        <v>0</v>
      </c>
      <c r="H199" s="126">
        <v>0</v>
      </c>
      <c r="I199" s="126">
        <v>0</v>
      </c>
      <c r="J199" s="126">
        <v>0</v>
      </c>
      <c r="K199" s="126">
        <v>0</v>
      </c>
      <c r="L199" s="126">
        <v>0</v>
      </c>
      <c r="M199" s="126">
        <v>0</v>
      </c>
      <c r="N199" s="126">
        <v>0</v>
      </c>
      <c r="O199" s="126">
        <v>0</v>
      </c>
      <c r="P199" s="126">
        <v>0</v>
      </c>
      <c r="Q199" s="126">
        <v>0</v>
      </c>
      <c r="R199" s="126">
        <v>0</v>
      </c>
      <c r="S199" s="126">
        <v>0</v>
      </c>
      <c r="T199" s="126">
        <v>0</v>
      </c>
      <c r="U199" s="126">
        <v>0</v>
      </c>
      <c r="V199" s="126">
        <v>0</v>
      </c>
      <c r="W199" s="126">
        <v>0</v>
      </c>
      <c r="X199" s="126">
        <v>0</v>
      </c>
      <c r="Y199" s="126">
        <v>0</v>
      </c>
      <c r="Z199" s="126">
        <v>0</v>
      </c>
      <c r="AA199" s="126">
        <v>0</v>
      </c>
      <c r="AB199" s="126">
        <v>0</v>
      </c>
      <c r="AC199" s="126">
        <v>0</v>
      </c>
      <c r="AD199" s="126">
        <v>0</v>
      </c>
      <c r="AE199" s="126">
        <v>0</v>
      </c>
      <c r="AF199" s="126">
        <v>0</v>
      </c>
      <c r="AG199" s="126">
        <v>0</v>
      </c>
      <c r="AH199" s="126">
        <v>0</v>
      </c>
      <c r="AI199" s="126">
        <v>0</v>
      </c>
      <c r="AJ199" s="126">
        <v>0</v>
      </c>
      <c r="AK199" s="126">
        <v>0</v>
      </c>
      <c r="AL199" s="126">
        <v>0</v>
      </c>
      <c r="AM199" s="126">
        <v>0</v>
      </c>
      <c r="AN199" s="126">
        <v>0</v>
      </c>
      <c r="AO199" s="126">
        <v>0</v>
      </c>
      <c r="AP199" s="126">
        <v>0</v>
      </c>
      <c r="AQ199" s="126">
        <v>289.29078999999996</v>
      </c>
    </row>
    <row r="200" spans="1:43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  <c r="G200" s="126">
        <v>0</v>
      </c>
      <c r="H200" s="126">
        <v>0</v>
      </c>
      <c r="I200" s="126">
        <v>0</v>
      </c>
      <c r="J200" s="126">
        <v>0</v>
      </c>
      <c r="K200" s="126">
        <v>0</v>
      </c>
      <c r="L200" s="126">
        <v>0</v>
      </c>
      <c r="M200" s="126">
        <v>0</v>
      </c>
      <c r="N200" s="126">
        <v>0</v>
      </c>
      <c r="O200" s="126">
        <v>0</v>
      </c>
      <c r="P200" s="126">
        <v>0</v>
      </c>
      <c r="Q200" s="126">
        <v>0</v>
      </c>
      <c r="R200" s="126">
        <v>0</v>
      </c>
      <c r="S200" s="126">
        <v>0</v>
      </c>
      <c r="T200" s="126">
        <v>0</v>
      </c>
      <c r="U200" s="126">
        <v>0</v>
      </c>
      <c r="V200" s="126">
        <v>0</v>
      </c>
      <c r="W200" s="126">
        <v>0</v>
      </c>
      <c r="X200" s="126">
        <v>0</v>
      </c>
      <c r="Y200" s="126">
        <v>0</v>
      </c>
      <c r="Z200" s="126">
        <v>0</v>
      </c>
      <c r="AA200" s="126">
        <v>0</v>
      </c>
      <c r="AB200" s="126">
        <v>0</v>
      </c>
      <c r="AC200" s="126">
        <v>0</v>
      </c>
      <c r="AD200" s="126">
        <v>0</v>
      </c>
      <c r="AE200" s="126">
        <v>0</v>
      </c>
      <c r="AF200" s="126">
        <v>0</v>
      </c>
      <c r="AG200" s="126">
        <v>0</v>
      </c>
      <c r="AH200" s="126">
        <v>0</v>
      </c>
      <c r="AI200" s="126">
        <v>0</v>
      </c>
      <c r="AJ200" s="126">
        <v>0</v>
      </c>
      <c r="AK200" s="126">
        <v>0</v>
      </c>
      <c r="AL200" s="126">
        <v>0</v>
      </c>
      <c r="AM200" s="126">
        <v>0</v>
      </c>
      <c r="AN200" s="126">
        <v>0</v>
      </c>
      <c r="AO200" s="126">
        <v>0</v>
      </c>
      <c r="AP200" s="126">
        <v>0</v>
      </c>
      <c r="AQ200" s="126">
        <v>0</v>
      </c>
    </row>
    <row r="201" spans="1:43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  <c r="G201" s="126">
        <v>0</v>
      </c>
      <c r="H201" s="126">
        <v>0</v>
      </c>
      <c r="I201" s="126">
        <v>0</v>
      </c>
      <c r="J201" s="126">
        <v>0</v>
      </c>
      <c r="K201" s="126">
        <v>0</v>
      </c>
      <c r="L201" s="126">
        <v>0</v>
      </c>
      <c r="M201" s="126">
        <v>0</v>
      </c>
      <c r="N201" s="126">
        <v>0</v>
      </c>
      <c r="O201" s="126">
        <v>0</v>
      </c>
      <c r="P201" s="126">
        <v>0</v>
      </c>
      <c r="Q201" s="126">
        <v>0</v>
      </c>
      <c r="R201" s="126">
        <v>0</v>
      </c>
      <c r="S201" s="126">
        <v>0</v>
      </c>
      <c r="T201" s="126">
        <v>0</v>
      </c>
      <c r="U201" s="126">
        <v>0</v>
      </c>
      <c r="V201" s="126">
        <v>0</v>
      </c>
      <c r="W201" s="126">
        <v>0</v>
      </c>
      <c r="X201" s="126">
        <v>0</v>
      </c>
      <c r="Y201" s="126">
        <v>0</v>
      </c>
      <c r="Z201" s="126">
        <v>0</v>
      </c>
      <c r="AA201" s="126">
        <v>0</v>
      </c>
      <c r="AB201" s="126">
        <v>0</v>
      </c>
      <c r="AC201" s="126">
        <v>0</v>
      </c>
      <c r="AD201" s="126">
        <v>0</v>
      </c>
      <c r="AE201" s="126">
        <v>0</v>
      </c>
      <c r="AF201" s="126">
        <v>0</v>
      </c>
      <c r="AG201" s="126">
        <v>0</v>
      </c>
      <c r="AH201" s="126">
        <v>0</v>
      </c>
      <c r="AI201" s="126">
        <v>0</v>
      </c>
      <c r="AJ201" s="126">
        <v>0</v>
      </c>
      <c r="AK201" s="126">
        <v>0</v>
      </c>
      <c r="AL201" s="126">
        <v>0</v>
      </c>
      <c r="AM201" s="126">
        <v>0</v>
      </c>
      <c r="AN201" s="126">
        <v>0</v>
      </c>
      <c r="AO201" s="126">
        <v>0</v>
      </c>
      <c r="AP201" s="126">
        <v>0</v>
      </c>
      <c r="AQ201" s="126">
        <v>0</v>
      </c>
    </row>
    <row r="202" spans="1:43">
      <c r="A202" s="6" t="s">
        <v>191</v>
      </c>
      <c r="B202" s="126">
        <v>0</v>
      </c>
      <c r="C202" s="126">
        <v>0</v>
      </c>
      <c r="D202" s="126">
        <v>0</v>
      </c>
      <c r="E202" s="126">
        <v>0</v>
      </c>
      <c r="F202" s="126">
        <v>0</v>
      </c>
      <c r="G202" s="126">
        <v>0</v>
      </c>
      <c r="H202" s="126">
        <v>0</v>
      </c>
      <c r="I202" s="126">
        <v>0</v>
      </c>
      <c r="J202" s="126">
        <v>0</v>
      </c>
      <c r="K202" s="126">
        <v>0</v>
      </c>
      <c r="L202" s="126">
        <v>0</v>
      </c>
      <c r="M202" s="126">
        <v>0</v>
      </c>
      <c r="N202" s="126">
        <v>0</v>
      </c>
      <c r="O202" s="126">
        <v>0</v>
      </c>
      <c r="P202" s="126">
        <v>0</v>
      </c>
      <c r="Q202" s="126">
        <v>0</v>
      </c>
      <c r="R202" s="126">
        <v>0</v>
      </c>
      <c r="S202" s="126">
        <v>0</v>
      </c>
      <c r="T202" s="126">
        <v>0</v>
      </c>
      <c r="U202" s="126">
        <v>0</v>
      </c>
      <c r="V202" s="126">
        <v>0</v>
      </c>
      <c r="W202" s="126">
        <v>0</v>
      </c>
      <c r="X202" s="126">
        <v>0</v>
      </c>
      <c r="Y202" s="126">
        <v>0</v>
      </c>
      <c r="Z202" s="126">
        <v>0</v>
      </c>
      <c r="AA202" s="126">
        <v>0</v>
      </c>
      <c r="AB202" s="126">
        <v>0</v>
      </c>
      <c r="AC202" s="126">
        <v>0</v>
      </c>
      <c r="AD202" s="126">
        <v>0</v>
      </c>
      <c r="AE202" s="126">
        <v>0</v>
      </c>
      <c r="AF202" s="126">
        <v>0</v>
      </c>
      <c r="AG202" s="126">
        <v>0</v>
      </c>
      <c r="AH202" s="126">
        <v>0</v>
      </c>
      <c r="AI202" s="126">
        <v>0</v>
      </c>
      <c r="AJ202" s="126">
        <v>0</v>
      </c>
      <c r="AK202" s="126">
        <v>0</v>
      </c>
      <c r="AL202" s="126">
        <v>0</v>
      </c>
      <c r="AM202" s="126">
        <v>0</v>
      </c>
      <c r="AN202" s="126">
        <v>0</v>
      </c>
      <c r="AO202" s="126">
        <v>0</v>
      </c>
      <c r="AP202" s="126">
        <v>0</v>
      </c>
      <c r="AQ202" s="126">
        <v>0</v>
      </c>
    </row>
    <row r="203" spans="1:43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  <c r="G203" s="126">
        <v>0</v>
      </c>
      <c r="H203" s="126">
        <v>0</v>
      </c>
      <c r="I203" s="126">
        <v>0</v>
      </c>
      <c r="J203" s="126">
        <v>0</v>
      </c>
      <c r="K203" s="126">
        <v>0</v>
      </c>
      <c r="L203" s="126">
        <v>0</v>
      </c>
      <c r="M203" s="126">
        <v>0</v>
      </c>
      <c r="N203" s="126">
        <v>0</v>
      </c>
      <c r="O203" s="126">
        <v>0</v>
      </c>
      <c r="P203" s="126">
        <v>0</v>
      </c>
      <c r="Q203" s="126">
        <v>0</v>
      </c>
      <c r="R203" s="126">
        <v>0</v>
      </c>
      <c r="S203" s="126">
        <v>0</v>
      </c>
      <c r="T203" s="126">
        <v>0</v>
      </c>
      <c r="U203" s="126">
        <v>0</v>
      </c>
      <c r="V203" s="126">
        <v>0</v>
      </c>
      <c r="W203" s="126">
        <v>0</v>
      </c>
      <c r="X203" s="126">
        <v>0</v>
      </c>
      <c r="Y203" s="126">
        <v>0</v>
      </c>
      <c r="Z203" s="126">
        <v>0</v>
      </c>
      <c r="AA203" s="126">
        <v>0</v>
      </c>
      <c r="AB203" s="126">
        <v>0</v>
      </c>
      <c r="AC203" s="126">
        <v>0</v>
      </c>
      <c r="AD203" s="126">
        <v>0</v>
      </c>
      <c r="AE203" s="126">
        <v>0</v>
      </c>
      <c r="AF203" s="126">
        <v>0</v>
      </c>
      <c r="AG203" s="126">
        <v>0</v>
      </c>
      <c r="AH203" s="126">
        <v>0</v>
      </c>
      <c r="AI203" s="126">
        <v>0</v>
      </c>
      <c r="AJ203" s="126">
        <v>0</v>
      </c>
      <c r="AK203" s="126">
        <v>0</v>
      </c>
      <c r="AL203" s="126">
        <v>0</v>
      </c>
      <c r="AM203" s="126">
        <v>0</v>
      </c>
      <c r="AN203" s="126">
        <v>0</v>
      </c>
      <c r="AO203" s="126">
        <v>0</v>
      </c>
      <c r="AP203" s="126">
        <v>0</v>
      </c>
      <c r="AQ203" s="126">
        <v>0</v>
      </c>
    </row>
    <row r="204" spans="1:43">
      <c r="A204" s="6" t="s">
        <v>193</v>
      </c>
      <c r="B204" s="126">
        <v>289.29078999999996</v>
      </c>
      <c r="C204" s="126">
        <v>0</v>
      </c>
      <c r="D204" s="126">
        <v>0</v>
      </c>
      <c r="E204" s="126">
        <v>0</v>
      </c>
      <c r="F204" s="126">
        <v>0</v>
      </c>
      <c r="G204" s="126">
        <v>0</v>
      </c>
      <c r="H204" s="126">
        <v>0</v>
      </c>
      <c r="I204" s="126">
        <v>0</v>
      </c>
      <c r="J204" s="126">
        <v>0</v>
      </c>
      <c r="K204" s="126">
        <v>0</v>
      </c>
      <c r="L204" s="126">
        <v>0</v>
      </c>
      <c r="M204" s="126">
        <v>0</v>
      </c>
      <c r="N204" s="126">
        <v>0</v>
      </c>
      <c r="O204" s="126">
        <v>0</v>
      </c>
      <c r="P204" s="126">
        <v>0</v>
      </c>
      <c r="Q204" s="126">
        <v>0</v>
      </c>
      <c r="R204" s="126">
        <v>0</v>
      </c>
      <c r="S204" s="126">
        <v>0</v>
      </c>
      <c r="T204" s="126">
        <v>0</v>
      </c>
      <c r="U204" s="126">
        <v>0</v>
      </c>
      <c r="V204" s="126">
        <v>0</v>
      </c>
      <c r="W204" s="126">
        <v>0</v>
      </c>
      <c r="X204" s="126">
        <v>0</v>
      </c>
      <c r="Y204" s="126">
        <v>0</v>
      </c>
      <c r="Z204" s="126">
        <v>0</v>
      </c>
      <c r="AA204" s="126">
        <v>0</v>
      </c>
      <c r="AB204" s="126">
        <v>0</v>
      </c>
      <c r="AC204" s="126">
        <v>0</v>
      </c>
      <c r="AD204" s="126">
        <v>0</v>
      </c>
      <c r="AE204" s="126">
        <v>0</v>
      </c>
      <c r="AF204" s="126">
        <v>0</v>
      </c>
      <c r="AG204" s="126">
        <v>0</v>
      </c>
      <c r="AH204" s="126">
        <v>0</v>
      </c>
      <c r="AI204" s="126">
        <v>0</v>
      </c>
      <c r="AJ204" s="126">
        <v>0</v>
      </c>
      <c r="AK204" s="126">
        <v>0</v>
      </c>
      <c r="AL204" s="126">
        <v>0</v>
      </c>
      <c r="AM204" s="126">
        <v>0</v>
      </c>
      <c r="AN204" s="126">
        <v>0</v>
      </c>
      <c r="AO204" s="126">
        <v>0</v>
      </c>
      <c r="AP204" s="126">
        <v>0</v>
      </c>
      <c r="AQ204" s="126">
        <v>289.29078999999996</v>
      </c>
    </row>
    <row r="205" spans="1:43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  <c r="G205" s="126">
        <v>0</v>
      </c>
      <c r="H205" s="126">
        <v>0</v>
      </c>
      <c r="I205" s="126">
        <v>0</v>
      </c>
      <c r="J205" s="126">
        <v>0</v>
      </c>
      <c r="K205" s="126">
        <v>0</v>
      </c>
      <c r="L205" s="126">
        <v>0</v>
      </c>
      <c r="M205" s="126">
        <v>0</v>
      </c>
      <c r="N205" s="126">
        <v>0</v>
      </c>
      <c r="O205" s="126">
        <v>0</v>
      </c>
      <c r="P205" s="126">
        <v>0</v>
      </c>
      <c r="Q205" s="126">
        <v>0</v>
      </c>
      <c r="R205" s="126">
        <v>0</v>
      </c>
      <c r="S205" s="126">
        <v>0</v>
      </c>
      <c r="T205" s="126">
        <v>0</v>
      </c>
      <c r="U205" s="126">
        <v>0</v>
      </c>
      <c r="V205" s="126">
        <v>0</v>
      </c>
      <c r="W205" s="126">
        <v>0</v>
      </c>
      <c r="X205" s="126">
        <v>0</v>
      </c>
      <c r="Y205" s="126">
        <v>0</v>
      </c>
      <c r="Z205" s="126">
        <v>0</v>
      </c>
      <c r="AA205" s="126">
        <v>0</v>
      </c>
      <c r="AB205" s="126">
        <v>0</v>
      </c>
      <c r="AC205" s="126">
        <v>0</v>
      </c>
      <c r="AD205" s="126">
        <v>0</v>
      </c>
      <c r="AE205" s="126">
        <v>0</v>
      </c>
      <c r="AF205" s="126">
        <v>0</v>
      </c>
      <c r="AG205" s="126">
        <v>0</v>
      </c>
      <c r="AH205" s="126">
        <v>0</v>
      </c>
      <c r="AI205" s="126">
        <v>0</v>
      </c>
      <c r="AJ205" s="126">
        <v>0</v>
      </c>
      <c r="AK205" s="126">
        <v>0</v>
      </c>
      <c r="AL205" s="126">
        <v>0</v>
      </c>
      <c r="AM205" s="126">
        <v>0</v>
      </c>
      <c r="AN205" s="126">
        <v>0</v>
      </c>
      <c r="AO205" s="126">
        <v>0</v>
      </c>
      <c r="AP205" s="126">
        <v>0</v>
      </c>
      <c r="AQ205" s="126">
        <v>0</v>
      </c>
    </row>
    <row r="206" spans="1:43">
      <c r="A206" s="14" t="s">
        <v>195</v>
      </c>
      <c r="B206" s="126">
        <v>9871.1896099999994</v>
      </c>
      <c r="C206" s="126">
        <v>0</v>
      </c>
      <c r="D206" s="126">
        <v>0</v>
      </c>
      <c r="E206" s="126">
        <v>0</v>
      </c>
      <c r="F206" s="126">
        <v>0</v>
      </c>
      <c r="G206" s="126">
        <v>0</v>
      </c>
      <c r="H206" s="126">
        <v>0</v>
      </c>
      <c r="I206" s="126">
        <v>0</v>
      </c>
      <c r="J206" s="126">
        <v>0</v>
      </c>
      <c r="K206" s="126">
        <v>0</v>
      </c>
      <c r="L206" s="126">
        <v>0</v>
      </c>
      <c r="M206" s="126">
        <v>0</v>
      </c>
      <c r="N206" s="126">
        <v>0</v>
      </c>
      <c r="O206" s="126">
        <v>0</v>
      </c>
      <c r="P206" s="126">
        <v>0</v>
      </c>
      <c r="Q206" s="126">
        <v>0</v>
      </c>
      <c r="R206" s="126">
        <v>0</v>
      </c>
      <c r="S206" s="126">
        <v>0</v>
      </c>
      <c r="T206" s="126">
        <v>0</v>
      </c>
      <c r="U206" s="126">
        <v>0</v>
      </c>
      <c r="V206" s="126">
        <v>0</v>
      </c>
      <c r="W206" s="126">
        <v>0</v>
      </c>
      <c r="X206" s="126">
        <v>0</v>
      </c>
      <c r="Y206" s="126">
        <v>0</v>
      </c>
      <c r="Z206" s="126">
        <v>0</v>
      </c>
      <c r="AA206" s="126">
        <v>0</v>
      </c>
      <c r="AB206" s="126">
        <v>0</v>
      </c>
      <c r="AC206" s="126">
        <v>0</v>
      </c>
      <c r="AD206" s="126">
        <v>0</v>
      </c>
      <c r="AE206" s="126">
        <v>0</v>
      </c>
      <c r="AF206" s="126">
        <v>0</v>
      </c>
      <c r="AG206" s="126">
        <v>0</v>
      </c>
      <c r="AH206" s="126">
        <v>0</v>
      </c>
      <c r="AI206" s="126">
        <v>0</v>
      </c>
      <c r="AJ206" s="126">
        <v>0</v>
      </c>
      <c r="AK206" s="126">
        <v>0</v>
      </c>
      <c r="AL206" s="126">
        <v>0</v>
      </c>
      <c r="AM206" s="126">
        <v>0</v>
      </c>
      <c r="AN206" s="126">
        <v>0</v>
      </c>
      <c r="AO206" s="126">
        <v>0</v>
      </c>
      <c r="AP206" s="126">
        <v>0</v>
      </c>
      <c r="AQ206" s="126">
        <v>9871.1896099999994</v>
      </c>
    </row>
    <row r="207" spans="1:43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  <c r="G207" s="126">
        <v>0</v>
      </c>
      <c r="H207" s="126">
        <v>0</v>
      </c>
      <c r="I207" s="126">
        <v>0</v>
      </c>
      <c r="J207" s="126">
        <v>0</v>
      </c>
      <c r="K207" s="126">
        <v>0</v>
      </c>
      <c r="L207" s="126">
        <v>0</v>
      </c>
      <c r="M207" s="126">
        <v>0</v>
      </c>
      <c r="N207" s="126">
        <v>0</v>
      </c>
      <c r="O207" s="126">
        <v>0</v>
      </c>
      <c r="P207" s="126">
        <v>0</v>
      </c>
      <c r="Q207" s="126">
        <v>0</v>
      </c>
      <c r="R207" s="126">
        <v>0</v>
      </c>
      <c r="S207" s="126">
        <v>0</v>
      </c>
      <c r="T207" s="126">
        <v>0</v>
      </c>
      <c r="U207" s="126">
        <v>0</v>
      </c>
      <c r="V207" s="126">
        <v>0</v>
      </c>
      <c r="W207" s="126">
        <v>0</v>
      </c>
      <c r="X207" s="126">
        <v>0</v>
      </c>
      <c r="Y207" s="126">
        <v>0</v>
      </c>
      <c r="Z207" s="126">
        <v>0</v>
      </c>
      <c r="AA207" s="126">
        <v>0</v>
      </c>
      <c r="AB207" s="126">
        <v>0</v>
      </c>
      <c r="AC207" s="126">
        <v>0</v>
      </c>
      <c r="AD207" s="126">
        <v>0</v>
      </c>
      <c r="AE207" s="126">
        <v>0</v>
      </c>
      <c r="AF207" s="126">
        <v>0</v>
      </c>
      <c r="AG207" s="126">
        <v>0</v>
      </c>
      <c r="AH207" s="126">
        <v>0</v>
      </c>
      <c r="AI207" s="126">
        <v>0</v>
      </c>
      <c r="AJ207" s="126">
        <v>0</v>
      </c>
      <c r="AK207" s="126">
        <v>0</v>
      </c>
      <c r="AL207" s="126">
        <v>0</v>
      </c>
      <c r="AM207" s="126">
        <v>0</v>
      </c>
      <c r="AN207" s="126">
        <v>0</v>
      </c>
      <c r="AO207" s="126">
        <v>0</v>
      </c>
      <c r="AP207" s="126">
        <v>0</v>
      </c>
      <c r="AQ207" s="126">
        <v>0</v>
      </c>
    </row>
    <row r="208" spans="1:43">
      <c r="A208" s="125" t="s">
        <v>197</v>
      </c>
      <c r="B208" s="126">
        <v>9871.1896099999994</v>
      </c>
      <c r="C208" s="126">
        <v>0</v>
      </c>
      <c r="D208" s="126">
        <v>0</v>
      </c>
      <c r="E208" s="126">
        <v>0</v>
      </c>
      <c r="F208" s="126">
        <v>0</v>
      </c>
      <c r="G208" s="126">
        <v>0</v>
      </c>
      <c r="H208" s="126">
        <v>0</v>
      </c>
      <c r="I208" s="126">
        <v>0</v>
      </c>
      <c r="J208" s="126">
        <v>0</v>
      </c>
      <c r="K208" s="126">
        <v>0</v>
      </c>
      <c r="L208" s="126">
        <v>0</v>
      </c>
      <c r="M208" s="126">
        <v>0</v>
      </c>
      <c r="N208" s="126">
        <v>0</v>
      </c>
      <c r="O208" s="126">
        <v>0</v>
      </c>
      <c r="P208" s="126">
        <v>0</v>
      </c>
      <c r="Q208" s="126">
        <v>0</v>
      </c>
      <c r="R208" s="126">
        <v>0</v>
      </c>
      <c r="S208" s="126">
        <v>0</v>
      </c>
      <c r="T208" s="126">
        <v>0</v>
      </c>
      <c r="U208" s="126">
        <v>0</v>
      </c>
      <c r="V208" s="126">
        <v>0</v>
      </c>
      <c r="W208" s="126">
        <v>0</v>
      </c>
      <c r="X208" s="126">
        <v>0</v>
      </c>
      <c r="Y208" s="126">
        <v>0</v>
      </c>
      <c r="Z208" s="126">
        <v>0</v>
      </c>
      <c r="AA208" s="126">
        <v>0</v>
      </c>
      <c r="AB208" s="126">
        <v>0</v>
      </c>
      <c r="AC208" s="126">
        <v>0</v>
      </c>
      <c r="AD208" s="126">
        <v>0</v>
      </c>
      <c r="AE208" s="126">
        <v>0</v>
      </c>
      <c r="AF208" s="126">
        <v>0</v>
      </c>
      <c r="AG208" s="126">
        <v>0</v>
      </c>
      <c r="AH208" s="126">
        <v>0</v>
      </c>
      <c r="AI208" s="126">
        <v>0</v>
      </c>
      <c r="AJ208" s="126">
        <v>0</v>
      </c>
      <c r="AK208" s="126">
        <v>0</v>
      </c>
      <c r="AL208" s="126">
        <v>0</v>
      </c>
      <c r="AM208" s="126">
        <v>0</v>
      </c>
      <c r="AN208" s="126">
        <v>0</v>
      </c>
      <c r="AO208" s="126">
        <v>0</v>
      </c>
      <c r="AP208" s="126">
        <v>0</v>
      </c>
      <c r="AQ208" s="126">
        <v>9871.1896099999994</v>
      </c>
    </row>
    <row r="209" spans="1:43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  <c r="G209" s="126">
        <v>0</v>
      </c>
      <c r="H209" s="126">
        <v>0</v>
      </c>
      <c r="I209" s="126">
        <v>0</v>
      </c>
      <c r="J209" s="126">
        <v>0</v>
      </c>
      <c r="K209" s="126">
        <v>0</v>
      </c>
      <c r="L209" s="126">
        <v>0</v>
      </c>
      <c r="M209" s="126">
        <v>0</v>
      </c>
      <c r="N209" s="126">
        <v>0</v>
      </c>
      <c r="O209" s="126">
        <v>0</v>
      </c>
      <c r="P209" s="126">
        <v>0</v>
      </c>
      <c r="Q209" s="126">
        <v>0</v>
      </c>
      <c r="R209" s="126">
        <v>0</v>
      </c>
      <c r="S209" s="126">
        <v>0</v>
      </c>
      <c r="T209" s="126">
        <v>0</v>
      </c>
      <c r="U209" s="126">
        <v>0</v>
      </c>
      <c r="V209" s="126">
        <v>0</v>
      </c>
      <c r="W209" s="126">
        <v>0</v>
      </c>
      <c r="X209" s="126">
        <v>0</v>
      </c>
      <c r="Y209" s="126">
        <v>0</v>
      </c>
      <c r="Z209" s="126">
        <v>0</v>
      </c>
      <c r="AA209" s="126">
        <v>0</v>
      </c>
      <c r="AB209" s="126">
        <v>0</v>
      </c>
      <c r="AC209" s="126">
        <v>0</v>
      </c>
      <c r="AD209" s="126">
        <v>0</v>
      </c>
      <c r="AE209" s="126">
        <v>0</v>
      </c>
      <c r="AF209" s="126">
        <v>0</v>
      </c>
      <c r="AG209" s="126">
        <v>0</v>
      </c>
      <c r="AH209" s="126">
        <v>0</v>
      </c>
      <c r="AI209" s="126">
        <v>0</v>
      </c>
      <c r="AJ209" s="126">
        <v>0</v>
      </c>
      <c r="AK209" s="126">
        <v>0</v>
      </c>
      <c r="AL209" s="126">
        <v>0</v>
      </c>
      <c r="AM209" s="126">
        <v>0</v>
      </c>
      <c r="AN209" s="126">
        <v>0</v>
      </c>
      <c r="AO209" s="126">
        <v>0</v>
      </c>
      <c r="AP209" s="126">
        <v>0</v>
      </c>
      <c r="AQ209" s="126">
        <v>0</v>
      </c>
    </row>
    <row r="210" spans="1:43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  <c r="G210" s="126">
        <v>0</v>
      </c>
      <c r="H210" s="126">
        <v>0</v>
      </c>
      <c r="I210" s="126">
        <v>0</v>
      </c>
      <c r="J210" s="126">
        <v>0</v>
      </c>
      <c r="K210" s="126">
        <v>0</v>
      </c>
      <c r="L210" s="126">
        <v>0</v>
      </c>
      <c r="M210" s="126">
        <v>0</v>
      </c>
      <c r="N210" s="126">
        <v>0</v>
      </c>
      <c r="O210" s="126">
        <v>0</v>
      </c>
      <c r="P210" s="126">
        <v>0</v>
      </c>
      <c r="Q210" s="126">
        <v>0</v>
      </c>
      <c r="R210" s="126">
        <v>0</v>
      </c>
      <c r="S210" s="126">
        <v>0</v>
      </c>
      <c r="T210" s="126">
        <v>0</v>
      </c>
      <c r="U210" s="126">
        <v>0</v>
      </c>
      <c r="V210" s="126">
        <v>0</v>
      </c>
      <c r="W210" s="126">
        <v>0</v>
      </c>
      <c r="X210" s="126">
        <v>0</v>
      </c>
      <c r="Y210" s="126">
        <v>0</v>
      </c>
      <c r="Z210" s="126">
        <v>0</v>
      </c>
      <c r="AA210" s="126">
        <v>0</v>
      </c>
      <c r="AB210" s="126">
        <v>0</v>
      </c>
      <c r="AC210" s="126">
        <v>0</v>
      </c>
      <c r="AD210" s="126">
        <v>0</v>
      </c>
      <c r="AE210" s="126">
        <v>0</v>
      </c>
      <c r="AF210" s="126">
        <v>0</v>
      </c>
      <c r="AG210" s="126">
        <v>0</v>
      </c>
      <c r="AH210" s="126">
        <v>0</v>
      </c>
      <c r="AI210" s="126">
        <v>0</v>
      </c>
      <c r="AJ210" s="126">
        <v>0</v>
      </c>
      <c r="AK210" s="126">
        <v>0</v>
      </c>
      <c r="AL210" s="126">
        <v>0</v>
      </c>
      <c r="AM210" s="126">
        <v>0</v>
      </c>
      <c r="AN210" s="126">
        <v>0</v>
      </c>
      <c r="AO210" s="126">
        <v>0</v>
      </c>
      <c r="AP210" s="126">
        <v>0</v>
      </c>
      <c r="AQ210" s="126">
        <v>0</v>
      </c>
    </row>
    <row r="211" spans="1:43">
      <c r="A211" s="14" t="s">
        <v>200</v>
      </c>
      <c r="B211" s="126">
        <v>0</v>
      </c>
      <c r="C211" s="126">
        <v>0</v>
      </c>
      <c r="D211" s="126">
        <v>0</v>
      </c>
      <c r="E211" s="126">
        <v>0</v>
      </c>
      <c r="F211" s="126">
        <v>0</v>
      </c>
      <c r="G211" s="126">
        <v>0</v>
      </c>
      <c r="H211" s="126">
        <v>0</v>
      </c>
      <c r="I211" s="126">
        <v>0</v>
      </c>
      <c r="J211" s="126">
        <v>0</v>
      </c>
      <c r="K211" s="126">
        <v>0</v>
      </c>
      <c r="L211" s="126">
        <v>0</v>
      </c>
      <c r="M211" s="126">
        <v>0</v>
      </c>
      <c r="N211" s="126">
        <v>0</v>
      </c>
      <c r="O211" s="126">
        <v>0</v>
      </c>
      <c r="P211" s="126">
        <v>0</v>
      </c>
      <c r="Q211" s="126">
        <v>0</v>
      </c>
      <c r="R211" s="126">
        <v>0</v>
      </c>
      <c r="S211" s="126">
        <v>0</v>
      </c>
      <c r="T211" s="126">
        <v>0</v>
      </c>
      <c r="U211" s="126">
        <v>0</v>
      </c>
      <c r="V211" s="126">
        <v>0</v>
      </c>
      <c r="W211" s="126">
        <v>0</v>
      </c>
      <c r="X211" s="126">
        <v>0</v>
      </c>
      <c r="Y211" s="126">
        <v>0</v>
      </c>
      <c r="Z211" s="126">
        <v>0</v>
      </c>
      <c r="AA211" s="126">
        <v>0</v>
      </c>
      <c r="AB211" s="126">
        <v>0</v>
      </c>
      <c r="AC211" s="126">
        <v>0</v>
      </c>
      <c r="AD211" s="126">
        <v>0</v>
      </c>
      <c r="AE211" s="126">
        <v>0</v>
      </c>
      <c r="AF211" s="126">
        <v>0</v>
      </c>
      <c r="AG211" s="126">
        <v>0</v>
      </c>
      <c r="AH211" s="126">
        <v>0</v>
      </c>
      <c r="AI211" s="126">
        <v>0</v>
      </c>
      <c r="AJ211" s="126">
        <v>0</v>
      </c>
      <c r="AK211" s="126">
        <v>0</v>
      </c>
      <c r="AL211" s="126">
        <v>0</v>
      </c>
      <c r="AM211" s="126">
        <v>0</v>
      </c>
      <c r="AN211" s="126">
        <v>0</v>
      </c>
      <c r="AO211" s="126">
        <v>0</v>
      </c>
      <c r="AP211" s="126">
        <v>0</v>
      </c>
      <c r="AQ211" s="126">
        <v>0</v>
      </c>
    </row>
    <row r="212" spans="1:43">
      <c r="A212" s="8" t="s">
        <v>201</v>
      </c>
      <c r="B212" s="128">
        <v>2811361.8968399996</v>
      </c>
      <c r="C212" s="128">
        <v>812252.00118000002</v>
      </c>
      <c r="D212" s="128">
        <v>1726116.8656500001</v>
      </c>
      <c r="E212" s="128">
        <v>1240410.0391000002</v>
      </c>
      <c r="F212" s="128">
        <v>574850.04703000002</v>
      </c>
      <c r="G212" s="128">
        <v>290771.34868999996</v>
      </c>
      <c r="H212" s="128">
        <v>151690.21481999999</v>
      </c>
      <c r="I212" s="128">
        <v>670561.59244999988</v>
      </c>
      <c r="J212" s="128">
        <v>434372.78064999997</v>
      </c>
      <c r="K212" s="128">
        <v>296750.77781</v>
      </c>
      <c r="L212" s="128">
        <v>191065.62850000005</v>
      </c>
      <c r="M212" s="128">
        <v>452869.68839000002</v>
      </c>
      <c r="N212" s="128">
        <v>415298.28703000001</v>
      </c>
      <c r="O212" s="128">
        <v>74606.618350000004</v>
      </c>
      <c r="P212" s="128">
        <v>478256.57862000004</v>
      </c>
      <c r="Q212" s="128">
        <v>98502.875490000006</v>
      </c>
      <c r="R212" s="128">
        <v>144327.23363999999</v>
      </c>
      <c r="S212" s="128">
        <v>116192.76457</v>
      </c>
      <c r="T212" s="128">
        <v>159707.68750999999</v>
      </c>
      <c r="U212" s="128">
        <v>307208.37451999995</v>
      </c>
      <c r="V212" s="128">
        <v>158806.25278999997</v>
      </c>
      <c r="W212" s="128">
        <v>198204.5515</v>
      </c>
      <c r="X212" s="128">
        <v>205214.26013000001</v>
      </c>
      <c r="Y212" s="128">
        <v>38957.103159999999</v>
      </c>
      <c r="Z212" s="128">
        <v>485464.02778999996</v>
      </c>
      <c r="AA212" s="128">
        <v>246414.16262000002</v>
      </c>
      <c r="AB212" s="128">
        <v>377631.33849999995</v>
      </c>
      <c r="AC212" s="128">
        <v>572833.81667999993</v>
      </c>
      <c r="AD212" s="128">
        <v>461754.29727000004</v>
      </c>
      <c r="AE212" s="128">
        <v>148489.22117999999</v>
      </c>
      <c r="AF212" s="128">
        <v>143097.83178000001</v>
      </c>
      <c r="AG212" s="128">
        <v>134619.04668</v>
      </c>
      <c r="AH212" s="128">
        <v>88076.131200000003</v>
      </c>
      <c r="AI212" s="128">
        <v>34136.49325</v>
      </c>
      <c r="AJ212" s="128">
        <v>77350.805680000005</v>
      </c>
      <c r="AK212" s="128">
        <v>39006.937739999994</v>
      </c>
      <c r="AL212" s="128">
        <v>242732.98253999997</v>
      </c>
      <c r="AM212" s="128">
        <v>52414.092210000003</v>
      </c>
      <c r="AN212" s="128">
        <v>296649.98262999998</v>
      </c>
      <c r="AO212" s="128">
        <v>137502.47288000002</v>
      </c>
      <c r="AP212" s="128">
        <v>11130.293809999999</v>
      </c>
      <c r="AQ212" s="128">
        <v>15597659.402859999</v>
      </c>
    </row>
    <row r="213" spans="1:43">
      <c r="A213" s="14" t="s">
        <v>202</v>
      </c>
      <c r="B213" s="126">
        <v>0</v>
      </c>
      <c r="C213" s="126">
        <v>0.109</v>
      </c>
      <c r="D213" s="126">
        <v>0</v>
      </c>
      <c r="E213" s="126">
        <v>2.66E-3</v>
      </c>
      <c r="F213" s="126">
        <v>0</v>
      </c>
      <c r="G213" s="126">
        <v>0</v>
      </c>
      <c r="H213" s="126">
        <v>0</v>
      </c>
      <c r="I213" s="126">
        <v>0</v>
      </c>
      <c r="J213" s="126">
        <v>0.06</v>
      </c>
      <c r="K213" s="126">
        <v>0</v>
      </c>
      <c r="L213" s="126">
        <v>0</v>
      </c>
      <c r="M213" s="126">
        <v>5.1999999999999998E-2</v>
      </c>
      <c r="N213" s="126">
        <v>0</v>
      </c>
      <c r="O213" s="126">
        <v>0</v>
      </c>
      <c r="P213" s="126">
        <v>4216.6808900000005</v>
      </c>
      <c r="Q213" s="126">
        <v>0</v>
      </c>
      <c r="R213" s="126">
        <v>1</v>
      </c>
      <c r="S213" s="126">
        <v>0</v>
      </c>
      <c r="T213" s="126">
        <v>0</v>
      </c>
      <c r="U213" s="126">
        <v>0</v>
      </c>
      <c r="V213" s="126">
        <v>0</v>
      </c>
      <c r="W213" s="126">
        <v>0</v>
      </c>
      <c r="X213" s="126">
        <v>0</v>
      </c>
      <c r="Y213" s="126">
        <v>0</v>
      </c>
      <c r="Z213" s="126">
        <v>5077.6170499999998</v>
      </c>
      <c r="AA213" s="126">
        <v>0</v>
      </c>
      <c r="AB213" s="126">
        <v>0</v>
      </c>
      <c r="AC213" s="126">
        <v>0</v>
      </c>
      <c r="AD213" s="126">
        <v>0</v>
      </c>
      <c r="AE213" s="126">
        <v>0</v>
      </c>
      <c r="AF213" s="126">
        <v>0</v>
      </c>
      <c r="AG213" s="126">
        <v>0</v>
      </c>
      <c r="AH213" s="126">
        <v>0</v>
      </c>
      <c r="AI213" s="126">
        <v>0</v>
      </c>
      <c r="AJ213" s="126">
        <v>0</v>
      </c>
      <c r="AK213" s="126">
        <v>0</v>
      </c>
      <c r="AL213" s="126">
        <v>0</v>
      </c>
      <c r="AM213" s="126">
        <v>0</v>
      </c>
      <c r="AN213" s="126">
        <v>0</v>
      </c>
      <c r="AO213" s="126">
        <v>0</v>
      </c>
      <c r="AP213" s="126">
        <v>0</v>
      </c>
      <c r="AQ213" s="126">
        <v>9295.5216</v>
      </c>
    </row>
    <row r="214" spans="1:43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  <c r="G214" s="126">
        <v>0</v>
      </c>
      <c r="H214" s="126">
        <v>0</v>
      </c>
      <c r="I214" s="126">
        <v>0</v>
      </c>
      <c r="J214" s="126">
        <v>0</v>
      </c>
      <c r="K214" s="126">
        <v>0</v>
      </c>
      <c r="L214" s="126">
        <v>0</v>
      </c>
      <c r="M214" s="126">
        <v>0</v>
      </c>
      <c r="N214" s="126">
        <v>0</v>
      </c>
      <c r="O214" s="126">
        <v>0</v>
      </c>
      <c r="P214" s="126">
        <v>0</v>
      </c>
      <c r="Q214" s="126">
        <v>0</v>
      </c>
      <c r="R214" s="126">
        <v>0</v>
      </c>
      <c r="S214" s="126">
        <v>0</v>
      </c>
      <c r="T214" s="126">
        <v>0</v>
      </c>
      <c r="U214" s="126">
        <v>0</v>
      </c>
      <c r="V214" s="126">
        <v>0</v>
      </c>
      <c r="W214" s="126">
        <v>0</v>
      </c>
      <c r="X214" s="126">
        <v>0</v>
      </c>
      <c r="Y214" s="126">
        <v>0</v>
      </c>
      <c r="Z214" s="126">
        <v>0</v>
      </c>
      <c r="AA214" s="126">
        <v>0</v>
      </c>
      <c r="AB214" s="126">
        <v>0</v>
      </c>
      <c r="AC214" s="126">
        <v>0</v>
      </c>
      <c r="AD214" s="126">
        <v>0</v>
      </c>
      <c r="AE214" s="126">
        <v>0</v>
      </c>
      <c r="AF214" s="126">
        <v>0</v>
      </c>
      <c r="AG214" s="126">
        <v>0</v>
      </c>
      <c r="AH214" s="126">
        <v>0</v>
      </c>
      <c r="AI214" s="126">
        <v>0</v>
      </c>
      <c r="AJ214" s="126">
        <v>0</v>
      </c>
      <c r="AK214" s="126">
        <v>0</v>
      </c>
      <c r="AL214" s="126">
        <v>0</v>
      </c>
      <c r="AM214" s="126">
        <v>0</v>
      </c>
      <c r="AN214" s="126">
        <v>0</v>
      </c>
      <c r="AO214" s="126">
        <v>0</v>
      </c>
      <c r="AP214" s="126">
        <v>0</v>
      </c>
      <c r="AQ214" s="126">
        <v>0</v>
      </c>
    </row>
    <row r="215" spans="1:43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  <c r="G215" s="126">
        <v>0</v>
      </c>
      <c r="H215" s="126">
        <v>0</v>
      </c>
      <c r="I215" s="126">
        <v>0</v>
      </c>
      <c r="J215" s="126">
        <v>0</v>
      </c>
      <c r="K215" s="126">
        <v>0</v>
      </c>
      <c r="L215" s="126">
        <v>0</v>
      </c>
      <c r="M215" s="126">
        <v>0</v>
      </c>
      <c r="N215" s="126">
        <v>0</v>
      </c>
      <c r="O215" s="126">
        <v>0</v>
      </c>
      <c r="P215" s="126">
        <v>0</v>
      </c>
      <c r="Q215" s="126">
        <v>0</v>
      </c>
      <c r="R215" s="126">
        <v>0</v>
      </c>
      <c r="S215" s="126">
        <v>0</v>
      </c>
      <c r="T215" s="126">
        <v>0</v>
      </c>
      <c r="U215" s="126">
        <v>0</v>
      </c>
      <c r="V215" s="126">
        <v>0</v>
      </c>
      <c r="W215" s="126">
        <v>0</v>
      </c>
      <c r="X215" s="126">
        <v>0</v>
      </c>
      <c r="Y215" s="126">
        <v>0</v>
      </c>
      <c r="Z215" s="126">
        <v>0</v>
      </c>
      <c r="AA215" s="126">
        <v>0</v>
      </c>
      <c r="AB215" s="126">
        <v>0</v>
      </c>
      <c r="AC215" s="126">
        <v>0</v>
      </c>
      <c r="AD215" s="126">
        <v>0</v>
      </c>
      <c r="AE215" s="126">
        <v>0</v>
      </c>
      <c r="AF215" s="126">
        <v>0</v>
      </c>
      <c r="AG215" s="126">
        <v>0</v>
      </c>
      <c r="AH215" s="126">
        <v>0</v>
      </c>
      <c r="AI215" s="126">
        <v>0</v>
      </c>
      <c r="AJ215" s="126">
        <v>0</v>
      </c>
      <c r="AK215" s="126">
        <v>0</v>
      </c>
      <c r="AL215" s="126">
        <v>0</v>
      </c>
      <c r="AM215" s="126">
        <v>0</v>
      </c>
      <c r="AN215" s="126">
        <v>0</v>
      </c>
      <c r="AO215" s="126">
        <v>0</v>
      </c>
      <c r="AP215" s="126">
        <v>0</v>
      </c>
      <c r="AQ215" s="126">
        <v>0</v>
      </c>
    </row>
    <row r="216" spans="1:43">
      <c r="A216" s="125" t="s">
        <v>205</v>
      </c>
      <c r="B216" s="126">
        <v>0</v>
      </c>
      <c r="C216" s="126">
        <v>0.109</v>
      </c>
      <c r="D216" s="126">
        <v>0</v>
      </c>
      <c r="E216" s="126">
        <v>2.66E-3</v>
      </c>
      <c r="F216" s="126">
        <v>0</v>
      </c>
      <c r="G216" s="126">
        <v>0</v>
      </c>
      <c r="H216" s="126">
        <v>0</v>
      </c>
      <c r="I216" s="126">
        <v>0</v>
      </c>
      <c r="J216" s="126">
        <v>0.06</v>
      </c>
      <c r="K216" s="126">
        <v>0</v>
      </c>
      <c r="L216" s="126">
        <v>0</v>
      </c>
      <c r="M216" s="126">
        <v>5.1999999999999998E-2</v>
      </c>
      <c r="N216" s="126">
        <v>0</v>
      </c>
      <c r="O216" s="126">
        <v>0</v>
      </c>
      <c r="P216" s="126">
        <v>4216.6808900000005</v>
      </c>
      <c r="Q216" s="126">
        <v>0</v>
      </c>
      <c r="R216" s="126">
        <v>1</v>
      </c>
      <c r="S216" s="126">
        <v>0</v>
      </c>
      <c r="T216" s="126">
        <v>0</v>
      </c>
      <c r="U216" s="126">
        <v>0</v>
      </c>
      <c r="V216" s="126">
        <v>0</v>
      </c>
      <c r="W216" s="126">
        <v>0</v>
      </c>
      <c r="X216" s="126">
        <v>0</v>
      </c>
      <c r="Y216" s="126">
        <v>0</v>
      </c>
      <c r="Z216" s="126">
        <v>5077.6170499999998</v>
      </c>
      <c r="AA216" s="126">
        <v>0</v>
      </c>
      <c r="AB216" s="126">
        <v>0</v>
      </c>
      <c r="AC216" s="126">
        <v>0</v>
      </c>
      <c r="AD216" s="126">
        <v>0</v>
      </c>
      <c r="AE216" s="126">
        <v>0</v>
      </c>
      <c r="AF216" s="126">
        <v>0</v>
      </c>
      <c r="AG216" s="126">
        <v>0</v>
      </c>
      <c r="AH216" s="126">
        <v>0</v>
      </c>
      <c r="AI216" s="126">
        <v>0</v>
      </c>
      <c r="AJ216" s="126">
        <v>0</v>
      </c>
      <c r="AK216" s="126">
        <v>0</v>
      </c>
      <c r="AL216" s="126">
        <v>0</v>
      </c>
      <c r="AM216" s="126">
        <v>0</v>
      </c>
      <c r="AN216" s="126">
        <v>0</v>
      </c>
      <c r="AO216" s="126">
        <v>0</v>
      </c>
      <c r="AP216" s="126">
        <v>0</v>
      </c>
      <c r="AQ216" s="126">
        <v>9295.5216</v>
      </c>
    </row>
    <row r="217" spans="1:43">
      <c r="A217" s="14" t="s">
        <v>206</v>
      </c>
      <c r="B217" s="126">
        <v>0</v>
      </c>
      <c r="C217" s="126">
        <v>0</v>
      </c>
      <c r="D217" s="126">
        <v>52601.996759999987</v>
      </c>
      <c r="E217" s="126">
        <v>0</v>
      </c>
      <c r="F217" s="126">
        <v>0</v>
      </c>
      <c r="G217" s="126">
        <v>0</v>
      </c>
      <c r="H217" s="126">
        <v>0</v>
      </c>
      <c r="I217" s="126">
        <v>0</v>
      </c>
      <c r="J217" s="126">
        <v>0</v>
      </c>
      <c r="K217" s="126">
        <v>0</v>
      </c>
      <c r="L217" s="126">
        <v>620.72855000000004</v>
      </c>
      <c r="M217" s="126">
        <v>0</v>
      </c>
      <c r="N217" s="126">
        <v>0</v>
      </c>
      <c r="O217" s="126">
        <v>0</v>
      </c>
      <c r="P217" s="126">
        <v>0</v>
      </c>
      <c r="Q217" s="126">
        <v>0</v>
      </c>
      <c r="R217" s="126">
        <v>0</v>
      </c>
      <c r="S217" s="126">
        <v>0</v>
      </c>
      <c r="T217" s="126">
        <v>0</v>
      </c>
      <c r="U217" s="126">
        <v>0</v>
      </c>
      <c r="V217" s="126">
        <v>0</v>
      </c>
      <c r="W217" s="126">
        <v>0</v>
      </c>
      <c r="X217" s="126">
        <v>0</v>
      </c>
      <c r="Y217" s="126">
        <v>0</v>
      </c>
      <c r="Z217" s="126">
        <v>0</v>
      </c>
      <c r="AA217" s="126">
        <v>0</v>
      </c>
      <c r="AB217" s="126">
        <v>0</v>
      </c>
      <c r="AC217" s="126">
        <v>0</v>
      </c>
      <c r="AD217" s="126">
        <v>0</v>
      </c>
      <c r="AE217" s="126">
        <v>0</v>
      </c>
      <c r="AF217" s="126">
        <v>0</v>
      </c>
      <c r="AG217" s="126">
        <v>0</v>
      </c>
      <c r="AH217" s="126">
        <v>0</v>
      </c>
      <c r="AI217" s="126">
        <v>0</v>
      </c>
      <c r="AJ217" s="126">
        <v>0</v>
      </c>
      <c r="AK217" s="126">
        <v>0</v>
      </c>
      <c r="AL217" s="126">
        <v>0</v>
      </c>
      <c r="AM217" s="126">
        <v>0</v>
      </c>
      <c r="AN217" s="126">
        <v>0</v>
      </c>
      <c r="AO217" s="126">
        <v>0</v>
      </c>
      <c r="AP217" s="126">
        <v>0</v>
      </c>
      <c r="AQ217" s="126">
        <v>53222.725309999987</v>
      </c>
    </row>
    <row r="218" spans="1:43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  <c r="G218" s="126">
        <v>0</v>
      </c>
      <c r="H218" s="126">
        <v>0</v>
      </c>
      <c r="I218" s="126">
        <v>0</v>
      </c>
      <c r="J218" s="126">
        <v>0</v>
      </c>
      <c r="K218" s="126">
        <v>0</v>
      </c>
      <c r="L218" s="126">
        <v>0</v>
      </c>
      <c r="M218" s="126">
        <v>0</v>
      </c>
      <c r="N218" s="126">
        <v>0</v>
      </c>
      <c r="O218" s="126">
        <v>0</v>
      </c>
      <c r="P218" s="126">
        <v>0</v>
      </c>
      <c r="Q218" s="126">
        <v>0</v>
      </c>
      <c r="R218" s="126">
        <v>0</v>
      </c>
      <c r="S218" s="126">
        <v>0</v>
      </c>
      <c r="T218" s="126">
        <v>0</v>
      </c>
      <c r="U218" s="126">
        <v>0</v>
      </c>
      <c r="V218" s="126">
        <v>0</v>
      </c>
      <c r="W218" s="126">
        <v>0</v>
      </c>
      <c r="X218" s="126">
        <v>0</v>
      </c>
      <c r="Y218" s="126">
        <v>0</v>
      </c>
      <c r="Z218" s="126">
        <v>0</v>
      </c>
      <c r="AA218" s="126">
        <v>0</v>
      </c>
      <c r="AB218" s="126">
        <v>0</v>
      </c>
      <c r="AC218" s="126">
        <v>0</v>
      </c>
      <c r="AD218" s="126">
        <v>0</v>
      </c>
      <c r="AE218" s="126">
        <v>0</v>
      </c>
      <c r="AF218" s="126">
        <v>0</v>
      </c>
      <c r="AG218" s="126">
        <v>0</v>
      </c>
      <c r="AH218" s="126">
        <v>0</v>
      </c>
      <c r="AI218" s="126">
        <v>0</v>
      </c>
      <c r="AJ218" s="126">
        <v>0</v>
      </c>
      <c r="AK218" s="126">
        <v>0</v>
      </c>
      <c r="AL218" s="126">
        <v>0</v>
      </c>
      <c r="AM218" s="126">
        <v>0</v>
      </c>
      <c r="AN218" s="126">
        <v>0</v>
      </c>
      <c r="AO218" s="126">
        <v>0</v>
      </c>
      <c r="AP218" s="126">
        <v>0</v>
      </c>
      <c r="AQ218" s="126">
        <v>0</v>
      </c>
    </row>
    <row r="219" spans="1:43">
      <c r="A219" s="125" t="s">
        <v>208</v>
      </c>
      <c r="B219" s="126">
        <v>0</v>
      </c>
      <c r="C219" s="126">
        <v>0</v>
      </c>
      <c r="D219" s="126">
        <v>52601.996759999987</v>
      </c>
      <c r="E219" s="126">
        <v>0</v>
      </c>
      <c r="F219" s="126">
        <v>0</v>
      </c>
      <c r="G219" s="126">
        <v>0</v>
      </c>
      <c r="H219" s="126">
        <v>0</v>
      </c>
      <c r="I219" s="126">
        <v>0</v>
      </c>
      <c r="J219" s="126">
        <v>0</v>
      </c>
      <c r="K219" s="126">
        <v>0</v>
      </c>
      <c r="L219" s="126">
        <v>620.72855000000004</v>
      </c>
      <c r="M219" s="126">
        <v>0</v>
      </c>
      <c r="N219" s="126">
        <v>0</v>
      </c>
      <c r="O219" s="126">
        <v>0</v>
      </c>
      <c r="P219" s="126">
        <v>0</v>
      </c>
      <c r="Q219" s="126">
        <v>0</v>
      </c>
      <c r="R219" s="126">
        <v>0</v>
      </c>
      <c r="S219" s="126">
        <v>0</v>
      </c>
      <c r="T219" s="126">
        <v>0</v>
      </c>
      <c r="U219" s="126">
        <v>0</v>
      </c>
      <c r="V219" s="126">
        <v>0</v>
      </c>
      <c r="W219" s="126">
        <v>0</v>
      </c>
      <c r="X219" s="126">
        <v>0</v>
      </c>
      <c r="Y219" s="126">
        <v>0</v>
      </c>
      <c r="Z219" s="126">
        <v>0</v>
      </c>
      <c r="AA219" s="126">
        <v>0</v>
      </c>
      <c r="AB219" s="126">
        <v>0</v>
      </c>
      <c r="AC219" s="126">
        <v>0</v>
      </c>
      <c r="AD219" s="126">
        <v>0</v>
      </c>
      <c r="AE219" s="126">
        <v>0</v>
      </c>
      <c r="AF219" s="126">
        <v>0</v>
      </c>
      <c r="AG219" s="126">
        <v>0</v>
      </c>
      <c r="AH219" s="126">
        <v>0</v>
      </c>
      <c r="AI219" s="126">
        <v>0</v>
      </c>
      <c r="AJ219" s="126">
        <v>0</v>
      </c>
      <c r="AK219" s="126">
        <v>0</v>
      </c>
      <c r="AL219" s="126">
        <v>0</v>
      </c>
      <c r="AM219" s="126">
        <v>0</v>
      </c>
      <c r="AN219" s="126">
        <v>0</v>
      </c>
      <c r="AO219" s="126">
        <v>0</v>
      </c>
      <c r="AP219" s="126">
        <v>0</v>
      </c>
      <c r="AQ219" s="126">
        <v>53222.725309999987</v>
      </c>
    </row>
    <row r="220" spans="1:43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  <c r="G220" s="126">
        <v>0</v>
      </c>
      <c r="H220" s="126">
        <v>0</v>
      </c>
      <c r="I220" s="126">
        <v>0</v>
      </c>
      <c r="J220" s="126">
        <v>0</v>
      </c>
      <c r="K220" s="126">
        <v>0</v>
      </c>
      <c r="L220" s="126">
        <v>0</v>
      </c>
      <c r="M220" s="126">
        <v>0</v>
      </c>
      <c r="N220" s="126">
        <v>0</v>
      </c>
      <c r="O220" s="126">
        <v>0</v>
      </c>
      <c r="P220" s="126">
        <v>0</v>
      </c>
      <c r="Q220" s="126">
        <v>0</v>
      </c>
      <c r="R220" s="126">
        <v>0</v>
      </c>
      <c r="S220" s="126">
        <v>0</v>
      </c>
      <c r="T220" s="126">
        <v>0</v>
      </c>
      <c r="U220" s="126">
        <v>0</v>
      </c>
      <c r="V220" s="126">
        <v>0</v>
      </c>
      <c r="W220" s="126">
        <v>0</v>
      </c>
      <c r="X220" s="126">
        <v>0</v>
      </c>
      <c r="Y220" s="126">
        <v>0</v>
      </c>
      <c r="Z220" s="126">
        <v>0</v>
      </c>
      <c r="AA220" s="126">
        <v>0</v>
      </c>
      <c r="AB220" s="126">
        <v>0</v>
      </c>
      <c r="AC220" s="126">
        <v>0</v>
      </c>
      <c r="AD220" s="126">
        <v>0</v>
      </c>
      <c r="AE220" s="126">
        <v>0</v>
      </c>
      <c r="AF220" s="126">
        <v>0</v>
      </c>
      <c r="AG220" s="126">
        <v>0</v>
      </c>
      <c r="AH220" s="126">
        <v>0</v>
      </c>
      <c r="AI220" s="126">
        <v>0</v>
      </c>
      <c r="AJ220" s="126">
        <v>0</v>
      </c>
      <c r="AK220" s="126">
        <v>0</v>
      </c>
      <c r="AL220" s="126">
        <v>0</v>
      </c>
      <c r="AM220" s="126">
        <v>0</v>
      </c>
      <c r="AN220" s="126">
        <v>0</v>
      </c>
      <c r="AO220" s="126">
        <v>0</v>
      </c>
      <c r="AP220" s="126">
        <v>0</v>
      </c>
      <c r="AQ220" s="126">
        <v>0</v>
      </c>
    </row>
    <row r="221" spans="1:43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  <c r="G221" s="126">
        <v>0</v>
      </c>
      <c r="H221" s="126">
        <v>0</v>
      </c>
      <c r="I221" s="126">
        <v>0</v>
      </c>
      <c r="J221" s="126">
        <v>0</v>
      </c>
      <c r="K221" s="126">
        <v>0</v>
      </c>
      <c r="L221" s="126">
        <v>0</v>
      </c>
      <c r="M221" s="126">
        <v>0</v>
      </c>
      <c r="N221" s="126">
        <v>0</v>
      </c>
      <c r="O221" s="126">
        <v>0</v>
      </c>
      <c r="P221" s="126">
        <v>0</v>
      </c>
      <c r="Q221" s="126">
        <v>0</v>
      </c>
      <c r="R221" s="126">
        <v>0</v>
      </c>
      <c r="S221" s="126">
        <v>0</v>
      </c>
      <c r="T221" s="126">
        <v>0</v>
      </c>
      <c r="U221" s="126">
        <v>0</v>
      </c>
      <c r="V221" s="126">
        <v>0</v>
      </c>
      <c r="W221" s="126">
        <v>0</v>
      </c>
      <c r="X221" s="126">
        <v>0</v>
      </c>
      <c r="Y221" s="126">
        <v>0</v>
      </c>
      <c r="Z221" s="126">
        <v>0</v>
      </c>
      <c r="AA221" s="126">
        <v>0</v>
      </c>
      <c r="AB221" s="126">
        <v>0</v>
      </c>
      <c r="AC221" s="126">
        <v>0</v>
      </c>
      <c r="AD221" s="126">
        <v>0</v>
      </c>
      <c r="AE221" s="126">
        <v>0</v>
      </c>
      <c r="AF221" s="126">
        <v>0</v>
      </c>
      <c r="AG221" s="126">
        <v>0</v>
      </c>
      <c r="AH221" s="126">
        <v>0</v>
      </c>
      <c r="AI221" s="126">
        <v>0</v>
      </c>
      <c r="AJ221" s="126">
        <v>0</v>
      </c>
      <c r="AK221" s="126">
        <v>0</v>
      </c>
      <c r="AL221" s="126">
        <v>0</v>
      </c>
      <c r="AM221" s="126">
        <v>0</v>
      </c>
      <c r="AN221" s="126">
        <v>0</v>
      </c>
      <c r="AO221" s="126">
        <v>0</v>
      </c>
      <c r="AP221" s="126">
        <v>0</v>
      </c>
      <c r="AQ221" s="126">
        <v>0</v>
      </c>
    </row>
    <row r="222" spans="1:43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  <c r="G222" s="126">
        <v>0</v>
      </c>
      <c r="H222" s="126">
        <v>0</v>
      </c>
      <c r="I222" s="126">
        <v>0</v>
      </c>
      <c r="J222" s="126">
        <v>0</v>
      </c>
      <c r="K222" s="126">
        <v>0</v>
      </c>
      <c r="L222" s="126">
        <v>0</v>
      </c>
      <c r="M222" s="126">
        <v>0</v>
      </c>
      <c r="N222" s="126">
        <v>0</v>
      </c>
      <c r="O222" s="126">
        <v>0</v>
      </c>
      <c r="P222" s="126">
        <v>0</v>
      </c>
      <c r="Q222" s="126">
        <v>0</v>
      </c>
      <c r="R222" s="126">
        <v>0</v>
      </c>
      <c r="S222" s="126">
        <v>0</v>
      </c>
      <c r="T222" s="126">
        <v>0</v>
      </c>
      <c r="U222" s="126">
        <v>0</v>
      </c>
      <c r="V222" s="126">
        <v>0</v>
      </c>
      <c r="W222" s="126">
        <v>0</v>
      </c>
      <c r="X222" s="126">
        <v>0</v>
      </c>
      <c r="Y222" s="126">
        <v>0</v>
      </c>
      <c r="Z222" s="126">
        <v>0</v>
      </c>
      <c r="AA222" s="126">
        <v>0</v>
      </c>
      <c r="AB222" s="126">
        <v>0</v>
      </c>
      <c r="AC222" s="126">
        <v>0</v>
      </c>
      <c r="AD222" s="126">
        <v>0</v>
      </c>
      <c r="AE222" s="126">
        <v>0</v>
      </c>
      <c r="AF222" s="126">
        <v>0</v>
      </c>
      <c r="AG222" s="126">
        <v>0</v>
      </c>
      <c r="AH222" s="126">
        <v>0</v>
      </c>
      <c r="AI222" s="126">
        <v>0</v>
      </c>
      <c r="AJ222" s="126">
        <v>0</v>
      </c>
      <c r="AK222" s="126">
        <v>0</v>
      </c>
      <c r="AL222" s="126">
        <v>0</v>
      </c>
      <c r="AM222" s="126">
        <v>0</v>
      </c>
      <c r="AN222" s="126">
        <v>0</v>
      </c>
      <c r="AO222" s="126">
        <v>0</v>
      </c>
      <c r="AP222" s="126">
        <v>0</v>
      </c>
      <c r="AQ222" s="126">
        <v>0</v>
      </c>
    </row>
    <row r="223" spans="1:43">
      <c r="A223" s="14" t="s">
        <v>212</v>
      </c>
      <c r="B223" s="126">
        <v>0</v>
      </c>
      <c r="C223" s="126">
        <v>0</v>
      </c>
      <c r="D223" s="126">
        <v>0</v>
      </c>
      <c r="E223" s="126">
        <v>0</v>
      </c>
      <c r="F223" s="126">
        <v>0</v>
      </c>
      <c r="G223" s="126">
        <v>0</v>
      </c>
      <c r="H223" s="126">
        <v>0</v>
      </c>
      <c r="I223" s="126">
        <v>0</v>
      </c>
      <c r="J223" s="126">
        <v>0</v>
      </c>
      <c r="K223" s="126">
        <v>0</v>
      </c>
      <c r="L223" s="126">
        <v>0</v>
      </c>
      <c r="M223" s="126">
        <v>0</v>
      </c>
      <c r="N223" s="126">
        <v>0</v>
      </c>
      <c r="O223" s="126">
        <v>0</v>
      </c>
      <c r="P223" s="126">
        <v>1569.4701100000002</v>
      </c>
      <c r="Q223" s="126">
        <v>0</v>
      </c>
      <c r="R223" s="126">
        <v>0</v>
      </c>
      <c r="S223" s="126">
        <v>0</v>
      </c>
      <c r="T223" s="126">
        <v>0</v>
      </c>
      <c r="U223" s="126">
        <v>0</v>
      </c>
      <c r="V223" s="126">
        <v>0</v>
      </c>
      <c r="W223" s="126">
        <v>0</v>
      </c>
      <c r="X223" s="126">
        <v>0</v>
      </c>
      <c r="Y223" s="126">
        <v>0</v>
      </c>
      <c r="Z223" s="126">
        <v>0</v>
      </c>
      <c r="AA223" s="126">
        <v>0</v>
      </c>
      <c r="AB223" s="126">
        <v>0</v>
      </c>
      <c r="AC223" s="126">
        <v>0</v>
      </c>
      <c r="AD223" s="126">
        <v>0</v>
      </c>
      <c r="AE223" s="126">
        <v>0</v>
      </c>
      <c r="AF223" s="126">
        <v>0</v>
      </c>
      <c r="AG223" s="126">
        <v>0</v>
      </c>
      <c r="AH223" s="126">
        <v>0</v>
      </c>
      <c r="AI223" s="126">
        <v>0</v>
      </c>
      <c r="AJ223" s="126">
        <v>0</v>
      </c>
      <c r="AK223" s="126">
        <v>0</v>
      </c>
      <c r="AL223" s="126">
        <v>0</v>
      </c>
      <c r="AM223" s="126">
        <v>0</v>
      </c>
      <c r="AN223" s="126">
        <v>0</v>
      </c>
      <c r="AO223" s="126">
        <v>0</v>
      </c>
      <c r="AP223" s="126">
        <v>0</v>
      </c>
      <c r="AQ223" s="126">
        <v>1569.4701100000002</v>
      </c>
    </row>
    <row r="224" spans="1:43">
      <c r="A224" s="125" t="s">
        <v>213</v>
      </c>
      <c r="B224" s="126">
        <v>0</v>
      </c>
      <c r="C224" s="126">
        <v>0</v>
      </c>
      <c r="D224" s="126">
        <v>0</v>
      </c>
      <c r="E224" s="126">
        <v>0</v>
      </c>
      <c r="F224" s="126">
        <v>0</v>
      </c>
      <c r="G224" s="126">
        <v>0</v>
      </c>
      <c r="H224" s="126">
        <v>0</v>
      </c>
      <c r="I224" s="126">
        <v>0</v>
      </c>
      <c r="J224" s="126">
        <v>0</v>
      </c>
      <c r="K224" s="126">
        <v>0</v>
      </c>
      <c r="L224" s="126">
        <v>0</v>
      </c>
      <c r="M224" s="126">
        <v>0</v>
      </c>
      <c r="N224" s="126">
        <v>0</v>
      </c>
      <c r="O224" s="126">
        <v>0</v>
      </c>
      <c r="P224" s="126">
        <v>1569.4701100000002</v>
      </c>
      <c r="Q224" s="126">
        <v>0</v>
      </c>
      <c r="R224" s="126">
        <v>0</v>
      </c>
      <c r="S224" s="126">
        <v>0</v>
      </c>
      <c r="T224" s="126">
        <v>0</v>
      </c>
      <c r="U224" s="126">
        <v>0</v>
      </c>
      <c r="V224" s="126">
        <v>0</v>
      </c>
      <c r="W224" s="126">
        <v>0</v>
      </c>
      <c r="X224" s="126">
        <v>0</v>
      </c>
      <c r="Y224" s="126">
        <v>0</v>
      </c>
      <c r="Z224" s="126">
        <v>0</v>
      </c>
      <c r="AA224" s="126">
        <v>0</v>
      </c>
      <c r="AB224" s="126">
        <v>0</v>
      </c>
      <c r="AC224" s="126">
        <v>0</v>
      </c>
      <c r="AD224" s="126">
        <v>0</v>
      </c>
      <c r="AE224" s="126">
        <v>0</v>
      </c>
      <c r="AF224" s="126">
        <v>0</v>
      </c>
      <c r="AG224" s="126">
        <v>0</v>
      </c>
      <c r="AH224" s="126">
        <v>0</v>
      </c>
      <c r="AI224" s="126">
        <v>0</v>
      </c>
      <c r="AJ224" s="126">
        <v>0</v>
      </c>
      <c r="AK224" s="126">
        <v>0</v>
      </c>
      <c r="AL224" s="126">
        <v>0</v>
      </c>
      <c r="AM224" s="126">
        <v>0</v>
      </c>
      <c r="AN224" s="126">
        <v>0</v>
      </c>
      <c r="AO224" s="126">
        <v>0</v>
      </c>
      <c r="AP224" s="126">
        <v>0</v>
      </c>
      <c r="AQ224" s="126">
        <v>1569.4701100000002</v>
      </c>
    </row>
    <row r="225" spans="1:43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  <c r="G225" s="126">
        <v>0</v>
      </c>
      <c r="H225" s="126">
        <v>0</v>
      </c>
      <c r="I225" s="126">
        <v>0</v>
      </c>
      <c r="J225" s="126">
        <v>0</v>
      </c>
      <c r="K225" s="126">
        <v>0</v>
      </c>
      <c r="L225" s="126">
        <v>0</v>
      </c>
      <c r="M225" s="126">
        <v>0</v>
      </c>
      <c r="N225" s="126">
        <v>0</v>
      </c>
      <c r="O225" s="126">
        <v>0</v>
      </c>
      <c r="P225" s="126">
        <v>0</v>
      </c>
      <c r="Q225" s="126">
        <v>0</v>
      </c>
      <c r="R225" s="126">
        <v>0</v>
      </c>
      <c r="S225" s="126">
        <v>0</v>
      </c>
      <c r="T225" s="126">
        <v>0</v>
      </c>
      <c r="U225" s="126">
        <v>0</v>
      </c>
      <c r="V225" s="126">
        <v>0</v>
      </c>
      <c r="W225" s="126">
        <v>0</v>
      </c>
      <c r="X225" s="126">
        <v>0</v>
      </c>
      <c r="Y225" s="126">
        <v>0</v>
      </c>
      <c r="Z225" s="126">
        <v>0</v>
      </c>
      <c r="AA225" s="126">
        <v>0</v>
      </c>
      <c r="AB225" s="126">
        <v>0</v>
      </c>
      <c r="AC225" s="126">
        <v>0</v>
      </c>
      <c r="AD225" s="126">
        <v>0</v>
      </c>
      <c r="AE225" s="126">
        <v>0</v>
      </c>
      <c r="AF225" s="126">
        <v>0</v>
      </c>
      <c r="AG225" s="126">
        <v>0</v>
      </c>
      <c r="AH225" s="126">
        <v>0</v>
      </c>
      <c r="AI225" s="126">
        <v>0</v>
      </c>
      <c r="AJ225" s="126">
        <v>0</v>
      </c>
      <c r="AK225" s="126">
        <v>0</v>
      </c>
      <c r="AL225" s="126">
        <v>0</v>
      </c>
      <c r="AM225" s="126">
        <v>0</v>
      </c>
      <c r="AN225" s="126">
        <v>0</v>
      </c>
      <c r="AO225" s="126">
        <v>0</v>
      </c>
      <c r="AP225" s="126">
        <v>0</v>
      </c>
      <c r="AQ225" s="126">
        <v>0</v>
      </c>
    </row>
    <row r="226" spans="1:43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  <c r="G226" s="126">
        <v>0</v>
      </c>
      <c r="H226" s="126">
        <v>0</v>
      </c>
      <c r="I226" s="126">
        <v>0</v>
      </c>
      <c r="J226" s="126">
        <v>0</v>
      </c>
      <c r="K226" s="126">
        <v>0</v>
      </c>
      <c r="L226" s="126">
        <v>0</v>
      </c>
      <c r="M226" s="126">
        <v>0</v>
      </c>
      <c r="N226" s="126">
        <v>0</v>
      </c>
      <c r="O226" s="126">
        <v>0</v>
      </c>
      <c r="P226" s="126">
        <v>0</v>
      </c>
      <c r="Q226" s="126">
        <v>0</v>
      </c>
      <c r="R226" s="126">
        <v>0</v>
      </c>
      <c r="S226" s="126">
        <v>0</v>
      </c>
      <c r="T226" s="126">
        <v>0</v>
      </c>
      <c r="U226" s="126">
        <v>0</v>
      </c>
      <c r="V226" s="126">
        <v>0</v>
      </c>
      <c r="W226" s="126">
        <v>0</v>
      </c>
      <c r="X226" s="126">
        <v>0</v>
      </c>
      <c r="Y226" s="126">
        <v>0</v>
      </c>
      <c r="Z226" s="126">
        <v>0</v>
      </c>
      <c r="AA226" s="126">
        <v>0</v>
      </c>
      <c r="AB226" s="126">
        <v>0</v>
      </c>
      <c r="AC226" s="126">
        <v>0</v>
      </c>
      <c r="AD226" s="126">
        <v>0</v>
      </c>
      <c r="AE226" s="126">
        <v>0</v>
      </c>
      <c r="AF226" s="126">
        <v>0</v>
      </c>
      <c r="AG226" s="126">
        <v>0</v>
      </c>
      <c r="AH226" s="126">
        <v>0</v>
      </c>
      <c r="AI226" s="126">
        <v>0</v>
      </c>
      <c r="AJ226" s="126">
        <v>0</v>
      </c>
      <c r="AK226" s="126">
        <v>0</v>
      </c>
      <c r="AL226" s="126">
        <v>0</v>
      </c>
      <c r="AM226" s="126">
        <v>0</v>
      </c>
      <c r="AN226" s="126">
        <v>0</v>
      </c>
      <c r="AO226" s="126">
        <v>0</v>
      </c>
      <c r="AP226" s="126">
        <v>0</v>
      </c>
      <c r="AQ226" s="126">
        <v>0</v>
      </c>
    </row>
    <row r="227" spans="1:43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  <c r="G227" s="126">
        <v>0</v>
      </c>
      <c r="H227" s="126">
        <v>0</v>
      </c>
      <c r="I227" s="126">
        <v>0</v>
      </c>
      <c r="J227" s="126">
        <v>0</v>
      </c>
      <c r="K227" s="126">
        <v>0</v>
      </c>
      <c r="L227" s="126">
        <v>0</v>
      </c>
      <c r="M227" s="126">
        <v>0</v>
      </c>
      <c r="N227" s="126">
        <v>0</v>
      </c>
      <c r="O227" s="126">
        <v>0</v>
      </c>
      <c r="P227" s="126">
        <v>0</v>
      </c>
      <c r="Q227" s="126">
        <v>0</v>
      </c>
      <c r="R227" s="126">
        <v>0</v>
      </c>
      <c r="S227" s="126">
        <v>0</v>
      </c>
      <c r="T227" s="126">
        <v>0</v>
      </c>
      <c r="U227" s="126">
        <v>0</v>
      </c>
      <c r="V227" s="126">
        <v>0</v>
      </c>
      <c r="W227" s="126">
        <v>0</v>
      </c>
      <c r="X227" s="126">
        <v>0</v>
      </c>
      <c r="Y227" s="126">
        <v>0</v>
      </c>
      <c r="Z227" s="126">
        <v>0</v>
      </c>
      <c r="AA227" s="126">
        <v>0</v>
      </c>
      <c r="AB227" s="126">
        <v>0</v>
      </c>
      <c r="AC227" s="126">
        <v>0</v>
      </c>
      <c r="AD227" s="126">
        <v>0</v>
      </c>
      <c r="AE227" s="126">
        <v>0</v>
      </c>
      <c r="AF227" s="126">
        <v>0</v>
      </c>
      <c r="AG227" s="126">
        <v>0</v>
      </c>
      <c r="AH227" s="126">
        <v>0</v>
      </c>
      <c r="AI227" s="126">
        <v>0</v>
      </c>
      <c r="AJ227" s="126">
        <v>0</v>
      </c>
      <c r="AK227" s="126">
        <v>0</v>
      </c>
      <c r="AL227" s="126">
        <v>0</v>
      </c>
      <c r="AM227" s="126">
        <v>0</v>
      </c>
      <c r="AN227" s="126">
        <v>0</v>
      </c>
      <c r="AO227" s="126">
        <v>0</v>
      </c>
      <c r="AP227" s="126">
        <v>0</v>
      </c>
      <c r="AQ227" s="126">
        <v>0</v>
      </c>
    </row>
    <row r="228" spans="1:43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  <c r="G228" s="126">
        <v>0</v>
      </c>
      <c r="H228" s="126">
        <v>0</v>
      </c>
      <c r="I228" s="126">
        <v>0</v>
      </c>
      <c r="J228" s="126">
        <v>0</v>
      </c>
      <c r="K228" s="126">
        <v>0</v>
      </c>
      <c r="L228" s="126">
        <v>0</v>
      </c>
      <c r="M228" s="126">
        <v>0</v>
      </c>
      <c r="N228" s="126">
        <v>0</v>
      </c>
      <c r="O228" s="126">
        <v>0</v>
      </c>
      <c r="P228" s="126">
        <v>0</v>
      </c>
      <c r="Q228" s="126">
        <v>0</v>
      </c>
      <c r="R228" s="126">
        <v>0</v>
      </c>
      <c r="S228" s="126">
        <v>0</v>
      </c>
      <c r="T228" s="126">
        <v>0</v>
      </c>
      <c r="U228" s="126">
        <v>0</v>
      </c>
      <c r="V228" s="126">
        <v>0</v>
      </c>
      <c r="W228" s="126">
        <v>0</v>
      </c>
      <c r="X228" s="126">
        <v>0</v>
      </c>
      <c r="Y228" s="126">
        <v>0</v>
      </c>
      <c r="Z228" s="126">
        <v>0</v>
      </c>
      <c r="AA228" s="126">
        <v>0</v>
      </c>
      <c r="AB228" s="126">
        <v>0</v>
      </c>
      <c r="AC228" s="126">
        <v>0</v>
      </c>
      <c r="AD228" s="126">
        <v>0</v>
      </c>
      <c r="AE228" s="126">
        <v>0</v>
      </c>
      <c r="AF228" s="126">
        <v>0</v>
      </c>
      <c r="AG228" s="126">
        <v>0</v>
      </c>
      <c r="AH228" s="126">
        <v>0</v>
      </c>
      <c r="AI228" s="126">
        <v>0</v>
      </c>
      <c r="AJ228" s="126">
        <v>0</v>
      </c>
      <c r="AK228" s="126">
        <v>0</v>
      </c>
      <c r="AL228" s="126">
        <v>0</v>
      </c>
      <c r="AM228" s="126">
        <v>0</v>
      </c>
      <c r="AN228" s="126">
        <v>0</v>
      </c>
      <c r="AO228" s="126">
        <v>0</v>
      </c>
      <c r="AP228" s="126">
        <v>0</v>
      </c>
      <c r="AQ228" s="126">
        <v>0</v>
      </c>
    </row>
    <row r="229" spans="1:43">
      <c r="A229" s="14" t="s">
        <v>218</v>
      </c>
      <c r="B229" s="126">
        <v>2089309.6158399999</v>
      </c>
      <c r="C229" s="126">
        <v>734491.45126</v>
      </c>
      <c r="D229" s="126">
        <v>1470098.42496</v>
      </c>
      <c r="E229" s="126">
        <v>408980.8291700001</v>
      </c>
      <c r="F229" s="126">
        <v>481836.23995999998</v>
      </c>
      <c r="G229" s="126">
        <v>259184.53890999997</v>
      </c>
      <c r="H229" s="126">
        <v>124210.98581999999</v>
      </c>
      <c r="I229" s="126">
        <v>631250.04649999994</v>
      </c>
      <c r="J229" s="126">
        <v>363108.33669999999</v>
      </c>
      <c r="K229" s="126">
        <v>256679.03762000002</v>
      </c>
      <c r="L229" s="126">
        <v>142435.64545000004</v>
      </c>
      <c r="M229" s="126">
        <v>419434.85618</v>
      </c>
      <c r="N229" s="126">
        <v>228617.48976</v>
      </c>
      <c r="O229" s="126">
        <v>27270.588810000001</v>
      </c>
      <c r="P229" s="126">
        <v>103961.13182</v>
      </c>
      <c r="Q229" s="126">
        <v>75170.871410000007</v>
      </c>
      <c r="R229" s="126">
        <v>102829.83996</v>
      </c>
      <c r="S229" s="126">
        <v>102658.36375</v>
      </c>
      <c r="T229" s="126">
        <v>104617.6455</v>
      </c>
      <c r="U229" s="126">
        <v>45587.44586</v>
      </c>
      <c r="V229" s="126">
        <v>141709.35246999998</v>
      </c>
      <c r="W229" s="126">
        <v>167746.61618000001</v>
      </c>
      <c r="X229" s="126">
        <v>150976.18369999999</v>
      </c>
      <c r="Y229" s="126">
        <v>15016.034149999999</v>
      </c>
      <c r="Z229" s="126">
        <v>455583.11499999999</v>
      </c>
      <c r="AA229" s="126">
        <v>229602.55322</v>
      </c>
      <c r="AB229" s="126">
        <v>268118.99634999997</v>
      </c>
      <c r="AC229" s="126">
        <v>512261.69228999998</v>
      </c>
      <c r="AD229" s="126">
        <v>443695.42701000004</v>
      </c>
      <c r="AE229" s="126">
        <v>138784.56954</v>
      </c>
      <c r="AF229" s="126">
        <v>139789.31726000001</v>
      </c>
      <c r="AG229" s="126">
        <v>111674.88876</v>
      </c>
      <c r="AH229" s="126">
        <v>73305.884390000007</v>
      </c>
      <c r="AI229" s="126">
        <v>26791.504529999998</v>
      </c>
      <c r="AJ229" s="126">
        <v>58227.100290000002</v>
      </c>
      <c r="AK229" s="126">
        <v>38114.722429999994</v>
      </c>
      <c r="AL229" s="126">
        <v>236168.74576999998</v>
      </c>
      <c r="AM229" s="126">
        <v>41579.687350000007</v>
      </c>
      <c r="AN229" s="126">
        <v>224400.22787</v>
      </c>
      <c r="AO229" s="126">
        <v>77900.519620000006</v>
      </c>
      <c r="AP229" s="126">
        <v>11104.932989999999</v>
      </c>
      <c r="AQ229" s="126">
        <v>11734285.45641</v>
      </c>
    </row>
    <row r="230" spans="1:43">
      <c r="A230" s="125" t="s">
        <v>219</v>
      </c>
      <c r="B230" s="126">
        <v>1637394.6880399999</v>
      </c>
      <c r="C230" s="126">
        <v>727883.99401000002</v>
      </c>
      <c r="D230" s="126">
        <v>1249735.0725399998</v>
      </c>
      <c r="E230" s="126">
        <v>402482.09662000008</v>
      </c>
      <c r="F230" s="126">
        <v>476660.51355999999</v>
      </c>
      <c r="G230" s="126">
        <v>255013.41243999999</v>
      </c>
      <c r="H230" s="126">
        <v>120501.53187999999</v>
      </c>
      <c r="I230" s="126">
        <v>581547.32177000004</v>
      </c>
      <c r="J230" s="126">
        <v>318519.08536999999</v>
      </c>
      <c r="K230" s="126">
        <v>242642.50453000001</v>
      </c>
      <c r="L230" s="126">
        <v>140473.90037000002</v>
      </c>
      <c r="M230" s="126">
        <v>412920.62241000001</v>
      </c>
      <c r="N230" s="126">
        <v>227262.93776</v>
      </c>
      <c r="O230" s="126">
        <v>24747.080100000003</v>
      </c>
      <c r="P230" s="126">
        <v>63600.501649999998</v>
      </c>
      <c r="Q230" s="126">
        <v>74394.311840000009</v>
      </c>
      <c r="R230" s="126">
        <v>97580.879659999991</v>
      </c>
      <c r="S230" s="126">
        <v>94062.092850000001</v>
      </c>
      <c r="T230" s="126">
        <v>104203.94178000001</v>
      </c>
      <c r="U230" s="126">
        <v>44112.969870000001</v>
      </c>
      <c r="V230" s="126">
        <v>135159.14191999999</v>
      </c>
      <c r="W230" s="126">
        <v>165030.81789000001</v>
      </c>
      <c r="X230" s="126">
        <v>145369.73025999998</v>
      </c>
      <c r="Y230" s="126">
        <v>11990.346439999999</v>
      </c>
      <c r="Z230" s="126">
        <v>451887.47940000001</v>
      </c>
      <c r="AA230" s="126">
        <v>137406.12093</v>
      </c>
      <c r="AB230" s="126">
        <v>255618.6115</v>
      </c>
      <c r="AC230" s="126">
        <v>453803.56981999998</v>
      </c>
      <c r="AD230" s="126">
        <v>300839.15173000004</v>
      </c>
      <c r="AE230" s="126">
        <v>134448.52945</v>
      </c>
      <c r="AF230" s="126">
        <v>128622.64903000002</v>
      </c>
      <c r="AG230" s="126">
        <v>111674.88876</v>
      </c>
      <c r="AH230" s="126">
        <v>68753.252960000013</v>
      </c>
      <c r="AI230" s="126">
        <v>26203.75707</v>
      </c>
      <c r="AJ230" s="126">
        <v>21603.203719999998</v>
      </c>
      <c r="AK230" s="126">
        <v>29732.732509999998</v>
      </c>
      <c r="AL230" s="126">
        <v>234039.62026999998</v>
      </c>
      <c r="AM230" s="126">
        <v>30603.54681</v>
      </c>
      <c r="AN230" s="126">
        <v>220278.61751000001</v>
      </c>
      <c r="AO230" s="126">
        <v>77900.519620000006</v>
      </c>
      <c r="AP230" s="126">
        <v>10699.932989999999</v>
      </c>
      <c r="AQ230" s="126">
        <v>10447405.679639997</v>
      </c>
    </row>
    <row r="231" spans="1:43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  <c r="F231" s="126">
        <v>0</v>
      </c>
      <c r="G231" s="126">
        <v>0</v>
      </c>
      <c r="H231" s="126">
        <v>0</v>
      </c>
      <c r="I231" s="126">
        <v>0</v>
      </c>
      <c r="J231" s="126">
        <v>0</v>
      </c>
      <c r="K231" s="126">
        <v>0</v>
      </c>
      <c r="L231" s="126">
        <v>0</v>
      </c>
      <c r="M231" s="126">
        <v>0</v>
      </c>
      <c r="N231" s="126">
        <v>0</v>
      </c>
      <c r="O231" s="126">
        <v>0</v>
      </c>
      <c r="P231" s="126">
        <v>4.9000000000000002E-2</v>
      </c>
      <c r="Q231" s="126">
        <v>0</v>
      </c>
      <c r="R231" s="126">
        <v>0</v>
      </c>
      <c r="S231" s="126">
        <v>0</v>
      </c>
      <c r="T231" s="126">
        <v>0</v>
      </c>
      <c r="U231" s="126">
        <v>0</v>
      </c>
      <c r="V231" s="126">
        <v>0</v>
      </c>
      <c r="W231" s="126">
        <v>0</v>
      </c>
      <c r="X231" s="126">
        <v>0</v>
      </c>
      <c r="Y231" s="126">
        <v>0</v>
      </c>
      <c r="Z231" s="126">
        <v>0</v>
      </c>
      <c r="AA231" s="126">
        <v>0</v>
      </c>
      <c r="AB231" s="126">
        <v>0</v>
      </c>
      <c r="AC231" s="126">
        <v>0</v>
      </c>
      <c r="AD231" s="126">
        <v>0</v>
      </c>
      <c r="AE231" s="126">
        <v>0</v>
      </c>
      <c r="AF231" s="126">
        <v>0</v>
      </c>
      <c r="AG231" s="126">
        <v>0</v>
      </c>
      <c r="AH231" s="126">
        <v>0</v>
      </c>
      <c r="AI231" s="126">
        <v>0</v>
      </c>
      <c r="AJ231" s="126">
        <v>0</v>
      </c>
      <c r="AK231" s="126">
        <v>0</v>
      </c>
      <c r="AL231" s="126">
        <v>0</v>
      </c>
      <c r="AM231" s="126">
        <v>0</v>
      </c>
      <c r="AN231" s="126">
        <v>0</v>
      </c>
      <c r="AO231" s="126">
        <v>0</v>
      </c>
      <c r="AP231" s="126">
        <v>0</v>
      </c>
      <c r="AQ231" s="126">
        <v>4.9000000000000002E-2</v>
      </c>
    </row>
    <row r="232" spans="1:43">
      <c r="A232" s="125" t="s">
        <v>221</v>
      </c>
      <c r="B232" s="126">
        <v>206478.38554000002</v>
      </c>
      <c r="C232" s="126">
        <v>0</v>
      </c>
      <c r="D232" s="126">
        <v>2901.08169</v>
      </c>
      <c r="E232" s="126">
        <v>0</v>
      </c>
      <c r="F232" s="126">
        <v>0</v>
      </c>
      <c r="G232" s="126">
        <v>884.41557</v>
      </c>
      <c r="H232" s="126">
        <v>2982.80681</v>
      </c>
      <c r="I232" s="126">
        <v>2585.6873799999998</v>
      </c>
      <c r="J232" s="126">
        <v>2471.2199799999994</v>
      </c>
      <c r="K232" s="126">
        <v>0</v>
      </c>
      <c r="L232" s="126">
        <v>1105.96108</v>
      </c>
      <c r="M232" s="126">
        <v>0</v>
      </c>
      <c r="N232" s="126">
        <v>1270.5519999999999</v>
      </c>
      <c r="O232" s="126">
        <v>0</v>
      </c>
      <c r="P232" s="126">
        <v>856.52</v>
      </c>
      <c r="Q232" s="126">
        <v>0</v>
      </c>
      <c r="R232" s="126">
        <v>0</v>
      </c>
      <c r="S232" s="126">
        <v>0</v>
      </c>
      <c r="T232" s="126">
        <v>0</v>
      </c>
      <c r="U232" s="126">
        <v>0</v>
      </c>
      <c r="V232" s="126">
        <v>0</v>
      </c>
      <c r="W232" s="126">
        <v>0</v>
      </c>
      <c r="X232" s="126">
        <v>0</v>
      </c>
      <c r="Y232" s="126">
        <v>0</v>
      </c>
      <c r="Z232" s="126">
        <v>0</v>
      </c>
      <c r="AA232" s="126">
        <v>643.47799999999995</v>
      </c>
      <c r="AB232" s="126">
        <v>1178.2161299999998</v>
      </c>
      <c r="AC232" s="126">
        <v>8079.2646500000001</v>
      </c>
      <c r="AD232" s="126">
        <v>130886.68337</v>
      </c>
      <c r="AE232" s="126">
        <v>2336.7829999999999</v>
      </c>
      <c r="AF232" s="126">
        <v>9784.3482299999996</v>
      </c>
      <c r="AG232" s="126">
        <v>0</v>
      </c>
      <c r="AH232" s="126">
        <v>0</v>
      </c>
      <c r="AI232" s="126">
        <v>0</v>
      </c>
      <c r="AJ232" s="126">
        <v>13122.548510000001</v>
      </c>
      <c r="AK232" s="126">
        <v>7798.7779199999995</v>
      </c>
      <c r="AL232" s="126">
        <v>0</v>
      </c>
      <c r="AM232" s="126">
        <v>4389.5085799999997</v>
      </c>
      <c r="AN232" s="126">
        <v>337.69383999999997</v>
      </c>
      <c r="AO232" s="126">
        <v>0</v>
      </c>
      <c r="AP232" s="126">
        <v>0</v>
      </c>
      <c r="AQ232" s="126">
        <v>400093.93228000007</v>
      </c>
    </row>
    <row r="233" spans="1:43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  <c r="G233" s="126">
        <v>0</v>
      </c>
      <c r="H233" s="126">
        <v>0</v>
      </c>
      <c r="I233" s="126">
        <v>0</v>
      </c>
      <c r="J233" s="126">
        <v>0</v>
      </c>
      <c r="K233" s="126">
        <v>0</v>
      </c>
      <c r="L233" s="126">
        <v>0</v>
      </c>
      <c r="M233" s="126">
        <v>0</v>
      </c>
      <c r="N233" s="126">
        <v>0</v>
      </c>
      <c r="O233" s="126">
        <v>0</v>
      </c>
      <c r="P233" s="126">
        <v>0</v>
      </c>
      <c r="Q233" s="126">
        <v>0</v>
      </c>
      <c r="R233" s="126">
        <v>0</v>
      </c>
      <c r="S233" s="126">
        <v>0</v>
      </c>
      <c r="T233" s="126">
        <v>0</v>
      </c>
      <c r="U233" s="126">
        <v>0</v>
      </c>
      <c r="V233" s="126">
        <v>0</v>
      </c>
      <c r="W233" s="126">
        <v>0</v>
      </c>
      <c r="X233" s="126">
        <v>0</v>
      </c>
      <c r="Y233" s="126">
        <v>0</v>
      </c>
      <c r="Z233" s="126">
        <v>0</v>
      </c>
      <c r="AA233" s="126">
        <v>0</v>
      </c>
      <c r="AB233" s="126">
        <v>0</v>
      </c>
      <c r="AC233" s="126">
        <v>0</v>
      </c>
      <c r="AD233" s="126">
        <v>0</v>
      </c>
      <c r="AE233" s="126">
        <v>0</v>
      </c>
      <c r="AF233" s="126">
        <v>0</v>
      </c>
      <c r="AG233" s="126">
        <v>0</v>
      </c>
      <c r="AH233" s="126">
        <v>0</v>
      </c>
      <c r="AI233" s="126">
        <v>0</v>
      </c>
      <c r="AJ233" s="126">
        <v>0</v>
      </c>
      <c r="AK233" s="126">
        <v>0</v>
      </c>
      <c r="AL233" s="126">
        <v>0</v>
      </c>
      <c r="AM233" s="126">
        <v>0</v>
      </c>
      <c r="AN233" s="126">
        <v>0</v>
      </c>
      <c r="AO233" s="126">
        <v>0</v>
      </c>
      <c r="AP233" s="126">
        <v>0</v>
      </c>
      <c r="AQ233" s="126">
        <v>0</v>
      </c>
    </row>
    <row r="234" spans="1:43">
      <c r="A234" s="125" t="s">
        <v>223</v>
      </c>
      <c r="B234" s="125">
        <v>62128.150129999995</v>
      </c>
      <c r="C234" s="125">
        <v>6607.4572500000004</v>
      </c>
      <c r="D234" s="125">
        <v>54204.636570000002</v>
      </c>
      <c r="E234" s="125">
        <v>6498.7325499999997</v>
      </c>
      <c r="F234" s="125">
        <v>5175.7264000000005</v>
      </c>
      <c r="G234" s="125">
        <v>1851.1981699999999</v>
      </c>
      <c r="H234" s="125">
        <v>726.64713000000006</v>
      </c>
      <c r="I234" s="125">
        <v>3356.7573500000003</v>
      </c>
      <c r="J234" s="125">
        <v>5947.8218499999994</v>
      </c>
      <c r="K234" s="125">
        <v>14036.533089999999</v>
      </c>
      <c r="L234" s="125">
        <v>855.78399999999999</v>
      </c>
      <c r="M234" s="125">
        <v>6514.2337699999998</v>
      </c>
      <c r="N234" s="125">
        <v>84</v>
      </c>
      <c r="O234" s="125">
        <v>2523.5087100000001</v>
      </c>
      <c r="P234" s="125">
        <v>3427.0486099999998</v>
      </c>
      <c r="Q234" s="125">
        <v>776.55956999999989</v>
      </c>
      <c r="R234" s="125">
        <v>5248.9602999999997</v>
      </c>
      <c r="S234" s="125">
        <v>2335.0004300000001</v>
      </c>
      <c r="T234" s="125">
        <v>406.62571999999994</v>
      </c>
      <c r="U234" s="125">
        <v>1474.4759899999999</v>
      </c>
      <c r="V234" s="125">
        <v>6550.2105499999998</v>
      </c>
      <c r="W234" s="125">
        <v>2715.7982900000002</v>
      </c>
      <c r="X234" s="125">
        <v>5606.4534399999993</v>
      </c>
      <c r="Y234" s="125">
        <v>3025.0877099999998</v>
      </c>
      <c r="Z234" s="125">
        <v>3695.6356000000001</v>
      </c>
      <c r="AA234" s="125">
        <v>2106.8868299999999</v>
      </c>
      <c r="AB234" s="125">
        <v>11322.168720000001</v>
      </c>
      <c r="AC234" s="125">
        <v>6560.4454100000003</v>
      </c>
      <c r="AD234" s="125">
        <v>4174.5</v>
      </c>
      <c r="AE234" s="125">
        <v>1999.2570900000001</v>
      </c>
      <c r="AF234" s="125">
        <v>103</v>
      </c>
      <c r="AG234" s="125">
        <v>0</v>
      </c>
      <c r="AH234" s="125">
        <v>4550.8979800000006</v>
      </c>
      <c r="AI234" s="125">
        <v>587.74745999999993</v>
      </c>
      <c r="AJ234" s="125">
        <v>2056</v>
      </c>
      <c r="AK234" s="125">
        <v>280</v>
      </c>
      <c r="AL234" s="125">
        <v>1395.1054999999999</v>
      </c>
      <c r="AM234" s="125">
        <v>0</v>
      </c>
      <c r="AN234" s="125">
        <v>3783.9165200000002</v>
      </c>
      <c r="AO234" s="125">
        <v>0</v>
      </c>
      <c r="AP234" s="125">
        <v>405</v>
      </c>
      <c r="AQ234" s="125">
        <v>245097.96869000004</v>
      </c>
    </row>
    <row r="235" spans="1:43">
      <c r="A235" s="6" t="s">
        <v>224</v>
      </c>
      <c r="B235" s="125">
        <v>0</v>
      </c>
      <c r="C235" s="125">
        <v>0</v>
      </c>
      <c r="D235" s="125">
        <v>207.27160000000001</v>
      </c>
      <c r="E235" s="125">
        <v>0</v>
      </c>
      <c r="F235" s="125">
        <v>0</v>
      </c>
      <c r="G235" s="125">
        <v>0</v>
      </c>
      <c r="H235" s="125">
        <v>0</v>
      </c>
      <c r="I235" s="125">
        <v>21</v>
      </c>
      <c r="J235" s="125">
        <v>0</v>
      </c>
      <c r="K235" s="125">
        <v>0</v>
      </c>
      <c r="L235" s="125">
        <v>0</v>
      </c>
      <c r="M235" s="125">
        <v>0</v>
      </c>
      <c r="N235" s="125">
        <v>0</v>
      </c>
      <c r="O235" s="125">
        <v>0</v>
      </c>
      <c r="P235" s="125">
        <v>0</v>
      </c>
      <c r="Q235" s="125">
        <v>0</v>
      </c>
      <c r="R235" s="125">
        <v>0</v>
      </c>
      <c r="S235" s="125">
        <v>0</v>
      </c>
      <c r="T235" s="125">
        <v>0</v>
      </c>
      <c r="U235" s="125">
        <v>0</v>
      </c>
      <c r="V235" s="125">
        <v>0</v>
      </c>
      <c r="W235" s="125">
        <v>0</v>
      </c>
      <c r="X235" s="125">
        <v>0</v>
      </c>
      <c r="Y235" s="125">
        <v>0</v>
      </c>
      <c r="Z235" s="125">
        <v>0</v>
      </c>
      <c r="AA235" s="125">
        <v>0</v>
      </c>
      <c r="AB235" s="125">
        <v>0</v>
      </c>
      <c r="AC235" s="125">
        <v>0</v>
      </c>
      <c r="AD235" s="125">
        <v>0</v>
      </c>
      <c r="AE235" s="125">
        <v>0</v>
      </c>
      <c r="AF235" s="125">
        <v>0</v>
      </c>
      <c r="AG235" s="125">
        <v>0</v>
      </c>
      <c r="AH235" s="125">
        <v>0</v>
      </c>
      <c r="AI235" s="125">
        <v>0</v>
      </c>
      <c r="AJ235" s="125">
        <v>0</v>
      </c>
      <c r="AK235" s="125">
        <v>0</v>
      </c>
      <c r="AL235" s="125">
        <v>0</v>
      </c>
      <c r="AM235" s="125">
        <v>748.00018</v>
      </c>
      <c r="AN235" s="125">
        <v>0</v>
      </c>
      <c r="AO235" s="125">
        <v>0</v>
      </c>
      <c r="AP235" s="125">
        <v>0</v>
      </c>
      <c r="AQ235" s="125">
        <v>976.27178000000004</v>
      </c>
    </row>
    <row r="236" spans="1:43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  <c r="F236" s="125">
        <v>0</v>
      </c>
      <c r="G236" s="125">
        <v>0</v>
      </c>
      <c r="H236" s="125">
        <v>0</v>
      </c>
      <c r="I236" s="125">
        <v>4.0000000000000001E-3</v>
      </c>
      <c r="J236" s="125">
        <v>0</v>
      </c>
      <c r="K236" s="125">
        <v>0</v>
      </c>
      <c r="L236" s="125">
        <v>0</v>
      </c>
      <c r="M236" s="125">
        <v>0</v>
      </c>
      <c r="N236" s="125">
        <v>0</v>
      </c>
      <c r="O236" s="125">
        <v>0</v>
      </c>
      <c r="P236" s="125">
        <v>0</v>
      </c>
      <c r="Q236" s="125">
        <v>0</v>
      </c>
      <c r="R236" s="125">
        <v>0</v>
      </c>
      <c r="S236" s="125">
        <v>0</v>
      </c>
      <c r="T236" s="125">
        <v>7.0780000000000003</v>
      </c>
      <c r="U236" s="125">
        <v>0</v>
      </c>
      <c r="V236" s="125">
        <v>0</v>
      </c>
      <c r="W236" s="125">
        <v>0</v>
      </c>
      <c r="X236" s="125">
        <v>0</v>
      </c>
      <c r="Y236" s="125">
        <v>0.6</v>
      </c>
      <c r="Z236" s="125">
        <v>0</v>
      </c>
      <c r="AA236" s="125">
        <v>0</v>
      </c>
      <c r="AB236" s="125">
        <v>0</v>
      </c>
      <c r="AC236" s="125">
        <v>0</v>
      </c>
      <c r="AD236" s="125">
        <v>0</v>
      </c>
      <c r="AE236" s="125">
        <v>0</v>
      </c>
      <c r="AF236" s="125">
        <v>0</v>
      </c>
      <c r="AG236" s="125">
        <v>0</v>
      </c>
      <c r="AH236" s="125">
        <v>1.7334499999999999</v>
      </c>
      <c r="AI236" s="125">
        <v>0</v>
      </c>
      <c r="AJ236" s="125">
        <v>0</v>
      </c>
      <c r="AK236" s="125">
        <v>0</v>
      </c>
      <c r="AL236" s="125">
        <v>0</v>
      </c>
      <c r="AM236" s="125">
        <v>0</v>
      </c>
      <c r="AN236" s="125">
        <v>0</v>
      </c>
      <c r="AO236" s="125">
        <v>0</v>
      </c>
      <c r="AP236" s="125">
        <v>0</v>
      </c>
      <c r="AQ236" s="125">
        <v>9.4154499999999999</v>
      </c>
    </row>
    <row r="237" spans="1:43">
      <c r="A237" s="6" t="s">
        <v>226</v>
      </c>
      <c r="B237" s="125">
        <v>183308.39212999999</v>
      </c>
      <c r="C237" s="125">
        <v>0</v>
      </c>
      <c r="D237" s="125">
        <v>163050.36256000001</v>
      </c>
      <c r="E237" s="125">
        <v>0</v>
      </c>
      <c r="F237" s="125">
        <v>0</v>
      </c>
      <c r="G237" s="125">
        <v>1435.5127299999999</v>
      </c>
      <c r="H237" s="125">
        <v>0</v>
      </c>
      <c r="I237" s="125">
        <v>43739.275999999998</v>
      </c>
      <c r="J237" s="125">
        <v>36170.209499999997</v>
      </c>
      <c r="K237" s="125">
        <v>0</v>
      </c>
      <c r="L237" s="125">
        <v>0</v>
      </c>
      <c r="M237" s="125">
        <v>0</v>
      </c>
      <c r="N237" s="125">
        <v>0</v>
      </c>
      <c r="O237" s="125">
        <v>0</v>
      </c>
      <c r="P237" s="125">
        <v>36077.012560000003</v>
      </c>
      <c r="Q237" s="125">
        <v>0</v>
      </c>
      <c r="R237" s="125">
        <v>0</v>
      </c>
      <c r="S237" s="125">
        <v>6261.2704699999995</v>
      </c>
      <c r="T237" s="125">
        <v>0</v>
      </c>
      <c r="U237" s="125">
        <v>0</v>
      </c>
      <c r="V237" s="125">
        <v>0</v>
      </c>
      <c r="W237" s="125">
        <v>0</v>
      </c>
      <c r="X237" s="125">
        <v>0</v>
      </c>
      <c r="Y237" s="125">
        <v>0</v>
      </c>
      <c r="Z237" s="125">
        <v>0</v>
      </c>
      <c r="AA237" s="125">
        <v>89446.067459999991</v>
      </c>
      <c r="AB237" s="125">
        <v>0</v>
      </c>
      <c r="AC237" s="125">
        <v>43818.412409999997</v>
      </c>
      <c r="AD237" s="125">
        <v>7795.0919100000001</v>
      </c>
      <c r="AE237" s="125">
        <v>0</v>
      </c>
      <c r="AF237" s="125">
        <v>1279.32</v>
      </c>
      <c r="AG237" s="125">
        <v>0</v>
      </c>
      <c r="AH237" s="125">
        <v>0</v>
      </c>
      <c r="AI237" s="125">
        <v>0</v>
      </c>
      <c r="AJ237" s="125">
        <v>21445.34806</v>
      </c>
      <c r="AK237" s="125">
        <v>303.21199999999999</v>
      </c>
      <c r="AL237" s="125">
        <v>734.02</v>
      </c>
      <c r="AM237" s="125">
        <v>5838.6317800000006</v>
      </c>
      <c r="AN237" s="125">
        <v>0</v>
      </c>
      <c r="AO237" s="125">
        <v>0</v>
      </c>
      <c r="AP237" s="125">
        <v>0</v>
      </c>
      <c r="AQ237" s="125">
        <v>640702.13957</v>
      </c>
    </row>
    <row r="238" spans="1:43">
      <c r="A238" s="26" t="s">
        <v>227</v>
      </c>
      <c r="B238" s="125">
        <v>660829.91110000003</v>
      </c>
      <c r="C238" s="125">
        <v>77760.440919999994</v>
      </c>
      <c r="D238" s="125">
        <v>203416.44393000001</v>
      </c>
      <c r="E238" s="125">
        <v>831429.20727000001</v>
      </c>
      <c r="F238" s="125">
        <v>93013.807069999981</v>
      </c>
      <c r="G238" s="125">
        <v>31586.809780000003</v>
      </c>
      <c r="H238" s="125">
        <v>27479.228999999999</v>
      </c>
      <c r="I238" s="125">
        <v>39311.54595</v>
      </c>
      <c r="J238" s="125">
        <v>71264.383949999989</v>
      </c>
      <c r="K238" s="125">
        <v>40071.740190000004</v>
      </c>
      <c r="L238" s="125">
        <v>48009.254500000003</v>
      </c>
      <c r="M238" s="125">
        <v>33434.780210000004</v>
      </c>
      <c r="N238" s="125">
        <v>186680.79727000001</v>
      </c>
      <c r="O238" s="125">
        <v>47336.029540000003</v>
      </c>
      <c r="P238" s="125">
        <v>368509.29580000002</v>
      </c>
      <c r="Q238" s="125">
        <v>23332.004080000002</v>
      </c>
      <c r="R238" s="125">
        <v>41496.393679999994</v>
      </c>
      <c r="S238" s="125">
        <v>13534.400819999999</v>
      </c>
      <c r="T238" s="125">
        <v>55090.042009999997</v>
      </c>
      <c r="U238" s="125">
        <v>261620.92865999998</v>
      </c>
      <c r="V238" s="125">
        <v>17096.900319999997</v>
      </c>
      <c r="W238" s="125">
        <v>30457.935320000001</v>
      </c>
      <c r="X238" s="125">
        <v>54238.076430000001</v>
      </c>
      <c r="Y238" s="125">
        <v>23941.069009999996</v>
      </c>
      <c r="Z238" s="125">
        <v>24803.295740000001</v>
      </c>
      <c r="AA238" s="125">
        <v>16811.609400000001</v>
      </c>
      <c r="AB238" s="125">
        <v>109512.34215000001</v>
      </c>
      <c r="AC238" s="125">
        <v>60572.124390000004</v>
      </c>
      <c r="AD238" s="125">
        <v>18058.87026</v>
      </c>
      <c r="AE238" s="125">
        <v>9704.65164</v>
      </c>
      <c r="AF238" s="125">
        <v>3308.5145200000002</v>
      </c>
      <c r="AG238" s="125">
        <v>22944.157920000001</v>
      </c>
      <c r="AH238" s="125">
        <v>14770.246810000001</v>
      </c>
      <c r="AI238" s="125">
        <v>7344.9887200000003</v>
      </c>
      <c r="AJ238" s="125">
        <v>19123.705389999999</v>
      </c>
      <c r="AK238" s="125">
        <v>892.21531000000016</v>
      </c>
      <c r="AL238" s="125">
        <v>6564.2367700000004</v>
      </c>
      <c r="AM238" s="125">
        <v>10834.404859999999</v>
      </c>
      <c r="AN238" s="125">
        <v>72249.754759999996</v>
      </c>
      <c r="AO238" s="125">
        <v>59601.953260000002</v>
      </c>
      <c r="AP238" s="125">
        <v>25.36082</v>
      </c>
      <c r="AQ238" s="125">
        <v>3738063.8595299996</v>
      </c>
    </row>
    <row r="239" spans="1:43">
      <c r="A239" s="125" t="s">
        <v>228</v>
      </c>
      <c r="B239" s="125">
        <v>48878.647870000008</v>
      </c>
      <c r="C239" s="125">
        <v>14968.44722</v>
      </c>
      <c r="D239" s="125">
        <v>17147.361850000001</v>
      </c>
      <c r="E239" s="125">
        <v>50823.190550000007</v>
      </c>
      <c r="F239" s="125">
        <v>250.74218999999999</v>
      </c>
      <c r="G239" s="125">
        <v>2712.2550899999997</v>
      </c>
      <c r="H239" s="125">
        <v>6838.5785599999999</v>
      </c>
      <c r="I239" s="125">
        <v>4344.7653500000006</v>
      </c>
      <c r="J239" s="125">
        <v>10732.276819999999</v>
      </c>
      <c r="K239" s="125">
        <v>308.80695000000003</v>
      </c>
      <c r="L239" s="125">
        <v>2760.0661300000002</v>
      </c>
      <c r="M239" s="125">
        <v>0</v>
      </c>
      <c r="N239" s="125">
        <v>0</v>
      </c>
      <c r="O239" s="125">
        <v>764.42131999999992</v>
      </c>
      <c r="P239" s="125">
        <v>0</v>
      </c>
      <c r="Q239" s="125">
        <v>0</v>
      </c>
      <c r="R239" s="125">
        <v>30733.664579999997</v>
      </c>
      <c r="S239" s="125">
        <v>0</v>
      </c>
      <c r="T239" s="125">
        <v>2100.6402000000003</v>
      </c>
      <c r="U239" s="125">
        <v>0</v>
      </c>
      <c r="V239" s="125">
        <v>0</v>
      </c>
      <c r="W239" s="125">
        <v>0</v>
      </c>
      <c r="X239" s="125">
        <v>2078.6302299999998</v>
      </c>
      <c r="Y239" s="125">
        <v>0</v>
      </c>
      <c r="Z239" s="125">
        <v>0</v>
      </c>
      <c r="AA239" s="125">
        <v>31.772299999999998</v>
      </c>
      <c r="AB239" s="125">
        <v>81570.619640000004</v>
      </c>
      <c r="AC239" s="125">
        <v>41766.703030000004</v>
      </c>
      <c r="AD239" s="125">
        <v>0</v>
      </c>
      <c r="AE239" s="125">
        <v>0</v>
      </c>
      <c r="AF239" s="125">
        <v>0</v>
      </c>
      <c r="AG239" s="125">
        <v>0</v>
      </c>
      <c r="AH239" s="125">
        <v>0</v>
      </c>
      <c r="AI239" s="125">
        <v>0</v>
      </c>
      <c r="AJ239" s="125">
        <v>541.54918000000009</v>
      </c>
      <c r="AK239" s="125">
        <v>0</v>
      </c>
      <c r="AL239" s="125">
        <v>695</v>
      </c>
      <c r="AM239" s="125">
        <v>0</v>
      </c>
      <c r="AN239" s="125">
        <v>0</v>
      </c>
      <c r="AO239" s="125">
        <v>0</v>
      </c>
      <c r="AP239" s="125">
        <v>0</v>
      </c>
      <c r="AQ239" s="125">
        <v>320048.13905999996</v>
      </c>
    </row>
    <row r="240" spans="1:43">
      <c r="A240" s="125" t="s">
        <v>229</v>
      </c>
      <c r="B240" s="125">
        <v>49546.2</v>
      </c>
      <c r="C240" s="125">
        <v>0</v>
      </c>
      <c r="D240" s="125">
        <v>0</v>
      </c>
      <c r="E240" s="125">
        <v>0</v>
      </c>
      <c r="F240" s="125">
        <v>0</v>
      </c>
      <c r="G240" s="125">
        <v>0</v>
      </c>
      <c r="H240" s="125">
        <v>0</v>
      </c>
      <c r="I240" s="125">
        <v>688.93939999999998</v>
      </c>
      <c r="J240" s="125">
        <v>8412.94</v>
      </c>
      <c r="K240" s="125">
        <v>0</v>
      </c>
      <c r="L240" s="125">
        <v>0</v>
      </c>
      <c r="M240" s="125">
        <v>0</v>
      </c>
      <c r="N240" s="125">
        <v>0</v>
      </c>
      <c r="O240" s="125">
        <v>0</v>
      </c>
      <c r="P240" s="125">
        <v>0</v>
      </c>
      <c r="Q240" s="125">
        <v>0</v>
      </c>
      <c r="R240" s="125">
        <v>0</v>
      </c>
      <c r="S240" s="125">
        <v>0</v>
      </c>
      <c r="T240" s="125">
        <v>0</v>
      </c>
      <c r="U240" s="125">
        <v>0</v>
      </c>
      <c r="V240" s="125">
        <v>0</v>
      </c>
      <c r="W240" s="125">
        <v>0</v>
      </c>
      <c r="X240" s="125">
        <v>0</v>
      </c>
      <c r="Y240" s="125">
        <v>0</v>
      </c>
      <c r="Z240" s="125">
        <v>0</v>
      </c>
      <c r="AA240" s="125">
        <v>0</v>
      </c>
      <c r="AB240" s="125">
        <v>0</v>
      </c>
      <c r="AC240" s="125">
        <v>0</v>
      </c>
      <c r="AD240" s="125">
        <v>11454.969210000001</v>
      </c>
      <c r="AE240" s="125">
        <v>0</v>
      </c>
      <c r="AF240" s="125">
        <v>0</v>
      </c>
      <c r="AG240" s="125">
        <v>0</v>
      </c>
      <c r="AH240" s="125">
        <v>0</v>
      </c>
      <c r="AI240" s="125">
        <v>0</v>
      </c>
      <c r="AJ240" s="125">
        <v>0</v>
      </c>
      <c r="AK240" s="125">
        <v>0</v>
      </c>
      <c r="AL240" s="125">
        <v>0</v>
      </c>
      <c r="AM240" s="125">
        <v>0</v>
      </c>
      <c r="AN240" s="125">
        <v>0</v>
      </c>
      <c r="AO240" s="125">
        <v>0</v>
      </c>
      <c r="AP240" s="125">
        <v>0</v>
      </c>
      <c r="AQ240" s="125">
        <v>70103.048609999998</v>
      </c>
    </row>
    <row r="241" spans="1:43">
      <c r="A241" s="125" t="s">
        <v>230</v>
      </c>
      <c r="B241" s="125">
        <v>116877.26953000001</v>
      </c>
      <c r="C241" s="125">
        <v>11887.205980000001</v>
      </c>
      <c r="D241" s="125">
        <v>37444.654120000007</v>
      </c>
      <c r="E241" s="125">
        <v>11454.329740000001</v>
      </c>
      <c r="F241" s="125">
        <v>1079.87742</v>
      </c>
      <c r="G241" s="125">
        <v>5460.0519800000002</v>
      </c>
      <c r="H241" s="125">
        <v>1312.1768200000001</v>
      </c>
      <c r="I241" s="125">
        <v>4031.3210199999999</v>
      </c>
      <c r="J241" s="125">
        <v>7383.22289</v>
      </c>
      <c r="K241" s="125">
        <v>986.88795000000005</v>
      </c>
      <c r="L241" s="125">
        <v>5069.8123800000012</v>
      </c>
      <c r="M241" s="125">
        <v>873.56144000000006</v>
      </c>
      <c r="N241" s="125">
        <v>1260.1088900000002</v>
      </c>
      <c r="O241" s="125">
        <v>1879.3067400000002</v>
      </c>
      <c r="P241" s="125">
        <v>3455.8375799999999</v>
      </c>
      <c r="Q241" s="125">
        <v>1195.97768</v>
      </c>
      <c r="R241" s="125">
        <v>1299.9781200000002</v>
      </c>
      <c r="S241" s="125">
        <v>421.23561999999998</v>
      </c>
      <c r="T241" s="125">
        <v>1218.13724</v>
      </c>
      <c r="U241" s="125">
        <v>3146.6038200000003</v>
      </c>
      <c r="V241" s="125">
        <v>361.95268999999996</v>
      </c>
      <c r="W241" s="125">
        <v>2108.6824299999998</v>
      </c>
      <c r="X241" s="125">
        <v>6307.9079900000006</v>
      </c>
      <c r="Y241" s="125">
        <v>1219.77775</v>
      </c>
      <c r="Z241" s="125">
        <v>11726.29478</v>
      </c>
      <c r="AA241" s="125">
        <v>3148.5839599999999</v>
      </c>
      <c r="AB241" s="125">
        <v>1016.55452</v>
      </c>
      <c r="AC241" s="125">
        <v>13653.312300000001</v>
      </c>
      <c r="AD241" s="125">
        <v>6603.9010499999986</v>
      </c>
      <c r="AE241" s="125">
        <v>2063.86699</v>
      </c>
      <c r="AF241" s="125">
        <v>2211.0326600000003</v>
      </c>
      <c r="AG241" s="125">
        <v>1156.7071699999999</v>
      </c>
      <c r="AH241" s="125">
        <v>2087.0349900000001</v>
      </c>
      <c r="AI241" s="125">
        <v>205.69005999999999</v>
      </c>
      <c r="AJ241" s="125">
        <v>1338.9860100000001</v>
      </c>
      <c r="AK241" s="125">
        <v>605.29281000000003</v>
      </c>
      <c r="AL241" s="125">
        <v>2569.0878299999999</v>
      </c>
      <c r="AM241" s="125">
        <v>1391.8808099999999</v>
      </c>
      <c r="AN241" s="125">
        <v>9705.2219399999994</v>
      </c>
      <c r="AO241" s="125">
        <v>14088.307649999999</v>
      </c>
      <c r="AP241" s="125">
        <v>19.735279999999999</v>
      </c>
      <c r="AQ241" s="125">
        <v>301327.36863000004</v>
      </c>
    </row>
    <row r="242" spans="1:43">
      <c r="A242" s="6" t="s">
        <v>231</v>
      </c>
      <c r="B242" s="125">
        <v>57094.692409999996</v>
      </c>
      <c r="C242" s="125">
        <v>7037.4665699999996</v>
      </c>
      <c r="D242" s="125">
        <v>13237.573560000003</v>
      </c>
      <c r="E242" s="125">
        <v>11596.501400000001</v>
      </c>
      <c r="F242" s="125">
        <v>4981.7210300000006</v>
      </c>
      <c r="G242" s="125">
        <v>5438.808680000001</v>
      </c>
      <c r="H242" s="125">
        <v>545.08530999999994</v>
      </c>
      <c r="I242" s="125">
        <v>2271.3695499999999</v>
      </c>
      <c r="J242" s="125">
        <v>7489.8855100000001</v>
      </c>
      <c r="K242" s="125">
        <v>4280.8600999999999</v>
      </c>
      <c r="L242" s="125">
        <v>3496.3997200000003</v>
      </c>
      <c r="M242" s="125">
        <v>8385.9396400000005</v>
      </c>
      <c r="N242" s="125">
        <v>3006.4361200000003</v>
      </c>
      <c r="O242" s="125">
        <v>2870.3990900000003</v>
      </c>
      <c r="P242" s="125">
        <v>722.70630000000006</v>
      </c>
      <c r="Q242" s="125">
        <v>1673.68544</v>
      </c>
      <c r="R242" s="125">
        <v>401.93933000000004</v>
      </c>
      <c r="S242" s="125">
        <v>1706.2078800000002</v>
      </c>
      <c r="T242" s="125">
        <v>4635.8579600000003</v>
      </c>
      <c r="U242" s="125">
        <v>798.48027000000002</v>
      </c>
      <c r="V242" s="125">
        <v>386.24983999999995</v>
      </c>
      <c r="W242" s="125">
        <v>2731.83718</v>
      </c>
      <c r="X242" s="125">
        <v>2027.7577799999997</v>
      </c>
      <c r="Y242" s="125">
        <v>564.92417</v>
      </c>
      <c r="Z242" s="125">
        <v>3247.4991199999995</v>
      </c>
      <c r="AA242" s="125">
        <v>3680.4907000000003</v>
      </c>
      <c r="AB242" s="125">
        <v>2707.7917900000002</v>
      </c>
      <c r="AC242" s="125">
        <v>5005.9377500000001</v>
      </c>
      <c r="AD242" s="125">
        <v>0</v>
      </c>
      <c r="AE242" s="125">
        <v>853.50065000000006</v>
      </c>
      <c r="AF242" s="125">
        <v>1097.4818599999999</v>
      </c>
      <c r="AG242" s="125">
        <v>103.02509000000001</v>
      </c>
      <c r="AH242" s="125">
        <v>1394.7895700000001</v>
      </c>
      <c r="AI242" s="125">
        <v>520.44850000000008</v>
      </c>
      <c r="AJ242" s="125">
        <v>450.22163</v>
      </c>
      <c r="AK242" s="125">
        <v>282.22254000000004</v>
      </c>
      <c r="AL242" s="125">
        <v>2126.4024900000004</v>
      </c>
      <c r="AM242" s="125">
        <v>1035.1757599999999</v>
      </c>
      <c r="AN242" s="125">
        <v>4918.0475799999995</v>
      </c>
      <c r="AO242" s="125">
        <v>13826.228580000003</v>
      </c>
      <c r="AP242" s="125">
        <v>5.62554</v>
      </c>
      <c r="AQ242" s="125">
        <v>188637.67399000001</v>
      </c>
    </row>
    <row r="243" spans="1:43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  <c r="G243" s="125">
        <v>0</v>
      </c>
      <c r="H243" s="125">
        <v>0</v>
      </c>
      <c r="I243" s="125">
        <v>0</v>
      </c>
      <c r="J243" s="125">
        <v>0</v>
      </c>
      <c r="K243" s="125">
        <v>0</v>
      </c>
      <c r="L243" s="125">
        <v>0</v>
      </c>
      <c r="M243" s="125">
        <v>0</v>
      </c>
      <c r="N243" s="125">
        <v>0</v>
      </c>
      <c r="O243" s="125">
        <v>0</v>
      </c>
      <c r="P243" s="125">
        <v>0</v>
      </c>
      <c r="Q243" s="125">
        <v>0</v>
      </c>
      <c r="R243" s="125">
        <v>0</v>
      </c>
      <c r="S243" s="125">
        <v>0</v>
      </c>
      <c r="T243" s="125">
        <v>0</v>
      </c>
      <c r="U243" s="125">
        <v>0</v>
      </c>
      <c r="V243" s="125">
        <v>0</v>
      </c>
      <c r="W243" s="125">
        <v>0</v>
      </c>
      <c r="X243" s="125">
        <v>0</v>
      </c>
      <c r="Y243" s="125">
        <v>0</v>
      </c>
      <c r="Z243" s="125">
        <v>0</v>
      </c>
      <c r="AA243" s="125">
        <v>0</v>
      </c>
      <c r="AB243" s="125">
        <v>0</v>
      </c>
      <c r="AC243" s="125">
        <v>0</v>
      </c>
      <c r="AD243" s="125">
        <v>0</v>
      </c>
      <c r="AE243" s="125">
        <v>0</v>
      </c>
      <c r="AF243" s="125">
        <v>0</v>
      </c>
      <c r="AG243" s="125">
        <v>0</v>
      </c>
      <c r="AH243" s="125">
        <v>0</v>
      </c>
      <c r="AI243" s="125">
        <v>0</v>
      </c>
      <c r="AJ243" s="125">
        <v>0</v>
      </c>
      <c r="AK243" s="125">
        <v>0</v>
      </c>
      <c r="AL243" s="125">
        <v>0</v>
      </c>
      <c r="AM243" s="125">
        <v>0</v>
      </c>
      <c r="AN243" s="125">
        <v>0</v>
      </c>
      <c r="AO243" s="125">
        <v>0</v>
      </c>
      <c r="AP243" s="125">
        <v>0</v>
      </c>
      <c r="AQ243" s="125">
        <v>0</v>
      </c>
    </row>
    <row r="244" spans="1:43">
      <c r="A244" s="6" t="s">
        <v>233</v>
      </c>
      <c r="B244" s="125">
        <v>388433.10129000002</v>
      </c>
      <c r="C244" s="125">
        <v>43867.321149999996</v>
      </c>
      <c r="D244" s="125">
        <v>135586.85439999998</v>
      </c>
      <c r="E244" s="125">
        <v>757555.18558000005</v>
      </c>
      <c r="F244" s="125">
        <v>86701.466429999986</v>
      </c>
      <c r="G244" s="125">
        <v>17975.694030000002</v>
      </c>
      <c r="H244" s="125">
        <v>18783.388309999998</v>
      </c>
      <c r="I244" s="125">
        <v>27975.150630000004</v>
      </c>
      <c r="J244" s="125">
        <v>37246.058729999997</v>
      </c>
      <c r="K244" s="125">
        <v>34495.185190000004</v>
      </c>
      <c r="L244" s="125">
        <v>36682.976269999999</v>
      </c>
      <c r="M244" s="125">
        <v>24175.279130000003</v>
      </c>
      <c r="N244" s="125">
        <v>182414.25226000001</v>
      </c>
      <c r="O244" s="125">
        <v>41821.902390000003</v>
      </c>
      <c r="P244" s="125">
        <v>364330.75192000001</v>
      </c>
      <c r="Q244" s="125">
        <v>20462.340960000001</v>
      </c>
      <c r="R244" s="125">
        <v>9060.8116499999996</v>
      </c>
      <c r="S244" s="125">
        <v>11406.95732</v>
      </c>
      <c r="T244" s="125">
        <v>47135.406609999998</v>
      </c>
      <c r="U244" s="125">
        <v>257675.84456999999</v>
      </c>
      <c r="V244" s="125">
        <v>16348.697789999998</v>
      </c>
      <c r="W244" s="125">
        <v>25617.415710000001</v>
      </c>
      <c r="X244" s="125">
        <v>43823.780429999999</v>
      </c>
      <c r="Y244" s="125">
        <v>22156.367089999996</v>
      </c>
      <c r="Z244" s="125">
        <v>9829.501839999999</v>
      </c>
      <c r="AA244" s="125">
        <v>9950.7624399999986</v>
      </c>
      <c r="AB244" s="125">
        <v>24217.376200000002</v>
      </c>
      <c r="AC244" s="125">
        <v>146.17131000000001</v>
      </c>
      <c r="AD244" s="125">
        <v>0</v>
      </c>
      <c r="AE244" s="125">
        <v>6787.2839999999997</v>
      </c>
      <c r="AF244" s="125">
        <v>0</v>
      </c>
      <c r="AG244" s="125">
        <v>21684.425660000001</v>
      </c>
      <c r="AH244" s="125">
        <v>11288.42225</v>
      </c>
      <c r="AI244" s="125">
        <v>6618.85016</v>
      </c>
      <c r="AJ244" s="125">
        <v>16792.94857</v>
      </c>
      <c r="AK244" s="125">
        <v>4.6999599999999999</v>
      </c>
      <c r="AL244" s="125">
        <v>1173.7464499999999</v>
      </c>
      <c r="AM244" s="125">
        <v>8407.3482899999999</v>
      </c>
      <c r="AN244" s="125">
        <v>57626.485240000002</v>
      </c>
      <c r="AO244" s="125">
        <v>31687.417030000001</v>
      </c>
      <c r="AP244" s="125">
        <v>0</v>
      </c>
      <c r="AQ244" s="125">
        <v>2857947.6292400002</v>
      </c>
    </row>
    <row r="245" spans="1:43">
      <c r="A245" s="14" t="s">
        <v>234</v>
      </c>
      <c r="B245" s="125">
        <v>61222.369900000005</v>
      </c>
      <c r="C245" s="125">
        <v>0</v>
      </c>
      <c r="D245" s="125">
        <v>0</v>
      </c>
      <c r="E245" s="125">
        <v>0</v>
      </c>
      <c r="F245" s="125">
        <v>0</v>
      </c>
      <c r="G245" s="125">
        <v>0</v>
      </c>
      <c r="H245" s="125">
        <v>0</v>
      </c>
      <c r="I245" s="125">
        <v>0</v>
      </c>
      <c r="J245" s="125">
        <v>0</v>
      </c>
      <c r="K245" s="125">
        <v>0</v>
      </c>
      <c r="L245" s="125">
        <v>0</v>
      </c>
      <c r="M245" s="125">
        <v>0</v>
      </c>
      <c r="N245" s="125">
        <v>0</v>
      </c>
      <c r="O245" s="125">
        <v>0</v>
      </c>
      <c r="P245" s="125">
        <v>0</v>
      </c>
      <c r="Q245" s="125">
        <v>0</v>
      </c>
      <c r="R245" s="125">
        <v>0</v>
      </c>
      <c r="S245" s="125">
        <v>0</v>
      </c>
      <c r="T245" s="125">
        <v>0</v>
      </c>
      <c r="U245" s="125">
        <v>0</v>
      </c>
      <c r="V245" s="125">
        <v>0</v>
      </c>
      <c r="W245" s="125">
        <v>0</v>
      </c>
      <c r="X245" s="125">
        <v>0</v>
      </c>
      <c r="Y245" s="125">
        <v>0</v>
      </c>
      <c r="Z245" s="125">
        <v>0</v>
      </c>
      <c r="AA245" s="125">
        <v>0</v>
      </c>
      <c r="AB245" s="125">
        <v>0</v>
      </c>
      <c r="AC245" s="125">
        <v>0</v>
      </c>
      <c r="AD245" s="125">
        <v>0</v>
      </c>
      <c r="AE245" s="125">
        <v>0</v>
      </c>
      <c r="AF245" s="125">
        <v>0</v>
      </c>
      <c r="AG245" s="125">
        <v>0</v>
      </c>
      <c r="AH245" s="125">
        <v>0</v>
      </c>
      <c r="AI245" s="125">
        <v>0</v>
      </c>
      <c r="AJ245" s="125">
        <v>0</v>
      </c>
      <c r="AK245" s="125">
        <v>0</v>
      </c>
      <c r="AL245" s="125">
        <v>0</v>
      </c>
      <c r="AM245" s="125">
        <v>0</v>
      </c>
      <c r="AN245" s="125">
        <v>0</v>
      </c>
      <c r="AO245" s="125">
        <v>0</v>
      </c>
      <c r="AP245" s="125">
        <v>0</v>
      </c>
      <c r="AQ245" s="125">
        <v>61222.369900000005</v>
      </c>
    </row>
    <row r="246" spans="1:43">
      <c r="A246" s="125" t="s">
        <v>235</v>
      </c>
      <c r="B246" s="125">
        <v>61222.369900000005</v>
      </c>
      <c r="C246" s="125">
        <v>0</v>
      </c>
      <c r="D246" s="125">
        <v>0</v>
      </c>
      <c r="E246" s="125">
        <v>0</v>
      </c>
      <c r="F246" s="125">
        <v>0</v>
      </c>
      <c r="G246" s="125">
        <v>0</v>
      </c>
      <c r="H246" s="125">
        <v>0</v>
      </c>
      <c r="I246" s="125">
        <v>0</v>
      </c>
      <c r="J246" s="125">
        <v>0</v>
      </c>
      <c r="K246" s="125">
        <v>0</v>
      </c>
      <c r="L246" s="125">
        <v>0</v>
      </c>
      <c r="M246" s="125">
        <v>0</v>
      </c>
      <c r="N246" s="125">
        <v>0</v>
      </c>
      <c r="O246" s="125">
        <v>0</v>
      </c>
      <c r="P246" s="125">
        <v>0</v>
      </c>
      <c r="Q246" s="125">
        <v>0</v>
      </c>
      <c r="R246" s="125">
        <v>0</v>
      </c>
      <c r="S246" s="125">
        <v>0</v>
      </c>
      <c r="T246" s="125">
        <v>0</v>
      </c>
      <c r="U246" s="125">
        <v>0</v>
      </c>
      <c r="V246" s="125">
        <v>0</v>
      </c>
      <c r="W246" s="125">
        <v>0</v>
      </c>
      <c r="X246" s="125">
        <v>0</v>
      </c>
      <c r="Y246" s="125">
        <v>0</v>
      </c>
      <c r="Z246" s="125">
        <v>0</v>
      </c>
      <c r="AA246" s="125">
        <v>0</v>
      </c>
      <c r="AB246" s="125">
        <v>0</v>
      </c>
      <c r="AC246" s="125">
        <v>0</v>
      </c>
      <c r="AD246" s="125">
        <v>0</v>
      </c>
      <c r="AE246" s="125">
        <v>0</v>
      </c>
      <c r="AF246" s="125">
        <v>0</v>
      </c>
      <c r="AG246" s="125">
        <v>0</v>
      </c>
      <c r="AH246" s="125">
        <v>0</v>
      </c>
      <c r="AI246" s="125">
        <v>0</v>
      </c>
      <c r="AJ246" s="125">
        <v>0</v>
      </c>
      <c r="AK246" s="125">
        <v>0</v>
      </c>
      <c r="AL246" s="125">
        <v>0</v>
      </c>
      <c r="AM246" s="125">
        <v>0</v>
      </c>
      <c r="AN246" s="125">
        <v>0</v>
      </c>
      <c r="AO246" s="125">
        <v>0</v>
      </c>
      <c r="AP246" s="125">
        <v>0</v>
      </c>
      <c r="AQ246" s="125">
        <v>61222.369900000005</v>
      </c>
    </row>
    <row r="247" spans="1:43">
      <c r="A247" s="125" t="s">
        <v>236</v>
      </c>
      <c r="B247" s="125">
        <v>0</v>
      </c>
      <c r="C247" s="125">
        <v>0</v>
      </c>
      <c r="D247" s="125">
        <v>0</v>
      </c>
      <c r="E247" s="125">
        <v>0</v>
      </c>
      <c r="F247" s="125">
        <v>0</v>
      </c>
      <c r="G247" s="125">
        <v>0</v>
      </c>
      <c r="H247" s="125">
        <v>0</v>
      </c>
      <c r="I247" s="125">
        <v>0</v>
      </c>
      <c r="J247" s="125">
        <v>0</v>
      </c>
      <c r="K247" s="125">
        <v>0</v>
      </c>
      <c r="L247" s="125">
        <v>0</v>
      </c>
      <c r="M247" s="125">
        <v>0</v>
      </c>
      <c r="N247" s="125">
        <v>0</v>
      </c>
      <c r="O247" s="125">
        <v>0</v>
      </c>
      <c r="P247" s="125">
        <v>0</v>
      </c>
      <c r="Q247" s="125">
        <v>0</v>
      </c>
      <c r="R247" s="125">
        <v>0</v>
      </c>
      <c r="S247" s="125">
        <v>0</v>
      </c>
      <c r="T247" s="125">
        <v>0</v>
      </c>
      <c r="U247" s="125">
        <v>0</v>
      </c>
      <c r="V247" s="125">
        <v>0</v>
      </c>
      <c r="W247" s="125">
        <v>0</v>
      </c>
      <c r="X247" s="125">
        <v>0</v>
      </c>
      <c r="Y247" s="125">
        <v>0</v>
      </c>
      <c r="Z247" s="125">
        <v>0</v>
      </c>
      <c r="AA247" s="125">
        <v>0</v>
      </c>
      <c r="AB247" s="125">
        <v>0</v>
      </c>
      <c r="AC247" s="125">
        <v>0</v>
      </c>
      <c r="AD247" s="125">
        <v>0</v>
      </c>
      <c r="AE247" s="125">
        <v>0</v>
      </c>
      <c r="AF247" s="125">
        <v>0</v>
      </c>
      <c r="AG247" s="125">
        <v>0</v>
      </c>
      <c r="AH247" s="125">
        <v>0</v>
      </c>
      <c r="AI247" s="125">
        <v>0</v>
      </c>
      <c r="AJ247" s="125">
        <v>0</v>
      </c>
      <c r="AK247" s="125">
        <v>0</v>
      </c>
      <c r="AL247" s="125">
        <v>0</v>
      </c>
      <c r="AM247" s="125">
        <v>0</v>
      </c>
      <c r="AN247" s="125">
        <v>0</v>
      </c>
      <c r="AO247" s="125">
        <v>0</v>
      </c>
      <c r="AP247" s="125">
        <v>0</v>
      </c>
      <c r="AQ247" s="125">
        <v>0</v>
      </c>
    </row>
    <row r="248" spans="1:43">
      <c r="A248" s="14" t="s">
        <v>237</v>
      </c>
      <c r="B248" s="125">
        <v>0</v>
      </c>
      <c r="C248" s="125">
        <v>0</v>
      </c>
      <c r="D248" s="125">
        <v>0</v>
      </c>
      <c r="E248" s="125">
        <v>0</v>
      </c>
      <c r="F248" s="125">
        <v>0</v>
      </c>
      <c r="G248" s="125">
        <v>0</v>
      </c>
      <c r="H248" s="125">
        <v>0</v>
      </c>
      <c r="I248" s="125">
        <v>0</v>
      </c>
      <c r="J248" s="125">
        <v>0</v>
      </c>
      <c r="K248" s="125">
        <v>0</v>
      </c>
      <c r="L248" s="125">
        <v>0</v>
      </c>
      <c r="M248" s="125">
        <v>0</v>
      </c>
      <c r="N248" s="125">
        <v>0</v>
      </c>
      <c r="O248" s="125">
        <v>0</v>
      </c>
      <c r="P248" s="125">
        <v>0</v>
      </c>
      <c r="Q248" s="125">
        <v>0</v>
      </c>
      <c r="R248" s="125">
        <v>0</v>
      </c>
      <c r="S248" s="125">
        <v>0</v>
      </c>
      <c r="T248" s="125">
        <v>0</v>
      </c>
      <c r="U248" s="125">
        <v>0</v>
      </c>
      <c r="V248" s="125">
        <v>0</v>
      </c>
      <c r="W248" s="125">
        <v>0</v>
      </c>
      <c r="X248" s="125">
        <v>0</v>
      </c>
      <c r="Y248" s="125">
        <v>0</v>
      </c>
      <c r="Z248" s="125">
        <v>0</v>
      </c>
      <c r="AA248" s="125">
        <v>0</v>
      </c>
      <c r="AB248" s="125">
        <v>0</v>
      </c>
      <c r="AC248" s="125">
        <v>0</v>
      </c>
      <c r="AD248" s="125">
        <v>0</v>
      </c>
      <c r="AE248" s="125">
        <v>0</v>
      </c>
      <c r="AF248" s="125">
        <v>0</v>
      </c>
      <c r="AG248" s="125">
        <v>0</v>
      </c>
      <c r="AH248" s="125">
        <v>0</v>
      </c>
      <c r="AI248" s="125">
        <v>0</v>
      </c>
      <c r="AJ248" s="125">
        <v>0</v>
      </c>
      <c r="AK248" s="125">
        <v>0</v>
      </c>
      <c r="AL248" s="125">
        <v>0</v>
      </c>
      <c r="AM248" s="125">
        <v>0</v>
      </c>
      <c r="AN248" s="125">
        <v>0</v>
      </c>
      <c r="AO248" s="125">
        <v>0</v>
      </c>
      <c r="AP248" s="125">
        <v>0</v>
      </c>
      <c r="AQ248" s="125">
        <v>0</v>
      </c>
    </row>
    <row r="249" spans="1:43">
      <c r="A249" s="125" t="s">
        <v>235</v>
      </c>
      <c r="B249" s="125">
        <v>0</v>
      </c>
      <c r="C249" s="125">
        <v>0</v>
      </c>
      <c r="D249" s="125">
        <v>0</v>
      </c>
      <c r="E249" s="125">
        <v>0</v>
      </c>
      <c r="F249" s="125">
        <v>0</v>
      </c>
      <c r="G249" s="125">
        <v>0</v>
      </c>
      <c r="H249" s="125">
        <v>0</v>
      </c>
      <c r="I249" s="125">
        <v>0</v>
      </c>
      <c r="J249" s="125">
        <v>0</v>
      </c>
      <c r="K249" s="125">
        <v>0</v>
      </c>
      <c r="L249" s="125">
        <v>0</v>
      </c>
      <c r="M249" s="125">
        <v>0</v>
      </c>
      <c r="N249" s="125">
        <v>0</v>
      </c>
      <c r="O249" s="125">
        <v>0</v>
      </c>
      <c r="P249" s="125">
        <v>0</v>
      </c>
      <c r="Q249" s="125">
        <v>0</v>
      </c>
      <c r="R249" s="125">
        <v>0</v>
      </c>
      <c r="S249" s="125">
        <v>0</v>
      </c>
      <c r="T249" s="125">
        <v>0</v>
      </c>
      <c r="U249" s="125">
        <v>0</v>
      </c>
      <c r="V249" s="125">
        <v>0</v>
      </c>
      <c r="W249" s="125">
        <v>0</v>
      </c>
      <c r="X249" s="125">
        <v>0</v>
      </c>
      <c r="Y249" s="125">
        <v>0</v>
      </c>
      <c r="Z249" s="125">
        <v>0</v>
      </c>
      <c r="AA249" s="125">
        <v>0</v>
      </c>
      <c r="AB249" s="125">
        <v>0</v>
      </c>
      <c r="AC249" s="125">
        <v>0</v>
      </c>
      <c r="AD249" s="125">
        <v>0</v>
      </c>
      <c r="AE249" s="125">
        <v>0</v>
      </c>
      <c r="AF249" s="125">
        <v>0</v>
      </c>
      <c r="AG249" s="125">
        <v>0</v>
      </c>
      <c r="AH249" s="125">
        <v>0</v>
      </c>
      <c r="AI249" s="125">
        <v>0</v>
      </c>
      <c r="AJ249" s="125">
        <v>0</v>
      </c>
      <c r="AK249" s="125">
        <v>0</v>
      </c>
      <c r="AL249" s="125">
        <v>0</v>
      </c>
      <c r="AM249" s="125">
        <v>0</v>
      </c>
      <c r="AN249" s="125">
        <v>0</v>
      </c>
      <c r="AO249" s="125">
        <v>0</v>
      </c>
      <c r="AP249" s="125">
        <v>0</v>
      </c>
      <c r="AQ249" s="125">
        <v>0</v>
      </c>
    </row>
    <row r="250" spans="1:43">
      <c r="A250" s="125" t="s">
        <v>236</v>
      </c>
      <c r="B250" s="125">
        <v>0</v>
      </c>
      <c r="C250" s="125">
        <v>0</v>
      </c>
      <c r="D250" s="125">
        <v>0</v>
      </c>
      <c r="E250" s="125">
        <v>0</v>
      </c>
      <c r="F250" s="125">
        <v>0</v>
      </c>
      <c r="G250" s="125">
        <v>0</v>
      </c>
      <c r="H250" s="125">
        <v>0</v>
      </c>
      <c r="I250" s="125">
        <v>0</v>
      </c>
      <c r="J250" s="125">
        <v>0</v>
      </c>
      <c r="K250" s="125">
        <v>0</v>
      </c>
      <c r="L250" s="125">
        <v>0</v>
      </c>
      <c r="M250" s="125">
        <v>0</v>
      </c>
      <c r="N250" s="125">
        <v>0</v>
      </c>
      <c r="O250" s="125">
        <v>0</v>
      </c>
      <c r="P250" s="125">
        <v>0</v>
      </c>
      <c r="Q250" s="125">
        <v>0</v>
      </c>
      <c r="R250" s="125">
        <v>0</v>
      </c>
      <c r="S250" s="125">
        <v>0</v>
      </c>
      <c r="T250" s="125">
        <v>0</v>
      </c>
      <c r="U250" s="125">
        <v>0</v>
      </c>
      <c r="V250" s="125">
        <v>0</v>
      </c>
      <c r="W250" s="125">
        <v>0</v>
      </c>
      <c r="X250" s="125">
        <v>0</v>
      </c>
      <c r="Y250" s="125">
        <v>0</v>
      </c>
      <c r="Z250" s="125">
        <v>0</v>
      </c>
      <c r="AA250" s="125">
        <v>0</v>
      </c>
      <c r="AB250" s="125">
        <v>0</v>
      </c>
      <c r="AC250" s="125">
        <v>0</v>
      </c>
      <c r="AD250" s="125">
        <v>0</v>
      </c>
      <c r="AE250" s="125">
        <v>0</v>
      </c>
      <c r="AF250" s="125">
        <v>0</v>
      </c>
      <c r="AG250" s="125">
        <v>0</v>
      </c>
      <c r="AH250" s="125">
        <v>0</v>
      </c>
      <c r="AI250" s="125">
        <v>0</v>
      </c>
      <c r="AJ250" s="125">
        <v>0</v>
      </c>
      <c r="AK250" s="125">
        <v>0</v>
      </c>
      <c r="AL250" s="125">
        <v>0</v>
      </c>
      <c r="AM250" s="125">
        <v>0</v>
      </c>
      <c r="AN250" s="125">
        <v>0</v>
      </c>
      <c r="AO250" s="125">
        <v>0</v>
      </c>
      <c r="AP250" s="125">
        <v>0</v>
      </c>
      <c r="AQ250" s="125">
        <v>0</v>
      </c>
    </row>
    <row r="251" spans="1:43">
      <c r="A251" s="8" t="s">
        <v>238</v>
      </c>
      <c r="B251" s="128">
        <v>159901.30528999999</v>
      </c>
      <c r="C251" s="128">
        <v>35643.785190000002</v>
      </c>
      <c r="D251" s="128">
        <v>94866.714850000004</v>
      </c>
      <c r="E251" s="128">
        <v>33178.335009999995</v>
      </c>
      <c r="F251" s="128">
        <v>18594.222010000005</v>
      </c>
      <c r="G251" s="128">
        <v>17351.662339999999</v>
      </c>
      <c r="H251" s="128">
        <v>15167.878300000002</v>
      </c>
      <c r="I251" s="128">
        <v>22001.281329999998</v>
      </c>
      <c r="J251" s="128">
        <v>20929.365720000002</v>
      </c>
      <c r="K251" s="128">
        <v>29741.650579999998</v>
      </c>
      <c r="L251" s="128">
        <v>10109.999260000001</v>
      </c>
      <c r="M251" s="128">
        <v>28853.262349999997</v>
      </c>
      <c r="N251" s="128">
        <v>38334.243619999994</v>
      </c>
      <c r="O251" s="128">
        <v>15098.56862</v>
      </c>
      <c r="P251" s="128">
        <v>15402.39921</v>
      </c>
      <c r="Q251" s="128">
        <v>9221.3095200000007</v>
      </c>
      <c r="R251" s="128">
        <v>9015.4837599999992</v>
      </c>
      <c r="S251" s="128">
        <v>7783.2504799999997</v>
      </c>
      <c r="T251" s="128">
        <v>16670.08005</v>
      </c>
      <c r="U251" s="128">
        <v>24603.065709999999</v>
      </c>
      <c r="V251" s="128">
        <v>7408.3305500000015</v>
      </c>
      <c r="W251" s="128">
        <v>10635.106419999996</v>
      </c>
      <c r="X251" s="128">
        <v>27223.971469999997</v>
      </c>
      <c r="Y251" s="128">
        <v>13328.009950000001</v>
      </c>
      <c r="Z251" s="128">
        <v>25909.779780000001</v>
      </c>
      <c r="AA251" s="128">
        <v>11551.63042</v>
      </c>
      <c r="AB251" s="128">
        <v>32182.822530000001</v>
      </c>
      <c r="AC251" s="128">
        <v>34709.565609999991</v>
      </c>
      <c r="AD251" s="128">
        <v>15921.848450000003</v>
      </c>
      <c r="AE251" s="128">
        <v>31465.542540000002</v>
      </c>
      <c r="AF251" s="128">
        <v>9197.6811800000014</v>
      </c>
      <c r="AG251" s="128">
        <v>8774.818019999997</v>
      </c>
      <c r="AH251" s="128">
        <v>7345.4365899999984</v>
      </c>
      <c r="AI251" s="128">
        <v>3254.3787699999998</v>
      </c>
      <c r="AJ251" s="128">
        <v>5443.2937699999984</v>
      </c>
      <c r="AK251" s="128">
        <v>3248.3185399999993</v>
      </c>
      <c r="AL251" s="128">
        <v>13010.687490000004</v>
      </c>
      <c r="AM251" s="128">
        <v>3873.2592599999994</v>
      </c>
      <c r="AN251" s="128">
        <v>17059.410689999997</v>
      </c>
      <c r="AO251" s="128">
        <v>7770.5612099999998</v>
      </c>
      <c r="AP251" s="128">
        <v>3020.2161500000002</v>
      </c>
      <c r="AQ251" s="128">
        <v>914802.53258999984</v>
      </c>
    </row>
    <row r="252" spans="1:43">
      <c r="A252" s="125" t="s">
        <v>239</v>
      </c>
      <c r="B252" s="126">
        <v>72.115709999999993</v>
      </c>
      <c r="C252" s="126">
        <v>2.1829999999999999E-2</v>
      </c>
      <c r="D252" s="126">
        <v>533.04174999999998</v>
      </c>
      <c r="E252" s="126">
        <v>0</v>
      </c>
      <c r="F252" s="126">
        <v>8.54786</v>
      </c>
      <c r="G252" s="126">
        <v>2.9540100000000002</v>
      </c>
      <c r="H252" s="126">
        <v>39.530780000000007</v>
      </c>
      <c r="I252" s="126">
        <v>31.71461</v>
      </c>
      <c r="J252" s="126">
        <v>20.450500000000002</v>
      </c>
      <c r="K252" s="126">
        <v>364.73320000000001</v>
      </c>
      <c r="L252" s="126">
        <v>16.971589999999999</v>
      </c>
      <c r="M252" s="126">
        <v>160.34284</v>
      </c>
      <c r="N252" s="126">
        <v>0</v>
      </c>
      <c r="O252" s="126">
        <v>0</v>
      </c>
      <c r="P252" s="126">
        <v>0.61336999999999997</v>
      </c>
      <c r="Q252" s="126">
        <v>0</v>
      </c>
      <c r="R252" s="126">
        <v>0</v>
      </c>
      <c r="S252" s="126">
        <v>0</v>
      </c>
      <c r="T252" s="126">
        <v>0</v>
      </c>
      <c r="U252" s="126">
        <v>0</v>
      </c>
      <c r="V252" s="126">
        <v>0</v>
      </c>
      <c r="W252" s="126">
        <v>5.2148200000000005</v>
      </c>
      <c r="X252" s="126">
        <v>170.30682999999999</v>
      </c>
      <c r="Y252" s="126">
        <v>0</v>
      </c>
      <c r="Z252" s="126">
        <v>88.176029999999997</v>
      </c>
      <c r="AA252" s="126">
        <v>0</v>
      </c>
      <c r="AB252" s="126">
        <v>140.21277000000001</v>
      </c>
      <c r="AC252" s="126">
        <v>83.473169999999996</v>
      </c>
      <c r="AD252" s="126">
        <v>0</v>
      </c>
      <c r="AE252" s="126">
        <v>122.61297999999999</v>
      </c>
      <c r="AF252" s="126">
        <v>0</v>
      </c>
      <c r="AG252" s="126">
        <v>43.892589999999998</v>
      </c>
      <c r="AH252" s="126">
        <v>0</v>
      </c>
      <c r="AI252" s="126">
        <v>0</v>
      </c>
      <c r="AJ252" s="126">
        <v>0</v>
      </c>
      <c r="AK252" s="126">
        <v>0</v>
      </c>
      <c r="AL252" s="126">
        <v>7.8536700000000002</v>
      </c>
      <c r="AM252" s="126">
        <v>3.3450900000000003</v>
      </c>
      <c r="AN252" s="126">
        <v>0</v>
      </c>
      <c r="AO252" s="126">
        <v>42.67801</v>
      </c>
      <c r="AP252" s="126">
        <v>4.9500000000000004E-3</v>
      </c>
      <c r="AQ252" s="126">
        <v>1958.8089600000005</v>
      </c>
    </row>
    <row r="253" spans="1:43">
      <c r="A253" s="125" t="s">
        <v>240</v>
      </c>
      <c r="B253" s="126">
        <v>1451.7234400000002</v>
      </c>
      <c r="C253" s="126">
        <v>455.59095999999994</v>
      </c>
      <c r="D253" s="126">
        <v>570.17756999999995</v>
      </c>
      <c r="E253" s="126">
        <v>1521.3353099999999</v>
      </c>
      <c r="F253" s="126">
        <v>266.75927999999999</v>
      </c>
      <c r="G253" s="126">
        <v>716.95947999999999</v>
      </c>
      <c r="H253" s="126">
        <v>317.20350000000002</v>
      </c>
      <c r="I253" s="126">
        <v>604.61146999999994</v>
      </c>
      <c r="J253" s="126">
        <v>51.532839999999993</v>
      </c>
      <c r="K253" s="126">
        <v>839.51440000000002</v>
      </c>
      <c r="L253" s="126">
        <v>370.37632000000002</v>
      </c>
      <c r="M253" s="126">
        <v>480.72116999999997</v>
      </c>
      <c r="N253" s="126">
        <v>784.88694999999996</v>
      </c>
      <c r="O253" s="126">
        <v>129.81856999999999</v>
      </c>
      <c r="P253" s="126">
        <v>553.08817999999997</v>
      </c>
      <c r="Q253" s="126">
        <v>73.780290000000008</v>
      </c>
      <c r="R253" s="126">
        <v>40.95646</v>
      </c>
      <c r="S253" s="126">
        <v>22.422049999999999</v>
      </c>
      <c r="T253" s="126">
        <v>261.36329000000001</v>
      </c>
      <c r="U253" s="126">
        <v>344.66654999999997</v>
      </c>
      <c r="V253" s="126">
        <v>17.851589999999998</v>
      </c>
      <c r="W253" s="126">
        <v>93.813649999999996</v>
      </c>
      <c r="X253" s="126">
        <v>426.30637999999999</v>
      </c>
      <c r="Y253" s="126">
        <v>165.01642999999999</v>
      </c>
      <c r="Z253" s="126">
        <v>141.89749000000003</v>
      </c>
      <c r="AA253" s="126">
        <v>278.41041000000001</v>
      </c>
      <c r="AB253" s="126">
        <v>996.10834999999997</v>
      </c>
      <c r="AC253" s="126">
        <v>81.33475</v>
      </c>
      <c r="AD253" s="126">
        <v>111.90574000000001</v>
      </c>
      <c r="AE253" s="126">
        <v>1395.2735099999998</v>
      </c>
      <c r="AF253" s="126">
        <v>27.345239999999997</v>
      </c>
      <c r="AG253" s="126">
        <v>183.35737</v>
      </c>
      <c r="AH253" s="126">
        <v>39.974739999999997</v>
      </c>
      <c r="AI253" s="126">
        <v>8.315059999999999</v>
      </c>
      <c r="AJ253" s="126">
        <v>91.799399999999991</v>
      </c>
      <c r="AK253" s="126">
        <v>120.69233</v>
      </c>
      <c r="AL253" s="126">
        <v>98.020579999999981</v>
      </c>
      <c r="AM253" s="126">
        <v>4.7197299999999993</v>
      </c>
      <c r="AN253" s="126">
        <v>545.70699000000002</v>
      </c>
      <c r="AO253" s="126">
        <v>51.704380000000008</v>
      </c>
      <c r="AP253" s="126">
        <v>62.696730000000002</v>
      </c>
      <c r="AQ253" s="126">
        <v>14799.738929999998</v>
      </c>
    </row>
    <row r="254" spans="1:43">
      <c r="A254" s="125" t="s">
        <v>241</v>
      </c>
      <c r="B254" s="126">
        <v>153216.25906000001</v>
      </c>
      <c r="C254" s="126">
        <v>31382.761399999999</v>
      </c>
      <c r="D254" s="126">
        <v>87561.846730000005</v>
      </c>
      <c r="E254" s="126">
        <v>30510.138229999997</v>
      </c>
      <c r="F254" s="126">
        <v>17487.252190000003</v>
      </c>
      <c r="G254" s="126">
        <v>16289.768759999997</v>
      </c>
      <c r="H254" s="126">
        <v>14535.112770000003</v>
      </c>
      <c r="I254" s="126">
        <v>19478.25807</v>
      </c>
      <c r="J254" s="126">
        <v>20303.518010000003</v>
      </c>
      <c r="K254" s="126">
        <v>27451.654269999995</v>
      </c>
      <c r="L254" s="126">
        <v>9282.7230100000015</v>
      </c>
      <c r="M254" s="126">
        <v>28195.52306</v>
      </c>
      <c r="N254" s="126">
        <v>36011.710869999995</v>
      </c>
      <c r="O254" s="126">
        <v>14010.27801</v>
      </c>
      <c r="P254" s="126">
        <v>14161.98213</v>
      </c>
      <c r="Q254" s="126">
        <v>8125.1439999999993</v>
      </c>
      <c r="R254" s="126">
        <v>7670.1342099999993</v>
      </c>
      <c r="S254" s="126">
        <v>7661.4422799999993</v>
      </c>
      <c r="T254" s="126">
        <v>15264.43244</v>
      </c>
      <c r="U254" s="126">
        <v>24258.399159999997</v>
      </c>
      <c r="V254" s="126">
        <v>7328.209530000001</v>
      </c>
      <c r="W254" s="126">
        <v>10090.972309999999</v>
      </c>
      <c r="X254" s="126">
        <v>24840.913099999998</v>
      </c>
      <c r="Y254" s="126">
        <v>12924.139630000001</v>
      </c>
      <c r="Z254" s="126">
        <v>25119.306269999997</v>
      </c>
      <c r="AA254" s="126">
        <v>10876.858759999999</v>
      </c>
      <c r="AB254" s="126">
        <v>30618.873710000003</v>
      </c>
      <c r="AC254" s="126">
        <v>31556.490959999992</v>
      </c>
      <c r="AD254" s="126">
        <v>15474.341920000003</v>
      </c>
      <c r="AE254" s="126">
        <v>29853.002480000003</v>
      </c>
      <c r="AF254" s="126">
        <v>8809.1363100000017</v>
      </c>
      <c r="AG254" s="126">
        <v>8477.491119999997</v>
      </c>
      <c r="AH254" s="126">
        <v>6989.7415899999996</v>
      </c>
      <c r="AI254" s="126">
        <v>3023.6314599999996</v>
      </c>
      <c r="AJ254" s="126">
        <v>5339.8944699999984</v>
      </c>
      <c r="AK254" s="126">
        <v>2810.4281399999995</v>
      </c>
      <c r="AL254" s="126">
        <v>12169.032800000003</v>
      </c>
      <c r="AM254" s="126">
        <v>3612.4748499999996</v>
      </c>
      <c r="AN254" s="126">
        <v>15895.230959999999</v>
      </c>
      <c r="AO254" s="126">
        <v>7120.4890400000004</v>
      </c>
      <c r="AP254" s="126">
        <v>2933.45552</v>
      </c>
      <c r="AQ254" s="126">
        <v>858722.45358999982</v>
      </c>
    </row>
    <row r="255" spans="1:43">
      <c r="A255" s="125" t="s">
        <v>242</v>
      </c>
      <c r="B255" s="126">
        <v>1935.17182</v>
      </c>
      <c r="C255" s="126">
        <v>881.13745999999992</v>
      </c>
      <c r="D255" s="126">
        <v>4905.2729399999998</v>
      </c>
      <c r="E255" s="126">
        <v>340.24309999999997</v>
      </c>
      <c r="F255" s="126">
        <v>612.95926999999995</v>
      </c>
      <c r="G255" s="126">
        <v>50.25311</v>
      </c>
      <c r="H255" s="126">
        <v>97.809149999999988</v>
      </c>
      <c r="I255" s="126">
        <v>1107.0829899999999</v>
      </c>
      <c r="J255" s="126">
        <v>228.09593999999998</v>
      </c>
      <c r="K255" s="126">
        <v>224.95097000000001</v>
      </c>
      <c r="L255" s="126">
        <v>180.64330999999999</v>
      </c>
      <c r="M255" s="126">
        <v>0.72272999999999998</v>
      </c>
      <c r="N255" s="126">
        <v>246.05838</v>
      </c>
      <c r="O255" s="126">
        <v>404.47682000000003</v>
      </c>
      <c r="P255" s="126">
        <v>239.28377000000003</v>
      </c>
      <c r="Q255" s="126">
        <v>999.39440999999988</v>
      </c>
      <c r="R255" s="126">
        <v>124.74364999999999</v>
      </c>
      <c r="S255" s="126">
        <v>35.347459999999998</v>
      </c>
      <c r="T255" s="126">
        <v>197.60776999999999</v>
      </c>
      <c r="U255" s="126">
        <v>0</v>
      </c>
      <c r="V255" s="126">
        <v>55.699240000000003</v>
      </c>
      <c r="W255" s="126">
        <v>112.25399</v>
      </c>
      <c r="X255" s="126">
        <v>974.07623000000001</v>
      </c>
      <c r="Y255" s="126">
        <v>57.475639999999999</v>
      </c>
      <c r="Z255" s="126">
        <v>470.00788999999997</v>
      </c>
      <c r="AA255" s="126">
        <v>95.489240000000024</v>
      </c>
      <c r="AB255" s="126">
        <v>125.61599999999999</v>
      </c>
      <c r="AC255" s="126">
        <v>1983.40417</v>
      </c>
      <c r="AD255" s="126">
        <v>322.79156</v>
      </c>
      <c r="AE255" s="126">
        <v>17.206120000000002</v>
      </c>
      <c r="AF255" s="126">
        <v>221.28951999999998</v>
      </c>
      <c r="AG255" s="126">
        <v>49.419260000000001</v>
      </c>
      <c r="AH255" s="126">
        <v>263.98460000000006</v>
      </c>
      <c r="AI255" s="126">
        <v>78.637289999999979</v>
      </c>
      <c r="AJ255" s="126">
        <v>10.79715</v>
      </c>
      <c r="AK255" s="126">
        <v>299.86004999999994</v>
      </c>
      <c r="AL255" s="126">
        <v>135.25529999999998</v>
      </c>
      <c r="AM255" s="126">
        <v>237.74999</v>
      </c>
      <c r="AN255" s="126">
        <v>597.7995699999999</v>
      </c>
      <c r="AO255" s="126">
        <v>403.21041000000002</v>
      </c>
      <c r="AP255" s="126">
        <v>23.971039999999999</v>
      </c>
      <c r="AQ255" s="126">
        <v>19347.249309999996</v>
      </c>
    </row>
    <row r="256" spans="1:43">
      <c r="A256" s="125" t="s">
        <v>243</v>
      </c>
      <c r="B256" s="126">
        <v>3220.1436200000003</v>
      </c>
      <c r="C256" s="126">
        <v>2172.5180099999998</v>
      </c>
      <c r="D256" s="126">
        <v>1123.6468600000001</v>
      </c>
      <c r="E256" s="126">
        <v>787.98836999999992</v>
      </c>
      <c r="F256" s="126">
        <v>201.32283000000001</v>
      </c>
      <c r="G256" s="126">
        <v>84.436890000000005</v>
      </c>
      <c r="H256" s="126">
        <v>175.09709000000004</v>
      </c>
      <c r="I256" s="126">
        <v>599.47461999999996</v>
      </c>
      <c r="J256" s="126">
        <v>325.76842999999997</v>
      </c>
      <c r="K256" s="126">
        <v>393.50051999999999</v>
      </c>
      <c r="L256" s="126">
        <v>259.28503000000001</v>
      </c>
      <c r="M256" s="126">
        <v>6.13558</v>
      </c>
      <c r="N256" s="126">
        <v>415.88191</v>
      </c>
      <c r="O256" s="126">
        <v>553.99522000000002</v>
      </c>
      <c r="P256" s="126">
        <v>447.43176</v>
      </c>
      <c r="Q256" s="126">
        <v>22.990819999999999</v>
      </c>
      <c r="R256" s="126">
        <v>1179.6494399999999</v>
      </c>
      <c r="S256" s="126">
        <v>64.038689999999988</v>
      </c>
      <c r="T256" s="126">
        <v>946.50154999999995</v>
      </c>
      <c r="U256" s="126">
        <v>0</v>
      </c>
      <c r="V256" s="126">
        <v>6.5701900000000002</v>
      </c>
      <c r="W256" s="126">
        <v>276.63827000000003</v>
      </c>
      <c r="X256" s="126">
        <v>199.39803999999998</v>
      </c>
      <c r="Y256" s="126">
        <v>181.37825000000001</v>
      </c>
      <c r="Z256" s="126">
        <v>90.392099999999985</v>
      </c>
      <c r="AA256" s="126">
        <v>300.87200999999999</v>
      </c>
      <c r="AB256" s="126">
        <v>273.63132999999999</v>
      </c>
      <c r="AC256" s="126">
        <v>626.8535700000001</v>
      </c>
      <c r="AD256" s="126">
        <v>12.809229999999999</v>
      </c>
      <c r="AE256" s="126">
        <v>77.447450000000018</v>
      </c>
      <c r="AF256" s="126">
        <v>116.46495</v>
      </c>
      <c r="AG256" s="126">
        <v>20.657679999999999</v>
      </c>
      <c r="AH256" s="126">
        <v>31.251270000000002</v>
      </c>
      <c r="AI256" s="126">
        <v>132.72831999999997</v>
      </c>
      <c r="AJ256" s="126">
        <v>0.80274999999999996</v>
      </c>
      <c r="AK256" s="126">
        <v>17.33802</v>
      </c>
      <c r="AL256" s="126">
        <v>600.52513999999996</v>
      </c>
      <c r="AM256" s="126">
        <v>14.9696</v>
      </c>
      <c r="AN256" s="126">
        <v>18.534279999999999</v>
      </c>
      <c r="AO256" s="126">
        <v>152.47936999999999</v>
      </c>
      <c r="AP256" s="126">
        <v>8.7910000000000002E-2</v>
      </c>
      <c r="AQ256" s="126">
        <v>16131.63697</v>
      </c>
    </row>
    <row r="257" spans="1:43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  <c r="G257" s="126">
        <v>0</v>
      </c>
      <c r="H257" s="126">
        <v>0</v>
      </c>
      <c r="I257" s="126">
        <v>0</v>
      </c>
      <c r="J257" s="126">
        <v>0</v>
      </c>
      <c r="K257" s="126">
        <v>0</v>
      </c>
      <c r="L257" s="126">
        <v>0</v>
      </c>
      <c r="M257" s="126">
        <v>0</v>
      </c>
      <c r="N257" s="126">
        <v>0</v>
      </c>
      <c r="O257" s="126">
        <v>0</v>
      </c>
      <c r="P257" s="126">
        <v>0</v>
      </c>
      <c r="Q257" s="126">
        <v>0</v>
      </c>
      <c r="R257" s="126">
        <v>0</v>
      </c>
      <c r="S257" s="126">
        <v>0</v>
      </c>
      <c r="T257" s="126">
        <v>0</v>
      </c>
      <c r="U257" s="126">
        <v>0</v>
      </c>
      <c r="V257" s="126">
        <v>0</v>
      </c>
      <c r="W257" s="126">
        <v>0</v>
      </c>
      <c r="X257" s="126">
        <v>0</v>
      </c>
      <c r="Y257" s="126">
        <v>0</v>
      </c>
      <c r="Z257" s="126">
        <v>0</v>
      </c>
      <c r="AA257" s="126">
        <v>0</v>
      </c>
      <c r="AB257" s="126">
        <v>0</v>
      </c>
      <c r="AC257" s="126">
        <v>0</v>
      </c>
      <c r="AD257" s="126">
        <v>0</v>
      </c>
      <c r="AE257" s="126">
        <v>0</v>
      </c>
      <c r="AF257" s="126">
        <v>0</v>
      </c>
      <c r="AG257" s="126">
        <v>0</v>
      </c>
      <c r="AH257" s="126">
        <v>0</v>
      </c>
      <c r="AI257" s="126">
        <v>0</v>
      </c>
      <c r="AJ257" s="126">
        <v>0</v>
      </c>
      <c r="AK257" s="126">
        <v>0</v>
      </c>
      <c r="AL257" s="126">
        <v>0</v>
      </c>
      <c r="AM257" s="126">
        <v>0</v>
      </c>
      <c r="AN257" s="126">
        <v>0</v>
      </c>
      <c r="AO257" s="126">
        <v>0</v>
      </c>
      <c r="AP257" s="126">
        <v>0</v>
      </c>
      <c r="AQ257" s="126">
        <v>0</v>
      </c>
    </row>
    <row r="258" spans="1:43">
      <c r="A258" s="125" t="s">
        <v>245</v>
      </c>
      <c r="B258" s="126">
        <v>0</v>
      </c>
      <c r="C258" s="126">
        <v>751.75553000000002</v>
      </c>
      <c r="D258" s="126">
        <v>172.72900000000001</v>
      </c>
      <c r="E258" s="126">
        <v>18.63</v>
      </c>
      <c r="F258" s="126">
        <v>17.380580000000002</v>
      </c>
      <c r="G258" s="126">
        <v>207.29009000000002</v>
      </c>
      <c r="H258" s="126">
        <v>3.1250100000000001</v>
      </c>
      <c r="I258" s="126">
        <v>180.13957000000002</v>
      </c>
      <c r="J258" s="126">
        <v>0</v>
      </c>
      <c r="K258" s="126">
        <v>467.29721999999998</v>
      </c>
      <c r="L258" s="126">
        <v>0</v>
      </c>
      <c r="M258" s="126">
        <v>8.61111</v>
      </c>
      <c r="N258" s="126">
        <v>875.70551</v>
      </c>
      <c r="O258" s="126">
        <v>0</v>
      </c>
      <c r="P258" s="126">
        <v>0</v>
      </c>
      <c r="Q258" s="126">
        <v>0</v>
      </c>
      <c r="R258" s="126">
        <v>0</v>
      </c>
      <c r="S258" s="126">
        <v>0</v>
      </c>
      <c r="T258" s="126">
        <v>0.17499999999999999</v>
      </c>
      <c r="U258" s="126">
        <v>0</v>
      </c>
      <c r="V258" s="126">
        <v>0</v>
      </c>
      <c r="W258" s="126">
        <v>56.213380000000001</v>
      </c>
      <c r="X258" s="126">
        <v>612.97089000000005</v>
      </c>
      <c r="Y258" s="126">
        <v>0</v>
      </c>
      <c r="Z258" s="126">
        <v>0</v>
      </c>
      <c r="AA258" s="126">
        <v>0</v>
      </c>
      <c r="AB258" s="126">
        <v>28.380369999999999</v>
      </c>
      <c r="AC258" s="126">
        <v>378.00898999999998</v>
      </c>
      <c r="AD258" s="126">
        <v>0</v>
      </c>
      <c r="AE258" s="126">
        <v>0</v>
      </c>
      <c r="AF258" s="126">
        <v>23.445160000000001</v>
      </c>
      <c r="AG258" s="126">
        <v>0</v>
      </c>
      <c r="AH258" s="126">
        <v>20.484389999999998</v>
      </c>
      <c r="AI258" s="126">
        <v>11.06664</v>
      </c>
      <c r="AJ258" s="126">
        <v>0</v>
      </c>
      <c r="AK258" s="126">
        <v>0</v>
      </c>
      <c r="AL258" s="126">
        <v>0</v>
      </c>
      <c r="AM258" s="126">
        <v>0</v>
      </c>
      <c r="AN258" s="126">
        <v>2.13889</v>
      </c>
      <c r="AO258" s="126">
        <v>0</v>
      </c>
      <c r="AP258" s="126">
        <v>0</v>
      </c>
      <c r="AQ258" s="126">
        <v>3835.5473300000008</v>
      </c>
    </row>
    <row r="259" spans="1:43">
      <c r="A259" s="125" t="s">
        <v>246</v>
      </c>
      <c r="B259" s="126">
        <v>5.8916400000000007</v>
      </c>
      <c r="C259" s="126">
        <v>0</v>
      </c>
      <c r="D259" s="126">
        <v>0</v>
      </c>
      <c r="E259" s="126">
        <v>0</v>
      </c>
      <c r="F259" s="126">
        <v>0</v>
      </c>
      <c r="G259" s="126">
        <v>0</v>
      </c>
      <c r="H259" s="126">
        <v>0</v>
      </c>
      <c r="I259" s="126">
        <v>0</v>
      </c>
      <c r="J259" s="126">
        <v>0</v>
      </c>
      <c r="K259" s="126">
        <v>0</v>
      </c>
      <c r="L259" s="126">
        <v>0</v>
      </c>
      <c r="M259" s="126">
        <v>1.2058599999999999</v>
      </c>
      <c r="N259" s="126">
        <v>0</v>
      </c>
      <c r="O259" s="126">
        <v>0</v>
      </c>
      <c r="P259" s="126">
        <v>0</v>
      </c>
      <c r="Q259" s="126">
        <v>0</v>
      </c>
      <c r="R259" s="126">
        <v>0</v>
      </c>
      <c r="S259" s="126">
        <v>0</v>
      </c>
      <c r="T259" s="126">
        <v>0</v>
      </c>
      <c r="U259" s="126">
        <v>0</v>
      </c>
      <c r="V259" s="126">
        <v>0</v>
      </c>
      <c r="W259" s="126">
        <v>0</v>
      </c>
      <c r="X259" s="126">
        <v>0</v>
      </c>
      <c r="Y259" s="126">
        <v>0</v>
      </c>
      <c r="Z259" s="126">
        <v>0</v>
      </c>
      <c r="AA259" s="126">
        <v>0</v>
      </c>
      <c r="AB259" s="126">
        <v>0</v>
      </c>
      <c r="AC259" s="126">
        <v>0</v>
      </c>
      <c r="AD259" s="126">
        <v>0</v>
      </c>
      <c r="AE259" s="126">
        <v>0</v>
      </c>
      <c r="AF259" s="126">
        <v>0</v>
      </c>
      <c r="AG259" s="126">
        <v>0</v>
      </c>
      <c r="AH259" s="126">
        <v>0</v>
      </c>
      <c r="AI259" s="126">
        <v>0</v>
      </c>
      <c r="AJ259" s="126">
        <v>0</v>
      </c>
      <c r="AK259" s="126">
        <v>0</v>
      </c>
      <c r="AL259" s="126">
        <v>0</v>
      </c>
      <c r="AM259" s="126">
        <v>0</v>
      </c>
      <c r="AN259" s="126">
        <v>0</v>
      </c>
      <c r="AO259" s="126">
        <v>0</v>
      </c>
      <c r="AP259" s="126">
        <v>0</v>
      </c>
      <c r="AQ259" s="126">
        <v>7.0975000000000001</v>
      </c>
    </row>
    <row r="260" spans="1:43">
      <c r="A260" s="8" t="s">
        <v>247</v>
      </c>
      <c r="B260" s="128">
        <v>50805.106269999997</v>
      </c>
      <c r="C260" s="128">
        <v>13259.11976</v>
      </c>
      <c r="D260" s="128">
        <v>36861.907269999996</v>
      </c>
      <c r="E260" s="128">
        <v>10423.617499999998</v>
      </c>
      <c r="F260" s="128">
        <v>6865.3255200000003</v>
      </c>
      <c r="G260" s="128">
        <v>6532.0668899999991</v>
      </c>
      <c r="H260" s="128">
        <v>4151.3784200000009</v>
      </c>
      <c r="I260" s="128">
        <v>9624.7150099999999</v>
      </c>
      <c r="J260" s="128">
        <v>7952.1296699999994</v>
      </c>
      <c r="K260" s="128">
        <v>11357.190330000001</v>
      </c>
      <c r="L260" s="128">
        <v>2328.7490000000003</v>
      </c>
      <c r="M260" s="128">
        <v>11913.38018</v>
      </c>
      <c r="N260" s="128">
        <v>10959.72768</v>
      </c>
      <c r="O260" s="128">
        <v>4243.4868800000004</v>
      </c>
      <c r="P260" s="128">
        <v>5735.462919999999</v>
      </c>
      <c r="Q260" s="128">
        <v>2984.2736199999999</v>
      </c>
      <c r="R260" s="128">
        <v>3301.6539100000005</v>
      </c>
      <c r="S260" s="128">
        <v>3153.0185000000006</v>
      </c>
      <c r="T260" s="128">
        <v>2754.3850299999995</v>
      </c>
      <c r="U260" s="128">
        <v>9132.0345899999993</v>
      </c>
      <c r="V260" s="128">
        <v>2591.4074400000004</v>
      </c>
      <c r="W260" s="128">
        <v>3580.1182099999996</v>
      </c>
      <c r="X260" s="128">
        <v>12704.416750000002</v>
      </c>
      <c r="Y260" s="128">
        <v>4399.5105799999992</v>
      </c>
      <c r="Z260" s="128">
        <v>11478.995719999999</v>
      </c>
      <c r="AA260" s="128">
        <v>5579.3143300000011</v>
      </c>
      <c r="AB260" s="128">
        <v>13938.803040000001</v>
      </c>
      <c r="AC260" s="128">
        <v>11888.688259999999</v>
      </c>
      <c r="AD260" s="128">
        <v>4718.0930600000002</v>
      </c>
      <c r="AE260" s="128">
        <v>9542.1349499999978</v>
      </c>
      <c r="AF260" s="128">
        <v>2510.3111200000003</v>
      </c>
      <c r="AG260" s="128">
        <v>2659.0205200000005</v>
      </c>
      <c r="AH260" s="128">
        <v>2844.5421199999996</v>
      </c>
      <c r="AI260" s="128">
        <v>930.34217000000012</v>
      </c>
      <c r="AJ260" s="128">
        <v>2186.45028</v>
      </c>
      <c r="AK260" s="128">
        <v>321.41004999999996</v>
      </c>
      <c r="AL260" s="128">
        <v>5351.6356999999998</v>
      </c>
      <c r="AM260" s="128">
        <v>1263.03755</v>
      </c>
      <c r="AN260" s="128">
        <v>5020.8950300000006</v>
      </c>
      <c r="AO260" s="128">
        <v>1639.1347499999997</v>
      </c>
      <c r="AP260" s="128">
        <v>748.34077000000002</v>
      </c>
      <c r="AQ260" s="128">
        <v>320235.33135000011</v>
      </c>
    </row>
    <row r="261" spans="1:43">
      <c r="A261" s="125" t="s">
        <v>248</v>
      </c>
      <c r="B261" s="126">
        <v>32861.818149999999</v>
      </c>
      <c r="C261" s="126">
        <v>13257.97552</v>
      </c>
      <c r="D261" s="126">
        <v>33142.703299999994</v>
      </c>
      <c r="E261" s="126">
        <v>9718.8718799999988</v>
      </c>
      <c r="F261" s="126">
        <v>6846.5851700000003</v>
      </c>
      <c r="G261" s="126">
        <v>6390.8615299999992</v>
      </c>
      <c r="H261" s="126">
        <v>4129.5122900000006</v>
      </c>
      <c r="I261" s="126">
        <v>9108.4503800000002</v>
      </c>
      <c r="J261" s="126">
        <v>7379.1910899999993</v>
      </c>
      <c r="K261" s="126">
        <v>11336.285260000001</v>
      </c>
      <c r="L261" s="126">
        <v>2110.9827700000001</v>
      </c>
      <c r="M261" s="126">
        <v>11389.35398</v>
      </c>
      <c r="N261" s="126">
        <v>10938.5502</v>
      </c>
      <c r="O261" s="126">
        <v>4151.5551400000004</v>
      </c>
      <c r="P261" s="126">
        <v>5715.0884799999994</v>
      </c>
      <c r="Q261" s="126">
        <v>2519.0959299999995</v>
      </c>
      <c r="R261" s="126">
        <v>3138.7674800000004</v>
      </c>
      <c r="S261" s="126">
        <v>3153.0185000000006</v>
      </c>
      <c r="T261" s="126">
        <v>2579.4390699999994</v>
      </c>
      <c r="U261" s="126">
        <v>7910.0699599999989</v>
      </c>
      <c r="V261" s="126">
        <v>2532.2854000000002</v>
      </c>
      <c r="W261" s="126">
        <v>3174.1013399999997</v>
      </c>
      <c r="X261" s="126">
        <v>12270.858310000003</v>
      </c>
      <c r="Y261" s="126">
        <v>4398.5609699999995</v>
      </c>
      <c r="Z261" s="126">
        <v>10995.97748</v>
      </c>
      <c r="AA261" s="126">
        <v>5317.7735500000008</v>
      </c>
      <c r="AB261" s="126">
        <v>12540.263660000001</v>
      </c>
      <c r="AC261" s="126">
        <v>11236.038859999999</v>
      </c>
      <c r="AD261" s="126">
        <v>4086.6277500000001</v>
      </c>
      <c r="AE261" s="126">
        <v>9513.2316199999987</v>
      </c>
      <c r="AF261" s="126">
        <v>1311.6495400000001</v>
      </c>
      <c r="AG261" s="126">
        <v>2395.1980900000003</v>
      </c>
      <c r="AH261" s="126">
        <v>2728.4076299999997</v>
      </c>
      <c r="AI261" s="126">
        <v>870.16640000000007</v>
      </c>
      <c r="AJ261" s="126">
        <v>2150.5840200000002</v>
      </c>
      <c r="AK261" s="126">
        <v>321.38004999999998</v>
      </c>
      <c r="AL261" s="126">
        <v>5216.5849399999997</v>
      </c>
      <c r="AM261" s="126">
        <v>1263.03755</v>
      </c>
      <c r="AN261" s="126">
        <v>5020.8950300000006</v>
      </c>
      <c r="AO261" s="126">
        <v>1639.1347499999997</v>
      </c>
      <c r="AP261" s="126">
        <v>748.34077000000002</v>
      </c>
      <c r="AQ261" s="126">
        <v>287509.27379000006</v>
      </c>
    </row>
    <row r="262" spans="1:43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  <c r="G262" s="126">
        <v>0</v>
      </c>
      <c r="H262" s="126">
        <v>0</v>
      </c>
      <c r="I262" s="126">
        <v>0</v>
      </c>
      <c r="J262" s="126">
        <v>0</v>
      </c>
      <c r="K262" s="126">
        <v>0</v>
      </c>
      <c r="L262" s="126">
        <v>0</v>
      </c>
      <c r="M262" s="126">
        <v>0</v>
      </c>
      <c r="N262" s="126">
        <v>0</v>
      </c>
      <c r="O262" s="126">
        <v>0</v>
      </c>
      <c r="P262" s="126">
        <v>0</v>
      </c>
      <c r="Q262" s="126">
        <v>0</v>
      </c>
      <c r="R262" s="126">
        <v>0</v>
      </c>
      <c r="S262" s="126">
        <v>0</v>
      </c>
      <c r="T262" s="126">
        <v>0</v>
      </c>
      <c r="U262" s="126">
        <v>0</v>
      </c>
      <c r="V262" s="126">
        <v>0</v>
      </c>
      <c r="W262" s="126">
        <v>0</v>
      </c>
      <c r="X262" s="126">
        <v>0</v>
      </c>
      <c r="Y262" s="126">
        <v>0</v>
      </c>
      <c r="Z262" s="126">
        <v>0</v>
      </c>
      <c r="AA262" s="126">
        <v>0</v>
      </c>
      <c r="AB262" s="126">
        <v>0</v>
      </c>
      <c r="AC262" s="126">
        <v>0</v>
      </c>
      <c r="AD262" s="126">
        <v>0</v>
      </c>
      <c r="AE262" s="126">
        <v>0</v>
      </c>
      <c r="AF262" s="126">
        <v>0</v>
      </c>
      <c r="AG262" s="126">
        <v>0</v>
      </c>
      <c r="AH262" s="126">
        <v>0</v>
      </c>
      <c r="AI262" s="126">
        <v>0</v>
      </c>
      <c r="AJ262" s="126">
        <v>0</v>
      </c>
      <c r="AK262" s="126">
        <v>0</v>
      </c>
      <c r="AL262" s="126">
        <v>0</v>
      </c>
      <c r="AM262" s="126">
        <v>0</v>
      </c>
      <c r="AN262" s="126">
        <v>0</v>
      </c>
      <c r="AO262" s="126">
        <v>0</v>
      </c>
      <c r="AP262" s="126">
        <v>0</v>
      </c>
      <c r="AQ262" s="126">
        <v>0</v>
      </c>
    </row>
    <row r="263" spans="1:43">
      <c r="A263" s="125" t="s">
        <v>250</v>
      </c>
      <c r="B263" s="126">
        <v>8498.486429999999</v>
      </c>
      <c r="C263" s="126">
        <v>0</v>
      </c>
      <c r="D263" s="126">
        <v>3719.2039699999996</v>
      </c>
      <c r="E263" s="126">
        <v>699.94055000000003</v>
      </c>
      <c r="F263" s="126">
        <v>0</v>
      </c>
      <c r="G263" s="126">
        <v>123.35730000000001</v>
      </c>
      <c r="H263" s="126">
        <v>21.866130000000002</v>
      </c>
      <c r="I263" s="126">
        <v>510.42602999999997</v>
      </c>
      <c r="J263" s="126">
        <v>544.61251000000004</v>
      </c>
      <c r="K263" s="126">
        <v>0</v>
      </c>
      <c r="L263" s="126">
        <v>189.85402000000002</v>
      </c>
      <c r="M263" s="126">
        <v>524.02620000000002</v>
      </c>
      <c r="N263" s="126">
        <v>0</v>
      </c>
      <c r="O263" s="126">
        <v>91.931739999999991</v>
      </c>
      <c r="P263" s="126">
        <v>20.37444</v>
      </c>
      <c r="Q263" s="126">
        <v>464.71424000000002</v>
      </c>
      <c r="R263" s="126">
        <v>161.8963</v>
      </c>
      <c r="S263" s="126">
        <v>0</v>
      </c>
      <c r="T263" s="126">
        <v>146.70832999999999</v>
      </c>
      <c r="U263" s="126">
        <v>557.70074999999997</v>
      </c>
      <c r="V263" s="126">
        <v>59.007680000000001</v>
      </c>
      <c r="W263" s="126">
        <v>404.80975000000001</v>
      </c>
      <c r="X263" s="126">
        <v>432.53363999999999</v>
      </c>
      <c r="Y263" s="126">
        <v>0.94961000000000007</v>
      </c>
      <c r="Z263" s="126">
        <v>482.14292</v>
      </c>
      <c r="AA263" s="126">
        <v>260.58418</v>
      </c>
      <c r="AB263" s="126">
        <v>1398.5393800000002</v>
      </c>
      <c r="AC263" s="126">
        <v>652.64940000000001</v>
      </c>
      <c r="AD263" s="126">
        <v>631.46531000000004</v>
      </c>
      <c r="AE263" s="126">
        <v>28.90333</v>
      </c>
      <c r="AF263" s="126">
        <v>964.73933</v>
      </c>
      <c r="AG263" s="126">
        <v>246.25461999999999</v>
      </c>
      <c r="AH263" s="126">
        <v>116.13449</v>
      </c>
      <c r="AI263" s="126">
        <v>60.17577</v>
      </c>
      <c r="AJ263" s="126">
        <v>30.186119999999999</v>
      </c>
      <c r="AK263" s="126">
        <v>0</v>
      </c>
      <c r="AL263" s="126">
        <v>135.05076</v>
      </c>
      <c r="AM263" s="126">
        <v>0</v>
      </c>
      <c r="AN263" s="126">
        <v>0</v>
      </c>
      <c r="AO263" s="126">
        <v>0</v>
      </c>
      <c r="AP263" s="126">
        <v>0</v>
      </c>
      <c r="AQ263" s="126">
        <v>22179.22523</v>
      </c>
    </row>
    <row r="264" spans="1:43">
      <c r="A264" s="125" t="s">
        <v>251</v>
      </c>
      <c r="B264" s="126">
        <v>4794.73164</v>
      </c>
      <c r="C264" s="126">
        <v>0</v>
      </c>
      <c r="D264" s="126">
        <v>0</v>
      </c>
      <c r="E264" s="126">
        <v>4.8050700000000006</v>
      </c>
      <c r="F264" s="126">
        <v>18.740349999999999</v>
      </c>
      <c r="G264" s="126">
        <v>17.84806</v>
      </c>
      <c r="H264" s="126">
        <v>0</v>
      </c>
      <c r="I264" s="126">
        <v>0.76749999999999996</v>
      </c>
      <c r="J264" s="126">
        <v>24.55583</v>
      </c>
      <c r="K264" s="126">
        <v>20.775919999999999</v>
      </c>
      <c r="L264" s="126">
        <v>27.912209999999998</v>
      </c>
      <c r="M264" s="126">
        <v>0</v>
      </c>
      <c r="N264" s="126">
        <v>21.040369999999999</v>
      </c>
      <c r="O264" s="126">
        <v>0</v>
      </c>
      <c r="P264" s="126">
        <v>0</v>
      </c>
      <c r="Q264" s="126">
        <v>0</v>
      </c>
      <c r="R264" s="126">
        <v>0</v>
      </c>
      <c r="S264" s="126">
        <v>0</v>
      </c>
      <c r="T264" s="126">
        <v>28.231530000000003</v>
      </c>
      <c r="U264" s="126">
        <v>664.26387999999997</v>
      </c>
      <c r="V264" s="126">
        <v>0</v>
      </c>
      <c r="W264" s="126">
        <v>0</v>
      </c>
      <c r="X264" s="126">
        <v>0</v>
      </c>
      <c r="Y264" s="126">
        <v>0</v>
      </c>
      <c r="Z264" s="126">
        <v>0</v>
      </c>
      <c r="AA264" s="126">
        <v>0.95659999999999989</v>
      </c>
      <c r="AB264" s="126">
        <v>0</v>
      </c>
      <c r="AC264" s="126">
        <v>0</v>
      </c>
      <c r="AD264" s="126">
        <v>0</v>
      </c>
      <c r="AE264" s="126">
        <v>0</v>
      </c>
      <c r="AF264" s="126">
        <v>233.92224999999999</v>
      </c>
      <c r="AG264" s="126">
        <v>17.567809999999998</v>
      </c>
      <c r="AH264" s="126">
        <v>0</v>
      </c>
      <c r="AI264" s="126">
        <v>0</v>
      </c>
      <c r="AJ264" s="126">
        <v>5.6801400000000006</v>
      </c>
      <c r="AK264" s="126">
        <v>0.03</v>
      </c>
      <c r="AL264" s="126">
        <v>0</v>
      </c>
      <c r="AM264" s="126">
        <v>0</v>
      </c>
      <c r="AN264" s="126">
        <v>0</v>
      </c>
      <c r="AO264" s="126">
        <v>0</v>
      </c>
      <c r="AP264" s="126">
        <v>0</v>
      </c>
      <c r="AQ264" s="126">
        <v>5881.8291600000002</v>
      </c>
    </row>
    <row r="265" spans="1:43">
      <c r="A265" s="125" t="s">
        <v>252</v>
      </c>
      <c r="B265" s="126">
        <v>4650.0700500000003</v>
      </c>
      <c r="C265" s="126">
        <v>0</v>
      </c>
      <c r="D265" s="126">
        <v>0</v>
      </c>
      <c r="E265" s="126">
        <v>0</v>
      </c>
      <c r="F265" s="126">
        <v>0</v>
      </c>
      <c r="G265" s="126">
        <v>0</v>
      </c>
      <c r="H265" s="126">
        <v>0</v>
      </c>
      <c r="I265" s="126">
        <v>0</v>
      </c>
      <c r="J265" s="126">
        <v>0</v>
      </c>
      <c r="K265" s="126">
        <v>0</v>
      </c>
      <c r="L265" s="126">
        <v>0</v>
      </c>
      <c r="M265" s="126">
        <v>0</v>
      </c>
      <c r="N265" s="126">
        <v>0</v>
      </c>
      <c r="O265" s="126">
        <v>0</v>
      </c>
      <c r="P265" s="126">
        <v>0</v>
      </c>
      <c r="Q265" s="126">
        <v>0</v>
      </c>
      <c r="R265" s="126">
        <v>0</v>
      </c>
      <c r="S265" s="126">
        <v>0</v>
      </c>
      <c r="T265" s="126">
        <v>0</v>
      </c>
      <c r="U265" s="126">
        <v>0</v>
      </c>
      <c r="V265" s="126">
        <v>0</v>
      </c>
      <c r="W265" s="126">
        <v>0</v>
      </c>
      <c r="X265" s="126">
        <v>0</v>
      </c>
      <c r="Y265" s="126">
        <v>0</v>
      </c>
      <c r="Z265" s="126">
        <v>0</v>
      </c>
      <c r="AA265" s="126">
        <v>0</v>
      </c>
      <c r="AB265" s="126">
        <v>0</v>
      </c>
      <c r="AC265" s="126">
        <v>0</v>
      </c>
      <c r="AD265" s="126">
        <v>0</v>
      </c>
      <c r="AE265" s="126">
        <v>0</v>
      </c>
      <c r="AF265" s="126">
        <v>0</v>
      </c>
      <c r="AG265" s="126">
        <v>0</v>
      </c>
      <c r="AH265" s="126">
        <v>0</v>
      </c>
      <c r="AI265" s="126">
        <v>0</v>
      </c>
      <c r="AJ265" s="126">
        <v>0</v>
      </c>
      <c r="AK265" s="126">
        <v>0</v>
      </c>
      <c r="AL265" s="126">
        <v>0</v>
      </c>
      <c r="AM265" s="126">
        <v>0</v>
      </c>
      <c r="AN265" s="126">
        <v>0</v>
      </c>
      <c r="AO265" s="126">
        <v>0</v>
      </c>
      <c r="AP265" s="126">
        <v>0</v>
      </c>
      <c r="AQ265" s="126">
        <v>4650.0700500000003</v>
      </c>
    </row>
    <row r="266" spans="1:43">
      <c r="A266" s="9" t="s">
        <v>253</v>
      </c>
      <c r="B266" s="126">
        <v>0</v>
      </c>
      <c r="C266" s="126">
        <v>0</v>
      </c>
      <c r="D266" s="126">
        <v>0</v>
      </c>
      <c r="E266" s="126">
        <v>0</v>
      </c>
      <c r="F266" s="126">
        <v>0</v>
      </c>
      <c r="G266" s="126">
        <v>0</v>
      </c>
      <c r="H266" s="126">
        <v>0</v>
      </c>
      <c r="I266" s="126">
        <v>0</v>
      </c>
      <c r="J266" s="126">
        <v>0</v>
      </c>
      <c r="K266" s="126">
        <v>0</v>
      </c>
      <c r="L266" s="126">
        <v>0</v>
      </c>
      <c r="M266" s="126">
        <v>0</v>
      </c>
      <c r="N266" s="126">
        <v>0</v>
      </c>
      <c r="O266" s="126">
        <v>0</v>
      </c>
      <c r="P266" s="126">
        <v>0</v>
      </c>
      <c r="Q266" s="126">
        <v>0</v>
      </c>
      <c r="R266" s="126">
        <v>0</v>
      </c>
      <c r="S266" s="126">
        <v>0</v>
      </c>
      <c r="T266" s="126">
        <v>0</v>
      </c>
      <c r="U266" s="126">
        <v>0</v>
      </c>
      <c r="V266" s="126">
        <v>0</v>
      </c>
      <c r="W266" s="126">
        <v>0</v>
      </c>
      <c r="X266" s="126">
        <v>0</v>
      </c>
      <c r="Y266" s="126">
        <v>0</v>
      </c>
      <c r="Z266" s="126">
        <v>0</v>
      </c>
      <c r="AA266" s="126">
        <v>0</v>
      </c>
      <c r="AB266" s="126">
        <v>0</v>
      </c>
      <c r="AC266" s="126">
        <v>0</v>
      </c>
      <c r="AD266" s="126">
        <v>0</v>
      </c>
      <c r="AE266" s="126">
        <v>0</v>
      </c>
      <c r="AF266" s="126">
        <v>0</v>
      </c>
      <c r="AG266" s="126">
        <v>0</v>
      </c>
      <c r="AH266" s="126">
        <v>0</v>
      </c>
      <c r="AI266" s="126">
        <v>0</v>
      </c>
      <c r="AJ266" s="126">
        <v>0</v>
      </c>
      <c r="AK266" s="126">
        <v>0</v>
      </c>
      <c r="AL266" s="126">
        <v>0</v>
      </c>
      <c r="AM266" s="126">
        <v>0</v>
      </c>
      <c r="AN266" s="126">
        <v>0</v>
      </c>
      <c r="AO266" s="126">
        <v>0</v>
      </c>
      <c r="AP266" s="126">
        <v>0</v>
      </c>
      <c r="AQ266" s="126">
        <v>0</v>
      </c>
    </row>
    <row r="267" spans="1:43">
      <c r="A267" s="9" t="s">
        <v>254</v>
      </c>
      <c r="B267" s="126">
        <v>0</v>
      </c>
      <c r="C267" s="126">
        <v>1.1442399999999999</v>
      </c>
      <c r="D267" s="126">
        <v>0</v>
      </c>
      <c r="E267" s="126">
        <v>0</v>
      </c>
      <c r="F267" s="126">
        <v>0</v>
      </c>
      <c r="G267" s="126">
        <v>0</v>
      </c>
      <c r="H267" s="126">
        <v>0</v>
      </c>
      <c r="I267" s="126">
        <v>5.0711000000000004</v>
      </c>
      <c r="J267" s="126">
        <v>3.7702399999999998</v>
      </c>
      <c r="K267" s="126">
        <v>0.12915000000000001</v>
      </c>
      <c r="L267" s="126">
        <v>0</v>
      </c>
      <c r="M267" s="126">
        <v>0</v>
      </c>
      <c r="N267" s="126">
        <v>0.13711000000000001</v>
      </c>
      <c r="O267" s="126">
        <v>0</v>
      </c>
      <c r="P267" s="126">
        <v>0</v>
      </c>
      <c r="Q267" s="126">
        <v>0.46344999999999997</v>
      </c>
      <c r="R267" s="126">
        <v>0.99012999999999995</v>
      </c>
      <c r="S267" s="126">
        <v>0</v>
      </c>
      <c r="T267" s="126">
        <v>6.0999999999999995E-3</v>
      </c>
      <c r="U267" s="126">
        <v>0</v>
      </c>
      <c r="V267" s="126">
        <v>0.11436</v>
      </c>
      <c r="W267" s="126">
        <v>1.20712</v>
      </c>
      <c r="X267" s="126">
        <v>1.0247999999999999</v>
      </c>
      <c r="Y267" s="126">
        <v>0</v>
      </c>
      <c r="Z267" s="126">
        <v>0.8753200000000001</v>
      </c>
      <c r="AA267" s="126">
        <v>0</v>
      </c>
      <c r="AB267" s="126">
        <v>0</v>
      </c>
      <c r="AC267" s="126">
        <v>0</v>
      </c>
      <c r="AD267" s="126">
        <v>0</v>
      </c>
      <c r="AE267" s="126">
        <v>0</v>
      </c>
      <c r="AF267" s="126">
        <v>0</v>
      </c>
      <c r="AG267" s="126">
        <v>0</v>
      </c>
      <c r="AH267" s="126">
        <v>0</v>
      </c>
      <c r="AI267" s="126">
        <v>0</v>
      </c>
      <c r="AJ267" s="126">
        <v>0</v>
      </c>
      <c r="AK267" s="126">
        <v>0</v>
      </c>
      <c r="AL267" s="126">
        <v>0</v>
      </c>
      <c r="AM267" s="126">
        <v>0</v>
      </c>
      <c r="AN267" s="126">
        <v>0</v>
      </c>
      <c r="AO267" s="126">
        <v>0</v>
      </c>
      <c r="AP267" s="126">
        <v>0</v>
      </c>
      <c r="AQ267" s="126">
        <v>14.933120000000001</v>
      </c>
    </row>
    <row r="268" spans="1:43">
      <c r="A268" s="8" t="s">
        <v>255</v>
      </c>
      <c r="B268" s="128">
        <v>109096.19902</v>
      </c>
      <c r="C268" s="128">
        <v>22384.665430000001</v>
      </c>
      <c r="D268" s="128">
        <v>58004.807580000008</v>
      </c>
      <c r="E268" s="128">
        <v>22754.717509999995</v>
      </c>
      <c r="F268" s="128">
        <v>11728.896490000005</v>
      </c>
      <c r="G268" s="128">
        <v>10819.595450000001</v>
      </c>
      <c r="H268" s="128">
        <v>11016.499880000001</v>
      </c>
      <c r="I268" s="128">
        <v>12376.566319999998</v>
      </c>
      <c r="J268" s="128">
        <v>12977.236050000003</v>
      </c>
      <c r="K268" s="128">
        <v>18384.460249999996</v>
      </c>
      <c r="L268" s="128">
        <v>7781.2502600000007</v>
      </c>
      <c r="M268" s="128">
        <v>16939.882169999997</v>
      </c>
      <c r="N268" s="128">
        <v>27374.515939999994</v>
      </c>
      <c r="O268" s="128">
        <v>10855.08174</v>
      </c>
      <c r="P268" s="128">
        <v>9666.9362900000015</v>
      </c>
      <c r="Q268" s="128">
        <v>6237.0359000000008</v>
      </c>
      <c r="R268" s="128">
        <v>5713.8298499999983</v>
      </c>
      <c r="S268" s="128">
        <v>4630.2319799999987</v>
      </c>
      <c r="T268" s="128">
        <v>13915.695020000001</v>
      </c>
      <c r="U268" s="128">
        <v>15471.03112</v>
      </c>
      <c r="V268" s="128">
        <v>4816.9231100000015</v>
      </c>
      <c r="W268" s="128">
        <v>7054.9882099999968</v>
      </c>
      <c r="X268" s="128">
        <v>14519.554719999995</v>
      </c>
      <c r="Y268" s="128">
        <v>8928.4993700000014</v>
      </c>
      <c r="Z268" s="128">
        <v>14430.784060000002</v>
      </c>
      <c r="AA268" s="128">
        <v>5972.3160899999984</v>
      </c>
      <c r="AB268" s="128">
        <v>18244.019489999999</v>
      </c>
      <c r="AC268" s="128">
        <v>22820.877349999992</v>
      </c>
      <c r="AD268" s="128">
        <v>11203.755390000002</v>
      </c>
      <c r="AE268" s="128">
        <v>21923.407590000003</v>
      </c>
      <c r="AF268" s="128">
        <v>6687.3700600000011</v>
      </c>
      <c r="AG268" s="128">
        <v>6115.7974999999969</v>
      </c>
      <c r="AH268" s="128">
        <v>4500.8944699999993</v>
      </c>
      <c r="AI268" s="128">
        <v>2324.0365999999995</v>
      </c>
      <c r="AJ268" s="128">
        <v>3256.8434899999984</v>
      </c>
      <c r="AK268" s="128">
        <v>2926.9084899999993</v>
      </c>
      <c r="AL268" s="128">
        <v>7659.0517900000041</v>
      </c>
      <c r="AM268" s="128">
        <v>2610.2217099999993</v>
      </c>
      <c r="AN268" s="128">
        <v>12038.515659999997</v>
      </c>
      <c r="AO268" s="128">
        <v>6131.4264600000006</v>
      </c>
      <c r="AP268" s="128">
        <v>2271.8753800000004</v>
      </c>
      <c r="AQ268" s="128">
        <v>594567.20123999962</v>
      </c>
    </row>
    <row r="269" spans="1:43">
      <c r="A269" s="7" t="s">
        <v>256</v>
      </c>
      <c r="B269" s="128">
        <v>16304.46485</v>
      </c>
      <c r="C269" s="128">
        <v>4846.4481000000005</v>
      </c>
      <c r="D269" s="128">
        <v>6887.7338099999997</v>
      </c>
      <c r="E269" s="128">
        <v>3013.2758400000002</v>
      </c>
      <c r="F269" s="128">
        <v>251.00252</v>
      </c>
      <c r="G269" s="128">
        <v>318.75925999999998</v>
      </c>
      <c r="H269" s="128">
        <v>420.34226000000001</v>
      </c>
      <c r="I269" s="128">
        <v>1311.6547</v>
      </c>
      <c r="J269" s="128">
        <v>503.69776000000002</v>
      </c>
      <c r="K269" s="128">
        <v>151.73169999999999</v>
      </c>
      <c r="L269" s="128">
        <v>260.38862999999998</v>
      </c>
      <c r="M269" s="128">
        <v>239.19636</v>
      </c>
      <c r="N269" s="128">
        <v>282.04748999999998</v>
      </c>
      <c r="O269" s="128">
        <v>110.46329</v>
      </c>
      <c r="P269" s="128">
        <v>376.20938000000001</v>
      </c>
      <c r="Q269" s="128">
        <v>509.47370000000001</v>
      </c>
      <c r="R269" s="128">
        <v>407.75621999999998</v>
      </c>
      <c r="S269" s="128">
        <v>76.357860000000002</v>
      </c>
      <c r="T269" s="128">
        <v>126.62222</v>
      </c>
      <c r="U269" s="128">
        <v>78.429769999999991</v>
      </c>
      <c r="V269" s="128">
        <v>59.759190000000004</v>
      </c>
      <c r="W269" s="128">
        <v>314.91232999999994</v>
      </c>
      <c r="X269" s="128">
        <v>138.02291</v>
      </c>
      <c r="Y269" s="128">
        <v>244.99547000000004</v>
      </c>
      <c r="Z269" s="128">
        <v>1421.6487999999999</v>
      </c>
      <c r="AA269" s="128">
        <v>335.86444999999998</v>
      </c>
      <c r="AB269" s="128">
        <v>371.76841999999999</v>
      </c>
      <c r="AC269" s="128">
        <v>2758.6902999999998</v>
      </c>
      <c r="AD269" s="128">
        <v>327.28305999999992</v>
      </c>
      <c r="AE269" s="128">
        <v>554.67639999999994</v>
      </c>
      <c r="AF269" s="128">
        <v>146.92712999999998</v>
      </c>
      <c r="AG269" s="128">
        <v>85.234680000000012</v>
      </c>
      <c r="AH269" s="128">
        <v>220.68900999999997</v>
      </c>
      <c r="AI269" s="128">
        <v>8.6606499999999969</v>
      </c>
      <c r="AJ269" s="128">
        <v>263.05742000000004</v>
      </c>
      <c r="AK269" s="128">
        <v>44.505879999999998</v>
      </c>
      <c r="AL269" s="128">
        <v>923.05443000000002</v>
      </c>
      <c r="AM269" s="128">
        <v>26.629809999999999</v>
      </c>
      <c r="AN269" s="128">
        <v>201.31265999999999</v>
      </c>
      <c r="AO269" s="128">
        <v>328.31456999999995</v>
      </c>
      <c r="AP269" s="128">
        <v>42.998640000000002</v>
      </c>
      <c r="AQ269" s="128">
        <v>45295.061930000003</v>
      </c>
    </row>
    <row r="270" spans="1:43">
      <c r="A270" s="125" t="s">
        <v>257</v>
      </c>
      <c r="B270" s="126">
        <v>5356.5517900000013</v>
      </c>
      <c r="C270" s="126">
        <v>368.72126000000003</v>
      </c>
      <c r="D270" s="126">
        <v>4186.0267100000001</v>
      </c>
      <c r="E270" s="126">
        <v>984.01702999999998</v>
      </c>
      <c r="F270" s="126">
        <v>216.84947</v>
      </c>
      <c r="G270" s="126">
        <v>301.68516</v>
      </c>
      <c r="H270" s="126">
        <v>379.91924999999998</v>
      </c>
      <c r="I270" s="126">
        <v>408.24164000000002</v>
      </c>
      <c r="J270" s="126">
        <v>481.22376000000003</v>
      </c>
      <c r="K270" s="126">
        <v>146.11185</v>
      </c>
      <c r="L270" s="126">
        <v>84.605999999999995</v>
      </c>
      <c r="M270" s="126">
        <v>230.77699999999999</v>
      </c>
      <c r="N270" s="126">
        <v>231.42670999999999</v>
      </c>
      <c r="O270" s="126">
        <v>75.970519999999993</v>
      </c>
      <c r="P270" s="126">
        <v>366.91853000000003</v>
      </c>
      <c r="Q270" s="126">
        <v>348.82796999999999</v>
      </c>
      <c r="R270" s="126">
        <v>118.16883</v>
      </c>
      <c r="S270" s="126">
        <v>69.71472</v>
      </c>
      <c r="T270" s="126">
        <v>121.5663</v>
      </c>
      <c r="U270" s="126">
        <v>75.73908999999999</v>
      </c>
      <c r="V270" s="126">
        <v>13.672180000000001</v>
      </c>
      <c r="W270" s="126">
        <v>299.57602999999995</v>
      </c>
      <c r="X270" s="126">
        <v>133.55985999999999</v>
      </c>
      <c r="Y270" s="126">
        <v>78.5244</v>
      </c>
      <c r="Z270" s="126">
        <v>565.33100000000002</v>
      </c>
      <c r="AA270" s="126">
        <v>319.65316999999999</v>
      </c>
      <c r="AB270" s="126">
        <v>298.11271999999997</v>
      </c>
      <c r="AC270" s="126">
        <v>1932.0856299999998</v>
      </c>
      <c r="AD270" s="126">
        <v>317.58908999999994</v>
      </c>
      <c r="AE270" s="126">
        <v>538.02162999999996</v>
      </c>
      <c r="AF270" s="126">
        <v>17.937290000000001</v>
      </c>
      <c r="AG270" s="126">
        <v>68.192890000000006</v>
      </c>
      <c r="AH270" s="126">
        <v>137.31215</v>
      </c>
      <c r="AI270" s="126">
        <v>22.960279999999997</v>
      </c>
      <c r="AJ270" s="126">
        <v>251.43821</v>
      </c>
      <c r="AK270" s="126">
        <v>31.687740000000002</v>
      </c>
      <c r="AL270" s="126">
        <v>350.50205</v>
      </c>
      <c r="AM270" s="126">
        <v>23.20966</v>
      </c>
      <c r="AN270" s="126">
        <v>130.39666</v>
      </c>
      <c r="AO270" s="126">
        <v>0</v>
      </c>
      <c r="AP270" s="126">
        <v>28.57677</v>
      </c>
      <c r="AQ270" s="126">
        <v>20111.403000000002</v>
      </c>
    </row>
    <row r="271" spans="1:43">
      <c r="A271" s="125" t="s">
        <v>258</v>
      </c>
      <c r="B271" s="126">
        <v>2072.6884300000002</v>
      </c>
      <c r="C271" s="126">
        <v>625.98751000000004</v>
      </c>
      <c r="D271" s="126">
        <v>540.31376999999998</v>
      </c>
      <c r="E271" s="126">
        <v>82.915239999999997</v>
      </c>
      <c r="F271" s="126">
        <v>30.161240000000003</v>
      </c>
      <c r="G271" s="126">
        <v>9.3261000000000003</v>
      </c>
      <c r="H271" s="126">
        <v>4.2469899999999994</v>
      </c>
      <c r="I271" s="126">
        <v>34.994599999999998</v>
      </c>
      <c r="J271" s="126">
        <v>5.4542799999999998</v>
      </c>
      <c r="K271" s="126">
        <v>3.2784499999999999</v>
      </c>
      <c r="L271" s="126">
        <v>121.83599000000001</v>
      </c>
      <c r="M271" s="126">
        <v>4.4428900000000002</v>
      </c>
      <c r="N271" s="126">
        <v>0.96687999999999996</v>
      </c>
      <c r="O271" s="126">
        <v>6.0181899999999997</v>
      </c>
      <c r="P271" s="126">
        <v>0.94140000000000001</v>
      </c>
      <c r="Q271" s="126">
        <v>0.89193</v>
      </c>
      <c r="R271" s="126">
        <v>0.11783</v>
      </c>
      <c r="S271" s="126">
        <v>0</v>
      </c>
      <c r="T271" s="126">
        <v>2.1579099999999998</v>
      </c>
      <c r="U271" s="126">
        <v>0.87387999999999999</v>
      </c>
      <c r="V271" s="126">
        <v>0.90525999999999995</v>
      </c>
      <c r="W271" s="126">
        <v>7.5967199999999995</v>
      </c>
      <c r="X271" s="126">
        <v>3.13605</v>
      </c>
      <c r="Y271" s="126">
        <v>1.5343900000000001</v>
      </c>
      <c r="Z271" s="126">
        <v>97.785970000000006</v>
      </c>
      <c r="AA271" s="126">
        <v>0.64276</v>
      </c>
      <c r="AB271" s="126">
        <v>46.704769999999996</v>
      </c>
      <c r="AC271" s="126">
        <v>35.149749999999997</v>
      </c>
      <c r="AD271" s="126">
        <v>3.4778000000000002</v>
      </c>
      <c r="AE271" s="126">
        <v>0.87770999999999999</v>
      </c>
      <c r="AF271" s="126">
        <v>128.03807999999998</v>
      </c>
      <c r="AG271" s="126">
        <v>1.18066</v>
      </c>
      <c r="AH271" s="126">
        <v>2.27908</v>
      </c>
      <c r="AI271" s="126">
        <v>-15.02017</v>
      </c>
      <c r="AJ271" s="126">
        <v>3.43512</v>
      </c>
      <c r="AK271" s="126">
        <v>6.3E-3</v>
      </c>
      <c r="AL271" s="126">
        <v>71.92146000000001</v>
      </c>
      <c r="AM271" s="126">
        <v>3.0784899999999999</v>
      </c>
      <c r="AN271" s="126">
        <v>63.614559999999997</v>
      </c>
      <c r="AO271" s="126">
        <v>33.615580000000001</v>
      </c>
      <c r="AP271" s="126">
        <v>2.1263800000000002</v>
      </c>
      <c r="AQ271" s="126">
        <v>4039.7002299999995</v>
      </c>
    </row>
    <row r="272" spans="1:43">
      <c r="A272" s="125" t="s">
        <v>259</v>
      </c>
      <c r="B272" s="126">
        <v>4859.8700600000002</v>
      </c>
      <c r="C272" s="126">
        <v>3448.79972</v>
      </c>
      <c r="D272" s="126">
        <v>1836.3644399999998</v>
      </c>
      <c r="E272" s="126">
        <v>1709.741</v>
      </c>
      <c r="F272" s="126">
        <v>0.30349999999999999</v>
      </c>
      <c r="G272" s="126">
        <v>0</v>
      </c>
      <c r="H272" s="126">
        <v>0.34364999999999996</v>
      </c>
      <c r="I272" s="126">
        <v>542</v>
      </c>
      <c r="J272" s="126">
        <v>0</v>
      </c>
      <c r="K272" s="126">
        <v>0.13919999999999999</v>
      </c>
      <c r="L272" s="126">
        <v>0.83520000000000005</v>
      </c>
      <c r="M272" s="126">
        <v>0</v>
      </c>
      <c r="N272" s="126">
        <v>0</v>
      </c>
      <c r="O272" s="126">
        <v>0</v>
      </c>
      <c r="P272" s="126">
        <v>0</v>
      </c>
      <c r="Q272" s="126">
        <v>149.8964</v>
      </c>
      <c r="R272" s="126">
        <v>285</v>
      </c>
      <c r="S272" s="126">
        <v>0</v>
      </c>
      <c r="T272" s="126">
        <v>0</v>
      </c>
      <c r="U272" s="126">
        <v>0</v>
      </c>
      <c r="V272" s="126">
        <v>0</v>
      </c>
      <c r="W272" s="126">
        <v>1.2999999999999999E-3</v>
      </c>
      <c r="X272" s="126">
        <v>0</v>
      </c>
      <c r="Y272" s="126">
        <v>162.31388000000001</v>
      </c>
      <c r="Z272" s="126">
        <v>728.06061999999997</v>
      </c>
      <c r="AA272" s="126">
        <v>0</v>
      </c>
      <c r="AB272" s="126">
        <v>0</v>
      </c>
      <c r="AC272" s="126">
        <v>749.92739999999992</v>
      </c>
      <c r="AD272" s="126">
        <v>0</v>
      </c>
      <c r="AE272" s="126">
        <v>0</v>
      </c>
      <c r="AF272" s="126">
        <v>0</v>
      </c>
      <c r="AG272" s="126">
        <v>0</v>
      </c>
      <c r="AH272" s="126">
        <v>77.064779999999999</v>
      </c>
      <c r="AI272" s="126">
        <v>0</v>
      </c>
      <c r="AJ272" s="126">
        <v>0</v>
      </c>
      <c r="AK272" s="126">
        <v>1.464</v>
      </c>
      <c r="AL272" s="126">
        <v>492.64915000000002</v>
      </c>
      <c r="AM272" s="126">
        <v>0</v>
      </c>
      <c r="AN272" s="126">
        <v>0</v>
      </c>
      <c r="AO272" s="126">
        <v>13.718</v>
      </c>
      <c r="AP272" s="126">
        <v>0</v>
      </c>
      <c r="AQ272" s="126">
        <v>15058.4923</v>
      </c>
    </row>
    <row r="273" spans="1:43">
      <c r="A273" s="125" t="s">
        <v>260</v>
      </c>
      <c r="B273" s="126">
        <v>0</v>
      </c>
      <c r="C273" s="126">
        <v>0</v>
      </c>
      <c r="D273" s="126">
        <v>0</v>
      </c>
      <c r="E273" s="126">
        <v>0</v>
      </c>
      <c r="F273" s="126">
        <v>0</v>
      </c>
      <c r="G273" s="126">
        <v>0</v>
      </c>
      <c r="H273" s="126">
        <v>0</v>
      </c>
      <c r="I273" s="126">
        <v>0</v>
      </c>
      <c r="J273" s="126">
        <v>0</v>
      </c>
      <c r="K273" s="126">
        <v>0</v>
      </c>
      <c r="L273" s="126">
        <v>0</v>
      </c>
      <c r="M273" s="126">
        <v>0</v>
      </c>
      <c r="N273" s="126">
        <v>0</v>
      </c>
      <c r="O273" s="126">
        <v>0</v>
      </c>
      <c r="P273" s="126">
        <v>0</v>
      </c>
      <c r="Q273" s="126">
        <v>0</v>
      </c>
      <c r="R273" s="126">
        <v>0</v>
      </c>
      <c r="S273" s="126">
        <v>0</v>
      </c>
      <c r="T273" s="126">
        <v>0</v>
      </c>
      <c r="U273" s="126">
        <v>0</v>
      </c>
      <c r="V273" s="126">
        <v>0</v>
      </c>
      <c r="W273" s="126">
        <v>0</v>
      </c>
      <c r="X273" s="126">
        <v>0</v>
      </c>
      <c r="Y273" s="126">
        <v>0</v>
      </c>
      <c r="Z273" s="126">
        <v>0</v>
      </c>
      <c r="AA273" s="126">
        <v>0</v>
      </c>
      <c r="AB273" s="126">
        <v>0</v>
      </c>
      <c r="AC273" s="126">
        <v>0</v>
      </c>
      <c r="AD273" s="126">
        <v>0</v>
      </c>
      <c r="AE273" s="126">
        <v>0</v>
      </c>
      <c r="AF273" s="126">
        <v>0</v>
      </c>
      <c r="AG273" s="126">
        <v>0</v>
      </c>
      <c r="AH273" s="126">
        <v>0</v>
      </c>
      <c r="AI273" s="126">
        <v>0</v>
      </c>
      <c r="AJ273" s="126">
        <v>0</v>
      </c>
      <c r="AK273" s="126">
        <v>0</v>
      </c>
      <c r="AL273" s="126">
        <v>0</v>
      </c>
      <c r="AM273" s="126">
        <v>0</v>
      </c>
      <c r="AN273" s="126">
        <v>0</v>
      </c>
      <c r="AO273" s="126">
        <v>0</v>
      </c>
      <c r="AP273" s="126">
        <v>0</v>
      </c>
      <c r="AQ273" s="126">
        <v>0</v>
      </c>
    </row>
    <row r="274" spans="1:43">
      <c r="A274" s="27" t="s">
        <v>261</v>
      </c>
      <c r="B274" s="126">
        <v>4015.3545700000004</v>
      </c>
      <c r="C274" s="126">
        <v>402.93960999999996</v>
      </c>
      <c r="D274" s="126">
        <v>325.02888999999993</v>
      </c>
      <c r="E274" s="126">
        <v>236.60257000000001</v>
      </c>
      <c r="F274" s="126">
        <v>3.68831</v>
      </c>
      <c r="G274" s="126">
        <v>7.7480000000000002</v>
      </c>
      <c r="H274" s="126">
        <v>35.832369999999997</v>
      </c>
      <c r="I274" s="126">
        <v>326.41845999999998</v>
      </c>
      <c r="J274" s="126">
        <v>17.01972</v>
      </c>
      <c r="K274" s="126">
        <v>2.2021999999999999</v>
      </c>
      <c r="L274" s="126">
        <v>53.111440000000002</v>
      </c>
      <c r="M274" s="126">
        <v>3.9764700000000004</v>
      </c>
      <c r="N274" s="126">
        <v>49.6539</v>
      </c>
      <c r="O274" s="126">
        <v>28.474580000000003</v>
      </c>
      <c r="P274" s="126">
        <v>8.3494500000000009</v>
      </c>
      <c r="Q274" s="126">
        <v>9.8574000000000002</v>
      </c>
      <c r="R274" s="126">
        <v>4.4695600000000004</v>
      </c>
      <c r="S274" s="126">
        <v>6.6431400000000007</v>
      </c>
      <c r="T274" s="126">
        <v>2.8980099999999998</v>
      </c>
      <c r="U274" s="126">
        <v>1.8168000000000002</v>
      </c>
      <c r="V274" s="126">
        <v>45.181750000000001</v>
      </c>
      <c r="W274" s="126">
        <v>7.7382800000000005</v>
      </c>
      <c r="X274" s="126">
        <v>1.327</v>
      </c>
      <c r="Y274" s="126">
        <v>2.6228000000000002</v>
      </c>
      <c r="Z274" s="126">
        <v>30.471209999999999</v>
      </c>
      <c r="AA274" s="126">
        <v>15.568520000000001</v>
      </c>
      <c r="AB274" s="126">
        <v>26.95093</v>
      </c>
      <c r="AC274" s="126">
        <v>41.527520000000003</v>
      </c>
      <c r="AD274" s="126">
        <v>6.21617</v>
      </c>
      <c r="AE274" s="126">
        <v>15.777060000000001</v>
      </c>
      <c r="AF274" s="126">
        <v>0.95175999999999994</v>
      </c>
      <c r="AG274" s="126">
        <v>15.861130000000001</v>
      </c>
      <c r="AH274" s="126">
        <v>4.0330000000000004</v>
      </c>
      <c r="AI274" s="126">
        <v>0.72053999999999996</v>
      </c>
      <c r="AJ274" s="126">
        <v>8.1840899999999994</v>
      </c>
      <c r="AK274" s="126">
        <v>11.34784</v>
      </c>
      <c r="AL274" s="126">
        <v>7.9817699999999991</v>
      </c>
      <c r="AM274" s="126">
        <v>0.34166000000000002</v>
      </c>
      <c r="AN274" s="126">
        <v>7.3014399999999995</v>
      </c>
      <c r="AO274" s="126">
        <v>280.98098999999996</v>
      </c>
      <c r="AP274" s="126">
        <v>12.295490000000001</v>
      </c>
      <c r="AQ274" s="126">
        <v>6085.4663999999984</v>
      </c>
    </row>
    <row r="275" spans="1:43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  <c r="G275" s="126">
        <v>0</v>
      </c>
      <c r="H275" s="126">
        <v>0</v>
      </c>
      <c r="I275" s="126">
        <v>0</v>
      </c>
      <c r="J275" s="126">
        <v>0</v>
      </c>
      <c r="K275" s="126">
        <v>0</v>
      </c>
      <c r="L275" s="126">
        <v>0</v>
      </c>
      <c r="M275" s="126">
        <v>0</v>
      </c>
      <c r="N275" s="126">
        <v>0</v>
      </c>
      <c r="O275" s="126">
        <v>0</v>
      </c>
      <c r="P275" s="126">
        <v>0</v>
      </c>
      <c r="Q275" s="126">
        <v>0</v>
      </c>
      <c r="R275" s="126">
        <v>0</v>
      </c>
      <c r="S275" s="126">
        <v>0</v>
      </c>
      <c r="T275" s="126">
        <v>0</v>
      </c>
      <c r="U275" s="126">
        <v>0</v>
      </c>
      <c r="V275" s="126">
        <v>0</v>
      </c>
      <c r="W275" s="126">
        <v>0</v>
      </c>
      <c r="X275" s="126">
        <v>0</v>
      </c>
      <c r="Y275" s="126">
        <v>0</v>
      </c>
      <c r="Z275" s="126">
        <v>0</v>
      </c>
      <c r="AA275" s="126">
        <v>0</v>
      </c>
      <c r="AB275" s="126">
        <v>0</v>
      </c>
      <c r="AC275" s="126">
        <v>0</v>
      </c>
      <c r="AD275" s="126">
        <v>0</v>
      </c>
      <c r="AE275" s="126">
        <v>0</v>
      </c>
      <c r="AF275" s="126">
        <v>0</v>
      </c>
      <c r="AG275" s="126">
        <v>0</v>
      </c>
      <c r="AH275" s="126">
        <v>0</v>
      </c>
      <c r="AI275" s="126">
        <v>0</v>
      </c>
      <c r="AJ275" s="126">
        <v>0</v>
      </c>
      <c r="AK275" s="126">
        <v>0</v>
      </c>
      <c r="AL275" s="126">
        <v>0</v>
      </c>
      <c r="AM275" s="126">
        <v>0</v>
      </c>
      <c r="AN275" s="126">
        <v>0</v>
      </c>
      <c r="AO275" s="126">
        <v>0</v>
      </c>
      <c r="AP275" s="126">
        <v>0</v>
      </c>
      <c r="AQ275" s="126">
        <v>0</v>
      </c>
    </row>
    <row r="276" spans="1:43">
      <c r="A276" s="8" t="s">
        <v>263</v>
      </c>
      <c r="B276" s="128">
        <v>11168.040509999999</v>
      </c>
      <c r="C276" s="128">
        <v>2426.7114200000005</v>
      </c>
      <c r="D276" s="128">
        <v>6427.027900000001</v>
      </c>
      <c r="E276" s="128">
        <v>499.21424999999999</v>
      </c>
      <c r="F276" s="128">
        <v>5.9430500000000004</v>
      </c>
      <c r="G276" s="128">
        <v>54.751260000000002</v>
      </c>
      <c r="H276" s="128">
        <v>67.86536000000001</v>
      </c>
      <c r="I276" s="128">
        <v>387.61213999999995</v>
      </c>
      <c r="J276" s="128">
        <v>580.53886999999997</v>
      </c>
      <c r="K276" s="128">
        <v>79.314300000000003</v>
      </c>
      <c r="L276" s="128">
        <v>207.77043999999998</v>
      </c>
      <c r="M276" s="128">
        <v>216.20533</v>
      </c>
      <c r="N276" s="128">
        <v>184.68389999999999</v>
      </c>
      <c r="O276" s="128">
        <v>242.61666</v>
      </c>
      <c r="P276" s="128">
        <v>86.50433000000001</v>
      </c>
      <c r="Q276" s="128">
        <v>183.17385999999999</v>
      </c>
      <c r="R276" s="128">
        <v>404.69193999999999</v>
      </c>
      <c r="S276" s="128">
        <v>44.363259999999997</v>
      </c>
      <c r="T276" s="128">
        <v>598.32460000000003</v>
      </c>
      <c r="U276" s="128">
        <v>2.0899999999999998E-3</v>
      </c>
      <c r="V276" s="128">
        <v>38.701309999999999</v>
      </c>
      <c r="W276" s="128">
        <v>82.372529999999998</v>
      </c>
      <c r="X276" s="128">
        <v>318.82139999999998</v>
      </c>
      <c r="Y276" s="128">
        <v>196.81778000000003</v>
      </c>
      <c r="Z276" s="128">
        <v>912.37304000000006</v>
      </c>
      <c r="AA276" s="128">
        <v>87.818770000000001</v>
      </c>
      <c r="AB276" s="128">
        <v>237.62092000000001</v>
      </c>
      <c r="AC276" s="128">
        <v>2249.9439299999999</v>
      </c>
      <c r="AD276" s="128">
        <v>64.157150000000001</v>
      </c>
      <c r="AE276" s="128">
        <v>272.57188000000002</v>
      </c>
      <c r="AF276" s="128">
        <v>457.34144000000003</v>
      </c>
      <c r="AG276" s="128">
        <v>7.1568800000000001</v>
      </c>
      <c r="AH276" s="128">
        <v>19.003239999999998</v>
      </c>
      <c r="AI276" s="128">
        <v>30.645889999999994</v>
      </c>
      <c r="AJ276" s="128">
        <v>17.377520000000004</v>
      </c>
      <c r="AK276" s="128">
        <v>14.080959999999999</v>
      </c>
      <c r="AL276" s="128">
        <v>166.35151999999999</v>
      </c>
      <c r="AM276" s="128">
        <v>21.519290000000002</v>
      </c>
      <c r="AN276" s="128">
        <v>576.56151999999997</v>
      </c>
      <c r="AO276" s="128">
        <v>27.694739999999999</v>
      </c>
      <c r="AP276" s="128">
        <v>15.23598</v>
      </c>
      <c r="AQ276" s="128">
        <v>29679.523160000004</v>
      </c>
    </row>
    <row r="277" spans="1:43">
      <c r="A277" s="125" t="s">
        <v>257</v>
      </c>
      <c r="B277" s="126">
        <v>2166.4855899999998</v>
      </c>
      <c r="C277" s="126">
        <v>40.655110000000001</v>
      </c>
      <c r="D277" s="126">
        <v>2273.2223000000004</v>
      </c>
      <c r="E277" s="126">
        <v>82.373820000000009</v>
      </c>
      <c r="F277" s="126">
        <v>0</v>
      </c>
      <c r="G277" s="126">
        <v>3.83155</v>
      </c>
      <c r="H277" s="126">
        <v>67.61966000000001</v>
      </c>
      <c r="I277" s="126">
        <v>30.564400000000003</v>
      </c>
      <c r="J277" s="126">
        <v>55.360669999999999</v>
      </c>
      <c r="K277" s="126">
        <v>38.890619999999998</v>
      </c>
      <c r="L277" s="126">
        <v>7.0757099999999999</v>
      </c>
      <c r="M277" s="126">
        <v>73.427960000000013</v>
      </c>
      <c r="N277" s="126">
        <v>24.865839999999999</v>
      </c>
      <c r="O277" s="126">
        <v>22.20834</v>
      </c>
      <c r="P277" s="126">
        <v>55.773890000000002</v>
      </c>
      <c r="Q277" s="126">
        <v>62.089959999999998</v>
      </c>
      <c r="R277" s="126">
        <v>51.863950000000003</v>
      </c>
      <c r="S277" s="126">
        <v>36.87556</v>
      </c>
      <c r="T277" s="126">
        <v>0</v>
      </c>
      <c r="U277" s="126">
        <v>0</v>
      </c>
      <c r="V277" s="126">
        <v>15.80644</v>
      </c>
      <c r="W277" s="126">
        <v>25.354610000000001</v>
      </c>
      <c r="X277" s="126">
        <v>85.622569999999996</v>
      </c>
      <c r="Y277" s="126">
        <v>171.78519</v>
      </c>
      <c r="Z277" s="126">
        <v>229.62592999999998</v>
      </c>
      <c r="AA277" s="126">
        <v>49.937980000000003</v>
      </c>
      <c r="AB277" s="126">
        <v>155.42617000000001</v>
      </c>
      <c r="AC277" s="126">
        <v>176.98835</v>
      </c>
      <c r="AD277" s="126">
        <v>29.44182</v>
      </c>
      <c r="AE277" s="126">
        <v>223.33813000000001</v>
      </c>
      <c r="AF277" s="126">
        <v>16.838450000000002</v>
      </c>
      <c r="AG277" s="126">
        <v>5.3890099999999999</v>
      </c>
      <c r="AH277" s="126">
        <v>18.009739999999997</v>
      </c>
      <c r="AI277" s="126">
        <v>18.020379999999996</v>
      </c>
      <c r="AJ277" s="126">
        <v>15.993150000000002</v>
      </c>
      <c r="AK277" s="126">
        <v>13.40204</v>
      </c>
      <c r="AL277" s="126">
        <v>29.79214</v>
      </c>
      <c r="AM277" s="126">
        <v>20.247430000000001</v>
      </c>
      <c r="AN277" s="126">
        <v>18.366619999999998</v>
      </c>
      <c r="AO277" s="126">
        <v>18.59834</v>
      </c>
      <c r="AP277" s="126">
        <v>15.23598</v>
      </c>
      <c r="AQ277" s="126">
        <v>6446.4054000000024</v>
      </c>
    </row>
    <row r="278" spans="1:43">
      <c r="A278" s="125" t="s">
        <v>264</v>
      </c>
      <c r="B278" s="126">
        <v>3302.1763499999997</v>
      </c>
      <c r="C278" s="126">
        <v>2222.3182700000002</v>
      </c>
      <c r="D278" s="126">
        <v>1717.5833900000002</v>
      </c>
      <c r="E278" s="126">
        <v>309.79980999999998</v>
      </c>
      <c r="F278" s="126">
        <v>0</v>
      </c>
      <c r="G278" s="126">
        <v>0</v>
      </c>
      <c r="H278" s="126">
        <v>0.2457</v>
      </c>
      <c r="I278" s="126">
        <v>310.52879999999999</v>
      </c>
      <c r="J278" s="126">
        <v>524.35383999999999</v>
      </c>
      <c r="K278" s="126">
        <v>26.72232</v>
      </c>
      <c r="L278" s="126">
        <v>138.48561999999998</v>
      </c>
      <c r="M278" s="126">
        <v>0</v>
      </c>
      <c r="N278" s="126">
        <v>106.13597</v>
      </c>
      <c r="O278" s="126">
        <v>136.33125000000001</v>
      </c>
      <c r="P278" s="126">
        <v>30.730430000000002</v>
      </c>
      <c r="Q278" s="126">
        <v>118.50961</v>
      </c>
      <c r="R278" s="126">
        <v>352.17849000000001</v>
      </c>
      <c r="S278" s="126">
        <v>0</v>
      </c>
      <c r="T278" s="126">
        <v>131.42704000000001</v>
      </c>
      <c r="U278" s="126">
        <v>0</v>
      </c>
      <c r="V278" s="126">
        <v>0</v>
      </c>
      <c r="W278" s="126">
        <v>1E-3</v>
      </c>
      <c r="X278" s="126">
        <v>151.34884999999997</v>
      </c>
      <c r="Y278" s="126">
        <v>0</v>
      </c>
      <c r="Z278" s="126">
        <v>564.72978000000001</v>
      </c>
      <c r="AA278" s="126">
        <v>0</v>
      </c>
      <c r="AB278" s="126">
        <v>35.626100000000001</v>
      </c>
      <c r="AC278" s="126">
        <v>1466.7035699999999</v>
      </c>
      <c r="AD278" s="126">
        <v>0</v>
      </c>
      <c r="AE278" s="126">
        <v>47.732140000000001</v>
      </c>
      <c r="AF278" s="126">
        <v>0</v>
      </c>
      <c r="AG278" s="126">
        <v>0</v>
      </c>
      <c r="AH278" s="126">
        <v>0.71675999999999995</v>
      </c>
      <c r="AI278" s="126">
        <v>0</v>
      </c>
      <c r="AJ278" s="126">
        <v>0.33333999999999997</v>
      </c>
      <c r="AK278" s="126">
        <v>0</v>
      </c>
      <c r="AL278" s="126">
        <v>53.478999999999999</v>
      </c>
      <c r="AM278" s="126">
        <v>0</v>
      </c>
      <c r="AN278" s="126">
        <v>498.15386999999998</v>
      </c>
      <c r="AO278" s="126">
        <v>2E-3</v>
      </c>
      <c r="AP278" s="126">
        <v>0</v>
      </c>
      <c r="AQ278" s="126">
        <v>12246.353299999997</v>
      </c>
    </row>
    <row r="279" spans="1:43">
      <c r="A279" s="125" t="s">
        <v>265</v>
      </c>
      <c r="B279" s="126">
        <v>0</v>
      </c>
      <c r="C279" s="126">
        <v>0</v>
      </c>
      <c r="D279" s="126">
        <v>0</v>
      </c>
      <c r="E279" s="126">
        <v>0</v>
      </c>
      <c r="F279" s="126">
        <v>0</v>
      </c>
      <c r="G279" s="126">
        <v>0</v>
      </c>
      <c r="H279" s="126">
        <v>0</v>
      </c>
      <c r="I279" s="126">
        <v>0</v>
      </c>
      <c r="J279" s="126">
        <v>0</v>
      </c>
      <c r="K279" s="126">
        <v>0</v>
      </c>
      <c r="L279" s="126">
        <v>0</v>
      </c>
      <c r="M279" s="126">
        <v>0</v>
      </c>
      <c r="N279" s="126">
        <v>0</v>
      </c>
      <c r="O279" s="126">
        <v>0</v>
      </c>
      <c r="P279" s="126">
        <v>0</v>
      </c>
      <c r="Q279" s="126">
        <v>0</v>
      </c>
      <c r="R279" s="126">
        <v>0</v>
      </c>
      <c r="S279" s="126">
        <v>0</v>
      </c>
      <c r="T279" s="126">
        <v>0</v>
      </c>
      <c r="U279" s="126">
        <v>0</v>
      </c>
      <c r="V279" s="126">
        <v>0</v>
      </c>
      <c r="W279" s="126">
        <v>0</v>
      </c>
      <c r="X279" s="126">
        <v>0</v>
      </c>
      <c r="Y279" s="126">
        <v>4.0000000000000003E-5</v>
      </c>
      <c r="Z279" s="126">
        <v>0</v>
      </c>
      <c r="AA279" s="126">
        <v>0</v>
      </c>
      <c r="AB279" s="126">
        <v>0</v>
      </c>
      <c r="AC279" s="126">
        <v>0</v>
      </c>
      <c r="AD279" s="126">
        <v>0</v>
      </c>
      <c r="AE279" s="126">
        <v>0</v>
      </c>
      <c r="AF279" s="126">
        <v>0</v>
      </c>
      <c r="AG279" s="126">
        <v>0</v>
      </c>
      <c r="AH279" s="126">
        <v>0</v>
      </c>
      <c r="AI279" s="126">
        <v>0</v>
      </c>
      <c r="AJ279" s="126">
        <v>0</v>
      </c>
      <c r="AK279" s="126">
        <v>0</v>
      </c>
      <c r="AL279" s="126">
        <v>0</v>
      </c>
      <c r="AM279" s="126">
        <v>0</v>
      </c>
      <c r="AN279" s="126">
        <v>0</v>
      </c>
      <c r="AO279" s="126">
        <v>0</v>
      </c>
      <c r="AP279" s="126">
        <v>0</v>
      </c>
      <c r="AQ279" s="126">
        <v>4.0000000000000003E-5</v>
      </c>
    </row>
    <row r="280" spans="1:43">
      <c r="A280" s="125" t="s">
        <v>266</v>
      </c>
      <c r="B280" s="126">
        <v>0</v>
      </c>
      <c r="C280" s="126">
        <v>0</v>
      </c>
      <c r="D280" s="126">
        <v>0</v>
      </c>
      <c r="E280" s="126">
        <v>63.29025</v>
      </c>
      <c r="F280" s="126">
        <v>0</v>
      </c>
      <c r="G280" s="126">
        <v>0</v>
      </c>
      <c r="H280" s="126">
        <v>0</v>
      </c>
      <c r="I280" s="126">
        <v>0</v>
      </c>
      <c r="J280" s="126">
        <v>0</v>
      </c>
      <c r="K280" s="126">
        <v>0</v>
      </c>
      <c r="L280" s="126">
        <v>0</v>
      </c>
      <c r="M280" s="126">
        <v>0</v>
      </c>
      <c r="N280" s="126">
        <v>0</v>
      </c>
      <c r="O280" s="126">
        <v>0</v>
      </c>
      <c r="P280" s="126">
        <v>0</v>
      </c>
      <c r="Q280" s="126">
        <v>0</v>
      </c>
      <c r="R280" s="126">
        <v>0</v>
      </c>
      <c r="S280" s="126">
        <v>0</v>
      </c>
      <c r="T280" s="126">
        <v>0</v>
      </c>
      <c r="U280" s="126">
        <v>0</v>
      </c>
      <c r="V280" s="126">
        <v>0</v>
      </c>
      <c r="W280" s="126">
        <v>0</v>
      </c>
      <c r="X280" s="126">
        <v>0</v>
      </c>
      <c r="Y280" s="126">
        <v>0</v>
      </c>
      <c r="Z280" s="126">
        <v>0</v>
      </c>
      <c r="AA280" s="126">
        <v>0</v>
      </c>
      <c r="AB280" s="126">
        <v>0</v>
      </c>
      <c r="AC280" s="126">
        <v>0</v>
      </c>
      <c r="AD280" s="126">
        <v>0</v>
      </c>
      <c r="AE280" s="126">
        <v>0</v>
      </c>
      <c r="AF280" s="126">
        <v>0</v>
      </c>
      <c r="AG280" s="126">
        <v>0</v>
      </c>
      <c r="AH280" s="126">
        <v>0</v>
      </c>
      <c r="AI280" s="126">
        <v>0</v>
      </c>
      <c r="AJ280" s="126">
        <v>0</v>
      </c>
      <c r="AK280" s="126">
        <v>0</v>
      </c>
      <c r="AL280" s="126">
        <v>0</v>
      </c>
      <c r="AM280" s="126">
        <v>0</v>
      </c>
      <c r="AN280" s="126">
        <v>0</v>
      </c>
      <c r="AO280" s="126">
        <v>0</v>
      </c>
      <c r="AP280" s="126">
        <v>0</v>
      </c>
      <c r="AQ280" s="126">
        <v>63.29025</v>
      </c>
    </row>
    <row r="281" spans="1:43">
      <c r="A281" s="9" t="s">
        <v>267</v>
      </c>
      <c r="B281" s="126">
        <v>5699.3785699999989</v>
      </c>
      <c r="C281" s="126">
        <v>163.73804000000001</v>
      </c>
      <c r="D281" s="126">
        <v>2436.2222099999999</v>
      </c>
      <c r="E281" s="126">
        <v>43.750370000000004</v>
      </c>
      <c r="F281" s="126">
        <v>5.9430500000000004</v>
      </c>
      <c r="G281" s="126">
        <v>50.919710000000002</v>
      </c>
      <c r="H281" s="126">
        <v>0</v>
      </c>
      <c r="I281" s="126">
        <v>46.518940000000001</v>
      </c>
      <c r="J281" s="126">
        <v>0.82435999999999998</v>
      </c>
      <c r="K281" s="126">
        <v>13.701360000000001</v>
      </c>
      <c r="L281" s="126">
        <v>62.209110000000003</v>
      </c>
      <c r="M281" s="126">
        <v>142.77736999999999</v>
      </c>
      <c r="N281" s="126">
        <v>53.682089999999995</v>
      </c>
      <c r="O281" s="126">
        <v>84.077069999999992</v>
      </c>
      <c r="P281" s="126">
        <v>1.0000000000000001E-5</v>
      </c>
      <c r="Q281" s="126">
        <v>2.5742900000000004</v>
      </c>
      <c r="R281" s="126">
        <v>0.64949999999999997</v>
      </c>
      <c r="S281" s="126">
        <v>7.4877000000000002</v>
      </c>
      <c r="T281" s="126">
        <v>466.89756</v>
      </c>
      <c r="U281" s="126">
        <v>2.0899999999999998E-3</v>
      </c>
      <c r="V281" s="126">
        <v>22.894869999999997</v>
      </c>
      <c r="W281" s="126">
        <v>57.016919999999999</v>
      </c>
      <c r="X281" s="126">
        <v>81.849980000000016</v>
      </c>
      <c r="Y281" s="126">
        <v>25.032550000000001</v>
      </c>
      <c r="Z281" s="126">
        <v>118.01733</v>
      </c>
      <c r="AA281" s="126">
        <v>37.880789999999998</v>
      </c>
      <c r="AB281" s="126">
        <v>46.568649999999998</v>
      </c>
      <c r="AC281" s="126">
        <v>606.25200999999993</v>
      </c>
      <c r="AD281" s="126">
        <v>34.715330000000002</v>
      </c>
      <c r="AE281" s="126">
        <v>1.5016100000000001</v>
      </c>
      <c r="AF281" s="126">
        <v>440.50299000000001</v>
      </c>
      <c r="AG281" s="126">
        <v>1.7678700000000001</v>
      </c>
      <c r="AH281" s="126">
        <v>0.27673999999999999</v>
      </c>
      <c r="AI281" s="126">
        <v>12.62551</v>
      </c>
      <c r="AJ281" s="126">
        <v>1.0510299999999999</v>
      </c>
      <c r="AK281" s="126">
        <v>0.67891999999999997</v>
      </c>
      <c r="AL281" s="126">
        <v>83.080380000000005</v>
      </c>
      <c r="AM281" s="126">
        <v>1.2718600000000002</v>
      </c>
      <c r="AN281" s="126">
        <v>60.041029999999999</v>
      </c>
      <c r="AO281" s="126">
        <v>9.0944000000000003</v>
      </c>
      <c r="AP281" s="126">
        <v>0</v>
      </c>
      <c r="AQ281" s="126">
        <v>10923.474169999998</v>
      </c>
    </row>
    <row r="282" spans="1:43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  <c r="G282" s="126">
        <v>0</v>
      </c>
      <c r="H282" s="126">
        <v>0</v>
      </c>
      <c r="I282" s="126">
        <v>0</v>
      </c>
      <c r="J282" s="126">
        <v>0</v>
      </c>
      <c r="K282" s="126">
        <v>0</v>
      </c>
      <c r="L282" s="126">
        <v>0</v>
      </c>
      <c r="M282" s="126">
        <v>0</v>
      </c>
      <c r="N282" s="126">
        <v>0</v>
      </c>
      <c r="O282" s="126">
        <v>0</v>
      </c>
      <c r="P282" s="126">
        <v>0</v>
      </c>
      <c r="Q282" s="126">
        <v>0</v>
      </c>
      <c r="R282" s="126">
        <v>0</v>
      </c>
      <c r="S282" s="126">
        <v>0</v>
      </c>
      <c r="T282" s="126">
        <v>0</v>
      </c>
      <c r="U282" s="126">
        <v>0</v>
      </c>
      <c r="V282" s="126">
        <v>0</v>
      </c>
      <c r="W282" s="126">
        <v>0</v>
      </c>
      <c r="X282" s="126">
        <v>0</v>
      </c>
      <c r="Y282" s="126">
        <v>0</v>
      </c>
      <c r="Z282" s="126">
        <v>0</v>
      </c>
      <c r="AA282" s="126">
        <v>0</v>
      </c>
      <c r="AB282" s="126">
        <v>0</v>
      </c>
      <c r="AC282" s="126">
        <v>0</v>
      </c>
      <c r="AD282" s="126">
        <v>0</v>
      </c>
      <c r="AE282" s="126">
        <v>0</v>
      </c>
      <c r="AF282" s="126">
        <v>0</v>
      </c>
      <c r="AG282" s="126">
        <v>0</v>
      </c>
      <c r="AH282" s="126">
        <v>0</v>
      </c>
      <c r="AI282" s="126">
        <v>0</v>
      </c>
      <c r="AJ282" s="126">
        <v>0</v>
      </c>
      <c r="AK282" s="126">
        <v>0</v>
      </c>
      <c r="AL282" s="126">
        <v>0</v>
      </c>
      <c r="AM282" s="126">
        <v>0</v>
      </c>
      <c r="AN282" s="126">
        <v>0</v>
      </c>
      <c r="AO282" s="126">
        <v>0</v>
      </c>
      <c r="AP282" s="126">
        <v>0</v>
      </c>
      <c r="AQ282" s="126">
        <v>0</v>
      </c>
    </row>
    <row r="283" spans="1:43">
      <c r="A283" s="8" t="s">
        <v>269</v>
      </c>
      <c r="B283" s="128">
        <v>114232.62336</v>
      </c>
      <c r="C283" s="128">
        <v>24804.402110000003</v>
      </c>
      <c r="D283" s="128">
        <v>58465.513490000005</v>
      </c>
      <c r="E283" s="128">
        <v>25268.779099999996</v>
      </c>
      <c r="F283" s="128">
        <v>11973.955960000005</v>
      </c>
      <c r="G283" s="128">
        <v>11083.603450000002</v>
      </c>
      <c r="H283" s="128">
        <v>11368.976780000001</v>
      </c>
      <c r="I283" s="128">
        <v>13300.608879999998</v>
      </c>
      <c r="J283" s="128">
        <v>12900.394940000002</v>
      </c>
      <c r="K283" s="128">
        <v>18456.877649999995</v>
      </c>
      <c r="L283" s="128">
        <v>7833.8684500000008</v>
      </c>
      <c r="M283" s="128">
        <v>16962.873199999998</v>
      </c>
      <c r="N283" s="128">
        <v>27471.879529999995</v>
      </c>
      <c r="O283" s="128">
        <v>10722.92837</v>
      </c>
      <c r="P283" s="128">
        <v>9956.6413400000019</v>
      </c>
      <c r="Q283" s="128">
        <v>6563.3357400000014</v>
      </c>
      <c r="R283" s="128">
        <v>5716.8941299999988</v>
      </c>
      <c r="S283" s="128">
        <v>4662.2265799999986</v>
      </c>
      <c r="T283" s="128">
        <v>13443.99264</v>
      </c>
      <c r="U283" s="128">
        <v>15549.4588</v>
      </c>
      <c r="V283" s="128">
        <v>4837.9809900000009</v>
      </c>
      <c r="W283" s="128">
        <v>7287.5280099999973</v>
      </c>
      <c r="X283" s="128">
        <v>14338.756229999994</v>
      </c>
      <c r="Y283" s="128">
        <v>8976.6770600000018</v>
      </c>
      <c r="Z283" s="128">
        <v>14940.05982</v>
      </c>
      <c r="AA283" s="128">
        <v>6220.3617699999986</v>
      </c>
      <c r="AB283" s="128">
        <v>18378.166989999998</v>
      </c>
      <c r="AC283" s="128">
        <v>23329.623719999989</v>
      </c>
      <c r="AD283" s="128">
        <v>11466.881300000001</v>
      </c>
      <c r="AE283" s="128">
        <v>22205.512110000003</v>
      </c>
      <c r="AF283" s="128">
        <v>6376.955750000001</v>
      </c>
      <c r="AG283" s="128">
        <v>6193.875299999997</v>
      </c>
      <c r="AH283" s="128">
        <v>4702.5802399999993</v>
      </c>
      <c r="AI283" s="128">
        <v>2302.0513599999995</v>
      </c>
      <c r="AJ283" s="128">
        <v>3502.5233899999985</v>
      </c>
      <c r="AK283" s="128">
        <v>2957.3334099999997</v>
      </c>
      <c r="AL283" s="128">
        <v>8415.7547000000031</v>
      </c>
      <c r="AM283" s="128">
        <v>2615.3322299999991</v>
      </c>
      <c r="AN283" s="128">
        <v>11663.266799999998</v>
      </c>
      <c r="AO283" s="128">
        <v>6432.0462900000002</v>
      </c>
      <c r="AP283" s="128">
        <v>2299.6380400000003</v>
      </c>
      <c r="AQ283" s="128">
        <v>610182.74000999995</v>
      </c>
    </row>
    <row r="284" spans="1:43">
      <c r="A284" s="125" t="s">
        <v>270</v>
      </c>
      <c r="B284" s="126">
        <v>29827.405490000001</v>
      </c>
      <c r="C284" s="126">
        <v>10572.3734</v>
      </c>
      <c r="D284" s="126">
        <v>38640.643909999999</v>
      </c>
      <c r="E284" s="126">
        <v>3609.0903699999994</v>
      </c>
      <c r="F284" s="126">
        <v>5369.3553499999998</v>
      </c>
      <c r="G284" s="126">
        <v>758.48878999999999</v>
      </c>
      <c r="H284" s="126">
        <v>2072.3188</v>
      </c>
      <c r="I284" s="126">
        <v>3163.57546</v>
      </c>
      <c r="J284" s="126">
        <v>5032.1968400000014</v>
      </c>
      <c r="K284" s="126">
        <v>6346.1958600000007</v>
      </c>
      <c r="L284" s="126">
        <v>8315.1155199999994</v>
      </c>
      <c r="M284" s="126">
        <v>5765.3317699999998</v>
      </c>
      <c r="N284" s="126">
        <v>14004.36342</v>
      </c>
      <c r="O284" s="126">
        <v>4580.5420699999995</v>
      </c>
      <c r="P284" s="126">
        <v>6632.7071599999999</v>
      </c>
      <c r="Q284" s="126">
        <v>274.16424999999998</v>
      </c>
      <c r="R284" s="126">
        <v>5408.93606</v>
      </c>
      <c r="S284" s="126">
        <v>648.48255000000006</v>
      </c>
      <c r="T284" s="126">
        <v>2204.3183800000002</v>
      </c>
      <c r="U284" s="126">
        <v>2835.1848199999995</v>
      </c>
      <c r="V284" s="126">
        <v>632.45729999999992</v>
      </c>
      <c r="W284" s="126">
        <v>6021.1525700000002</v>
      </c>
      <c r="X284" s="126">
        <v>14590.459860000001</v>
      </c>
      <c r="Y284" s="126">
        <v>2624.3655100000001</v>
      </c>
      <c r="Z284" s="126">
        <v>3578.1315300000001</v>
      </c>
      <c r="AA284" s="126">
        <v>1720.8076900000001</v>
      </c>
      <c r="AB284" s="126">
        <v>11084.84737</v>
      </c>
      <c r="AC284" s="126">
        <v>19049.730510000001</v>
      </c>
      <c r="AD284" s="126">
        <v>1460.6911</v>
      </c>
      <c r="AE284" s="126">
        <v>1445.63365</v>
      </c>
      <c r="AF284" s="126">
        <v>3622.9761699999999</v>
      </c>
      <c r="AG284" s="126">
        <v>639.93805000000009</v>
      </c>
      <c r="AH284" s="126">
        <v>725.48649</v>
      </c>
      <c r="AI284" s="126">
        <v>1598.31601</v>
      </c>
      <c r="AJ284" s="126">
        <v>232.44282000000001</v>
      </c>
      <c r="AK284" s="126">
        <v>4074.8128299999998</v>
      </c>
      <c r="AL284" s="126">
        <v>7762.4633599999997</v>
      </c>
      <c r="AM284" s="126">
        <v>385.81720000000001</v>
      </c>
      <c r="AN284" s="126">
        <v>759.01526000000001</v>
      </c>
      <c r="AO284" s="126">
        <v>6260.31203</v>
      </c>
      <c r="AP284" s="126">
        <v>136.97283000000002</v>
      </c>
      <c r="AQ284" s="126">
        <v>244467.62041000003</v>
      </c>
    </row>
    <row r="285" spans="1:43">
      <c r="A285" s="125" t="s">
        <v>271</v>
      </c>
      <c r="B285" s="126">
        <v>3902.9471400000002</v>
      </c>
      <c r="C285" s="126">
        <v>7367.6610500000006</v>
      </c>
      <c r="D285" s="126">
        <v>17923.35915</v>
      </c>
      <c r="E285" s="126">
        <v>1037.5548699999999</v>
      </c>
      <c r="F285" s="126">
        <v>137.05184999999997</v>
      </c>
      <c r="G285" s="126">
        <v>45.762230000000002</v>
      </c>
      <c r="H285" s="126">
        <v>57.362940000000002</v>
      </c>
      <c r="I285" s="126">
        <v>1415.28547</v>
      </c>
      <c r="J285" s="126">
        <v>179.69671</v>
      </c>
      <c r="K285" s="126">
        <v>110.61197</v>
      </c>
      <c r="L285" s="126">
        <v>4057.0072799999998</v>
      </c>
      <c r="M285" s="126">
        <v>170.60045</v>
      </c>
      <c r="N285" s="126">
        <v>767.89811999999995</v>
      </c>
      <c r="O285" s="126">
        <v>925.47296999999992</v>
      </c>
      <c r="P285" s="126">
        <v>345.13085999999998</v>
      </c>
      <c r="Q285" s="126">
        <v>23.057279999999999</v>
      </c>
      <c r="R285" s="126">
        <v>279.72735999999998</v>
      </c>
      <c r="S285" s="126">
        <v>0</v>
      </c>
      <c r="T285" s="126">
        <v>1362.0781200000001</v>
      </c>
      <c r="U285" s="126">
        <v>1112.3695299999999</v>
      </c>
      <c r="V285" s="126">
        <v>5.9974999999999996</v>
      </c>
      <c r="W285" s="126">
        <v>3008.56194</v>
      </c>
      <c r="X285" s="126">
        <v>3690.2466399999998</v>
      </c>
      <c r="Y285" s="126">
        <v>47.224210000000006</v>
      </c>
      <c r="Z285" s="126">
        <v>767.80061999999987</v>
      </c>
      <c r="AA285" s="126">
        <v>8.8383299999999991</v>
      </c>
      <c r="AB285" s="126">
        <v>6127.1633000000002</v>
      </c>
      <c r="AC285" s="126">
        <v>5663.6353399999998</v>
      </c>
      <c r="AD285" s="126">
        <v>128.78394</v>
      </c>
      <c r="AE285" s="126">
        <v>16.342290000000002</v>
      </c>
      <c r="AF285" s="126">
        <v>823.65642000000003</v>
      </c>
      <c r="AG285" s="126">
        <v>0.79627000000000003</v>
      </c>
      <c r="AH285" s="126">
        <v>17.390880000000003</v>
      </c>
      <c r="AI285" s="126">
        <v>656.07614000000001</v>
      </c>
      <c r="AJ285" s="126">
        <v>1.4841199999999999</v>
      </c>
      <c r="AK285" s="126">
        <v>243.06312</v>
      </c>
      <c r="AL285" s="126">
        <v>2230.7798899999998</v>
      </c>
      <c r="AM285" s="126">
        <v>78.883459999999999</v>
      </c>
      <c r="AN285" s="126">
        <v>348.77759000000003</v>
      </c>
      <c r="AO285" s="126">
        <v>550.75486000000001</v>
      </c>
      <c r="AP285" s="126">
        <v>0</v>
      </c>
      <c r="AQ285" s="126">
        <v>65636.892209999976</v>
      </c>
    </row>
    <row r="286" spans="1:43">
      <c r="A286" s="125" t="s">
        <v>272</v>
      </c>
      <c r="B286" s="126">
        <v>25924.458350000001</v>
      </c>
      <c r="C286" s="126">
        <v>3204.7123500000002</v>
      </c>
      <c r="D286" s="126">
        <v>20717.284760000002</v>
      </c>
      <c r="E286" s="126">
        <v>2571.5354999999995</v>
      </c>
      <c r="F286" s="126">
        <v>5232.3035</v>
      </c>
      <c r="G286" s="126">
        <v>712.72655999999995</v>
      </c>
      <c r="H286" s="126">
        <v>2014.95586</v>
      </c>
      <c r="I286" s="126">
        <v>1748.28999</v>
      </c>
      <c r="J286" s="126">
        <v>4852.5001300000013</v>
      </c>
      <c r="K286" s="126">
        <v>6235.4215300000005</v>
      </c>
      <c r="L286" s="126">
        <v>4258.1082399999996</v>
      </c>
      <c r="M286" s="126">
        <v>5594.7313199999999</v>
      </c>
      <c r="N286" s="126">
        <v>13236.4653</v>
      </c>
      <c r="O286" s="126">
        <v>3655.0690999999997</v>
      </c>
      <c r="P286" s="126">
        <v>6287.5762999999997</v>
      </c>
      <c r="Q286" s="126">
        <v>251.10696999999996</v>
      </c>
      <c r="R286" s="126">
        <v>5129.2087000000001</v>
      </c>
      <c r="S286" s="126">
        <v>648.48255000000006</v>
      </c>
      <c r="T286" s="126">
        <v>827.24626000000012</v>
      </c>
      <c r="U286" s="126">
        <v>1722.8152899999998</v>
      </c>
      <c r="V286" s="126">
        <v>626.45979999999997</v>
      </c>
      <c r="W286" s="126">
        <v>3012.5906299999997</v>
      </c>
      <c r="X286" s="126">
        <v>10900.213220000001</v>
      </c>
      <c r="Y286" s="126">
        <v>2577.1413000000002</v>
      </c>
      <c r="Z286" s="126">
        <v>2810.3309100000001</v>
      </c>
      <c r="AA286" s="126">
        <v>1711.9693600000001</v>
      </c>
      <c r="AB286" s="126">
        <v>4957.6840700000002</v>
      </c>
      <c r="AC286" s="126">
        <v>13386.095170000002</v>
      </c>
      <c r="AD286" s="126">
        <v>1331.90716</v>
      </c>
      <c r="AE286" s="126">
        <v>1429.2913599999999</v>
      </c>
      <c r="AF286" s="126">
        <v>2799.3197499999997</v>
      </c>
      <c r="AG286" s="126">
        <v>639.14178000000004</v>
      </c>
      <c r="AH286" s="126">
        <v>708.09560999999997</v>
      </c>
      <c r="AI286" s="126">
        <v>942.23987</v>
      </c>
      <c r="AJ286" s="126">
        <v>230.95870000000002</v>
      </c>
      <c r="AK286" s="126">
        <v>3831.7497100000001</v>
      </c>
      <c r="AL286" s="126">
        <v>5531.6834699999999</v>
      </c>
      <c r="AM286" s="126">
        <v>306.93374</v>
      </c>
      <c r="AN286" s="126">
        <v>410.23766999999998</v>
      </c>
      <c r="AO286" s="126">
        <v>5709.55717</v>
      </c>
      <c r="AP286" s="126">
        <v>136.97283000000002</v>
      </c>
      <c r="AQ286" s="126">
        <v>178815.57183999996</v>
      </c>
    </row>
    <row r="287" spans="1:43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  <c r="F287" s="126">
        <v>0</v>
      </c>
      <c r="G287" s="126">
        <v>0</v>
      </c>
      <c r="H287" s="126">
        <v>0</v>
      </c>
      <c r="I287" s="126">
        <v>0</v>
      </c>
      <c r="J287" s="126">
        <v>0</v>
      </c>
      <c r="K287" s="126">
        <v>0</v>
      </c>
      <c r="L287" s="126">
        <v>0</v>
      </c>
      <c r="M287" s="126">
        <v>0</v>
      </c>
      <c r="N287" s="126">
        <v>0</v>
      </c>
      <c r="O287" s="126">
        <v>0</v>
      </c>
      <c r="P287" s="126">
        <v>0</v>
      </c>
      <c r="Q287" s="126">
        <v>0</v>
      </c>
      <c r="R287" s="126">
        <v>0</v>
      </c>
      <c r="S287" s="126">
        <v>0</v>
      </c>
      <c r="T287" s="126">
        <v>0</v>
      </c>
      <c r="U287" s="126">
        <v>0</v>
      </c>
      <c r="V287" s="126">
        <v>0</v>
      </c>
      <c r="W287" s="126">
        <v>0</v>
      </c>
      <c r="X287" s="126">
        <v>0</v>
      </c>
      <c r="Y287" s="126">
        <v>0</v>
      </c>
      <c r="Z287" s="126">
        <v>0</v>
      </c>
      <c r="AA287" s="126">
        <v>0</v>
      </c>
      <c r="AB287" s="126">
        <v>0</v>
      </c>
      <c r="AC287" s="126">
        <v>0</v>
      </c>
      <c r="AD287" s="126">
        <v>0</v>
      </c>
      <c r="AE287" s="126">
        <v>0</v>
      </c>
      <c r="AF287" s="126">
        <v>0</v>
      </c>
      <c r="AG287" s="126">
        <v>0</v>
      </c>
      <c r="AH287" s="126">
        <v>0</v>
      </c>
      <c r="AI287" s="126">
        <v>0</v>
      </c>
      <c r="AJ287" s="126">
        <v>0</v>
      </c>
      <c r="AK287" s="126">
        <v>0</v>
      </c>
      <c r="AL287" s="126">
        <v>0</v>
      </c>
      <c r="AM287" s="126">
        <v>0</v>
      </c>
      <c r="AN287" s="126">
        <v>0</v>
      </c>
      <c r="AO287" s="126">
        <v>0</v>
      </c>
      <c r="AP287" s="126">
        <v>0</v>
      </c>
      <c r="AQ287" s="126">
        <v>0</v>
      </c>
    </row>
    <row r="288" spans="1:43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  <c r="G288" s="126">
        <v>0</v>
      </c>
      <c r="H288" s="126">
        <v>0</v>
      </c>
      <c r="I288" s="126">
        <v>0</v>
      </c>
      <c r="J288" s="126">
        <v>0</v>
      </c>
      <c r="K288" s="126">
        <v>0</v>
      </c>
      <c r="L288" s="126">
        <v>0</v>
      </c>
      <c r="M288" s="126">
        <v>0</v>
      </c>
      <c r="N288" s="126">
        <v>0</v>
      </c>
      <c r="O288" s="126">
        <v>0</v>
      </c>
      <c r="P288" s="126">
        <v>0</v>
      </c>
      <c r="Q288" s="126">
        <v>0</v>
      </c>
      <c r="R288" s="126">
        <v>0</v>
      </c>
      <c r="S288" s="126">
        <v>0</v>
      </c>
      <c r="T288" s="126">
        <v>0</v>
      </c>
      <c r="U288" s="126">
        <v>0</v>
      </c>
      <c r="V288" s="126">
        <v>0</v>
      </c>
      <c r="W288" s="126">
        <v>0</v>
      </c>
      <c r="X288" s="126">
        <v>0</v>
      </c>
      <c r="Y288" s="126">
        <v>0</v>
      </c>
      <c r="Z288" s="126">
        <v>0</v>
      </c>
      <c r="AA288" s="126">
        <v>0</v>
      </c>
      <c r="AB288" s="126">
        <v>0</v>
      </c>
      <c r="AC288" s="126">
        <v>0</v>
      </c>
      <c r="AD288" s="126">
        <v>0</v>
      </c>
      <c r="AE288" s="126">
        <v>0</v>
      </c>
      <c r="AF288" s="126">
        <v>0</v>
      </c>
      <c r="AG288" s="126">
        <v>0</v>
      </c>
      <c r="AH288" s="126">
        <v>0</v>
      </c>
      <c r="AI288" s="126">
        <v>0</v>
      </c>
      <c r="AJ288" s="126">
        <v>0</v>
      </c>
      <c r="AK288" s="126">
        <v>0</v>
      </c>
      <c r="AL288" s="126">
        <v>0</v>
      </c>
      <c r="AM288" s="126">
        <v>0</v>
      </c>
      <c r="AN288" s="126">
        <v>0</v>
      </c>
      <c r="AO288" s="126">
        <v>0</v>
      </c>
      <c r="AP288" s="126">
        <v>0</v>
      </c>
      <c r="AQ288" s="126">
        <v>0</v>
      </c>
    </row>
    <row r="289" spans="1:43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  <c r="G289" s="126">
        <v>0</v>
      </c>
      <c r="H289" s="126">
        <v>0</v>
      </c>
      <c r="I289" s="126">
        <v>0</v>
      </c>
      <c r="J289" s="126">
        <v>0</v>
      </c>
      <c r="K289" s="126">
        <v>0</v>
      </c>
      <c r="L289" s="126">
        <v>0</v>
      </c>
      <c r="M289" s="126">
        <v>0</v>
      </c>
      <c r="N289" s="126">
        <v>0</v>
      </c>
      <c r="O289" s="126">
        <v>0</v>
      </c>
      <c r="P289" s="126">
        <v>0</v>
      </c>
      <c r="Q289" s="126">
        <v>0</v>
      </c>
      <c r="R289" s="126">
        <v>0</v>
      </c>
      <c r="S289" s="126">
        <v>0</v>
      </c>
      <c r="T289" s="126">
        <v>0</v>
      </c>
      <c r="U289" s="126">
        <v>0</v>
      </c>
      <c r="V289" s="126">
        <v>0</v>
      </c>
      <c r="W289" s="126">
        <v>0</v>
      </c>
      <c r="X289" s="126">
        <v>0</v>
      </c>
      <c r="Y289" s="126">
        <v>0</v>
      </c>
      <c r="Z289" s="126">
        <v>0</v>
      </c>
      <c r="AA289" s="126">
        <v>0</v>
      </c>
      <c r="AB289" s="126">
        <v>0</v>
      </c>
      <c r="AC289" s="126">
        <v>0</v>
      </c>
      <c r="AD289" s="126">
        <v>0</v>
      </c>
      <c r="AE289" s="126">
        <v>0</v>
      </c>
      <c r="AF289" s="126">
        <v>0</v>
      </c>
      <c r="AG289" s="126">
        <v>0</v>
      </c>
      <c r="AH289" s="126">
        <v>0</v>
      </c>
      <c r="AI289" s="126">
        <v>0</v>
      </c>
      <c r="AJ289" s="126">
        <v>0</v>
      </c>
      <c r="AK289" s="126">
        <v>0</v>
      </c>
      <c r="AL289" s="126">
        <v>0</v>
      </c>
      <c r="AM289" s="126">
        <v>0</v>
      </c>
      <c r="AN289" s="126">
        <v>0</v>
      </c>
      <c r="AO289" s="126">
        <v>0</v>
      </c>
      <c r="AP289" s="126">
        <v>0</v>
      </c>
      <c r="AQ289" s="126">
        <v>0</v>
      </c>
    </row>
    <row r="290" spans="1:43">
      <c r="A290" s="125" t="s">
        <v>276</v>
      </c>
      <c r="B290" s="126">
        <v>0</v>
      </c>
      <c r="C290" s="126">
        <v>0</v>
      </c>
      <c r="D290" s="126">
        <v>0</v>
      </c>
      <c r="E290" s="126">
        <v>0</v>
      </c>
      <c r="F290" s="126">
        <v>0</v>
      </c>
      <c r="G290" s="126">
        <v>0</v>
      </c>
      <c r="H290" s="126">
        <v>0</v>
      </c>
      <c r="I290" s="126">
        <v>0</v>
      </c>
      <c r="J290" s="126">
        <v>0</v>
      </c>
      <c r="K290" s="126">
        <v>0.16236</v>
      </c>
      <c r="L290" s="126">
        <v>0</v>
      </c>
      <c r="M290" s="126">
        <v>0</v>
      </c>
      <c r="N290" s="126">
        <v>0</v>
      </c>
      <c r="O290" s="126">
        <v>0</v>
      </c>
      <c r="P290" s="126">
        <v>0</v>
      </c>
      <c r="Q290" s="126">
        <v>0</v>
      </c>
      <c r="R290" s="126">
        <v>0</v>
      </c>
      <c r="S290" s="126">
        <v>0</v>
      </c>
      <c r="T290" s="126">
        <v>14.994</v>
      </c>
      <c r="U290" s="126">
        <v>0</v>
      </c>
      <c r="V290" s="126">
        <v>0</v>
      </c>
      <c r="W290" s="126">
        <v>0</v>
      </c>
      <c r="X290" s="126">
        <v>0</v>
      </c>
      <c r="Y290" s="126">
        <v>0</v>
      </c>
      <c r="Z290" s="126">
        <v>0</v>
      </c>
      <c r="AA290" s="126">
        <v>0</v>
      </c>
      <c r="AB290" s="126">
        <v>0</v>
      </c>
      <c r="AC290" s="126">
        <v>0</v>
      </c>
      <c r="AD290" s="126">
        <v>0</v>
      </c>
      <c r="AE290" s="126">
        <v>0</v>
      </c>
      <c r="AF290" s="126">
        <v>0</v>
      </c>
      <c r="AG290" s="126">
        <v>0</v>
      </c>
      <c r="AH290" s="126">
        <v>0</v>
      </c>
      <c r="AI290" s="126">
        <v>0</v>
      </c>
      <c r="AJ290" s="126">
        <v>0</v>
      </c>
      <c r="AK290" s="126">
        <v>0</v>
      </c>
      <c r="AL290" s="126">
        <v>0</v>
      </c>
      <c r="AM290" s="126">
        <v>0</v>
      </c>
      <c r="AN290" s="126">
        <v>0</v>
      </c>
      <c r="AO290" s="126">
        <v>0</v>
      </c>
      <c r="AP290" s="126">
        <v>0</v>
      </c>
      <c r="AQ290" s="126">
        <v>15.156359999999999</v>
      </c>
    </row>
    <row r="291" spans="1:43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  <c r="G291" s="126">
        <v>0</v>
      </c>
      <c r="H291" s="126">
        <v>0</v>
      </c>
      <c r="I291" s="126">
        <v>0</v>
      </c>
      <c r="J291" s="126">
        <v>0</v>
      </c>
      <c r="K291" s="126">
        <v>0</v>
      </c>
      <c r="L291" s="126">
        <v>0</v>
      </c>
      <c r="M291" s="126">
        <v>0</v>
      </c>
      <c r="N291" s="126">
        <v>0</v>
      </c>
      <c r="O291" s="126">
        <v>0</v>
      </c>
      <c r="P291" s="126">
        <v>0</v>
      </c>
      <c r="Q291" s="126">
        <v>0</v>
      </c>
      <c r="R291" s="126">
        <v>0</v>
      </c>
      <c r="S291" s="126">
        <v>0</v>
      </c>
      <c r="T291" s="126">
        <v>0</v>
      </c>
      <c r="U291" s="126">
        <v>0</v>
      </c>
      <c r="V291" s="126">
        <v>0</v>
      </c>
      <c r="W291" s="126">
        <v>0</v>
      </c>
      <c r="X291" s="126">
        <v>0</v>
      </c>
      <c r="Y291" s="126">
        <v>0</v>
      </c>
      <c r="Z291" s="126">
        <v>0</v>
      </c>
      <c r="AA291" s="126">
        <v>0</v>
      </c>
      <c r="AB291" s="126">
        <v>0</v>
      </c>
      <c r="AC291" s="126">
        <v>0</v>
      </c>
      <c r="AD291" s="126">
        <v>0</v>
      </c>
      <c r="AE291" s="126">
        <v>0</v>
      </c>
      <c r="AF291" s="126">
        <v>0</v>
      </c>
      <c r="AG291" s="126">
        <v>0</v>
      </c>
      <c r="AH291" s="126">
        <v>0</v>
      </c>
      <c r="AI291" s="126">
        <v>0</v>
      </c>
      <c r="AJ291" s="126">
        <v>0</v>
      </c>
      <c r="AK291" s="126">
        <v>0</v>
      </c>
      <c r="AL291" s="126">
        <v>0</v>
      </c>
      <c r="AM291" s="126">
        <v>0</v>
      </c>
      <c r="AN291" s="126">
        <v>0</v>
      </c>
      <c r="AO291" s="126">
        <v>0</v>
      </c>
      <c r="AP291" s="126">
        <v>0</v>
      </c>
      <c r="AQ291" s="126">
        <v>0</v>
      </c>
    </row>
    <row r="292" spans="1:43">
      <c r="A292" s="125" t="s">
        <v>278</v>
      </c>
      <c r="B292" s="126">
        <v>61571.738240000006</v>
      </c>
      <c r="C292" s="126">
        <v>19590.14961</v>
      </c>
      <c r="D292" s="126">
        <v>45225.968800000002</v>
      </c>
      <c r="E292" s="126">
        <v>8300.1794099999988</v>
      </c>
      <c r="F292" s="126">
        <v>7357.1653000000015</v>
      </c>
      <c r="G292" s="126">
        <v>2006.7557400000001</v>
      </c>
      <c r="H292" s="126">
        <v>2826.0299799999998</v>
      </c>
      <c r="I292" s="126">
        <v>5255.8937299999998</v>
      </c>
      <c r="J292" s="126">
        <v>10163.179409999999</v>
      </c>
      <c r="K292" s="126">
        <v>9212.5169300000016</v>
      </c>
      <c r="L292" s="126">
        <v>9345.5226000000002</v>
      </c>
      <c r="M292" s="126">
        <v>10598.81889</v>
      </c>
      <c r="N292" s="126">
        <v>15661.592479999999</v>
      </c>
      <c r="O292" s="126">
        <v>6055.6192900000005</v>
      </c>
      <c r="P292" s="126">
        <v>9844.015400000002</v>
      </c>
      <c r="Q292" s="126">
        <v>1219.9366399999999</v>
      </c>
      <c r="R292" s="126">
        <v>6945.0413499999986</v>
      </c>
      <c r="S292" s="126">
        <v>869.1874600000001</v>
      </c>
      <c r="T292" s="126">
        <v>5952.9787299999998</v>
      </c>
      <c r="U292" s="126">
        <v>4582.1584599999996</v>
      </c>
      <c r="V292" s="126">
        <v>791.99649999999997</v>
      </c>
      <c r="W292" s="126">
        <v>9450.1486100000002</v>
      </c>
      <c r="X292" s="126">
        <v>20584.99065</v>
      </c>
      <c r="Y292" s="126">
        <v>3043.7133899999994</v>
      </c>
      <c r="Z292" s="126">
        <v>5741.8618100000003</v>
      </c>
      <c r="AA292" s="126">
        <v>5333.3242399999999</v>
      </c>
      <c r="AB292" s="126">
        <v>12760.291290000001</v>
      </c>
      <c r="AC292" s="126">
        <v>20299.010450000002</v>
      </c>
      <c r="AD292" s="126">
        <v>3385.6833900000001</v>
      </c>
      <c r="AE292" s="126">
        <v>2450.3179</v>
      </c>
      <c r="AF292" s="126">
        <v>4817.6471600000004</v>
      </c>
      <c r="AG292" s="126">
        <v>1002.2254300000001</v>
      </c>
      <c r="AH292" s="126">
        <v>1961.4486999999999</v>
      </c>
      <c r="AI292" s="126">
        <v>2259.9737999999998</v>
      </c>
      <c r="AJ292" s="126">
        <v>479.41716999999989</v>
      </c>
      <c r="AK292" s="126">
        <v>4515.6160199999995</v>
      </c>
      <c r="AL292" s="126">
        <v>8741.0228700000007</v>
      </c>
      <c r="AM292" s="126">
        <v>1683.96885</v>
      </c>
      <c r="AN292" s="126">
        <v>2021.9576099999999</v>
      </c>
      <c r="AO292" s="126">
        <v>6786.0401200000006</v>
      </c>
      <c r="AP292" s="126">
        <v>214.51677000000001</v>
      </c>
      <c r="AQ292" s="126">
        <v>360909.62117999996</v>
      </c>
    </row>
    <row r="293" spans="1:43">
      <c r="A293" s="125" t="s">
        <v>279</v>
      </c>
      <c r="B293" s="126">
        <v>34771.318420000003</v>
      </c>
      <c r="C293" s="126">
        <v>8689.8777300000002</v>
      </c>
      <c r="D293" s="126">
        <v>25641.326970000002</v>
      </c>
      <c r="E293" s="126">
        <v>5467.5424299999986</v>
      </c>
      <c r="F293" s="126">
        <v>6388.718350000001</v>
      </c>
      <c r="G293" s="126">
        <v>1582.2236800000001</v>
      </c>
      <c r="H293" s="126">
        <v>2422.9129199999998</v>
      </c>
      <c r="I293" s="126">
        <v>2224.4518399999997</v>
      </c>
      <c r="J293" s="126">
        <v>8173.9848699999993</v>
      </c>
      <c r="K293" s="126">
        <v>8671.5363900000011</v>
      </c>
      <c r="L293" s="126">
        <v>5116.6284500000011</v>
      </c>
      <c r="M293" s="126">
        <v>10444.793970000001</v>
      </c>
      <c r="N293" s="126">
        <v>14599.772789999999</v>
      </c>
      <c r="O293" s="126">
        <v>4602.3118400000003</v>
      </c>
      <c r="P293" s="126">
        <v>9413.1189500000019</v>
      </c>
      <c r="Q293" s="126">
        <v>1117.2034099999998</v>
      </c>
      <c r="R293" s="126">
        <v>5518.0403799999985</v>
      </c>
      <c r="S293" s="126">
        <v>869.1874600000001</v>
      </c>
      <c r="T293" s="126">
        <v>3237.5042099999996</v>
      </c>
      <c r="U293" s="126">
        <v>2776.7058399999996</v>
      </c>
      <c r="V293" s="126">
        <v>772.12428</v>
      </c>
      <c r="W293" s="126">
        <v>5394.0814800000007</v>
      </c>
      <c r="X293" s="126">
        <v>14214.434499999999</v>
      </c>
      <c r="Y293" s="126">
        <v>2754.8101799999995</v>
      </c>
      <c r="Z293" s="126">
        <v>3899.2628799999998</v>
      </c>
      <c r="AA293" s="126">
        <v>5120.5692900000004</v>
      </c>
      <c r="AB293" s="126">
        <v>6507.78071</v>
      </c>
      <c r="AC293" s="126">
        <v>13460.727210000001</v>
      </c>
      <c r="AD293" s="126">
        <v>2863.6273099999999</v>
      </c>
      <c r="AE293" s="126">
        <v>2301.2465300000003</v>
      </c>
      <c r="AF293" s="126">
        <v>3828.27016</v>
      </c>
      <c r="AG293" s="126">
        <v>988.53579000000002</v>
      </c>
      <c r="AH293" s="126">
        <v>1742.3793899999998</v>
      </c>
      <c r="AI293" s="126">
        <v>1431.41075</v>
      </c>
      <c r="AJ293" s="126">
        <v>443.95592999999991</v>
      </c>
      <c r="AK293" s="126">
        <v>4144.43361</v>
      </c>
      <c r="AL293" s="126">
        <v>6107.7544399999997</v>
      </c>
      <c r="AM293" s="126">
        <v>1526.89068</v>
      </c>
      <c r="AN293" s="126">
        <v>2017.5803599999999</v>
      </c>
      <c r="AO293" s="126">
        <v>6198.5711800000008</v>
      </c>
      <c r="AP293" s="126">
        <v>214.51677000000001</v>
      </c>
      <c r="AQ293" s="126">
        <v>247662.12432999996</v>
      </c>
    </row>
    <row r="294" spans="1:43">
      <c r="A294" s="125" t="s">
        <v>280</v>
      </c>
      <c r="B294" s="126">
        <v>602.49871000000007</v>
      </c>
      <c r="C294" s="126">
        <v>0</v>
      </c>
      <c r="D294" s="126">
        <v>0</v>
      </c>
      <c r="E294" s="126">
        <v>0</v>
      </c>
      <c r="F294" s="126">
        <v>2.4399999999999999E-3</v>
      </c>
      <c r="G294" s="126">
        <v>2.3640000000000001E-2</v>
      </c>
      <c r="H294" s="126">
        <v>0</v>
      </c>
      <c r="I294" s="126">
        <v>1.891E-2</v>
      </c>
      <c r="J294" s="126">
        <v>0</v>
      </c>
      <c r="K294" s="126">
        <v>0</v>
      </c>
      <c r="L294" s="126">
        <v>1.1E-4</v>
      </c>
      <c r="M294" s="126">
        <v>2.6350000000000002E-2</v>
      </c>
      <c r="N294" s="126">
        <v>0</v>
      </c>
      <c r="O294" s="126">
        <v>0</v>
      </c>
      <c r="P294" s="126">
        <v>0</v>
      </c>
      <c r="Q294" s="126">
        <v>7.7000000000000002E-3</v>
      </c>
      <c r="R294" s="126">
        <v>0.17461000000000002</v>
      </c>
      <c r="S294" s="126">
        <v>0</v>
      </c>
      <c r="T294" s="126">
        <v>1.094E-2</v>
      </c>
      <c r="U294" s="126">
        <v>0</v>
      </c>
      <c r="V294" s="126">
        <v>0</v>
      </c>
      <c r="W294" s="126">
        <v>0</v>
      </c>
      <c r="X294" s="126">
        <v>0</v>
      </c>
      <c r="Y294" s="126">
        <v>0</v>
      </c>
      <c r="Z294" s="126">
        <v>4.1399999999999996E-3</v>
      </c>
      <c r="AA294" s="126">
        <v>0</v>
      </c>
      <c r="AB294" s="126">
        <v>2.8709999999999999E-2</v>
      </c>
      <c r="AC294" s="126">
        <v>0</v>
      </c>
      <c r="AD294" s="126">
        <v>0</v>
      </c>
      <c r="AE294" s="126">
        <v>0.49234</v>
      </c>
      <c r="AF294" s="126">
        <v>5.7400000000000003E-3</v>
      </c>
      <c r="AG294" s="126">
        <v>2.2000000000000001E-4</v>
      </c>
      <c r="AH294" s="126">
        <v>0</v>
      </c>
      <c r="AI294" s="126">
        <v>0</v>
      </c>
      <c r="AJ294" s="126">
        <v>1.0840000000000001E-2</v>
      </c>
      <c r="AK294" s="126">
        <v>9.7999999999999997E-4</v>
      </c>
      <c r="AL294" s="126">
        <v>0</v>
      </c>
      <c r="AM294" s="126">
        <v>0</v>
      </c>
      <c r="AN294" s="126">
        <v>0</v>
      </c>
      <c r="AO294" s="126">
        <v>2.017E-2</v>
      </c>
      <c r="AP294" s="126">
        <v>0</v>
      </c>
      <c r="AQ294" s="126">
        <v>603.32655000000011</v>
      </c>
    </row>
    <row r="295" spans="1:43">
      <c r="A295" s="9" t="s">
        <v>281</v>
      </c>
      <c r="B295" s="126">
        <v>0</v>
      </c>
      <c r="C295" s="126">
        <v>0</v>
      </c>
      <c r="D295" s="126">
        <v>0</v>
      </c>
      <c r="E295" s="126">
        <v>0</v>
      </c>
      <c r="F295" s="126">
        <v>0</v>
      </c>
      <c r="G295" s="126">
        <v>0</v>
      </c>
      <c r="H295" s="126">
        <v>0</v>
      </c>
      <c r="I295" s="126">
        <v>0</v>
      </c>
      <c r="J295" s="126">
        <v>0</v>
      </c>
      <c r="K295" s="126">
        <v>0</v>
      </c>
      <c r="L295" s="126">
        <v>0</v>
      </c>
      <c r="M295" s="126">
        <v>0</v>
      </c>
      <c r="N295" s="126">
        <v>0</v>
      </c>
      <c r="O295" s="126">
        <v>0</v>
      </c>
      <c r="P295" s="126">
        <v>0</v>
      </c>
      <c r="Q295" s="126">
        <v>0</v>
      </c>
      <c r="R295" s="126">
        <v>0</v>
      </c>
      <c r="S295" s="126">
        <v>0</v>
      </c>
      <c r="T295" s="126">
        <v>0</v>
      </c>
      <c r="U295" s="126">
        <v>0</v>
      </c>
      <c r="V295" s="126">
        <v>0</v>
      </c>
      <c r="W295" s="126">
        <v>0</v>
      </c>
      <c r="X295" s="126">
        <v>0</v>
      </c>
      <c r="Y295" s="126">
        <v>0</v>
      </c>
      <c r="Z295" s="126">
        <v>0</v>
      </c>
      <c r="AA295" s="126">
        <v>0</v>
      </c>
      <c r="AB295" s="126">
        <v>0</v>
      </c>
      <c r="AC295" s="126">
        <v>0</v>
      </c>
      <c r="AD295" s="126">
        <v>0</v>
      </c>
      <c r="AE295" s="126">
        <v>0</v>
      </c>
      <c r="AF295" s="126">
        <v>0</v>
      </c>
      <c r="AG295" s="126">
        <v>0</v>
      </c>
      <c r="AH295" s="126">
        <v>0</v>
      </c>
      <c r="AI295" s="126">
        <v>0</v>
      </c>
      <c r="AJ295" s="126">
        <v>0</v>
      </c>
      <c r="AK295" s="126">
        <v>0</v>
      </c>
      <c r="AL295" s="126">
        <v>0</v>
      </c>
      <c r="AM295" s="126">
        <v>0</v>
      </c>
      <c r="AN295" s="126">
        <v>0</v>
      </c>
      <c r="AO295" s="126">
        <v>0</v>
      </c>
      <c r="AP295" s="126">
        <v>0</v>
      </c>
      <c r="AQ295" s="126">
        <v>0</v>
      </c>
    </row>
    <row r="296" spans="1:43">
      <c r="A296" s="9" t="s">
        <v>282</v>
      </c>
      <c r="B296" s="126">
        <v>26197.921109999999</v>
      </c>
      <c r="C296" s="126">
        <v>10900.271879999998</v>
      </c>
      <c r="D296" s="126">
        <v>19584.641829999997</v>
      </c>
      <c r="E296" s="126">
        <v>2832.6369799999998</v>
      </c>
      <c r="F296" s="126">
        <v>968.44451000000004</v>
      </c>
      <c r="G296" s="126">
        <v>424.50842</v>
      </c>
      <c r="H296" s="126">
        <v>403.11705999999998</v>
      </c>
      <c r="I296" s="126">
        <v>3031.4229799999998</v>
      </c>
      <c r="J296" s="126">
        <v>1989.19454</v>
      </c>
      <c r="K296" s="126">
        <v>490.2022</v>
      </c>
      <c r="L296" s="126">
        <v>4228.8940400000001</v>
      </c>
      <c r="M296" s="126">
        <v>153.99857</v>
      </c>
      <c r="N296" s="126">
        <v>1061.81969</v>
      </c>
      <c r="O296" s="126">
        <v>1453.30745</v>
      </c>
      <c r="P296" s="126">
        <v>430.89645000000002</v>
      </c>
      <c r="Q296" s="126">
        <v>102.72552999999999</v>
      </c>
      <c r="R296" s="126">
        <v>1426.82636</v>
      </c>
      <c r="S296" s="126">
        <v>0</v>
      </c>
      <c r="T296" s="126">
        <v>2700.46958</v>
      </c>
      <c r="U296" s="126">
        <v>1805.4526199999998</v>
      </c>
      <c r="V296" s="126">
        <v>19.872220000000002</v>
      </c>
      <c r="W296" s="126">
        <v>4056.0671299999999</v>
      </c>
      <c r="X296" s="126">
        <v>6370.5561499999994</v>
      </c>
      <c r="Y296" s="126">
        <v>288.90321</v>
      </c>
      <c r="Z296" s="126">
        <v>1842.5947900000001</v>
      </c>
      <c r="AA296" s="126">
        <v>212.75495000000001</v>
      </c>
      <c r="AB296" s="126">
        <v>6252.4818700000005</v>
      </c>
      <c r="AC296" s="126">
        <v>6838.2832400000007</v>
      </c>
      <c r="AD296" s="126">
        <v>522.05608000000007</v>
      </c>
      <c r="AE296" s="126">
        <v>148.57902999999999</v>
      </c>
      <c r="AF296" s="126">
        <v>989.37126000000001</v>
      </c>
      <c r="AG296" s="126">
        <v>13.68942</v>
      </c>
      <c r="AH296" s="126">
        <v>219.06931</v>
      </c>
      <c r="AI296" s="126">
        <v>828.56304999999998</v>
      </c>
      <c r="AJ296" s="126">
        <v>35.450400000000002</v>
      </c>
      <c r="AK296" s="126">
        <v>371.18142999999998</v>
      </c>
      <c r="AL296" s="126">
        <v>2633.2684300000001</v>
      </c>
      <c r="AM296" s="126">
        <v>157.07817</v>
      </c>
      <c r="AN296" s="126">
        <v>4.3772500000000001</v>
      </c>
      <c r="AO296" s="126">
        <v>587.44876999999985</v>
      </c>
      <c r="AP296" s="126">
        <v>0</v>
      </c>
      <c r="AQ296" s="126">
        <v>112578.39795999999</v>
      </c>
    </row>
    <row r="297" spans="1:43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  <c r="G297" s="126">
        <v>0</v>
      </c>
      <c r="H297" s="126">
        <v>0</v>
      </c>
      <c r="I297" s="126">
        <v>0</v>
      </c>
      <c r="J297" s="126">
        <v>0</v>
      </c>
      <c r="K297" s="126">
        <v>0</v>
      </c>
      <c r="L297" s="126">
        <v>0</v>
      </c>
      <c r="M297" s="126">
        <v>0</v>
      </c>
      <c r="N297" s="126">
        <v>0</v>
      </c>
      <c r="O297" s="126">
        <v>0</v>
      </c>
      <c r="P297" s="126">
        <v>0</v>
      </c>
      <c r="Q297" s="126">
        <v>0</v>
      </c>
      <c r="R297" s="126">
        <v>0</v>
      </c>
      <c r="S297" s="126">
        <v>0</v>
      </c>
      <c r="T297" s="126">
        <v>0</v>
      </c>
      <c r="U297" s="126">
        <v>0</v>
      </c>
      <c r="V297" s="126">
        <v>0</v>
      </c>
      <c r="W297" s="126">
        <v>0</v>
      </c>
      <c r="X297" s="126">
        <v>0</v>
      </c>
      <c r="Y297" s="126">
        <v>0</v>
      </c>
      <c r="Z297" s="126">
        <v>0</v>
      </c>
      <c r="AA297" s="126">
        <v>0</v>
      </c>
      <c r="AB297" s="126">
        <v>0</v>
      </c>
      <c r="AC297" s="126">
        <v>0</v>
      </c>
      <c r="AD297" s="126">
        <v>0</v>
      </c>
      <c r="AE297" s="126">
        <v>0</v>
      </c>
      <c r="AF297" s="126">
        <v>0</v>
      </c>
      <c r="AG297" s="126">
        <v>0</v>
      </c>
      <c r="AH297" s="126">
        <v>0</v>
      </c>
      <c r="AI297" s="126">
        <v>0</v>
      </c>
      <c r="AJ297" s="126">
        <v>0</v>
      </c>
      <c r="AK297" s="126">
        <v>0</v>
      </c>
      <c r="AL297" s="126">
        <v>0</v>
      </c>
      <c r="AM297" s="126">
        <v>0</v>
      </c>
      <c r="AN297" s="126">
        <v>0</v>
      </c>
      <c r="AO297" s="126">
        <v>0</v>
      </c>
      <c r="AP297" s="126">
        <v>0</v>
      </c>
      <c r="AQ297" s="126">
        <v>0</v>
      </c>
    </row>
    <row r="298" spans="1:43">
      <c r="A298" s="9" t="s">
        <v>284</v>
      </c>
      <c r="B298" s="126">
        <v>0</v>
      </c>
      <c r="C298" s="126">
        <v>0</v>
      </c>
      <c r="D298" s="126">
        <v>0</v>
      </c>
      <c r="E298" s="126">
        <v>0</v>
      </c>
      <c r="F298" s="126">
        <v>0</v>
      </c>
      <c r="G298" s="126">
        <v>0</v>
      </c>
      <c r="H298" s="126">
        <v>0</v>
      </c>
      <c r="I298" s="126">
        <v>0</v>
      </c>
      <c r="J298" s="126">
        <v>0</v>
      </c>
      <c r="K298" s="126">
        <v>50.77834</v>
      </c>
      <c r="L298" s="126">
        <v>0</v>
      </c>
      <c r="M298" s="126">
        <v>0</v>
      </c>
      <c r="N298" s="126">
        <v>0</v>
      </c>
      <c r="O298" s="126">
        <v>0</v>
      </c>
      <c r="P298" s="126">
        <v>0</v>
      </c>
      <c r="Q298" s="126">
        <v>0</v>
      </c>
      <c r="R298" s="126">
        <v>0</v>
      </c>
      <c r="S298" s="126">
        <v>0</v>
      </c>
      <c r="T298" s="126">
        <v>14.994</v>
      </c>
      <c r="U298" s="126">
        <v>0</v>
      </c>
      <c r="V298" s="126">
        <v>0</v>
      </c>
      <c r="W298" s="126">
        <v>0</v>
      </c>
      <c r="X298" s="126">
        <v>0</v>
      </c>
      <c r="Y298" s="126">
        <v>0</v>
      </c>
      <c r="Z298" s="126">
        <v>0</v>
      </c>
      <c r="AA298" s="126">
        <v>0</v>
      </c>
      <c r="AB298" s="126">
        <v>0</v>
      </c>
      <c r="AC298" s="126">
        <v>0</v>
      </c>
      <c r="AD298" s="126">
        <v>0</v>
      </c>
      <c r="AE298" s="126">
        <v>0</v>
      </c>
      <c r="AF298" s="126">
        <v>0</v>
      </c>
      <c r="AG298" s="126">
        <v>0</v>
      </c>
      <c r="AH298" s="126">
        <v>0</v>
      </c>
      <c r="AI298" s="126">
        <v>0</v>
      </c>
      <c r="AJ298" s="126">
        <v>0</v>
      </c>
      <c r="AK298" s="126">
        <v>0</v>
      </c>
      <c r="AL298" s="126">
        <v>0</v>
      </c>
      <c r="AM298" s="126">
        <v>0</v>
      </c>
      <c r="AN298" s="126">
        <v>0</v>
      </c>
      <c r="AO298" s="126">
        <v>0</v>
      </c>
      <c r="AP298" s="126">
        <v>0</v>
      </c>
      <c r="AQ298" s="126">
        <v>65.77234</v>
      </c>
    </row>
    <row r="299" spans="1:43">
      <c r="A299" s="8" t="s">
        <v>285</v>
      </c>
      <c r="B299" s="128">
        <v>82488.290609999996</v>
      </c>
      <c r="C299" s="128">
        <v>15786.625900000006</v>
      </c>
      <c r="D299" s="128">
        <v>51880.188599999994</v>
      </c>
      <c r="E299" s="128">
        <v>20577.690059999994</v>
      </c>
      <c r="F299" s="128">
        <v>9986.146010000004</v>
      </c>
      <c r="G299" s="128">
        <v>9835.3365000000013</v>
      </c>
      <c r="H299" s="128">
        <v>10615.265600000002</v>
      </c>
      <c r="I299" s="128">
        <v>11208.29061</v>
      </c>
      <c r="J299" s="128">
        <v>7769.4123700000036</v>
      </c>
      <c r="K299" s="128">
        <v>15590.556579999993</v>
      </c>
      <c r="L299" s="128">
        <v>6803.4613700000009</v>
      </c>
      <c r="M299" s="128">
        <v>12129.386079999998</v>
      </c>
      <c r="N299" s="128">
        <v>25814.650469999993</v>
      </c>
      <c r="O299" s="128">
        <v>9247.8511499999986</v>
      </c>
      <c r="P299" s="128">
        <v>6745.333099999998</v>
      </c>
      <c r="Q299" s="128">
        <v>5617.5633500000013</v>
      </c>
      <c r="R299" s="128">
        <v>4180.7888400000002</v>
      </c>
      <c r="S299" s="128">
        <v>4441.5216699999983</v>
      </c>
      <c r="T299" s="128">
        <v>9695.3322900000021</v>
      </c>
      <c r="U299" s="128">
        <v>13802.48516</v>
      </c>
      <c r="V299" s="128">
        <v>4678.4417900000008</v>
      </c>
      <c r="W299" s="128">
        <v>3858.5319699999964</v>
      </c>
      <c r="X299" s="128">
        <v>8344.2254399999947</v>
      </c>
      <c r="Y299" s="128">
        <v>8557.3291800000025</v>
      </c>
      <c r="Z299" s="128">
        <v>12776.329540000001</v>
      </c>
      <c r="AA299" s="128">
        <v>2607.8452199999992</v>
      </c>
      <c r="AB299" s="128">
        <v>16702.723069999996</v>
      </c>
      <c r="AC299" s="128">
        <v>22080.343779999988</v>
      </c>
      <c r="AD299" s="128">
        <v>9541.8890100000008</v>
      </c>
      <c r="AE299" s="128">
        <v>21200.827860000005</v>
      </c>
      <c r="AF299" s="128">
        <v>5182.2847600000005</v>
      </c>
      <c r="AG299" s="128">
        <v>5831.5879199999963</v>
      </c>
      <c r="AH299" s="128">
        <v>3466.6180299999996</v>
      </c>
      <c r="AI299" s="128">
        <v>1640.3935699999997</v>
      </c>
      <c r="AJ299" s="128">
        <v>3255.549039999999</v>
      </c>
      <c r="AK299" s="128">
        <v>2516.5302200000006</v>
      </c>
      <c r="AL299" s="128">
        <v>7437.1951900000022</v>
      </c>
      <c r="AM299" s="128">
        <v>1317.1805799999991</v>
      </c>
      <c r="AN299" s="128">
        <v>10400.324449999998</v>
      </c>
      <c r="AO299" s="128">
        <v>5906.3181999999988</v>
      </c>
      <c r="AP299" s="128">
        <v>2222.0941000000003</v>
      </c>
      <c r="AQ299" s="128">
        <v>493740.73924000008</v>
      </c>
    </row>
    <row r="300" spans="1:43">
      <c r="A300" s="125" t="s">
        <v>286</v>
      </c>
      <c r="B300" s="126">
        <v>86758.636699999988</v>
      </c>
      <c r="C300" s="126">
        <v>22250.294220000003</v>
      </c>
      <c r="D300" s="126">
        <v>51786.441760000009</v>
      </c>
      <c r="E300" s="126">
        <v>20993.642520000001</v>
      </c>
      <c r="F300" s="126">
        <v>9970.8800599999995</v>
      </c>
      <c r="G300" s="126">
        <v>10819.400709999998</v>
      </c>
      <c r="H300" s="126">
        <v>9506.5494199999994</v>
      </c>
      <c r="I300" s="126">
        <v>9782.9139799999994</v>
      </c>
      <c r="J300" s="126">
        <v>10673.89323</v>
      </c>
      <c r="K300" s="126">
        <v>14342.91404</v>
      </c>
      <c r="L300" s="126">
        <v>6634.8313700000008</v>
      </c>
      <c r="M300" s="126">
        <v>10395.028590000002</v>
      </c>
      <c r="N300" s="126">
        <v>20557.763619999998</v>
      </c>
      <c r="O300" s="126">
        <v>10617.758029999999</v>
      </c>
      <c r="P300" s="126">
        <v>8202.6499399999993</v>
      </c>
      <c r="Q300" s="126">
        <v>6618.8647000000001</v>
      </c>
      <c r="R300" s="126">
        <v>6489.2310799999987</v>
      </c>
      <c r="S300" s="126">
        <v>5680.7106599999997</v>
      </c>
      <c r="T300" s="126">
        <v>9831.6499400000012</v>
      </c>
      <c r="U300" s="126">
        <v>11574.533339999998</v>
      </c>
      <c r="V300" s="126">
        <v>4209.9204499999996</v>
      </c>
      <c r="W300" s="126">
        <v>6401.83601</v>
      </c>
      <c r="X300" s="126">
        <v>11372.06589</v>
      </c>
      <c r="Y300" s="126">
        <v>8593.5117999999984</v>
      </c>
      <c r="Z300" s="126">
        <v>16415.162959999998</v>
      </c>
      <c r="AA300" s="126">
        <v>7460.1218800000006</v>
      </c>
      <c r="AB300" s="126">
        <v>14526.809959999999</v>
      </c>
      <c r="AC300" s="126">
        <v>21876.695810000005</v>
      </c>
      <c r="AD300" s="126">
        <v>9353.4979399999993</v>
      </c>
      <c r="AE300" s="126">
        <v>19543.93894</v>
      </c>
      <c r="AF300" s="126">
        <v>3790.3597900000004</v>
      </c>
      <c r="AG300" s="126">
        <v>5673.9610499999999</v>
      </c>
      <c r="AH300" s="126">
        <v>4934.0422799999997</v>
      </c>
      <c r="AI300" s="126">
        <v>2748.9488300000003</v>
      </c>
      <c r="AJ300" s="126">
        <v>3285.0937199999998</v>
      </c>
      <c r="AK300" s="126">
        <v>1876.2539599999998</v>
      </c>
      <c r="AL300" s="126">
        <v>8534.0108199999995</v>
      </c>
      <c r="AM300" s="126">
        <v>2833.5372299999999</v>
      </c>
      <c r="AN300" s="126">
        <v>9235.9909599999992</v>
      </c>
      <c r="AO300" s="126">
        <v>6893.0926699999982</v>
      </c>
      <c r="AP300" s="126">
        <v>2511.2595399999996</v>
      </c>
      <c r="AQ300" s="126">
        <v>515558.70039999997</v>
      </c>
    </row>
    <row r="301" spans="1:43">
      <c r="A301" s="125" t="s">
        <v>287</v>
      </c>
      <c r="B301" s="126">
        <v>41292.147859999997</v>
      </c>
      <c r="C301" s="126">
        <v>12384.276240000001</v>
      </c>
      <c r="D301" s="126">
        <v>27701.595980000006</v>
      </c>
      <c r="E301" s="126">
        <v>11837.51124</v>
      </c>
      <c r="F301" s="126">
        <v>6181.2046700000001</v>
      </c>
      <c r="G301" s="126">
        <v>6348.9729000000007</v>
      </c>
      <c r="H301" s="126">
        <v>5957.5374200000006</v>
      </c>
      <c r="I301" s="126">
        <v>5028.5351300000002</v>
      </c>
      <c r="J301" s="126">
        <v>5705.5977199999988</v>
      </c>
      <c r="K301" s="126">
        <v>8434.6508600000016</v>
      </c>
      <c r="L301" s="126">
        <v>4078.6163000000001</v>
      </c>
      <c r="M301" s="126">
        <v>6397.4986300000019</v>
      </c>
      <c r="N301" s="126">
        <v>9167.0679499999987</v>
      </c>
      <c r="O301" s="126">
        <v>7268.0312199999989</v>
      </c>
      <c r="P301" s="126">
        <v>4855.6538799999998</v>
      </c>
      <c r="Q301" s="126">
        <v>3960.9998999999993</v>
      </c>
      <c r="R301" s="126">
        <v>4119.2597500000002</v>
      </c>
      <c r="S301" s="126">
        <v>2961.1097999999993</v>
      </c>
      <c r="T301" s="126">
        <v>6120.3326700000007</v>
      </c>
      <c r="U301" s="126">
        <v>6737.9072799999985</v>
      </c>
      <c r="V301" s="126">
        <v>2642.6333799999993</v>
      </c>
      <c r="W301" s="126">
        <v>3797.4113600000005</v>
      </c>
      <c r="X301" s="126">
        <v>6579.0591599999998</v>
      </c>
      <c r="Y301" s="126">
        <v>5650.0534099999995</v>
      </c>
      <c r="Z301" s="126">
        <v>8971.1694899999984</v>
      </c>
      <c r="AA301" s="126">
        <v>4377.3874300000007</v>
      </c>
      <c r="AB301" s="126">
        <v>8555.8470100000013</v>
      </c>
      <c r="AC301" s="126">
        <v>12519.578790000001</v>
      </c>
      <c r="AD301" s="126">
        <v>5792.7817299999997</v>
      </c>
      <c r="AE301" s="126">
        <v>10835.140369999999</v>
      </c>
      <c r="AF301" s="126">
        <v>2361.1231499999999</v>
      </c>
      <c r="AG301" s="126">
        <v>3662.6414299999997</v>
      </c>
      <c r="AH301" s="126">
        <v>3039.6994099999997</v>
      </c>
      <c r="AI301" s="126">
        <v>1781.8460700000001</v>
      </c>
      <c r="AJ301" s="126">
        <v>2335.91554</v>
      </c>
      <c r="AK301" s="126">
        <v>1240.6707100000001</v>
      </c>
      <c r="AL301" s="126">
        <v>5194.6679699999995</v>
      </c>
      <c r="AM301" s="126">
        <v>1841.3062999999997</v>
      </c>
      <c r="AN301" s="126">
        <v>5050.5615299999999</v>
      </c>
      <c r="AO301" s="126">
        <v>3917.205179999999</v>
      </c>
      <c r="AP301" s="126">
        <v>1863.01098</v>
      </c>
      <c r="AQ301" s="126">
        <v>288548.21780000004</v>
      </c>
    </row>
    <row r="302" spans="1:43">
      <c r="A302" s="125" t="s">
        <v>288</v>
      </c>
      <c r="B302" s="126">
        <v>7334.2588800000003</v>
      </c>
      <c r="C302" s="126">
        <v>2384.6056200000003</v>
      </c>
      <c r="D302" s="126">
        <v>5295.9817300000004</v>
      </c>
      <c r="E302" s="126">
        <v>2924.2070700000004</v>
      </c>
      <c r="F302" s="126">
        <v>1088.8440500000002</v>
      </c>
      <c r="G302" s="126">
        <v>945.66203999999993</v>
      </c>
      <c r="H302" s="126">
        <v>898.27224999999999</v>
      </c>
      <c r="I302" s="126">
        <v>1201.4230400000001</v>
      </c>
      <c r="J302" s="126">
        <v>943.11158999999998</v>
      </c>
      <c r="K302" s="126">
        <v>992.93730999999991</v>
      </c>
      <c r="L302" s="126">
        <v>764.95276999999999</v>
      </c>
      <c r="M302" s="126">
        <v>789.71964999999989</v>
      </c>
      <c r="N302" s="126">
        <v>1252.5687</v>
      </c>
      <c r="O302" s="126">
        <v>795.75774000000001</v>
      </c>
      <c r="P302" s="126">
        <v>404.98472000000004</v>
      </c>
      <c r="Q302" s="126">
        <v>824.30314999999996</v>
      </c>
      <c r="R302" s="126">
        <v>589.87479000000008</v>
      </c>
      <c r="S302" s="126">
        <v>852.69970000000001</v>
      </c>
      <c r="T302" s="126">
        <v>581.60715999999991</v>
      </c>
      <c r="U302" s="126">
        <v>905.12306999999998</v>
      </c>
      <c r="V302" s="126">
        <v>324.70587999999998</v>
      </c>
      <c r="W302" s="126">
        <v>597.34262000000001</v>
      </c>
      <c r="X302" s="126">
        <v>721.80382000000009</v>
      </c>
      <c r="Y302" s="126">
        <v>550.47019999999998</v>
      </c>
      <c r="Z302" s="126">
        <v>2702.4364399999999</v>
      </c>
      <c r="AA302" s="126">
        <v>633.15144999999995</v>
      </c>
      <c r="AB302" s="126">
        <v>695.73635000000002</v>
      </c>
      <c r="AC302" s="126">
        <v>1180.2880799999998</v>
      </c>
      <c r="AD302" s="126">
        <v>494.98068999999998</v>
      </c>
      <c r="AE302" s="126">
        <v>1719.5372600000003</v>
      </c>
      <c r="AF302" s="126">
        <v>244.9794</v>
      </c>
      <c r="AG302" s="126">
        <v>316.50239999999997</v>
      </c>
      <c r="AH302" s="126">
        <v>481.27416000000005</v>
      </c>
      <c r="AI302" s="126">
        <v>262.23363000000001</v>
      </c>
      <c r="AJ302" s="126">
        <v>338.31546000000003</v>
      </c>
      <c r="AK302" s="126">
        <v>142.60919000000001</v>
      </c>
      <c r="AL302" s="126">
        <v>598.60955000000001</v>
      </c>
      <c r="AM302" s="126">
        <v>219.39309</v>
      </c>
      <c r="AN302" s="126">
        <v>894.40248000000008</v>
      </c>
      <c r="AO302" s="126">
        <v>777.48283000000004</v>
      </c>
      <c r="AP302" s="126">
        <v>127.47235999999998</v>
      </c>
      <c r="AQ302" s="126">
        <v>45794.62236999999</v>
      </c>
    </row>
    <row r="303" spans="1:43">
      <c r="A303" s="125" t="s">
        <v>289</v>
      </c>
      <c r="B303" s="126">
        <v>7128.1224599999987</v>
      </c>
      <c r="C303" s="126">
        <v>901.02927999999986</v>
      </c>
      <c r="D303" s="126">
        <v>434.63346000000001</v>
      </c>
      <c r="E303" s="126">
        <v>235.39496000000003</v>
      </c>
      <c r="F303" s="126">
        <v>133.11843999999999</v>
      </c>
      <c r="G303" s="126">
        <v>72.571149999999989</v>
      </c>
      <c r="H303" s="126">
        <v>66.687389999999994</v>
      </c>
      <c r="I303" s="126">
        <v>112.18176999999999</v>
      </c>
      <c r="J303" s="126">
        <v>118.46570999999999</v>
      </c>
      <c r="K303" s="126">
        <v>92.01442999999999</v>
      </c>
      <c r="L303" s="126">
        <v>81.009170000000012</v>
      </c>
      <c r="M303" s="126">
        <v>110.89703000000002</v>
      </c>
      <c r="N303" s="126">
        <v>1040.1518999999998</v>
      </c>
      <c r="O303" s="126">
        <v>146.35961999999998</v>
      </c>
      <c r="P303" s="126">
        <v>129.08937</v>
      </c>
      <c r="Q303" s="126">
        <v>78.449060000000003</v>
      </c>
      <c r="R303" s="126">
        <v>75.852149999999995</v>
      </c>
      <c r="S303" s="126">
        <v>10.908449999999998</v>
      </c>
      <c r="T303" s="126">
        <v>129.55015</v>
      </c>
      <c r="U303" s="126">
        <v>118.44667</v>
      </c>
      <c r="V303" s="126">
        <v>103.92149999999999</v>
      </c>
      <c r="W303" s="126">
        <v>52.671710000000004</v>
      </c>
      <c r="X303" s="126">
        <v>142.21665999999999</v>
      </c>
      <c r="Y303" s="126">
        <v>94.715019999999996</v>
      </c>
      <c r="Z303" s="126">
        <v>124.60915000000003</v>
      </c>
      <c r="AA303" s="126">
        <v>90.422250000000005</v>
      </c>
      <c r="AB303" s="126">
        <v>125.81547999999999</v>
      </c>
      <c r="AC303" s="126">
        <v>669.12460999999996</v>
      </c>
      <c r="AD303" s="126">
        <v>118.99072</v>
      </c>
      <c r="AE303" s="126">
        <v>207.87958999999998</v>
      </c>
      <c r="AF303" s="126">
        <v>91.753659999999996</v>
      </c>
      <c r="AG303" s="126">
        <v>41.737650000000002</v>
      </c>
      <c r="AH303" s="126">
        <v>102.51532</v>
      </c>
      <c r="AI303" s="126">
        <v>40.067130000000006</v>
      </c>
      <c r="AJ303" s="126">
        <v>72.17092000000001</v>
      </c>
      <c r="AK303" s="126">
        <v>36.654139999999998</v>
      </c>
      <c r="AL303" s="126">
        <v>84.240409999999997</v>
      </c>
      <c r="AM303" s="126">
        <v>61.154369999999993</v>
      </c>
      <c r="AN303" s="126">
        <v>148.99139000000002</v>
      </c>
      <c r="AO303" s="126">
        <v>113.17581</v>
      </c>
      <c r="AP303" s="126">
        <v>50.055930000000011</v>
      </c>
      <c r="AQ303" s="126">
        <v>13787.816039999996</v>
      </c>
    </row>
    <row r="304" spans="1:43">
      <c r="A304" s="125" t="s">
        <v>290</v>
      </c>
      <c r="B304" s="126">
        <v>3683.8291300000001</v>
      </c>
      <c r="C304" s="126">
        <v>366.65108999999995</v>
      </c>
      <c r="D304" s="126">
        <v>2213.5900999999999</v>
      </c>
      <c r="E304" s="126">
        <v>701.25301000000002</v>
      </c>
      <c r="F304" s="126">
        <v>149.00333000000001</v>
      </c>
      <c r="G304" s="126">
        <v>166.95313000000002</v>
      </c>
      <c r="H304" s="126">
        <v>135.12984</v>
      </c>
      <c r="I304" s="126">
        <v>226.64086999999998</v>
      </c>
      <c r="J304" s="126">
        <v>282.40896999999995</v>
      </c>
      <c r="K304" s="126">
        <v>270.28793999999994</v>
      </c>
      <c r="L304" s="126">
        <v>157.0197</v>
      </c>
      <c r="M304" s="126">
        <v>194.82441</v>
      </c>
      <c r="N304" s="126">
        <v>344.05470000000003</v>
      </c>
      <c r="O304" s="126">
        <v>126.54895999999999</v>
      </c>
      <c r="P304" s="126">
        <v>346.74842999999998</v>
      </c>
      <c r="Q304" s="126">
        <v>188.72327000000001</v>
      </c>
      <c r="R304" s="126">
        <v>151.26374999999999</v>
      </c>
      <c r="S304" s="126">
        <v>241.27895000000001</v>
      </c>
      <c r="T304" s="126">
        <v>216.69972999999999</v>
      </c>
      <c r="U304" s="126">
        <v>289.45067999999998</v>
      </c>
      <c r="V304" s="126">
        <v>118.15526000000001</v>
      </c>
      <c r="W304" s="126">
        <v>137.94212999999999</v>
      </c>
      <c r="X304" s="126">
        <v>339.00340999999997</v>
      </c>
      <c r="Y304" s="126">
        <v>129.09861000000001</v>
      </c>
      <c r="Z304" s="126">
        <v>193.06085000000002</v>
      </c>
      <c r="AA304" s="126">
        <v>134.28791000000001</v>
      </c>
      <c r="AB304" s="126">
        <v>278.36417000000006</v>
      </c>
      <c r="AC304" s="126">
        <v>659.66559999999993</v>
      </c>
      <c r="AD304" s="126">
        <v>281.59474</v>
      </c>
      <c r="AE304" s="126">
        <v>644.45764999999994</v>
      </c>
      <c r="AF304" s="126">
        <v>28.275980000000001</v>
      </c>
      <c r="AG304" s="126">
        <v>128.38818000000001</v>
      </c>
      <c r="AH304" s="126">
        <v>112.75502</v>
      </c>
      <c r="AI304" s="126">
        <v>52.227310000000003</v>
      </c>
      <c r="AJ304" s="126">
        <v>70.307419999999993</v>
      </c>
      <c r="AK304" s="126">
        <v>26.788220000000003</v>
      </c>
      <c r="AL304" s="126">
        <v>249.06701000000001</v>
      </c>
      <c r="AM304" s="126">
        <v>183.57563000000002</v>
      </c>
      <c r="AN304" s="126">
        <v>196.15649999999999</v>
      </c>
      <c r="AO304" s="126">
        <v>166.13049000000001</v>
      </c>
      <c r="AP304" s="126">
        <v>29.81523</v>
      </c>
      <c r="AQ304" s="126">
        <v>14611.47731</v>
      </c>
    </row>
    <row r="305" spans="1:43">
      <c r="A305" s="125" t="s">
        <v>291</v>
      </c>
      <c r="B305" s="126">
        <v>5321.1622699999998</v>
      </c>
      <c r="C305" s="126">
        <v>1286.6345999999999</v>
      </c>
      <c r="D305" s="126">
        <v>3172.8162699999998</v>
      </c>
      <c r="E305" s="126">
        <v>1138.2694300000001</v>
      </c>
      <c r="F305" s="126">
        <v>563.51199999999994</v>
      </c>
      <c r="G305" s="126">
        <v>583.98696000000007</v>
      </c>
      <c r="H305" s="126">
        <v>461.13574</v>
      </c>
      <c r="I305" s="126">
        <v>705.16300000000001</v>
      </c>
      <c r="J305" s="126">
        <v>677.61100999999996</v>
      </c>
      <c r="K305" s="126">
        <v>858.14386999999999</v>
      </c>
      <c r="L305" s="126">
        <v>525.81050000000005</v>
      </c>
      <c r="M305" s="126">
        <v>108.1584</v>
      </c>
      <c r="N305" s="126">
        <v>678.75930000000005</v>
      </c>
      <c r="O305" s="126">
        <v>507.88347999999996</v>
      </c>
      <c r="P305" s="126">
        <v>472.99043000000006</v>
      </c>
      <c r="Q305" s="126">
        <v>313.66548999999998</v>
      </c>
      <c r="R305" s="126">
        <v>282.09578000000005</v>
      </c>
      <c r="S305" s="126">
        <v>239.33332999999999</v>
      </c>
      <c r="T305" s="126">
        <v>548.61473999999998</v>
      </c>
      <c r="U305" s="126">
        <v>820.03066000000001</v>
      </c>
      <c r="V305" s="126">
        <v>258.91214000000002</v>
      </c>
      <c r="W305" s="126">
        <v>465.46759000000003</v>
      </c>
      <c r="X305" s="126">
        <v>954.47663999999997</v>
      </c>
      <c r="Y305" s="126">
        <v>425.06572</v>
      </c>
      <c r="Z305" s="126">
        <v>948.49988999999994</v>
      </c>
      <c r="AA305" s="126">
        <v>371.27479999999997</v>
      </c>
      <c r="AB305" s="126">
        <v>959.01311999999996</v>
      </c>
      <c r="AC305" s="126">
        <v>1268.5519200000001</v>
      </c>
      <c r="AD305" s="126">
        <v>563.88519000000008</v>
      </c>
      <c r="AE305" s="126">
        <v>1061.21685</v>
      </c>
      <c r="AF305" s="126">
        <v>395.15296999999998</v>
      </c>
      <c r="AG305" s="126">
        <v>270.77814000000001</v>
      </c>
      <c r="AH305" s="126">
        <v>224.42995999999999</v>
      </c>
      <c r="AI305" s="126">
        <v>136.81874999999999</v>
      </c>
      <c r="AJ305" s="126">
        <v>170.31844000000001</v>
      </c>
      <c r="AK305" s="126">
        <v>111.80606</v>
      </c>
      <c r="AL305" s="126">
        <v>379.82848999999999</v>
      </c>
      <c r="AM305" s="126">
        <v>131.17389</v>
      </c>
      <c r="AN305" s="126">
        <v>525.69928000000004</v>
      </c>
      <c r="AO305" s="126">
        <v>331.65770000000003</v>
      </c>
      <c r="AP305" s="126">
        <v>89.959720000000004</v>
      </c>
      <c r="AQ305" s="126">
        <v>29309.764519999997</v>
      </c>
    </row>
    <row r="306" spans="1:43">
      <c r="A306" s="125" t="s">
        <v>292</v>
      </c>
      <c r="B306" s="126">
        <v>2851.8015300000002</v>
      </c>
      <c r="C306" s="126">
        <v>523.92174</v>
      </c>
      <c r="D306" s="126">
        <v>1522.3711199999998</v>
      </c>
      <c r="E306" s="126">
        <v>58.606029999999997</v>
      </c>
      <c r="F306" s="126">
        <v>77.167299999999997</v>
      </c>
      <c r="G306" s="126">
        <v>195.28664000000001</v>
      </c>
      <c r="H306" s="126">
        <v>72.559339999999992</v>
      </c>
      <c r="I306" s="126">
        <v>57.883189999999999</v>
      </c>
      <c r="J306" s="126">
        <v>180.41076999999999</v>
      </c>
      <c r="K306" s="126">
        <v>85.086289999999991</v>
      </c>
      <c r="L306" s="126">
        <v>34.333190000000002</v>
      </c>
      <c r="M306" s="126">
        <v>24.092209999999998</v>
      </c>
      <c r="N306" s="126">
        <v>78.791899999999998</v>
      </c>
      <c r="O306" s="126">
        <v>21.654859999999999</v>
      </c>
      <c r="P306" s="126">
        <v>68.036410000000004</v>
      </c>
      <c r="Q306" s="126">
        <v>84.685670000000002</v>
      </c>
      <c r="R306" s="126">
        <v>38.679589999999997</v>
      </c>
      <c r="S306" s="126">
        <v>125.67501000000001</v>
      </c>
      <c r="T306" s="126">
        <v>92.789099999999991</v>
      </c>
      <c r="U306" s="126">
        <v>142.23827</v>
      </c>
      <c r="V306" s="126">
        <v>19.831760000000003</v>
      </c>
      <c r="W306" s="126">
        <v>78.863479999999996</v>
      </c>
      <c r="X306" s="126">
        <v>155.41258999999999</v>
      </c>
      <c r="Y306" s="126">
        <v>236.93458000000001</v>
      </c>
      <c r="Z306" s="126">
        <v>161.59529999999998</v>
      </c>
      <c r="AA306" s="126">
        <v>36.606519999999996</v>
      </c>
      <c r="AB306" s="126">
        <v>66.541570000000007</v>
      </c>
      <c r="AC306" s="126">
        <v>345.51721999999995</v>
      </c>
      <c r="AD306" s="126">
        <v>114.25706</v>
      </c>
      <c r="AE306" s="126">
        <v>187.78011999999998</v>
      </c>
      <c r="AF306" s="126">
        <v>70.322580000000002</v>
      </c>
      <c r="AG306" s="126">
        <v>24.291949999999996</v>
      </c>
      <c r="AH306" s="126">
        <v>32.139199999999995</v>
      </c>
      <c r="AI306" s="126">
        <v>33.767780000000002</v>
      </c>
      <c r="AJ306" s="126">
        <v>20.471990000000002</v>
      </c>
      <c r="AK306" s="126">
        <v>5.2969200000000001</v>
      </c>
      <c r="AL306" s="126">
        <v>59.737949999999998</v>
      </c>
      <c r="AM306" s="126">
        <v>56.306609999999999</v>
      </c>
      <c r="AN306" s="126">
        <v>63.271589999999996</v>
      </c>
      <c r="AO306" s="126">
        <v>26.048500000000001</v>
      </c>
      <c r="AP306" s="126">
        <v>50.584180000000003</v>
      </c>
      <c r="AQ306" s="126">
        <v>8181.6496099999986</v>
      </c>
    </row>
    <row r="307" spans="1:43">
      <c r="A307" s="125" t="s">
        <v>293</v>
      </c>
      <c r="B307" s="126">
        <v>2622.1442599999996</v>
      </c>
      <c r="C307" s="126">
        <v>744.90559999999994</v>
      </c>
      <c r="D307" s="126">
        <v>1682.13139</v>
      </c>
      <c r="E307" s="126">
        <v>380.42335000000003</v>
      </c>
      <c r="F307" s="126">
        <v>189.05770999999999</v>
      </c>
      <c r="G307" s="126">
        <v>191.98280999999997</v>
      </c>
      <c r="H307" s="126">
        <v>283.46274</v>
      </c>
      <c r="I307" s="126">
        <v>347.08323999999999</v>
      </c>
      <c r="J307" s="126">
        <v>359.22893000000005</v>
      </c>
      <c r="K307" s="126">
        <v>477.73760000000004</v>
      </c>
      <c r="L307" s="126">
        <v>167.96691999999999</v>
      </c>
      <c r="M307" s="126">
        <v>292.36378000000002</v>
      </c>
      <c r="N307" s="126">
        <v>378.55408999999997</v>
      </c>
      <c r="O307" s="126">
        <v>191.98987</v>
      </c>
      <c r="P307" s="126">
        <v>262.22336999999999</v>
      </c>
      <c r="Q307" s="126">
        <v>134.29963999999998</v>
      </c>
      <c r="R307" s="126">
        <v>202.34551999999999</v>
      </c>
      <c r="S307" s="126">
        <v>154.27946</v>
      </c>
      <c r="T307" s="126">
        <v>717.64301999999998</v>
      </c>
      <c r="U307" s="126">
        <v>267.16503999999998</v>
      </c>
      <c r="V307" s="126">
        <v>176.02379999999999</v>
      </c>
      <c r="W307" s="126">
        <v>171.0016</v>
      </c>
      <c r="X307" s="126">
        <v>175.37301000000002</v>
      </c>
      <c r="Y307" s="126">
        <v>222.92873</v>
      </c>
      <c r="Z307" s="126">
        <v>476.12438000000003</v>
      </c>
      <c r="AA307" s="126">
        <v>131.70538999999999</v>
      </c>
      <c r="AB307" s="126">
        <v>241.07577000000001</v>
      </c>
      <c r="AC307" s="126">
        <v>821.10331000000008</v>
      </c>
      <c r="AD307" s="126">
        <v>269.19882000000001</v>
      </c>
      <c r="AE307" s="126">
        <v>602.31285000000003</v>
      </c>
      <c r="AF307" s="126">
        <v>146.89231000000001</v>
      </c>
      <c r="AG307" s="126">
        <v>178.19591</v>
      </c>
      <c r="AH307" s="126">
        <v>243.71170000000001</v>
      </c>
      <c r="AI307" s="126">
        <v>92.663629999999984</v>
      </c>
      <c r="AJ307" s="126">
        <v>55.976480000000002</v>
      </c>
      <c r="AK307" s="126">
        <v>32.37238</v>
      </c>
      <c r="AL307" s="126">
        <v>313.32299999999992</v>
      </c>
      <c r="AM307" s="126">
        <v>39.715210000000006</v>
      </c>
      <c r="AN307" s="126">
        <v>468.39058</v>
      </c>
      <c r="AO307" s="126">
        <v>121.75611000000002</v>
      </c>
      <c r="AP307" s="126">
        <v>53.793320000000001</v>
      </c>
      <c r="AQ307" s="126">
        <v>15080.626629999995</v>
      </c>
    </row>
    <row r="308" spans="1:43">
      <c r="A308" s="125" t="s">
        <v>294</v>
      </c>
      <c r="B308" s="126">
        <v>440.02735999999999</v>
      </c>
      <c r="C308" s="126">
        <v>264.49621999999999</v>
      </c>
      <c r="D308" s="126">
        <v>732.66334999999992</v>
      </c>
      <c r="E308" s="126">
        <v>119.0515</v>
      </c>
      <c r="F308" s="126">
        <v>58.81</v>
      </c>
      <c r="G308" s="126">
        <v>226.70465999999999</v>
      </c>
      <c r="H308" s="126">
        <v>95.440840000000009</v>
      </c>
      <c r="I308" s="126">
        <v>119.18803999999999</v>
      </c>
      <c r="J308" s="126">
        <v>151.99542000000002</v>
      </c>
      <c r="K308" s="126">
        <v>168.71071000000001</v>
      </c>
      <c r="L308" s="126">
        <v>29.295380000000002</v>
      </c>
      <c r="M308" s="126">
        <v>78.695979999999992</v>
      </c>
      <c r="N308" s="126">
        <v>188.99289000000002</v>
      </c>
      <c r="O308" s="126">
        <v>153.94104999999999</v>
      </c>
      <c r="P308" s="126">
        <v>115.91369</v>
      </c>
      <c r="Q308" s="126">
        <v>87.832830000000001</v>
      </c>
      <c r="R308" s="126">
        <v>134.03731000000002</v>
      </c>
      <c r="S308" s="126">
        <v>105.82386</v>
      </c>
      <c r="T308" s="126">
        <v>130.52987000000002</v>
      </c>
      <c r="U308" s="126">
        <v>28.062999999999999</v>
      </c>
      <c r="V308" s="126">
        <v>7.1112099999999998</v>
      </c>
      <c r="W308" s="126">
        <v>78.316450000000003</v>
      </c>
      <c r="X308" s="126">
        <v>134.24474000000001</v>
      </c>
      <c r="Y308" s="126">
        <v>28.123339999999999</v>
      </c>
      <c r="Z308" s="126">
        <v>89.622</v>
      </c>
      <c r="AA308" s="126">
        <v>133.34515999999999</v>
      </c>
      <c r="AB308" s="126">
        <v>110.04704000000001</v>
      </c>
      <c r="AC308" s="126">
        <v>156.65402000000003</v>
      </c>
      <c r="AD308" s="126">
        <v>231.21307999999999</v>
      </c>
      <c r="AE308" s="126">
        <v>102.40702999999999</v>
      </c>
      <c r="AF308" s="126">
        <v>83.911479999999997</v>
      </c>
      <c r="AG308" s="126">
        <v>121.60985000000001</v>
      </c>
      <c r="AH308" s="126">
        <v>27.101389999999999</v>
      </c>
      <c r="AI308" s="126">
        <v>67.710719999999995</v>
      </c>
      <c r="AJ308" s="126">
        <v>30.508140000000001</v>
      </c>
      <c r="AK308" s="126">
        <v>61.055599999999998</v>
      </c>
      <c r="AL308" s="126">
        <v>192.04178999999999</v>
      </c>
      <c r="AM308" s="126">
        <v>3.0868200000000003</v>
      </c>
      <c r="AN308" s="126">
        <v>94.820460000000011</v>
      </c>
      <c r="AO308" s="126">
        <v>162.31759</v>
      </c>
      <c r="AP308" s="126">
        <v>29.6065</v>
      </c>
      <c r="AQ308" s="126">
        <v>5375.068369999999</v>
      </c>
    </row>
    <row r="309" spans="1:43">
      <c r="A309" s="9" t="s">
        <v>295</v>
      </c>
      <c r="B309" s="126">
        <v>16085.142949999998</v>
      </c>
      <c r="C309" s="126">
        <v>3393.7738300000001</v>
      </c>
      <c r="D309" s="126">
        <v>9030.6583599999994</v>
      </c>
      <c r="E309" s="126">
        <v>3598.9259300000003</v>
      </c>
      <c r="F309" s="126">
        <v>1530.1625599999998</v>
      </c>
      <c r="G309" s="126">
        <v>2087.2804199999996</v>
      </c>
      <c r="H309" s="126">
        <v>1536.3238600000002</v>
      </c>
      <c r="I309" s="126">
        <v>1984.8156999999999</v>
      </c>
      <c r="J309" s="126">
        <v>2255.0631100000005</v>
      </c>
      <c r="K309" s="126">
        <v>2963.34503</v>
      </c>
      <c r="L309" s="126">
        <v>795.82744000000002</v>
      </c>
      <c r="M309" s="126">
        <v>2398.7784999999994</v>
      </c>
      <c r="N309" s="126">
        <v>7428.8221899999999</v>
      </c>
      <c r="O309" s="126">
        <v>1405.59123</v>
      </c>
      <c r="P309" s="126">
        <v>1547.00964</v>
      </c>
      <c r="Q309" s="126">
        <v>945.90568999999994</v>
      </c>
      <c r="R309" s="126">
        <v>895.82244000000003</v>
      </c>
      <c r="S309" s="126">
        <v>989.60210000000006</v>
      </c>
      <c r="T309" s="126">
        <v>1293.8834999999997</v>
      </c>
      <c r="U309" s="126">
        <v>2266.1086700000005</v>
      </c>
      <c r="V309" s="126">
        <v>558.62552000000005</v>
      </c>
      <c r="W309" s="126">
        <v>1022.8190699999999</v>
      </c>
      <c r="X309" s="126">
        <v>2170.4758600000005</v>
      </c>
      <c r="Y309" s="126">
        <v>1256.12219</v>
      </c>
      <c r="Z309" s="126">
        <v>2748.0454599999998</v>
      </c>
      <c r="AA309" s="126">
        <v>1551.9409700000001</v>
      </c>
      <c r="AB309" s="126">
        <v>3494.3694499999997</v>
      </c>
      <c r="AC309" s="126">
        <v>4256.2122599999993</v>
      </c>
      <c r="AD309" s="126">
        <v>1486.59591</v>
      </c>
      <c r="AE309" s="126">
        <v>4183.2072200000002</v>
      </c>
      <c r="AF309" s="126">
        <v>367.94826</v>
      </c>
      <c r="AG309" s="126">
        <v>929.81554000000006</v>
      </c>
      <c r="AH309" s="126">
        <v>670.41611999999998</v>
      </c>
      <c r="AI309" s="126">
        <v>281.61381</v>
      </c>
      <c r="AJ309" s="126">
        <v>191.10933000000003</v>
      </c>
      <c r="AK309" s="126">
        <v>219.00074000000001</v>
      </c>
      <c r="AL309" s="126">
        <v>1462.4946499999996</v>
      </c>
      <c r="AM309" s="126">
        <v>297.82531</v>
      </c>
      <c r="AN309" s="126">
        <v>1793.69715</v>
      </c>
      <c r="AO309" s="126">
        <v>1277.31846</v>
      </c>
      <c r="AP309" s="126">
        <v>216.96132</v>
      </c>
      <c r="AQ309" s="126">
        <v>94869.457749999987</v>
      </c>
    </row>
    <row r="310" spans="1:43">
      <c r="A310" s="8" t="s">
        <v>296</v>
      </c>
      <c r="B310" s="128">
        <v>-4270.3460899999918</v>
      </c>
      <c r="C310" s="128">
        <v>-6463.668319999997</v>
      </c>
      <c r="D310" s="128">
        <v>93.746839999985241</v>
      </c>
      <c r="E310" s="128">
        <v>-415.9524600000077</v>
      </c>
      <c r="F310" s="128">
        <v>15.265950000004523</v>
      </c>
      <c r="G310" s="128">
        <v>-984.06420999999682</v>
      </c>
      <c r="H310" s="128">
        <v>1108.7161800000031</v>
      </c>
      <c r="I310" s="128">
        <v>1425.3766300000007</v>
      </c>
      <c r="J310" s="128">
        <v>-2904.480859999996</v>
      </c>
      <c r="K310" s="128">
        <v>1247.6425399999935</v>
      </c>
      <c r="L310" s="128">
        <v>168.63000000000011</v>
      </c>
      <c r="M310" s="128">
        <v>1734.3574899999967</v>
      </c>
      <c r="N310" s="128">
        <v>5256.8868499999953</v>
      </c>
      <c r="O310" s="128">
        <v>-1369.9068800000005</v>
      </c>
      <c r="P310" s="128">
        <v>-1457.3168400000013</v>
      </c>
      <c r="Q310" s="128">
        <v>-1001.3013499999988</v>
      </c>
      <c r="R310" s="128">
        <v>-2308.4422399999985</v>
      </c>
      <c r="S310" s="128">
        <v>-1239.1889900000015</v>
      </c>
      <c r="T310" s="128">
        <v>-136.31764999999905</v>
      </c>
      <c r="U310" s="128">
        <v>2227.951820000002</v>
      </c>
      <c r="V310" s="128">
        <v>468.52134000000115</v>
      </c>
      <c r="W310" s="128">
        <v>-2543.3040400000036</v>
      </c>
      <c r="X310" s="128">
        <v>-3027.8404500000051</v>
      </c>
      <c r="Y310" s="128">
        <v>-36.18261999999595</v>
      </c>
      <c r="Z310" s="128">
        <v>-3638.8334199999972</v>
      </c>
      <c r="AA310" s="128">
        <v>-4852.2766600000014</v>
      </c>
      <c r="AB310" s="128">
        <v>2175.9131099999977</v>
      </c>
      <c r="AC310" s="128">
        <v>203.64796999998362</v>
      </c>
      <c r="AD310" s="128">
        <v>188.39107000000149</v>
      </c>
      <c r="AE310" s="128">
        <v>1656.8889200000049</v>
      </c>
      <c r="AF310" s="128">
        <v>1391.92497</v>
      </c>
      <c r="AG310" s="128">
        <v>157.62686999999642</v>
      </c>
      <c r="AH310" s="128">
        <v>-1467.42425</v>
      </c>
      <c r="AI310" s="128">
        <v>-1108.5552600000005</v>
      </c>
      <c r="AJ310" s="128">
        <v>-29.544680000000881</v>
      </c>
      <c r="AK310" s="128">
        <v>640.27626000000078</v>
      </c>
      <c r="AL310" s="128">
        <v>-1096.8156299999973</v>
      </c>
      <c r="AM310" s="128">
        <v>-1516.3566500000009</v>
      </c>
      <c r="AN310" s="128">
        <v>1164.3334899999991</v>
      </c>
      <c r="AO310" s="128">
        <v>-986.77446999999938</v>
      </c>
      <c r="AP310" s="128">
        <v>-289.16543999999931</v>
      </c>
      <c r="AQ310" s="128">
        <v>-21817.961160000021</v>
      </c>
    </row>
    <row r="311" spans="1:43">
      <c r="A311" s="9" t="s">
        <v>297</v>
      </c>
      <c r="B311" s="126">
        <v>64.01230000000001</v>
      </c>
      <c r="C311" s="126">
        <v>11.253830000000001</v>
      </c>
      <c r="D311" s="126">
        <v>0</v>
      </c>
      <c r="E311" s="126">
        <v>0</v>
      </c>
      <c r="F311" s="126">
        <v>-2.9999999999999997E-5</v>
      </c>
      <c r="G311" s="126">
        <v>0</v>
      </c>
      <c r="H311" s="126">
        <v>-1.7699</v>
      </c>
      <c r="I311" s="126">
        <v>0</v>
      </c>
      <c r="J311" s="126">
        <v>0</v>
      </c>
      <c r="K311" s="126">
        <v>2.7E-4</v>
      </c>
      <c r="L311" s="126">
        <v>0</v>
      </c>
      <c r="M311" s="126">
        <v>0</v>
      </c>
      <c r="N311" s="126">
        <v>5.9402099999999995</v>
      </c>
      <c r="O311" s="126">
        <v>0</v>
      </c>
      <c r="P311" s="126">
        <v>2.5845599999999997</v>
      </c>
      <c r="Q311" s="126">
        <v>3.5800000000000003E-3</v>
      </c>
      <c r="R311" s="126">
        <v>0.18808000000000002</v>
      </c>
      <c r="S311" s="126">
        <v>3.4868399999999999</v>
      </c>
      <c r="T311" s="126">
        <v>2.9999999999999997E-5</v>
      </c>
      <c r="U311" s="126">
        <v>-2.3400400000000001</v>
      </c>
      <c r="V311" s="126">
        <v>0</v>
      </c>
      <c r="W311" s="126">
        <v>0</v>
      </c>
      <c r="X311" s="126">
        <v>0</v>
      </c>
      <c r="Y311" s="126">
        <v>0</v>
      </c>
      <c r="Z311" s="126">
        <v>0</v>
      </c>
      <c r="AA311" s="126">
        <v>0.63021000000000005</v>
      </c>
      <c r="AB311" s="126">
        <v>-0.13507000000000002</v>
      </c>
      <c r="AC311" s="126">
        <v>2.6540000000000001E-2</v>
      </c>
      <c r="AD311" s="126">
        <v>0</v>
      </c>
      <c r="AE311" s="126">
        <v>0</v>
      </c>
      <c r="AF311" s="126">
        <v>0</v>
      </c>
      <c r="AG311" s="126">
        <v>1.9399999999999999E-3</v>
      </c>
      <c r="AH311" s="126">
        <v>3.2699999999999999E-3</v>
      </c>
      <c r="AI311" s="126">
        <v>0</v>
      </c>
      <c r="AJ311" s="126">
        <v>0</v>
      </c>
      <c r="AK311" s="126">
        <v>0</v>
      </c>
      <c r="AL311" s="126">
        <v>0</v>
      </c>
      <c r="AM311" s="126">
        <v>0</v>
      </c>
      <c r="AN311" s="126">
        <v>0</v>
      </c>
      <c r="AO311" s="126">
        <v>9.1400000000000006E-3</v>
      </c>
      <c r="AP311" s="126">
        <v>0.64415999999999995</v>
      </c>
      <c r="AQ311" s="126">
        <v>84.539919999999995</v>
      </c>
    </row>
    <row r="312" spans="1:43">
      <c r="A312" s="9" t="s">
        <v>298</v>
      </c>
      <c r="B312" s="126">
        <v>64.010310000000004</v>
      </c>
      <c r="C312" s="126">
        <v>11.253830000000001</v>
      </c>
      <c r="D312" s="126">
        <v>0</v>
      </c>
      <c r="E312" s="126">
        <v>0</v>
      </c>
      <c r="F312" s="126">
        <v>-2.9999999999999997E-5</v>
      </c>
      <c r="G312" s="126">
        <v>0</v>
      </c>
      <c r="H312" s="126">
        <v>-1.7699</v>
      </c>
      <c r="I312" s="126">
        <v>0</v>
      </c>
      <c r="J312" s="126">
        <v>0</v>
      </c>
      <c r="K312" s="126">
        <v>2.7E-4</v>
      </c>
      <c r="L312" s="126">
        <v>0</v>
      </c>
      <c r="M312" s="126">
        <v>0</v>
      </c>
      <c r="N312" s="126">
        <v>2.5759999999999998E-2</v>
      </c>
      <c r="O312" s="126">
        <v>0</v>
      </c>
      <c r="P312" s="126">
        <v>2.5845599999999997</v>
      </c>
      <c r="Q312" s="126">
        <v>3.5800000000000003E-3</v>
      </c>
      <c r="R312" s="126">
        <v>0</v>
      </c>
      <c r="S312" s="126">
        <v>3.4868399999999999</v>
      </c>
      <c r="T312" s="126">
        <v>2.9999999999999997E-5</v>
      </c>
      <c r="U312" s="126">
        <v>-2.3400400000000001</v>
      </c>
      <c r="V312" s="126">
        <v>0</v>
      </c>
      <c r="W312" s="126">
        <v>0</v>
      </c>
      <c r="X312" s="126">
        <v>0</v>
      </c>
      <c r="Y312" s="126">
        <v>0</v>
      </c>
      <c r="Z312" s="126">
        <v>0</v>
      </c>
      <c r="AA312" s="126">
        <v>0.63021000000000005</v>
      </c>
      <c r="AB312" s="126">
        <v>-0.13507000000000002</v>
      </c>
      <c r="AC312" s="126">
        <v>5.9500000000000004E-3</v>
      </c>
      <c r="AD312" s="126">
        <v>0</v>
      </c>
      <c r="AE312" s="126">
        <v>0</v>
      </c>
      <c r="AF312" s="126">
        <v>0</v>
      </c>
      <c r="AG312" s="126">
        <v>1.9399999999999999E-3</v>
      </c>
      <c r="AH312" s="126">
        <v>3.2699999999999999E-3</v>
      </c>
      <c r="AI312" s="126">
        <v>0</v>
      </c>
      <c r="AJ312" s="126">
        <v>0</v>
      </c>
      <c r="AK312" s="126">
        <v>0</v>
      </c>
      <c r="AL312" s="126">
        <v>0</v>
      </c>
      <c r="AM312" s="126">
        <v>0</v>
      </c>
      <c r="AN312" s="126">
        <v>0</v>
      </c>
      <c r="AO312" s="126">
        <v>9.1400000000000006E-3</v>
      </c>
      <c r="AP312" s="126">
        <v>0.64415999999999995</v>
      </c>
      <c r="AQ312" s="126">
        <v>78.414810000000003</v>
      </c>
    </row>
    <row r="313" spans="1:43">
      <c r="A313" s="9" t="s">
        <v>299</v>
      </c>
      <c r="B313" s="126">
        <v>1.99E-3</v>
      </c>
      <c r="C313" s="126">
        <v>0</v>
      </c>
      <c r="D313" s="126">
        <v>0</v>
      </c>
      <c r="E313" s="126">
        <v>0</v>
      </c>
      <c r="F313" s="126">
        <v>0</v>
      </c>
      <c r="G313" s="126">
        <v>0</v>
      </c>
      <c r="H313" s="126">
        <v>0</v>
      </c>
      <c r="I313" s="126">
        <v>0</v>
      </c>
      <c r="J313" s="126">
        <v>0</v>
      </c>
      <c r="K313" s="126">
        <v>0</v>
      </c>
      <c r="L313" s="126">
        <v>0</v>
      </c>
      <c r="M313" s="126">
        <v>0</v>
      </c>
      <c r="N313" s="126">
        <v>5.9144499999999995</v>
      </c>
      <c r="O313" s="126">
        <v>0</v>
      </c>
      <c r="P313" s="126">
        <v>0</v>
      </c>
      <c r="Q313" s="126">
        <v>0</v>
      </c>
      <c r="R313" s="126">
        <v>0.18808000000000002</v>
      </c>
      <c r="S313" s="126">
        <v>0</v>
      </c>
      <c r="T313" s="126">
        <v>0</v>
      </c>
      <c r="U313" s="126">
        <v>0</v>
      </c>
      <c r="V313" s="126">
        <v>0</v>
      </c>
      <c r="W313" s="126">
        <v>0</v>
      </c>
      <c r="X313" s="126">
        <v>0</v>
      </c>
      <c r="Y313" s="126">
        <v>0</v>
      </c>
      <c r="Z313" s="126">
        <v>0</v>
      </c>
      <c r="AA313" s="126">
        <v>0</v>
      </c>
      <c r="AB313" s="126">
        <v>0</v>
      </c>
      <c r="AC313" s="126">
        <v>2.0590000000000001E-2</v>
      </c>
      <c r="AD313" s="126">
        <v>0</v>
      </c>
      <c r="AE313" s="126">
        <v>0</v>
      </c>
      <c r="AF313" s="126">
        <v>0</v>
      </c>
      <c r="AG313" s="126">
        <v>0</v>
      </c>
      <c r="AH313" s="126">
        <v>0</v>
      </c>
      <c r="AI313" s="126">
        <v>0</v>
      </c>
      <c r="AJ313" s="126">
        <v>0</v>
      </c>
      <c r="AK313" s="126">
        <v>0</v>
      </c>
      <c r="AL313" s="126">
        <v>0</v>
      </c>
      <c r="AM313" s="126">
        <v>0</v>
      </c>
      <c r="AN313" s="126">
        <v>0</v>
      </c>
      <c r="AO313" s="126">
        <v>0</v>
      </c>
      <c r="AP313" s="126">
        <v>0</v>
      </c>
      <c r="AQ313" s="126">
        <v>6.1251100000000003</v>
      </c>
    </row>
    <row r="314" spans="1:43">
      <c r="A314" s="9" t="s">
        <v>300</v>
      </c>
      <c r="B314" s="126">
        <v>13.56366</v>
      </c>
      <c r="C314" s="126">
        <v>592.24302999999986</v>
      </c>
      <c r="D314" s="126">
        <v>0</v>
      </c>
      <c r="E314" s="126">
        <v>0</v>
      </c>
      <c r="F314" s="126">
        <v>1.1560000000000001E-2</v>
      </c>
      <c r="G314" s="126">
        <v>0</v>
      </c>
      <c r="H314" s="126">
        <v>-1.3600000000000001E-3</v>
      </c>
      <c r="I314" s="126">
        <v>0</v>
      </c>
      <c r="J314" s="126">
        <v>1.2600000000000001E-3</v>
      </c>
      <c r="K314" s="126">
        <v>-7.7999999999999999E-4</v>
      </c>
      <c r="L314" s="126">
        <v>0</v>
      </c>
      <c r="M314" s="126">
        <v>0</v>
      </c>
      <c r="N314" s="126">
        <v>4.538990000000001</v>
      </c>
      <c r="O314" s="126">
        <v>0</v>
      </c>
      <c r="P314" s="126">
        <v>8.8199999999999997E-3</v>
      </c>
      <c r="Q314" s="126">
        <v>0</v>
      </c>
      <c r="R314" s="126">
        <v>0.93630999999999998</v>
      </c>
      <c r="S314" s="126">
        <v>0</v>
      </c>
      <c r="T314" s="126">
        <v>5.0000000000000002E-5</v>
      </c>
      <c r="U314" s="126">
        <v>39.205790000000007</v>
      </c>
      <c r="V314" s="126">
        <v>0</v>
      </c>
      <c r="W314" s="126">
        <v>0</v>
      </c>
      <c r="X314" s="126">
        <v>0</v>
      </c>
      <c r="Y314" s="126">
        <v>0</v>
      </c>
      <c r="Z314" s="126">
        <v>0</v>
      </c>
      <c r="AA314" s="126">
        <v>5.7515600000000004</v>
      </c>
      <c r="AB314" s="126">
        <v>7.3499999999999998E-3</v>
      </c>
      <c r="AC314" s="126">
        <v>-9.6999999999999994E-4</v>
      </c>
      <c r="AD314" s="126">
        <v>0</v>
      </c>
      <c r="AE314" s="126">
        <v>0</v>
      </c>
      <c r="AF314" s="126">
        <v>9.2800000000000001E-3</v>
      </c>
      <c r="AG314" s="126">
        <v>1.234E-2</v>
      </c>
      <c r="AH314" s="126">
        <v>5.8259999999999999E-2</v>
      </c>
      <c r="AI314" s="126">
        <v>0</v>
      </c>
      <c r="AJ314" s="126">
        <v>1.4381699999999999</v>
      </c>
      <c r="AK314" s="126">
        <v>7.0000000000000007E-5</v>
      </c>
      <c r="AL314" s="126">
        <v>0</v>
      </c>
      <c r="AM314" s="126">
        <v>3.7499999999999999E-3</v>
      </c>
      <c r="AN314" s="126">
        <v>0</v>
      </c>
      <c r="AO314" s="126">
        <v>2.001E-2</v>
      </c>
      <c r="AP314" s="126">
        <v>0.88884999999999992</v>
      </c>
      <c r="AQ314" s="126">
        <v>658.69600000000003</v>
      </c>
    </row>
    <row r="315" spans="1:43">
      <c r="A315" s="9" t="s">
        <v>301</v>
      </c>
      <c r="B315" s="126">
        <v>13.56366</v>
      </c>
      <c r="C315" s="126">
        <v>592.24302999999986</v>
      </c>
      <c r="D315" s="126">
        <v>0</v>
      </c>
      <c r="E315" s="126">
        <v>0</v>
      </c>
      <c r="F315" s="126">
        <v>1.1560000000000001E-2</v>
      </c>
      <c r="G315" s="126">
        <v>0</v>
      </c>
      <c r="H315" s="126">
        <v>-1.3600000000000001E-3</v>
      </c>
      <c r="I315" s="126">
        <v>0</v>
      </c>
      <c r="J315" s="126">
        <v>1.2600000000000001E-3</v>
      </c>
      <c r="K315" s="126">
        <v>-7.7999999999999999E-4</v>
      </c>
      <c r="L315" s="126">
        <v>0</v>
      </c>
      <c r="M315" s="126">
        <v>0</v>
      </c>
      <c r="N315" s="126">
        <v>4.538990000000001</v>
      </c>
      <c r="O315" s="126">
        <v>0</v>
      </c>
      <c r="P315" s="126">
        <v>8.8199999999999997E-3</v>
      </c>
      <c r="Q315" s="126">
        <v>0</v>
      </c>
      <c r="R315" s="126">
        <v>0.93335000000000001</v>
      </c>
      <c r="S315" s="126">
        <v>0</v>
      </c>
      <c r="T315" s="126">
        <v>5.0000000000000002E-5</v>
      </c>
      <c r="U315" s="126">
        <v>77.094090000000008</v>
      </c>
      <c r="V315" s="126">
        <v>0</v>
      </c>
      <c r="W315" s="126">
        <v>0</v>
      </c>
      <c r="X315" s="126">
        <v>0</v>
      </c>
      <c r="Y315" s="126">
        <v>0</v>
      </c>
      <c r="Z315" s="126">
        <v>0</v>
      </c>
      <c r="AA315" s="126">
        <v>5.7515600000000004</v>
      </c>
      <c r="AB315" s="126">
        <v>7.3499999999999998E-3</v>
      </c>
      <c r="AC315" s="126">
        <v>-9.6999999999999994E-4</v>
      </c>
      <c r="AD315" s="126">
        <v>0</v>
      </c>
      <c r="AE315" s="126">
        <v>0</v>
      </c>
      <c r="AF315" s="126">
        <v>9.2800000000000001E-3</v>
      </c>
      <c r="AG315" s="126">
        <v>1.234E-2</v>
      </c>
      <c r="AH315" s="126">
        <v>5.8259999999999999E-2</v>
      </c>
      <c r="AI315" s="126">
        <v>0</v>
      </c>
      <c r="AJ315" s="126">
        <v>1.4381699999999999</v>
      </c>
      <c r="AK315" s="126">
        <v>7.0000000000000007E-5</v>
      </c>
      <c r="AL315" s="126">
        <v>0</v>
      </c>
      <c r="AM315" s="126">
        <v>3.7499999999999999E-3</v>
      </c>
      <c r="AN315" s="126">
        <v>0</v>
      </c>
      <c r="AO315" s="126">
        <v>2.001E-2</v>
      </c>
      <c r="AP315" s="126">
        <v>0.88884999999999992</v>
      </c>
      <c r="AQ315" s="126">
        <v>696.58134000000007</v>
      </c>
    </row>
    <row r="316" spans="1:43">
      <c r="A316" s="9" t="s">
        <v>302</v>
      </c>
      <c r="B316" s="126">
        <v>0</v>
      </c>
      <c r="C316" s="126">
        <v>0</v>
      </c>
      <c r="D316" s="126">
        <v>0</v>
      </c>
      <c r="E316" s="126">
        <v>0</v>
      </c>
      <c r="F316" s="126">
        <v>0</v>
      </c>
      <c r="G316" s="126">
        <v>0</v>
      </c>
      <c r="H316" s="126">
        <v>0</v>
      </c>
      <c r="I316" s="126">
        <v>0</v>
      </c>
      <c r="J316" s="126">
        <v>0</v>
      </c>
      <c r="K316" s="126">
        <v>0</v>
      </c>
      <c r="L316" s="126">
        <v>0</v>
      </c>
      <c r="M316" s="126">
        <v>0</v>
      </c>
      <c r="N316" s="126">
        <v>0</v>
      </c>
      <c r="O316" s="126">
        <v>0</v>
      </c>
      <c r="P316" s="126">
        <v>0</v>
      </c>
      <c r="Q316" s="126">
        <v>0</v>
      </c>
      <c r="R316" s="126">
        <v>2.96E-3</v>
      </c>
      <c r="S316" s="126">
        <v>0</v>
      </c>
      <c r="T316" s="126">
        <v>0</v>
      </c>
      <c r="U316" s="126">
        <v>-37.888300000000001</v>
      </c>
      <c r="V316" s="126">
        <v>0</v>
      </c>
      <c r="W316" s="126">
        <v>0</v>
      </c>
      <c r="X316" s="126">
        <v>0</v>
      </c>
      <c r="Y316" s="126">
        <v>0</v>
      </c>
      <c r="Z316" s="126">
        <v>0</v>
      </c>
      <c r="AA316" s="126">
        <v>0</v>
      </c>
      <c r="AB316" s="126">
        <v>0</v>
      </c>
      <c r="AC316" s="126">
        <v>0</v>
      </c>
      <c r="AD316" s="126">
        <v>0</v>
      </c>
      <c r="AE316" s="126">
        <v>0</v>
      </c>
      <c r="AF316" s="126">
        <v>0</v>
      </c>
      <c r="AG316" s="126">
        <v>0</v>
      </c>
      <c r="AH316" s="126">
        <v>0</v>
      </c>
      <c r="AI316" s="126">
        <v>0</v>
      </c>
      <c r="AJ316" s="126">
        <v>0</v>
      </c>
      <c r="AK316" s="126">
        <v>0</v>
      </c>
      <c r="AL316" s="126">
        <v>0</v>
      </c>
      <c r="AM316" s="126">
        <v>0</v>
      </c>
      <c r="AN316" s="126">
        <v>0</v>
      </c>
      <c r="AO316" s="126">
        <v>0</v>
      </c>
      <c r="AP316" s="126">
        <v>0</v>
      </c>
      <c r="AQ316" s="126">
        <v>-37.885339999999999</v>
      </c>
    </row>
    <row r="317" spans="1:43">
      <c r="A317" s="8" t="s">
        <v>303</v>
      </c>
      <c r="B317" s="128">
        <v>-4219.8974499999913</v>
      </c>
      <c r="C317" s="128">
        <v>-7044.657519999997</v>
      </c>
      <c r="D317" s="128">
        <v>93.746839999985241</v>
      </c>
      <c r="E317" s="128">
        <v>-415.9524600000077</v>
      </c>
      <c r="F317" s="128">
        <v>15.254360000004523</v>
      </c>
      <c r="G317" s="128">
        <v>-984.06420999999682</v>
      </c>
      <c r="H317" s="128">
        <v>1106.947640000003</v>
      </c>
      <c r="I317" s="128">
        <v>1425.3766300000007</v>
      </c>
      <c r="J317" s="128">
        <v>-2904.482119999996</v>
      </c>
      <c r="K317" s="128">
        <v>1247.6435899999935</v>
      </c>
      <c r="L317" s="128">
        <v>168.63000000000011</v>
      </c>
      <c r="M317" s="128">
        <v>1734.3574899999967</v>
      </c>
      <c r="N317" s="128">
        <v>5258.2880699999951</v>
      </c>
      <c r="O317" s="128">
        <v>-1369.9068800000005</v>
      </c>
      <c r="P317" s="128">
        <v>-1454.7411000000013</v>
      </c>
      <c r="Q317" s="128">
        <v>-1001.2977699999988</v>
      </c>
      <c r="R317" s="128">
        <v>-2309.1904699999986</v>
      </c>
      <c r="S317" s="128">
        <v>-1235.7021500000014</v>
      </c>
      <c r="T317" s="128">
        <v>-136.31766999999903</v>
      </c>
      <c r="U317" s="128">
        <v>2186.405990000002</v>
      </c>
      <c r="V317" s="128">
        <v>468.52134000000115</v>
      </c>
      <c r="W317" s="128">
        <v>-2543.3040400000036</v>
      </c>
      <c r="X317" s="128">
        <v>-3027.8404500000051</v>
      </c>
      <c r="Y317" s="128">
        <v>-36.18261999999595</v>
      </c>
      <c r="Z317" s="128">
        <v>-3638.8334199999972</v>
      </c>
      <c r="AA317" s="128">
        <v>-4857.3980100000008</v>
      </c>
      <c r="AB317" s="128">
        <v>2175.770689999998</v>
      </c>
      <c r="AC317" s="128">
        <v>203.67547999998362</v>
      </c>
      <c r="AD317" s="128">
        <v>188.39107000000149</v>
      </c>
      <c r="AE317" s="128">
        <v>1656.8889200000049</v>
      </c>
      <c r="AF317" s="128">
        <v>1391.91569</v>
      </c>
      <c r="AG317" s="128">
        <v>157.61646999999641</v>
      </c>
      <c r="AH317" s="128">
        <v>-1467.4792400000001</v>
      </c>
      <c r="AI317" s="128">
        <v>-1108.5552600000005</v>
      </c>
      <c r="AJ317" s="128">
        <v>-30.98285000000088</v>
      </c>
      <c r="AK317" s="128">
        <v>640.27619000000072</v>
      </c>
      <c r="AL317" s="128">
        <v>-1096.8156299999973</v>
      </c>
      <c r="AM317" s="128">
        <v>-1516.3604000000009</v>
      </c>
      <c r="AN317" s="128">
        <v>1164.3334899999991</v>
      </c>
      <c r="AO317" s="128">
        <v>-986.78533999999934</v>
      </c>
      <c r="AP317" s="128">
        <v>-289.4101299999993</v>
      </c>
      <c r="AQ317" s="128">
        <v>-22392.117240000021</v>
      </c>
    </row>
    <row r="318" spans="1:43">
      <c r="A318" s="9" t="s">
        <v>304</v>
      </c>
      <c r="B318" s="126">
        <v>0</v>
      </c>
      <c r="C318" s="126">
        <v>16.399999999999999</v>
      </c>
      <c r="D318" s="126">
        <v>0</v>
      </c>
      <c r="E318" s="126">
        <v>13.67292</v>
      </c>
      <c r="F318" s="126">
        <v>32.30151</v>
      </c>
      <c r="G318" s="126">
        <v>0</v>
      </c>
      <c r="H318" s="126">
        <v>0</v>
      </c>
      <c r="I318" s="126">
        <v>0</v>
      </c>
      <c r="J318" s="126">
        <v>179.55835000000002</v>
      </c>
      <c r="K318" s="126">
        <v>-1.0000000000000001E-5</v>
      </c>
      <c r="L318" s="126">
        <v>0.17399999999999999</v>
      </c>
      <c r="M318" s="126">
        <v>0</v>
      </c>
      <c r="N318" s="126">
        <v>-4.2746400000000007</v>
      </c>
      <c r="O318" s="126">
        <v>0</v>
      </c>
      <c r="P318" s="126">
        <v>3.12439</v>
      </c>
      <c r="Q318" s="126">
        <v>0</v>
      </c>
      <c r="R318" s="126">
        <v>-1.27325</v>
      </c>
      <c r="S318" s="126">
        <v>0</v>
      </c>
      <c r="T318" s="126">
        <v>11.270379999999999</v>
      </c>
      <c r="U318" s="126">
        <v>0</v>
      </c>
      <c r="V318" s="126">
        <v>0</v>
      </c>
      <c r="W318" s="126">
        <v>3.8367</v>
      </c>
      <c r="X318" s="126">
        <v>-513.50183000000004</v>
      </c>
      <c r="Y318" s="126">
        <v>4.8719999999999999E-2</v>
      </c>
      <c r="Z318" s="126">
        <v>-40.05489</v>
      </c>
      <c r="AA318" s="126">
        <v>-2</v>
      </c>
      <c r="AB318" s="126">
        <v>6.1958599999999997</v>
      </c>
      <c r="AC318" s="126">
        <v>0</v>
      </c>
      <c r="AD318" s="126">
        <v>41.734929999999999</v>
      </c>
      <c r="AE318" s="126">
        <v>10.95721</v>
      </c>
      <c r="AF318" s="126">
        <v>6.4799999999999996E-2</v>
      </c>
      <c r="AG318" s="126">
        <v>0</v>
      </c>
      <c r="AH318" s="126">
        <v>-1.044</v>
      </c>
      <c r="AI318" s="126">
        <v>0</v>
      </c>
      <c r="AJ318" s="126">
        <v>3.4401899999999999</v>
      </c>
      <c r="AK318" s="126">
        <v>0</v>
      </c>
      <c r="AL318" s="126">
        <v>0</v>
      </c>
      <c r="AM318" s="126">
        <v>0</v>
      </c>
      <c r="AN318" s="126">
        <v>0</v>
      </c>
      <c r="AO318" s="126">
        <v>3.7200000000000002E-3</v>
      </c>
      <c r="AP318" s="126">
        <v>0</v>
      </c>
      <c r="AQ318" s="126">
        <v>-239.3649400000001</v>
      </c>
    </row>
    <row r="319" spans="1:43">
      <c r="A319" s="8" t="s">
        <v>305</v>
      </c>
      <c r="B319" s="128">
        <v>-4219.8974499999913</v>
      </c>
      <c r="C319" s="128">
        <v>-7028.2575199999974</v>
      </c>
      <c r="D319" s="128">
        <v>93.746839999985241</v>
      </c>
      <c r="E319" s="128">
        <v>-402.27954000000773</v>
      </c>
      <c r="F319" s="128">
        <v>47.555870000004525</v>
      </c>
      <c r="G319" s="128">
        <v>-984.06420999999682</v>
      </c>
      <c r="H319" s="128">
        <v>1106.947640000003</v>
      </c>
      <c r="I319" s="128">
        <v>1425.3766300000007</v>
      </c>
      <c r="J319" s="128">
        <v>-2724.9237699999958</v>
      </c>
      <c r="K319" s="128">
        <v>1247.6435799999936</v>
      </c>
      <c r="L319" s="128">
        <v>168.80400000000012</v>
      </c>
      <c r="M319" s="128">
        <v>1734.3574899999967</v>
      </c>
      <c r="N319" s="128">
        <v>5254.0134299999954</v>
      </c>
      <c r="O319" s="128">
        <v>-1369.9068800000005</v>
      </c>
      <c r="P319" s="128">
        <v>-1451.6167100000014</v>
      </c>
      <c r="Q319" s="128">
        <v>-1001.2977699999988</v>
      </c>
      <c r="R319" s="128">
        <v>-2310.4637199999988</v>
      </c>
      <c r="S319" s="128">
        <v>-1235.7021500000014</v>
      </c>
      <c r="T319" s="128">
        <v>-125.04728999999902</v>
      </c>
      <c r="U319" s="128">
        <v>2186.405990000002</v>
      </c>
      <c r="V319" s="128">
        <v>468.52134000000115</v>
      </c>
      <c r="W319" s="128">
        <v>-2539.4673400000038</v>
      </c>
      <c r="X319" s="128">
        <v>-3541.3422800000053</v>
      </c>
      <c r="Y319" s="128">
        <v>-36.133899999995947</v>
      </c>
      <c r="Z319" s="128">
        <v>-3678.8883099999971</v>
      </c>
      <c r="AA319" s="128">
        <v>-4859.3980100000008</v>
      </c>
      <c r="AB319" s="128">
        <v>2181.9665499999978</v>
      </c>
      <c r="AC319" s="128">
        <v>203.67547999998362</v>
      </c>
      <c r="AD319" s="128">
        <v>230.12600000000148</v>
      </c>
      <c r="AE319" s="128">
        <v>1667.8461300000049</v>
      </c>
      <c r="AF319" s="128">
        <v>1391.9804900000001</v>
      </c>
      <c r="AG319" s="128">
        <v>157.61646999999641</v>
      </c>
      <c r="AH319" s="128">
        <v>-1468.5232400000002</v>
      </c>
      <c r="AI319" s="128">
        <v>-1108.5552600000005</v>
      </c>
      <c r="AJ319" s="128">
        <v>-27.542660000000879</v>
      </c>
      <c r="AK319" s="128">
        <v>640.27619000000072</v>
      </c>
      <c r="AL319" s="128">
        <v>-1096.8156299999973</v>
      </c>
      <c r="AM319" s="128">
        <v>-1516.3604000000009</v>
      </c>
      <c r="AN319" s="128">
        <v>1164.3334899999991</v>
      </c>
      <c r="AO319" s="128">
        <v>-986.78161999999929</v>
      </c>
      <c r="AP319" s="128">
        <v>-289.4101299999993</v>
      </c>
      <c r="AQ319" s="128">
        <v>-22631.482180000021</v>
      </c>
    </row>
    <row r="320" spans="1:43">
      <c r="A320" s="9" t="s">
        <v>306</v>
      </c>
      <c r="B320" s="126">
        <v>4631.9369299999998</v>
      </c>
      <c r="C320" s="126">
        <v>-448.30654000000004</v>
      </c>
      <c r="D320" s="126">
        <v>402.15996000000001</v>
      </c>
      <c r="E320" s="126">
        <v>420.91902000000005</v>
      </c>
      <c r="F320" s="126">
        <v>-391.42698000000001</v>
      </c>
      <c r="G320" s="126">
        <v>1132.1399900000001</v>
      </c>
      <c r="H320" s="126">
        <v>127.44631</v>
      </c>
      <c r="I320" s="126">
        <v>-122.15190999999997</v>
      </c>
      <c r="J320" s="126">
        <v>-36.184849999999997</v>
      </c>
      <c r="K320" s="126">
        <v>75.54522</v>
      </c>
      <c r="L320" s="126">
        <v>-60.239280000000001</v>
      </c>
      <c r="M320" s="126">
        <v>-308.12815999999992</v>
      </c>
      <c r="N320" s="126">
        <v>-182.55576000000002</v>
      </c>
      <c r="O320" s="126">
        <v>3.6463100000000002</v>
      </c>
      <c r="P320" s="126">
        <v>0</v>
      </c>
      <c r="Q320" s="126">
        <v>7.6267399999999999</v>
      </c>
      <c r="R320" s="126">
        <v>-13.426070000000006</v>
      </c>
      <c r="S320" s="126">
        <v>-166.80864000000003</v>
      </c>
      <c r="T320" s="126">
        <v>-350.22062</v>
      </c>
      <c r="U320" s="126">
        <v>4.3515699999999997</v>
      </c>
      <c r="V320" s="126">
        <v>20.380790000000001</v>
      </c>
      <c r="W320" s="126">
        <v>48.227140000000006</v>
      </c>
      <c r="X320" s="126">
        <v>-6.3894299999999999</v>
      </c>
      <c r="Y320" s="126">
        <v>99.003870000000006</v>
      </c>
      <c r="Z320" s="126">
        <v>7.8228</v>
      </c>
      <c r="AA320" s="126">
        <v>0.63660999999999968</v>
      </c>
      <c r="AB320" s="126">
        <v>-15.508400000000002</v>
      </c>
      <c r="AC320" s="126">
        <v>0</v>
      </c>
      <c r="AD320" s="126">
        <v>-8.68398</v>
      </c>
      <c r="AE320" s="126">
        <v>41.787390000000016</v>
      </c>
      <c r="AF320" s="126">
        <v>-62.395859999999999</v>
      </c>
      <c r="AG320" s="126">
        <v>50.612900000000003</v>
      </c>
      <c r="AH320" s="126">
        <v>7.6313499999999985</v>
      </c>
      <c r="AI320" s="126">
        <v>-7.9255700000000004</v>
      </c>
      <c r="AJ320" s="126">
        <v>-26.22907</v>
      </c>
      <c r="AK320" s="126">
        <v>-0.35699999999999998</v>
      </c>
      <c r="AL320" s="126">
        <v>-222.01685999999998</v>
      </c>
      <c r="AM320" s="126">
        <v>33.607429999999994</v>
      </c>
      <c r="AN320" s="126">
        <v>-342.21474000000001</v>
      </c>
      <c r="AO320" s="126">
        <v>-30.761759999999999</v>
      </c>
      <c r="AP320" s="126">
        <v>-49.132469999999998</v>
      </c>
      <c r="AQ320" s="126">
        <v>4264.4183799999992</v>
      </c>
    </row>
    <row r="321" spans="1:43">
      <c r="A321" s="8" t="s">
        <v>307</v>
      </c>
      <c r="B321" s="128">
        <v>412.03948000000855</v>
      </c>
      <c r="C321" s="128">
        <v>-7476.564059999997</v>
      </c>
      <c r="D321" s="128">
        <v>495.90679999998525</v>
      </c>
      <c r="E321" s="128">
        <v>18.639479999992318</v>
      </c>
      <c r="F321" s="128">
        <v>-343.8711099999955</v>
      </c>
      <c r="G321" s="128">
        <v>148.07578000000331</v>
      </c>
      <c r="H321" s="128">
        <v>1234.3939500000031</v>
      </c>
      <c r="I321" s="128">
        <v>1303.2247200000006</v>
      </c>
      <c r="J321" s="128">
        <v>-2761.1086199999959</v>
      </c>
      <c r="K321" s="128">
        <v>1323.1887999999935</v>
      </c>
      <c r="L321" s="128">
        <v>108.56472000000011</v>
      </c>
      <c r="M321" s="128">
        <v>1426.2293299999967</v>
      </c>
      <c r="N321" s="128">
        <v>5071.4576699999952</v>
      </c>
      <c r="O321" s="128">
        <v>-1366.2605700000004</v>
      </c>
      <c r="P321" s="128">
        <v>-1451.6167100000014</v>
      </c>
      <c r="Q321" s="128">
        <v>-993.67102999999872</v>
      </c>
      <c r="R321" s="128">
        <v>-2323.8897899999988</v>
      </c>
      <c r="S321" s="128">
        <v>-1402.5107900000014</v>
      </c>
      <c r="T321" s="128">
        <v>-475.26790999999901</v>
      </c>
      <c r="U321" s="128">
        <v>2190.7575600000018</v>
      </c>
      <c r="V321" s="128">
        <v>488.90213000000114</v>
      </c>
      <c r="W321" s="128">
        <v>-2491.2402000000038</v>
      </c>
      <c r="X321" s="128">
        <v>-3547.7317100000055</v>
      </c>
      <c r="Y321" s="128">
        <v>62.869970000004059</v>
      </c>
      <c r="Z321" s="128">
        <v>-3671.0655099999972</v>
      </c>
      <c r="AA321" s="128">
        <v>-4858.7614000000012</v>
      </c>
      <c r="AB321" s="128">
        <v>2166.4581499999977</v>
      </c>
      <c r="AC321" s="128">
        <v>203.67547999998362</v>
      </c>
      <c r="AD321" s="128">
        <v>221.44202000000149</v>
      </c>
      <c r="AE321" s="128">
        <v>1709.6335200000049</v>
      </c>
      <c r="AF321" s="128">
        <v>1329.5846300000001</v>
      </c>
      <c r="AG321" s="128">
        <v>208.22936999999641</v>
      </c>
      <c r="AH321" s="128">
        <v>-1460.8918900000001</v>
      </c>
      <c r="AI321" s="128">
        <v>-1116.4808300000007</v>
      </c>
      <c r="AJ321" s="128">
        <v>-53.771730000000879</v>
      </c>
      <c r="AK321" s="128">
        <v>639.91919000000075</v>
      </c>
      <c r="AL321" s="128">
        <v>-1318.8324899999973</v>
      </c>
      <c r="AM321" s="128">
        <v>-1482.7529700000009</v>
      </c>
      <c r="AN321" s="128">
        <v>822.11874999999907</v>
      </c>
      <c r="AO321" s="128">
        <v>-1017.5433799999993</v>
      </c>
      <c r="AP321" s="128">
        <v>-338.54259999999931</v>
      </c>
      <c r="AQ321" s="128">
        <v>-18367.063800000022</v>
      </c>
    </row>
    <row r="322" spans="1:43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  <c r="G322" s="126">
        <v>0</v>
      </c>
      <c r="H322" s="126">
        <v>0</v>
      </c>
      <c r="I322" s="126">
        <v>0</v>
      </c>
      <c r="J322" s="126">
        <v>0</v>
      </c>
      <c r="K322" s="126">
        <v>0</v>
      </c>
      <c r="L322" s="126">
        <v>0</v>
      </c>
      <c r="M322" s="126">
        <v>0</v>
      </c>
      <c r="N322" s="126">
        <v>0</v>
      </c>
      <c r="O322" s="126">
        <v>0</v>
      </c>
      <c r="P322" s="126">
        <v>0</v>
      </c>
      <c r="Q322" s="126">
        <v>0</v>
      </c>
      <c r="R322" s="126">
        <v>0</v>
      </c>
      <c r="S322" s="126">
        <v>0</v>
      </c>
      <c r="T322" s="126">
        <v>0</v>
      </c>
      <c r="U322" s="126">
        <v>0</v>
      </c>
      <c r="V322" s="126">
        <v>0</v>
      </c>
      <c r="W322" s="126">
        <v>0</v>
      </c>
      <c r="X322" s="126">
        <v>0</v>
      </c>
      <c r="Y322" s="126">
        <v>0</v>
      </c>
      <c r="Z322" s="126">
        <v>0</v>
      </c>
      <c r="AA322" s="126">
        <v>0</v>
      </c>
      <c r="AB322" s="126">
        <v>0</v>
      </c>
      <c r="AC322" s="126">
        <v>0</v>
      </c>
      <c r="AD322" s="126">
        <v>0</v>
      </c>
      <c r="AE322" s="126">
        <v>0</v>
      </c>
      <c r="AF322" s="126">
        <v>0</v>
      </c>
      <c r="AG322" s="126">
        <v>0</v>
      </c>
      <c r="AH322" s="126">
        <v>0</v>
      </c>
      <c r="AI322" s="126">
        <v>0</v>
      </c>
      <c r="AJ322" s="126">
        <v>0</v>
      </c>
      <c r="AK322" s="126">
        <v>0</v>
      </c>
      <c r="AL322" s="126">
        <v>0</v>
      </c>
      <c r="AM322" s="126">
        <v>0</v>
      </c>
      <c r="AN322" s="126">
        <v>0</v>
      </c>
      <c r="AO322" s="126">
        <v>0</v>
      </c>
      <c r="AP322" s="126">
        <v>0</v>
      </c>
      <c r="AQ322" s="126">
        <v>0</v>
      </c>
    </row>
    <row r="323" spans="1:43">
      <c r="A323" s="8" t="s">
        <v>309</v>
      </c>
      <c r="B323" s="128">
        <v>412.03948000000855</v>
      </c>
      <c r="C323" s="128">
        <v>-7476.564059999997</v>
      </c>
      <c r="D323" s="128">
        <v>495.90679999998525</v>
      </c>
      <c r="E323" s="128">
        <v>18.639479999992318</v>
      </c>
      <c r="F323" s="128">
        <v>-343.8711099999955</v>
      </c>
      <c r="G323" s="128">
        <v>148.07578000000331</v>
      </c>
      <c r="H323" s="128">
        <v>1234.3939500000031</v>
      </c>
      <c r="I323" s="128">
        <v>1303.2247200000006</v>
      </c>
      <c r="J323" s="128">
        <v>-2761.1086199999959</v>
      </c>
      <c r="K323" s="128">
        <v>1323.1887999999935</v>
      </c>
      <c r="L323" s="128">
        <v>108.56472000000011</v>
      </c>
      <c r="M323" s="128">
        <v>1426.2293299999967</v>
      </c>
      <c r="N323" s="128">
        <v>5071.4576699999952</v>
      </c>
      <c r="O323" s="128">
        <v>-1366.2605700000004</v>
      </c>
      <c r="P323" s="128">
        <v>-1451.6167100000014</v>
      </c>
      <c r="Q323" s="128">
        <v>-993.67102999999872</v>
      </c>
      <c r="R323" s="128">
        <v>-2323.8897899999988</v>
      </c>
      <c r="S323" s="128">
        <v>-1402.5107900000014</v>
      </c>
      <c r="T323" s="128">
        <v>-475.26790999999901</v>
      </c>
      <c r="U323" s="128">
        <v>2190.7575600000018</v>
      </c>
      <c r="V323" s="128">
        <v>488.90213000000114</v>
      </c>
      <c r="W323" s="128">
        <v>-2491.2402000000038</v>
      </c>
      <c r="X323" s="128">
        <v>-3547.7317100000055</v>
      </c>
      <c r="Y323" s="128">
        <v>62.869970000004059</v>
      </c>
      <c r="Z323" s="128">
        <v>-3671.0655099999972</v>
      </c>
      <c r="AA323" s="128">
        <v>-4858.7614000000012</v>
      </c>
      <c r="AB323" s="128">
        <v>2166.4581499999977</v>
      </c>
      <c r="AC323" s="128">
        <v>203.67547999998362</v>
      </c>
      <c r="AD323" s="128">
        <v>221.44202000000149</v>
      </c>
      <c r="AE323" s="128">
        <v>1709.6335200000049</v>
      </c>
      <c r="AF323" s="128">
        <v>1329.5846300000001</v>
      </c>
      <c r="AG323" s="128">
        <v>208.22936999999641</v>
      </c>
      <c r="AH323" s="128">
        <v>-1460.8918900000001</v>
      </c>
      <c r="AI323" s="128">
        <v>-1116.4808300000007</v>
      </c>
      <c r="AJ323" s="128">
        <v>-53.771730000000879</v>
      </c>
      <c r="AK323" s="128">
        <v>639.91919000000075</v>
      </c>
      <c r="AL323" s="128">
        <v>-1318.8324899999973</v>
      </c>
      <c r="AM323" s="128">
        <v>-1482.7529700000009</v>
      </c>
      <c r="AN323" s="128">
        <v>822.11874999999907</v>
      </c>
      <c r="AO323" s="128">
        <v>-1017.5433799999993</v>
      </c>
      <c r="AP323" s="128">
        <v>-338.54259999999931</v>
      </c>
      <c r="AQ323" s="128">
        <v>-18367.063800000022</v>
      </c>
    </row>
    <row r="324" spans="1:43">
      <c r="A324" s="9" t="s">
        <v>310</v>
      </c>
      <c r="B324" s="126">
        <v>0</v>
      </c>
      <c r="C324" s="126">
        <v>0</v>
      </c>
      <c r="D324" s="126">
        <v>0</v>
      </c>
      <c r="E324" s="126">
        <v>0</v>
      </c>
      <c r="F324" s="126">
        <v>0</v>
      </c>
      <c r="G324" s="126">
        <v>0</v>
      </c>
      <c r="H324" s="126">
        <v>0</v>
      </c>
      <c r="I324" s="126">
        <v>0</v>
      </c>
      <c r="J324" s="126">
        <v>0</v>
      </c>
      <c r="K324" s="126">
        <v>0</v>
      </c>
      <c r="L324" s="126">
        <v>0</v>
      </c>
      <c r="M324" s="126">
        <v>973.59844999999996</v>
      </c>
      <c r="N324" s="126">
        <v>0</v>
      </c>
      <c r="O324" s="126">
        <v>0</v>
      </c>
      <c r="P324" s="126">
        <v>0</v>
      </c>
      <c r="Q324" s="126">
        <v>0</v>
      </c>
      <c r="R324" s="126">
        <v>0</v>
      </c>
      <c r="S324" s="126">
        <v>0</v>
      </c>
      <c r="T324" s="126">
        <v>0</v>
      </c>
      <c r="U324" s="126">
        <v>0</v>
      </c>
      <c r="V324" s="126">
        <v>0</v>
      </c>
      <c r="W324" s="126">
        <v>0</v>
      </c>
      <c r="X324" s="126">
        <v>0</v>
      </c>
      <c r="Y324" s="126">
        <v>0</v>
      </c>
      <c r="Z324" s="126">
        <v>0</v>
      </c>
      <c r="AA324" s="126">
        <v>0</v>
      </c>
      <c r="AB324" s="126">
        <v>0</v>
      </c>
      <c r="AC324" s="126">
        <v>0</v>
      </c>
      <c r="AD324" s="126">
        <v>0</v>
      </c>
      <c r="AE324" s="126">
        <v>0</v>
      </c>
      <c r="AF324" s="126">
        <v>0</v>
      </c>
      <c r="AG324" s="126">
        <v>0</v>
      </c>
      <c r="AH324" s="126">
        <v>0</v>
      </c>
      <c r="AI324" s="126">
        <v>0</v>
      </c>
      <c r="AJ324" s="126">
        <v>0</v>
      </c>
      <c r="AK324" s="126">
        <v>66.069999999999993</v>
      </c>
      <c r="AL324" s="126">
        <v>0</v>
      </c>
      <c r="AM324" s="126">
        <v>0</v>
      </c>
      <c r="AN324" s="126">
        <v>0</v>
      </c>
      <c r="AO324" s="126">
        <v>0</v>
      </c>
      <c r="AP324" s="126">
        <v>0</v>
      </c>
      <c r="AQ324" s="126">
        <v>1039.6684499999999</v>
      </c>
    </row>
    <row r="325" spans="1:43">
      <c r="A325" s="8" t="s">
        <v>311</v>
      </c>
      <c r="B325" s="128">
        <v>412.03948000000855</v>
      </c>
      <c r="C325" s="128">
        <v>-7476.564059999997</v>
      </c>
      <c r="D325" s="128">
        <v>495.90679999998525</v>
      </c>
      <c r="E325" s="128">
        <v>18.639479999992318</v>
      </c>
      <c r="F325" s="128">
        <v>-343.8711099999955</v>
      </c>
      <c r="G325" s="128">
        <v>148.07578000000331</v>
      </c>
      <c r="H325" s="128">
        <v>1234.3939500000031</v>
      </c>
      <c r="I325" s="128">
        <v>1303.2247200000006</v>
      </c>
      <c r="J325" s="128">
        <v>-2761.1086199999959</v>
      </c>
      <c r="K325" s="128">
        <v>1323.1887999999935</v>
      </c>
      <c r="L325" s="128">
        <v>108.56472000000011</v>
      </c>
      <c r="M325" s="128">
        <v>452.63087999999675</v>
      </c>
      <c r="N325" s="128">
        <v>5071.4576699999952</v>
      </c>
      <c r="O325" s="128">
        <v>-1366.2605700000004</v>
      </c>
      <c r="P325" s="128">
        <v>-1451.6167100000014</v>
      </c>
      <c r="Q325" s="128">
        <v>-993.67102999999872</v>
      </c>
      <c r="R325" s="128">
        <v>-2323.8897899999988</v>
      </c>
      <c r="S325" s="128">
        <v>-1402.5107900000014</v>
      </c>
      <c r="T325" s="128">
        <v>-475.26790999999901</v>
      </c>
      <c r="U325" s="128">
        <v>2190.7575600000018</v>
      </c>
      <c r="V325" s="128">
        <v>488.90213000000114</v>
      </c>
      <c r="W325" s="128">
        <v>-2491.2402000000038</v>
      </c>
      <c r="X325" s="128">
        <v>-3547.7317100000055</v>
      </c>
      <c r="Y325" s="128">
        <v>62.869970000004059</v>
      </c>
      <c r="Z325" s="128">
        <v>-3671.0655099999972</v>
      </c>
      <c r="AA325" s="128">
        <v>-4858.7614000000012</v>
      </c>
      <c r="AB325" s="128">
        <v>2166.4581499999977</v>
      </c>
      <c r="AC325" s="128">
        <v>203.67547999998362</v>
      </c>
      <c r="AD325" s="128">
        <v>221.44202000000149</v>
      </c>
      <c r="AE325" s="128">
        <v>1709.6335200000049</v>
      </c>
      <c r="AF325" s="128">
        <v>1329.5846300000001</v>
      </c>
      <c r="AG325" s="128">
        <v>208.22936999999641</v>
      </c>
      <c r="AH325" s="128">
        <v>-1460.8918900000001</v>
      </c>
      <c r="AI325" s="128">
        <v>-1116.4808300000007</v>
      </c>
      <c r="AJ325" s="128">
        <v>-53.771730000000879</v>
      </c>
      <c r="AK325" s="128">
        <v>573.84919000000082</v>
      </c>
      <c r="AL325" s="128">
        <v>-1318.8324899999973</v>
      </c>
      <c r="AM325" s="128">
        <v>-1482.7529700000009</v>
      </c>
      <c r="AN325" s="128">
        <v>822.11874999999907</v>
      </c>
      <c r="AO325" s="128">
        <v>-1017.5433799999993</v>
      </c>
      <c r="AP325" s="128">
        <v>-338.54259999999931</v>
      </c>
      <c r="AQ325" s="128">
        <v>-19406.732250000026</v>
      </c>
    </row>
    <row r="326" spans="1:43" ht="3.75" customHeight="1" thickBot="1">
      <c r="A326" s="28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</row>
    <row r="327" spans="1:43">
      <c r="A327" s="125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</row>
    <row r="328" spans="1:43">
      <c r="A328" s="17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</row>
  </sheetData>
  <mergeCells count="4">
    <mergeCell ref="A1:AQ1"/>
    <mergeCell ref="A2:AQ2"/>
    <mergeCell ref="A3:AQ3"/>
    <mergeCell ref="A4:AQ4"/>
  </mergeCells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>
      <selection activeCell="C18" sqref="C18"/>
    </sheetView>
  </sheetViews>
  <sheetFormatPr baseColWidth="10" defaultColWidth="9.140625" defaultRowHeight="15"/>
  <sheetData/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5"/>
  <sheetViews>
    <sheetView zoomScale="85" zoomScaleNormal="85" workbookViewId="0">
      <selection activeCell="B12" sqref="B12"/>
    </sheetView>
  </sheetViews>
  <sheetFormatPr baseColWidth="10" defaultColWidth="9.140625" defaultRowHeight="18"/>
  <cols>
    <col min="1" max="1" width="89.85546875" style="211" bestFit="1" customWidth="1"/>
    <col min="2" max="8" width="10.7109375" style="211" bestFit="1" customWidth="1"/>
    <col min="9" max="9" width="10.7109375" style="211" customWidth="1"/>
    <col min="10" max="10" width="10.7109375" style="211" bestFit="1" customWidth="1"/>
    <col min="11" max="12" width="10.7109375" style="211" customWidth="1"/>
    <col min="13" max="13" width="10.7109375" style="235" bestFit="1" customWidth="1"/>
    <col min="14" max="256" width="9.140625" style="211"/>
    <col min="257" max="257" width="89.85546875" style="211" bestFit="1" customWidth="1"/>
    <col min="258" max="264" width="10.7109375" style="211" bestFit="1" customWidth="1"/>
    <col min="265" max="265" width="10.7109375" style="211" customWidth="1"/>
    <col min="266" max="266" width="10.7109375" style="211" bestFit="1" customWidth="1"/>
    <col min="267" max="268" width="10.7109375" style="211" customWidth="1"/>
    <col min="269" max="269" width="10.7109375" style="211" bestFit="1" customWidth="1"/>
    <col min="270" max="512" width="9.140625" style="211"/>
    <col min="513" max="513" width="89.85546875" style="211" bestFit="1" customWidth="1"/>
    <col min="514" max="520" width="10.7109375" style="211" bestFit="1" customWidth="1"/>
    <col min="521" max="521" width="10.7109375" style="211" customWidth="1"/>
    <col min="522" max="522" width="10.7109375" style="211" bestFit="1" customWidth="1"/>
    <col min="523" max="524" width="10.7109375" style="211" customWidth="1"/>
    <col min="525" max="525" width="10.7109375" style="211" bestFit="1" customWidth="1"/>
    <col min="526" max="768" width="9.140625" style="211"/>
    <col min="769" max="769" width="89.85546875" style="211" bestFit="1" customWidth="1"/>
    <col min="770" max="776" width="10.7109375" style="211" bestFit="1" customWidth="1"/>
    <col min="777" max="777" width="10.7109375" style="211" customWidth="1"/>
    <col min="778" max="778" width="10.7109375" style="211" bestFit="1" customWidth="1"/>
    <col min="779" max="780" width="10.7109375" style="211" customWidth="1"/>
    <col min="781" max="781" width="10.7109375" style="211" bestFit="1" customWidth="1"/>
    <col min="782" max="1024" width="9.140625" style="211"/>
    <col min="1025" max="1025" width="89.85546875" style="211" bestFit="1" customWidth="1"/>
    <col min="1026" max="1032" width="10.7109375" style="211" bestFit="1" customWidth="1"/>
    <col min="1033" max="1033" width="10.7109375" style="211" customWidth="1"/>
    <col min="1034" max="1034" width="10.7109375" style="211" bestFit="1" customWidth="1"/>
    <col min="1035" max="1036" width="10.7109375" style="211" customWidth="1"/>
    <col min="1037" max="1037" width="10.7109375" style="211" bestFit="1" customWidth="1"/>
    <col min="1038" max="1280" width="9.140625" style="211"/>
    <col min="1281" max="1281" width="89.85546875" style="211" bestFit="1" customWidth="1"/>
    <col min="1282" max="1288" width="10.7109375" style="211" bestFit="1" customWidth="1"/>
    <col min="1289" max="1289" width="10.7109375" style="211" customWidth="1"/>
    <col min="1290" max="1290" width="10.7109375" style="211" bestFit="1" customWidth="1"/>
    <col min="1291" max="1292" width="10.7109375" style="211" customWidth="1"/>
    <col min="1293" max="1293" width="10.7109375" style="211" bestFit="1" customWidth="1"/>
    <col min="1294" max="1536" width="9.140625" style="211"/>
    <col min="1537" max="1537" width="89.85546875" style="211" bestFit="1" customWidth="1"/>
    <col min="1538" max="1544" width="10.7109375" style="211" bestFit="1" customWidth="1"/>
    <col min="1545" max="1545" width="10.7109375" style="211" customWidth="1"/>
    <col min="1546" max="1546" width="10.7109375" style="211" bestFit="1" customWidth="1"/>
    <col min="1547" max="1548" width="10.7109375" style="211" customWidth="1"/>
    <col min="1549" max="1549" width="10.7109375" style="211" bestFit="1" customWidth="1"/>
    <col min="1550" max="1792" width="9.140625" style="211"/>
    <col min="1793" max="1793" width="89.85546875" style="211" bestFit="1" customWidth="1"/>
    <col min="1794" max="1800" width="10.7109375" style="211" bestFit="1" customWidth="1"/>
    <col min="1801" max="1801" width="10.7109375" style="211" customWidth="1"/>
    <col min="1802" max="1802" width="10.7109375" style="211" bestFit="1" customWidth="1"/>
    <col min="1803" max="1804" width="10.7109375" style="211" customWidth="1"/>
    <col min="1805" max="1805" width="10.7109375" style="211" bestFit="1" customWidth="1"/>
    <col min="1806" max="2048" width="9.140625" style="211"/>
    <col min="2049" max="2049" width="89.85546875" style="211" bestFit="1" customWidth="1"/>
    <col min="2050" max="2056" width="10.7109375" style="211" bestFit="1" customWidth="1"/>
    <col min="2057" max="2057" width="10.7109375" style="211" customWidth="1"/>
    <col min="2058" max="2058" width="10.7109375" style="211" bestFit="1" customWidth="1"/>
    <col min="2059" max="2060" width="10.7109375" style="211" customWidth="1"/>
    <col min="2061" max="2061" width="10.7109375" style="211" bestFit="1" customWidth="1"/>
    <col min="2062" max="2304" width="9.140625" style="211"/>
    <col min="2305" max="2305" width="89.85546875" style="211" bestFit="1" customWidth="1"/>
    <col min="2306" max="2312" width="10.7109375" style="211" bestFit="1" customWidth="1"/>
    <col min="2313" max="2313" width="10.7109375" style="211" customWidth="1"/>
    <col min="2314" max="2314" width="10.7109375" style="211" bestFit="1" customWidth="1"/>
    <col min="2315" max="2316" width="10.7109375" style="211" customWidth="1"/>
    <col min="2317" max="2317" width="10.7109375" style="211" bestFit="1" customWidth="1"/>
    <col min="2318" max="2560" width="9.140625" style="211"/>
    <col min="2561" max="2561" width="89.85546875" style="211" bestFit="1" customWidth="1"/>
    <col min="2562" max="2568" width="10.7109375" style="211" bestFit="1" customWidth="1"/>
    <col min="2569" max="2569" width="10.7109375" style="211" customWidth="1"/>
    <col min="2570" max="2570" width="10.7109375" style="211" bestFit="1" customWidth="1"/>
    <col min="2571" max="2572" width="10.7109375" style="211" customWidth="1"/>
    <col min="2573" max="2573" width="10.7109375" style="211" bestFit="1" customWidth="1"/>
    <col min="2574" max="2816" width="9.140625" style="211"/>
    <col min="2817" max="2817" width="89.85546875" style="211" bestFit="1" customWidth="1"/>
    <col min="2818" max="2824" width="10.7109375" style="211" bestFit="1" customWidth="1"/>
    <col min="2825" max="2825" width="10.7109375" style="211" customWidth="1"/>
    <col min="2826" max="2826" width="10.7109375" style="211" bestFit="1" customWidth="1"/>
    <col min="2827" max="2828" width="10.7109375" style="211" customWidth="1"/>
    <col min="2829" max="2829" width="10.7109375" style="211" bestFit="1" customWidth="1"/>
    <col min="2830" max="3072" width="9.140625" style="211"/>
    <col min="3073" max="3073" width="89.85546875" style="211" bestFit="1" customWidth="1"/>
    <col min="3074" max="3080" width="10.7109375" style="211" bestFit="1" customWidth="1"/>
    <col min="3081" max="3081" width="10.7109375" style="211" customWidth="1"/>
    <col min="3082" max="3082" width="10.7109375" style="211" bestFit="1" customWidth="1"/>
    <col min="3083" max="3084" width="10.7109375" style="211" customWidth="1"/>
    <col min="3085" max="3085" width="10.7109375" style="211" bestFit="1" customWidth="1"/>
    <col min="3086" max="3328" width="9.140625" style="211"/>
    <col min="3329" max="3329" width="89.85546875" style="211" bestFit="1" customWidth="1"/>
    <col min="3330" max="3336" width="10.7109375" style="211" bestFit="1" customWidth="1"/>
    <col min="3337" max="3337" width="10.7109375" style="211" customWidth="1"/>
    <col min="3338" max="3338" width="10.7109375" style="211" bestFit="1" customWidth="1"/>
    <col min="3339" max="3340" width="10.7109375" style="211" customWidth="1"/>
    <col min="3341" max="3341" width="10.7109375" style="211" bestFit="1" customWidth="1"/>
    <col min="3342" max="3584" width="9.140625" style="211"/>
    <col min="3585" max="3585" width="89.85546875" style="211" bestFit="1" customWidth="1"/>
    <col min="3586" max="3592" width="10.7109375" style="211" bestFit="1" customWidth="1"/>
    <col min="3593" max="3593" width="10.7109375" style="211" customWidth="1"/>
    <col min="3594" max="3594" width="10.7109375" style="211" bestFit="1" customWidth="1"/>
    <col min="3595" max="3596" width="10.7109375" style="211" customWidth="1"/>
    <col min="3597" max="3597" width="10.7109375" style="211" bestFit="1" customWidth="1"/>
    <col min="3598" max="3840" width="9.140625" style="211"/>
    <col min="3841" max="3841" width="89.85546875" style="211" bestFit="1" customWidth="1"/>
    <col min="3842" max="3848" width="10.7109375" style="211" bestFit="1" customWidth="1"/>
    <col min="3849" max="3849" width="10.7109375" style="211" customWidth="1"/>
    <col min="3850" max="3850" width="10.7109375" style="211" bestFit="1" customWidth="1"/>
    <col min="3851" max="3852" width="10.7109375" style="211" customWidth="1"/>
    <col min="3853" max="3853" width="10.7109375" style="211" bestFit="1" customWidth="1"/>
    <col min="3854" max="4096" width="9.140625" style="211"/>
    <col min="4097" max="4097" width="89.85546875" style="211" bestFit="1" customWidth="1"/>
    <col min="4098" max="4104" width="10.7109375" style="211" bestFit="1" customWidth="1"/>
    <col min="4105" max="4105" width="10.7109375" style="211" customWidth="1"/>
    <col min="4106" max="4106" width="10.7109375" style="211" bestFit="1" customWidth="1"/>
    <col min="4107" max="4108" width="10.7109375" style="211" customWidth="1"/>
    <col min="4109" max="4109" width="10.7109375" style="211" bestFit="1" customWidth="1"/>
    <col min="4110" max="4352" width="9.140625" style="211"/>
    <col min="4353" max="4353" width="89.85546875" style="211" bestFit="1" customWidth="1"/>
    <col min="4354" max="4360" width="10.7109375" style="211" bestFit="1" customWidth="1"/>
    <col min="4361" max="4361" width="10.7109375" style="211" customWidth="1"/>
    <col min="4362" max="4362" width="10.7109375" style="211" bestFit="1" customWidth="1"/>
    <col min="4363" max="4364" width="10.7109375" style="211" customWidth="1"/>
    <col min="4365" max="4365" width="10.7109375" style="211" bestFit="1" customWidth="1"/>
    <col min="4366" max="4608" width="9.140625" style="211"/>
    <col min="4609" max="4609" width="89.85546875" style="211" bestFit="1" customWidth="1"/>
    <col min="4610" max="4616" width="10.7109375" style="211" bestFit="1" customWidth="1"/>
    <col min="4617" max="4617" width="10.7109375" style="211" customWidth="1"/>
    <col min="4618" max="4618" width="10.7109375" style="211" bestFit="1" customWidth="1"/>
    <col min="4619" max="4620" width="10.7109375" style="211" customWidth="1"/>
    <col min="4621" max="4621" width="10.7109375" style="211" bestFit="1" customWidth="1"/>
    <col min="4622" max="4864" width="9.140625" style="211"/>
    <col min="4865" max="4865" width="89.85546875" style="211" bestFit="1" customWidth="1"/>
    <col min="4866" max="4872" width="10.7109375" style="211" bestFit="1" customWidth="1"/>
    <col min="4873" max="4873" width="10.7109375" style="211" customWidth="1"/>
    <col min="4874" max="4874" width="10.7109375" style="211" bestFit="1" customWidth="1"/>
    <col min="4875" max="4876" width="10.7109375" style="211" customWidth="1"/>
    <col min="4877" max="4877" width="10.7109375" style="211" bestFit="1" customWidth="1"/>
    <col min="4878" max="5120" width="9.140625" style="211"/>
    <col min="5121" max="5121" width="89.85546875" style="211" bestFit="1" customWidth="1"/>
    <col min="5122" max="5128" width="10.7109375" style="211" bestFit="1" customWidth="1"/>
    <col min="5129" max="5129" width="10.7109375" style="211" customWidth="1"/>
    <col min="5130" max="5130" width="10.7109375" style="211" bestFit="1" customWidth="1"/>
    <col min="5131" max="5132" width="10.7109375" style="211" customWidth="1"/>
    <col min="5133" max="5133" width="10.7109375" style="211" bestFit="1" customWidth="1"/>
    <col min="5134" max="5376" width="9.140625" style="211"/>
    <col min="5377" max="5377" width="89.85546875" style="211" bestFit="1" customWidth="1"/>
    <col min="5378" max="5384" width="10.7109375" style="211" bestFit="1" customWidth="1"/>
    <col min="5385" max="5385" width="10.7109375" style="211" customWidth="1"/>
    <col min="5386" max="5386" width="10.7109375" style="211" bestFit="1" customWidth="1"/>
    <col min="5387" max="5388" width="10.7109375" style="211" customWidth="1"/>
    <col min="5389" max="5389" width="10.7109375" style="211" bestFit="1" customWidth="1"/>
    <col min="5390" max="5632" width="9.140625" style="211"/>
    <col min="5633" max="5633" width="89.85546875" style="211" bestFit="1" customWidth="1"/>
    <col min="5634" max="5640" width="10.7109375" style="211" bestFit="1" customWidth="1"/>
    <col min="5641" max="5641" width="10.7109375" style="211" customWidth="1"/>
    <col min="5642" max="5642" width="10.7109375" style="211" bestFit="1" customWidth="1"/>
    <col min="5643" max="5644" width="10.7109375" style="211" customWidth="1"/>
    <col min="5645" max="5645" width="10.7109375" style="211" bestFit="1" customWidth="1"/>
    <col min="5646" max="5888" width="9.140625" style="211"/>
    <col min="5889" max="5889" width="89.85546875" style="211" bestFit="1" customWidth="1"/>
    <col min="5890" max="5896" width="10.7109375" style="211" bestFit="1" customWidth="1"/>
    <col min="5897" max="5897" width="10.7109375" style="211" customWidth="1"/>
    <col min="5898" max="5898" width="10.7109375" style="211" bestFit="1" customWidth="1"/>
    <col min="5899" max="5900" width="10.7109375" style="211" customWidth="1"/>
    <col min="5901" max="5901" width="10.7109375" style="211" bestFit="1" customWidth="1"/>
    <col min="5902" max="6144" width="9.140625" style="211"/>
    <col min="6145" max="6145" width="89.85546875" style="211" bestFit="1" customWidth="1"/>
    <col min="6146" max="6152" width="10.7109375" style="211" bestFit="1" customWidth="1"/>
    <col min="6153" max="6153" width="10.7109375" style="211" customWidth="1"/>
    <col min="6154" max="6154" width="10.7109375" style="211" bestFit="1" customWidth="1"/>
    <col min="6155" max="6156" width="10.7109375" style="211" customWidth="1"/>
    <col min="6157" max="6157" width="10.7109375" style="211" bestFit="1" customWidth="1"/>
    <col min="6158" max="6400" width="9.140625" style="211"/>
    <col min="6401" max="6401" width="89.85546875" style="211" bestFit="1" customWidth="1"/>
    <col min="6402" max="6408" width="10.7109375" style="211" bestFit="1" customWidth="1"/>
    <col min="6409" max="6409" width="10.7109375" style="211" customWidth="1"/>
    <col min="6410" max="6410" width="10.7109375" style="211" bestFit="1" customWidth="1"/>
    <col min="6411" max="6412" width="10.7109375" style="211" customWidth="1"/>
    <col min="6413" max="6413" width="10.7109375" style="211" bestFit="1" customWidth="1"/>
    <col min="6414" max="6656" width="9.140625" style="211"/>
    <col min="6657" max="6657" width="89.85546875" style="211" bestFit="1" customWidth="1"/>
    <col min="6658" max="6664" width="10.7109375" style="211" bestFit="1" customWidth="1"/>
    <col min="6665" max="6665" width="10.7109375" style="211" customWidth="1"/>
    <col min="6666" max="6666" width="10.7109375" style="211" bestFit="1" customWidth="1"/>
    <col min="6667" max="6668" width="10.7109375" style="211" customWidth="1"/>
    <col min="6669" max="6669" width="10.7109375" style="211" bestFit="1" customWidth="1"/>
    <col min="6670" max="6912" width="9.140625" style="211"/>
    <col min="6913" max="6913" width="89.85546875" style="211" bestFit="1" customWidth="1"/>
    <col min="6914" max="6920" width="10.7109375" style="211" bestFit="1" customWidth="1"/>
    <col min="6921" max="6921" width="10.7109375" style="211" customWidth="1"/>
    <col min="6922" max="6922" width="10.7109375" style="211" bestFit="1" customWidth="1"/>
    <col min="6923" max="6924" width="10.7109375" style="211" customWidth="1"/>
    <col min="6925" max="6925" width="10.7109375" style="211" bestFit="1" customWidth="1"/>
    <col min="6926" max="7168" width="9.140625" style="211"/>
    <col min="7169" max="7169" width="89.85546875" style="211" bestFit="1" customWidth="1"/>
    <col min="7170" max="7176" width="10.7109375" style="211" bestFit="1" customWidth="1"/>
    <col min="7177" max="7177" width="10.7109375" style="211" customWidth="1"/>
    <col min="7178" max="7178" width="10.7109375" style="211" bestFit="1" customWidth="1"/>
    <col min="7179" max="7180" width="10.7109375" style="211" customWidth="1"/>
    <col min="7181" max="7181" width="10.7109375" style="211" bestFit="1" customWidth="1"/>
    <col min="7182" max="7424" width="9.140625" style="211"/>
    <col min="7425" max="7425" width="89.85546875" style="211" bestFit="1" customWidth="1"/>
    <col min="7426" max="7432" width="10.7109375" style="211" bestFit="1" customWidth="1"/>
    <col min="7433" max="7433" width="10.7109375" style="211" customWidth="1"/>
    <col min="7434" max="7434" width="10.7109375" style="211" bestFit="1" customWidth="1"/>
    <col min="7435" max="7436" width="10.7109375" style="211" customWidth="1"/>
    <col min="7437" max="7437" width="10.7109375" style="211" bestFit="1" customWidth="1"/>
    <col min="7438" max="7680" width="9.140625" style="211"/>
    <col min="7681" max="7681" width="89.85546875" style="211" bestFit="1" customWidth="1"/>
    <col min="7682" max="7688" width="10.7109375" style="211" bestFit="1" customWidth="1"/>
    <col min="7689" max="7689" width="10.7109375" style="211" customWidth="1"/>
    <col min="7690" max="7690" width="10.7109375" style="211" bestFit="1" customWidth="1"/>
    <col min="7691" max="7692" width="10.7109375" style="211" customWidth="1"/>
    <col min="7693" max="7693" width="10.7109375" style="211" bestFit="1" customWidth="1"/>
    <col min="7694" max="7936" width="9.140625" style="211"/>
    <col min="7937" max="7937" width="89.85546875" style="211" bestFit="1" customWidth="1"/>
    <col min="7938" max="7944" width="10.7109375" style="211" bestFit="1" customWidth="1"/>
    <col min="7945" max="7945" width="10.7109375" style="211" customWidth="1"/>
    <col min="7946" max="7946" width="10.7109375" style="211" bestFit="1" customWidth="1"/>
    <col min="7947" max="7948" width="10.7109375" style="211" customWidth="1"/>
    <col min="7949" max="7949" width="10.7109375" style="211" bestFit="1" customWidth="1"/>
    <col min="7950" max="8192" width="9.140625" style="211"/>
    <col min="8193" max="8193" width="89.85546875" style="211" bestFit="1" customWidth="1"/>
    <col min="8194" max="8200" width="10.7109375" style="211" bestFit="1" customWidth="1"/>
    <col min="8201" max="8201" width="10.7109375" style="211" customWidth="1"/>
    <col min="8202" max="8202" width="10.7109375" style="211" bestFit="1" customWidth="1"/>
    <col min="8203" max="8204" width="10.7109375" style="211" customWidth="1"/>
    <col min="8205" max="8205" width="10.7109375" style="211" bestFit="1" customWidth="1"/>
    <col min="8206" max="8448" width="9.140625" style="211"/>
    <col min="8449" max="8449" width="89.85546875" style="211" bestFit="1" customWidth="1"/>
    <col min="8450" max="8456" width="10.7109375" style="211" bestFit="1" customWidth="1"/>
    <col min="8457" max="8457" width="10.7109375" style="211" customWidth="1"/>
    <col min="8458" max="8458" width="10.7109375" style="211" bestFit="1" customWidth="1"/>
    <col min="8459" max="8460" width="10.7109375" style="211" customWidth="1"/>
    <col min="8461" max="8461" width="10.7109375" style="211" bestFit="1" customWidth="1"/>
    <col min="8462" max="8704" width="9.140625" style="211"/>
    <col min="8705" max="8705" width="89.85546875" style="211" bestFit="1" customWidth="1"/>
    <col min="8706" max="8712" width="10.7109375" style="211" bestFit="1" customWidth="1"/>
    <col min="8713" max="8713" width="10.7109375" style="211" customWidth="1"/>
    <col min="8714" max="8714" width="10.7109375" style="211" bestFit="1" customWidth="1"/>
    <col min="8715" max="8716" width="10.7109375" style="211" customWidth="1"/>
    <col min="8717" max="8717" width="10.7109375" style="211" bestFit="1" customWidth="1"/>
    <col min="8718" max="8960" width="9.140625" style="211"/>
    <col min="8961" max="8961" width="89.85546875" style="211" bestFit="1" customWidth="1"/>
    <col min="8962" max="8968" width="10.7109375" style="211" bestFit="1" customWidth="1"/>
    <col min="8969" max="8969" width="10.7109375" style="211" customWidth="1"/>
    <col min="8970" max="8970" width="10.7109375" style="211" bestFit="1" customWidth="1"/>
    <col min="8971" max="8972" width="10.7109375" style="211" customWidth="1"/>
    <col min="8973" max="8973" width="10.7109375" style="211" bestFit="1" customWidth="1"/>
    <col min="8974" max="9216" width="9.140625" style="211"/>
    <col min="9217" max="9217" width="89.85546875" style="211" bestFit="1" customWidth="1"/>
    <col min="9218" max="9224" width="10.7109375" style="211" bestFit="1" customWidth="1"/>
    <col min="9225" max="9225" width="10.7109375" style="211" customWidth="1"/>
    <col min="9226" max="9226" width="10.7109375" style="211" bestFit="1" customWidth="1"/>
    <col min="9227" max="9228" width="10.7109375" style="211" customWidth="1"/>
    <col min="9229" max="9229" width="10.7109375" style="211" bestFit="1" customWidth="1"/>
    <col min="9230" max="9472" width="9.140625" style="211"/>
    <col min="9473" max="9473" width="89.85546875" style="211" bestFit="1" customWidth="1"/>
    <col min="9474" max="9480" width="10.7109375" style="211" bestFit="1" customWidth="1"/>
    <col min="9481" max="9481" width="10.7109375" style="211" customWidth="1"/>
    <col min="9482" max="9482" width="10.7109375" style="211" bestFit="1" customWidth="1"/>
    <col min="9483" max="9484" width="10.7109375" style="211" customWidth="1"/>
    <col min="9485" max="9485" width="10.7109375" style="211" bestFit="1" customWidth="1"/>
    <col min="9486" max="9728" width="9.140625" style="211"/>
    <col min="9729" max="9729" width="89.85546875" style="211" bestFit="1" customWidth="1"/>
    <col min="9730" max="9736" width="10.7109375" style="211" bestFit="1" customWidth="1"/>
    <col min="9737" max="9737" width="10.7109375" style="211" customWidth="1"/>
    <col min="9738" max="9738" width="10.7109375" style="211" bestFit="1" customWidth="1"/>
    <col min="9739" max="9740" width="10.7109375" style="211" customWidth="1"/>
    <col min="9741" max="9741" width="10.7109375" style="211" bestFit="1" customWidth="1"/>
    <col min="9742" max="9984" width="9.140625" style="211"/>
    <col min="9985" max="9985" width="89.85546875" style="211" bestFit="1" customWidth="1"/>
    <col min="9986" max="9992" width="10.7109375" style="211" bestFit="1" customWidth="1"/>
    <col min="9993" max="9993" width="10.7109375" style="211" customWidth="1"/>
    <col min="9994" max="9994" width="10.7109375" style="211" bestFit="1" customWidth="1"/>
    <col min="9995" max="9996" width="10.7109375" style="211" customWidth="1"/>
    <col min="9997" max="9997" width="10.7109375" style="211" bestFit="1" customWidth="1"/>
    <col min="9998" max="10240" width="9.140625" style="211"/>
    <col min="10241" max="10241" width="89.85546875" style="211" bestFit="1" customWidth="1"/>
    <col min="10242" max="10248" width="10.7109375" style="211" bestFit="1" customWidth="1"/>
    <col min="10249" max="10249" width="10.7109375" style="211" customWidth="1"/>
    <col min="10250" max="10250" width="10.7109375" style="211" bestFit="1" customWidth="1"/>
    <col min="10251" max="10252" width="10.7109375" style="211" customWidth="1"/>
    <col min="10253" max="10253" width="10.7109375" style="211" bestFit="1" customWidth="1"/>
    <col min="10254" max="10496" width="9.140625" style="211"/>
    <col min="10497" max="10497" width="89.85546875" style="211" bestFit="1" customWidth="1"/>
    <col min="10498" max="10504" width="10.7109375" style="211" bestFit="1" customWidth="1"/>
    <col min="10505" max="10505" width="10.7109375" style="211" customWidth="1"/>
    <col min="10506" max="10506" width="10.7109375" style="211" bestFit="1" customWidth="1"/>
    <col min="10507" max="10508" width="10.7109375" style="211" customWidth="1"/>
    <col min="10509" max="10509" width="10.7109375" style="211" bestFit="1" customWidth="1"/>
    <col min="10510" max="10752" width="9.140625" style="211"/>
    <col min="10753" max="10753" width="89.85546875" style="211" bestFit="1" customWidth="1"/>
    <col min="10754" max="10760" width="10.7109375" style="211" bestFit="1" customWidth="1"/>
    <col min="10761" max="10761" width="10.7109375" style="211" customWidth="1"/>
    <col min="10762" max="10762" width="10.7109375" style="211" bestFit="1" customWidth="1"/>
    <col min="10763" max="10764" width="10.7109375" style="211" customWidth="1"/>
    <col min="10765" max="10765" width="10.7109375" style="211" bestFit="1" customWidth="1"/>
    <col min="10766" max="11008" width="9.140625" style="211"/>
    <col min="11009" max="11009" width="89.85546875" style="211" bestFit="1" customWidth="1"/>
    <col min="11010" max="11016" width="10.7109375" style="211" bestFit="1" customWidth="1"/>
    <col min="11017" max="11017" width="10.7109375" style="211" customWidth="1"/>
    <col min="11018" max="11018" width="10.7109375" style="211" bestFit="1" customWidth="1"/>
    <col min="11019" max="11020" width="10.7109375" style="211" customWidth="1"/>
    <col min="11021" max="11021" width="10.7109375" style="211" bestFit="1" customWidth="1"/>
    <col min="11022" max="11264" width="9.140625" style="211"/>
    <col min="11265" max="11265" width="89.85546875" style="211" bestFit="1" customWidth="1"/>
    <col min="11266" max="11272" width="10.7109375" style="211" bestFit="1" customWidth="1"/>
    <col min="11273" max="11273" width="10.7109375" style="211" customWidth="1"/>
    <col min="11274" max="11274" width="10.7109375" style="211" bestFit="1" customWidth="1"/>
    <col min="11275" max="11276" width="10.7109375" style="211" customWidth="1"/>
    <col min="11277" max="11277" width="10.7109375" style="211" bestFit="1" customWidth="1"/>
    <col min="11278" max="11520" width="9.140625" style="211"/>
    <col min="11521" max="11521" width="89.85546875" style="211" bestFit="1" customWidth="1"/>
    <col min="11522" max="11528" width="10.7109375" style="211" bestFit="1" customWidth="1"/>
    <col min="11529" max="11529" width="10.7109375" style="211" customWidth="1"/>
    <col min="11530" max="11530" width="10.7109375" style="211" bestFit="1" customWidth="1"/>
    <col min="11531" max="11532" width="10.7109375" style="211" customWidth="1"/>
    <col min="11533" max="11533" width="10.7109375" style="211" bestFit="1" customWidth="1"/>
    <col min="11534" max="11776" width="9.140625" style="211"/>
    <col min="11777" max="11777" width="89.85546875" style="211" bestFit="1" customWidth="1"/>
    <col min="11778" max="11784" width="10.7109375" style="211" bestFit="1" customWidth="1"/>
    <col min="11785" max="11785" width="10.7109375" style="211" customWidth="1"/>
    <col min="11786" max="11786" width="10.7109375" style="211" bestFit="1" customWidth="1"/>
    <col min="11787" max="11788" width="10.7109375" style="211" customWidth="1"/>
    <col min="11789" max="11789" width="10.7109375" style="211" bestFit="1" customWidth="1"/>
    <col min="11790" max="12032" width="9.140625" style="211"/>
    <col min="12033" max="12033" width="89.85546875" style="211" bestFit="1" customWidth="1"/>
    <col min="12034" max="12040" width="10.7109375" style="211" bestFit="1" customWidth="1"/>
    <col min="12041" max="12041" width="10.7109375" style="211" customWidth="1"/>
    <col min="12042" max="12042" width="10.7109375" style="211" bestFit="1" customWidth="1"/>
    <col min="12043" max="12044" width="10.7109375" style="211" customWidth="1"/>
    <col min="12045" max="12045" width="10.7109375" style="211" bestFit="1" customWidth="1"/>
    <col min="12046" max="12288" width="9.140625" style="211"/>
    <col min="12289" max="12289" width="89.85546875" style="211" bestFit="1" customWidth="1"/>
    <col min="12290" max="12296" width="10.7109375" style="211" bestFit="1" customWidth="1"/>
    <col min="12297" max="12297" width="10.7109375" style="211" customWidth="1"/>
    <col min="12298" max="12298" width="10.7109375" style="211" bestFit="1" customWidth="1"/>
    <col min="12299" max="12300" width="10.7109375" style="211" customWidth="1"/>
    <col min="12301" max="12301" width="10.7109375" style="211" bestFit="1" customWidth="1"/>
    <col min="12302" max="12544" width="9.140625" style="211"/>
    <col min="12545" max="12545" width="89.85546875" style="211" bestFit="1" customWidth="1"/>
    <col min="12546" max="12552" width="10.7109375" style="211" bestFit="1" customWidth="1"/>
    <col min="12553" max="12553" width="10.7109375" style="211" customWidth="1"/>
    <col min="12554" max="12554" width="10.7109375" style="211" bestFit="1" customWidth="1"/>
    <col min="12555" max="12556" width="10.7109375" style="211" customWidth="1"/>
    <col min="12557" max="12557" width="10.7109375" style="211" bestFit="1" customWidth="1"/>
    <col min="12558" max="12800" width="9.140625" style="211"/>
    <col min="12801" max="12801" width="89.85546875" style="211" bestFit="1" customWidth="1"/>
    <col min="12802" max="12808" width="10.7109375" style="211" bestFit="1" customWidth="1"/>
    <col min="12809" max="12809" width="10.7109375" style="211" customWidth="1"/>
    <col min="12810" max="12810" width="10.7109375" style="211" bestFit="1" customWidth="1"/>
    <col min="12811" max="12812" width="10.7109375" style="211" customWidth="1"/>
    <col min="12813" max="12813" width="10.7109375" style="211" bestFit="1" customWidth="1"/>
    <col min="12814" max="13056" width="9.140625" style="211"/>
    <col min="13057" max="13057" width="89.85546875" style="211" bestFit="1" customWidth="1"/>
    <col min="13058" max="13064" width="10.7109375" style="211" bestFit="1" customWidth="1"/>
    <col min="13065" max="13065" width="10.7109375" style="211" customWidth="1"/>
    <col min="13066" max="13066" width="10.7109375" style="211" bestFit="1" customWidth="1"/>
    <col min="13067" max="13068" width="10.7109375" style="211" customWidth="1"/>
    <col min="13069" max="13069" width="10.7109375" style="211" bestFit="1" customWidth="1"/>
    <col min="13070" max="13312" width="9.140625" style="211"/>
    <col min="13313" max="13313" width="89.85546875" style="211" bestFit="1" customWidth="1"/>
    <col min="13314" max="13320" width="10.7109375" style="211" bestFit="1" customWidth="1"/>
    <col min="13321" max="13321" width="10.7109375" style="211" customWidth="1"/>
    <col min="13322" max="13322" width="10.7109375" style="211" bestFit="1" customWidth="1"/>
    <col min="13323" max="13324" width="10.7109375" style="211" customWidth="1"/>
    <col min="13325" max="13325" width="10.7109375" style="211" bestFit="1" customWidth="1"/>
    <col min="13326" max="13568" width="9.140625" style="211"/>
    <col min="13569" max="13569" width="89.85546875" style="211" bestFit="1" customWidth="1"/>
    <col min="13570" max="13576" width="10.7109375" style="211" bestFit="1" customWidth="1"/>
    <col min="13577" max="13577" width="10.7109375" style="211" customWidth="1"/>
    <col min="13578" max="13578" width="10.7109375" style="211" bestFit="1" customWidth="1"/>
    <col min="13579" max="13580" width="10.7109375" style="211" customWidth="1"/>
    <col min="13581" max="13581" width="10.7109375" style="211" bestFit="1" customWidth="1"/>
    <col min="13582" max="13824" width="9.140625" style="211"/>
    <col min="13825" max="13825" width="89.85546875" style="211" bestFit="1" customWidth="1"/>
    <col min="13826" max="13832" width="10.7109375" style="211" bestFit="1" customWidth="1"/>
    <col min="13833" max="13833" width="10.7109375" style="211" customWidth="1"/>
    <col min="13834" max="13834" width="10.7109375" style="211" bestFit="1" customWidth="1"/>
    <col min="13835" max="13836" width="10.7109375" style="211" customWidth="1"/>
    <col min="13837" max="13837" width="10.7109375" style="211" bestFit="1" customWidth="1"/>
    <col min="13838" max="14080" width="9.140625" style="211"/>
    <col min="14081" max="14081" width="89.85546875" style="211" bestFit="1" customWidth="1"/>
    <col min="14082" max="14088" width="10.7109375" style="211" bestFit="1" customWidth="1"/>
    <col min="14089" max="14089" width="10.7109375" style="211" customWidth="1"/>
    <col min="14090" max="14090" width="10.7109375" style="211" bestFit="1" customWidth="1"/>
    <col min="14091" max="14092" width="10.7109375" style="211" customWidth="1"/>
    <col min="14093" max="14093" width="10.7109375" style="211" bestFit="1" customWidth="1"/>
    <col min="14094" max="14336" width="9.140625" style="211"/>
    <col min="14337" max="14337" width="89.85546875" style="211" bestFit="1" customWidth="1"/>
    <col min="14338" max="14344" width="10.7109375" style="211" bestFit="1" customWidth="1"/>
    <col min="14345" max="14345" width="10.7109375" style="211" customWidth="1"/>
    <col min="14346" max="14346" width="10.7109375" style="211" bestFit="1" customWidth="1"/>
    <col min="14347" max="14348" width="10.7109375" style="211" customWidth="1"/>
    <col min="14349" max="14349" width="10.7109375" style="211" bestFit="1" customWidth="1"/>
    <col min="14350" max="14592" width="9.140625" style="211"/>
    <col min="14593" max="14593" width="89.85546875" style="211" bestFit="1" customWidth="1"/>
    <col min="14594" max="14600" width="10.7109375" style="211" bestFit="1" customWidth="1"/>
    <col min="14601" max="14601" width="10.7109375" style="211" customWidth="1"/>
    <col min="14602" max="14602" width="10.7109375" style="211" bestFit="1" customWidth="1"/>
    <col min="14603" max="14604" width="10.7109375" style="211" customWidth="1"/>
    <col min="14605" max="14605" width="10.7109375" style="211" bestFit="1" customWidth="1"/>
    <col min="14606" max="14848" width="9.140625" style="211"/>
    <col min="14849" max="14849" width="89.85546875" style="211" bestFit="1" customWidth="1"/>
    <col min="14850" max="14856" width="10.7109375" style="211" bestFit="1" customWidth="1"/>
    <col min="14857" max="14857" width="10.7109375" style="211" customWidth="1"/>
    <col min="14858" max="14858" width="10.7109375" style="211" bestFit="1" customWidth="1"/>
    <col min="14859" max="14860" width="10.7109375" style="211" customWidth="1"/>
    <col min="14861" max="14861" width="10.7109375" style="211" bestFit="1" customWidth="1"/>
    <col min="14862" max="15104" width="9.140625" style="211"/>
    <col min="15105" max="15105" width="89.85546875" style="211" bestFit="1" customWidth="1"/>
    <col min="15106" max="15112" width="10.7109375" style="211" bestFit="1" customWidth="1"/>
    <col min="15113" max="15113" width="10.7109375" style="211" customWidth="1"/>
    <col min="15114" max="15114" width="10.7109375" style="211" bestFit="1" customWidth="1"/>
    <col min="15115" max="15116" width="10.7109375" style="211" customWidth="1"/>
    <col min="15117" max="15117" width="10.7109375" style="211" bestFit="1" customWidth="1"/>
    <col min="15118" max="15360" width="9.140625" style="211"/>
    <col min="15361" max="15361" width="89.85546875" style="211" bestFit="1" customWidth="1"/>
    <col min="15362" max="15368" width="10.7109375" style="211" bestFit="1" customWidth="1"/>
    <col min="15369" max="15369" width="10.7109375" style="211" customWidth="1"/>
    <col min="15370" max="15370" width="10.7109375" style="211" bestFit="1" customWidth="1"/>
    <col min="15371" max="15372" width="10.7109375" style="211" customWidth="1"/>
    <col min="15373" max="15373" width="10.7109375" style="211" bestFit="1" customWidth="1"/>
    <col min="15374" max="15616" width="9.140625" style="211"/>
    <col min="15617" max="15617" width="89.85546875" style="211" bestFit="1" customWidth="1"/>
    <col min="15618" max="15624" width="10.7109375" style="211" bestFit="1" customWidth="1"/>
    <col min="15625" max="15625" width="10.7109375" style="211" customWidth="1"/>
    <col min="15626" max="15626" width="10.7109375" style="211" bestFit="1" customWidth="1"/>
    <col min="15627" max="15628" width="10.7109375" style="211" customWidth="1"/>
    <col min="15629" max="15629" width="10.7109375" style="211" bestFit="1" customWidth="1"/>
    <col min="15630" max="15872" width="9.140625" style="211"/>
    <col min="15873" max="15873" width="89.85546875" style="211" bestFit="1" customWidth="1"/>
    <col min="15874" max="15880" width="10.7109375" style="211" bestFit="1" customWidth="1"/>
    <col min="15881" max="15881" width="10.7109375" style="211" customWidth="1"/>
    <col min="15882" max="15882" width="10.7109375" style="211" bestFit="1" customWidth="1"/>
    <col min="15883" max="15884" width="10.7109375" style="211" customWidth="1"/>
    <col min="15885" max="15885" width="10.7109375" style="211" bestFit="1" customWidth="1"/>
    <col min="15886" max="16128" width="9.140625" style="211"/>
    <col min="16129" max="16129" width="89.85546875" style="211" bestFit="1" customWidth="1"/>
    <col min="16130" max="16136" width="10.7109375" style="211" bestFit="1" customWidth="1"/>
    <col min="16137" max="16137" width="10.7109375" style="211" customWidth="1"/>
    <col min="16138" max="16138" width="10.7109375" style="211" bestFit="1" customWidth="1"/>
    <col min="16139" max="16140" width="10.7109375" style="211" customWidth="1"/>
    <col min="16141" max="16141" width="10.7109375" style="211" bestFit="1" customWidth="1"/>
    <col min="16142" max="16384" width="9.140625" style="211"/>
  </cols>
  <sheetData>
    <row r="1" spans="1:13" ht="30" customHeight="1">
      <c r="A1" s="593" t="s">
        <v>332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</row>
    <row r="3" spans="1:13" ht="30" customHeight="1">
      <c r="A3" s="595" t="s">
        <v>2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ht="3.75" customHeight="1" thickBot="1">
      <c r="M4" s="211"/>
    </row>
    <row r="5" spans="1:13" s="215" customFormat="1" ht="30" customHeight="1" thickTop="1" thickBot="1">
      <c r="A5" s="212"/>
      <c r="B5" s="213" t="s">
        <v>386</v>
      </c>
      <c r="C5" s="213" t="s">
        <v>387</v>
      </c>
      <c r="D5" s="213" t="s">
        <v>388</v>
      </c>
      <c r="E5" s="213" t="s">
        <v>389</v>
      </c>
      <c r="F5" s="213" t="s">
        <v>390</v>
      </c>
      <c r="G5" s="213" t="s">
        <v>391</v>
      </c>
      <c r="H5" s="213" t="s">
        <v>392</v>
      </c>
      <c r="I5" s="213" t="s">
        <v>393</v>
      </c>
      <c r="J5" s="213" t="s">
        <v>394</v>
      </c>
      <c r="K5" s="213" t="s">
        <v>1069</v>
      </c>
      <c r="L5" s="213" t="s">
        <v>395</v>
      </c>
      <c r="M5" s="213" t="s">
        <v>1070</v>
      </c>
    </row>
    <row r="6" spans="1:13" ht="15" customHeight="1" thickTop="1" thickBot="1">
      <c r="A6" s="216" t="s">
        <v>396</v>
      </c>
      <c r="B6" s="217">
        <v>6346780.98649</v>
      </c>
      <c r="C6" s="217">
        <v>6742531.6573100006</v>
      </c>
      <c r="D6" s="217">
        <v>7463390.9307899997</v>
      </c>
      <c r="E6" s="217">
        <v>8097442.2818599995</v>
      </c>
      <c r="F6" s="217">
        <v>8600157.797770001</v>
      </c>
      <c r="G6" s="217">
        <v>8634880.4145400003</v>
      </c>
      <c r="H6" s="217">
        <v>8819705.0921800006</v>
      </c>
      <c r="I6" s="217">
        <v>9465708.483860001</v>
      </c>
      <c r="J6" s="217">
        <v>9940948.9231599998</v>
      </c>
      <c r="K6" s="217">
        <v>10344255.60182</v>
      </c>
      <c r="L6" s="217">
        <v>10431805.55242</v>
      </c>
      <c r="M6" s="217">
        <v>10109811.178650003</v>
      </c>
    </row>
    <row r="7" spans="1:13" s="220" customFormat="1" ht="15" customHeight="1" thickTop="1">
      <c r="A7" s="218" t="s">
        <v>9</v>
      </c>
      <c r="B7" s="219">
        <v>750530.69742999994</v>
      </c>
      <c r="C7" s="219">
        <v>778856.65601000004</v>
      </c>
      <c r="D7" s="219">
        <v>849076.53466</v>
      </c>
      <c r="E7" s="219">
        <v>863346.04076999996</v>
      </c>
      <c r="F7" s="219">
        <v>1085860.4016</v>
      </c>
      <c r="G7" s="219">
        <v>994148.4328200001</v>
      </c>
      <c r="H7" s="219">
        <v>923398.25358999998</v>
      </c>
      <c r="I7" s="219">
        <v>1027842.21364</v>
      </c>
      <c r="J7" s="219">
        <v>1010315.8893500001</v>
      </c>
      <c r="K7" s="219">
        <v>1095396.1571600002</v>
      </c>
      <c r="L7" s="219">
        <v>1141031.8021600002</v>
      </c>
      <c r="M7" s="219">
        <v>1210820.0448200002</v>
      </c>
    </row>
    <row r="8" spans="1:13" s="220" customFormat="1" ht="15" customHeight="1">
      <c r="A8" s="218" t="s">
        <v>18</v>
      </c>
      <c r="B8" s="219">
        <v>869450.23566000001</v>
      </c>
      <c r="C8" s="219">
        <v>988389.44837999996</v>
      </c>
      <c r="D8" s="219">
        <v>1048799.8753200001</v>
      </c>
      <c r="E8" s="219">
        <v>968267.01883000007</v>
      </c>
      <c r="F8" s="219">
        <v>802684.07961000002</v>
      </c>
      <c r="G8" s="219">
        <v>616261.01666999992</v>
      </c>
      <c r="H8" s="219">
        <v>572181.70239999995</v>
      </c>
      <c r="I8" s="219">
        <v>724111.34905999992</v>
      </c>
      <c r="J8" s="219">
        <v>645928.62775999994</v>
      </c>
      <c r="K8" s="219">
        <v>607285.6124199999</v>
      </c>
      <c r="L8" s="219">
        <v>618894.13202999998</v>
      </c>
      <c r="M8" s="219">
        <v>655880.05920000002</v>
      </c>
    </row>
    <row r="9" spans="1:13" s="220" customFormat="1" ht="15" customHeight="1">
      <c r="A9" s="218" t="s">
        <v>27</v>
      </c>
      <c r="B9" s="219">
        <v>4453567.6606099997</v>
      </c>
      <c r="C9" s="219">
        <v>4697583.0869899997</v>
      </c>
      <c r="D9" s="219">
        <v>5280072.1117099999</v>
      </c>
      <c r="E9" s="219">
        <v>5801649.3040899998</v>
      </c>
      <c r="F9" s="219">
        <v>6218344.7975600008</v>
      </c>
      <c r="G9" s="219">
        <v>6411317.9907099996</v>
      </c>
      <c r="H9" s="219">
        <v>6608542.7707799999</v>
      </c>
      <c r="I9" s="219">
        <v>6995371.3027799996</v>
      </c>
      <c r="J9" s="219">
        <v>7402765.1412500003</v>
      </c>
      <c r="K9" s="219">
        <v>7764186.0028100004</v>
      </c>
      <c r="L9" s="219">
        <v>7792437.3786499994</v>
      </c>
      <c r="M9" s="219">
        <v>7403300.3184500001</v>
      </c>
    </row>
    <row r="10" spans="1:13" s="220" customFormat="1" ht="15" customHeight="1">
      <c r="A10" s="221" t="s">
        <v>397</v>
      </c>
      <c r="B10" s="219">
        <v>4589945.4798400002</v>
      </c>
      <c r="C10" s="219">
        <v>4839511.4438500004</v>
      </c>
      <c r="D10" s="219">
        <v>5439687.8013999993</v>
      </c>
      <c r="E10" s="219">
        <v>5971091.7822399996</v>
      </c>
      <c r="F10" s="219">
        <v>6382419.5136899995</v>
      </c>
      <c r="G10" s="219">
        <v>6584271.8021400003</v>
      </c>
      <c r="H10" s="219">
        <v>6351438.1310299998</v>
      </c>
      <c r="I10" s="219">
        <v>6531950.9309799997</v>
      </c>
      <c r="J10" s="219">
        <v>6921310.0936000003</v>
      </c>
      <c r="K10" s="219">
        <v>7298379.6841599997</v>
      </c>
      <c r="L10" s="219">
        <v>7358164.6468900004</v>
      </c>
      <c r="M10" s="219">
        <v>6979551.9035500027</v>
      </c>
    </row>
    <row r="11" spans="1:13" s="220" customFormat="1" ht="15" customHeight="1">
      <c r="A11" s="221" t="s">
        <v>398</v>
      </c>
      <c r="B11" s="219">
        <v>4484628.2372500002</v>
      </c>
      <c r="C11" s="219">
        <v>4719942.1965699997</v>
      </c>
      <c r="D11" s="219">
        <v>5273702.9245299995</v>
      </c>
      <c r="E11" s="219">
        <v>5773500.9840600006</v>
      </c>
      <c r="F11" s="219">
        <v>6132043.5630000001</v>
      </c>
      <c r="G11" s="219">
        <v>6295073.0187400002</v>
      </c>
      <c r="H11" s="219">
        <v>6008049.9428500002</v>
      </c>
      <c r="I11" s="219">
        <v>4618358.3792599998</v>
      </c>
      <c r="J11" s="219">
        <v>4909999.5833799997</v>
      </c>
      <c r="K11" s="219">
        <v>5348049.1996400002</v>
      </c>
      <c r="L11" s="219">
        <v>5409551.3865299998</v>
      </c>
      <c r="M11" s="219">
        <v>5224497.7901199991</v>
      </c>
    </row>
    <row r="12" spans="1:13" s="220" customFormat="1" ht="15" customHeight="1">
      <c r="A12" s="221" t="s">
        <v>399</v>
      </c>
      <c r="B12" s="219">
        <v>105317.24259000001</v>
      </c>
      <c r="C12" s="219">
        <v>119569.24728</v>
      </c>
      <c r="D12" s="219">
        <v>165984.87687000001</v>
      </c>
      <c r="E12" s="219">
        <v>197590.79818000001</v>
      </c>
      <c r="F12" s="219">
        <v>250375.95069</v>
      </c>
      <c r="G12" s="219">
        <v>289198.78339999996</v>
      </c>
      <c r="H12" s="219">
        <v>343388.18818</v>
      </c>
      <c r="I12" s="219">
        <v>1913592.5517200001</v>
      </c>
      <c r="J12" s="219">
        <v>2011310.5102200001</v>
      </c>
      <c r="K12" s="219">
        <v>1950330.4845199999</v>
      </c>
      <c r="L12" s="219">
        <v>1948613.26036</v>
      </c>
      <c r="M12" s="219">
        <v>1755054.1134300001</v>
      </c>
    </row>
    <row r="13" spans="1:13" s="220" customFormat="1" ht="15" customHeight="1">
      <c r="A13" s="221" t="s">
        <v>400</v>
      </c>
      <c r="B13" s="219">
        <v>28520.864960000003</v>
      </c>
      <c r="C13" s="219">
        <v>25788.206249999999</v>
      </c>
      <c r="D13" s="219">
        <v>38478.044320000001</v>
      </c>
      <c r="E13" s="219">
        <v>49061.826869999997</v>
      </c>
      <c r="F13" s="219">
        <v>58189.964599999999</v>
      </c>
      <c r="G13" s="219">
        <v>64683.643299999996</v>
      </c>
      <c r="H13" s="219">
        <v>21124.274649999999</v>
      </c>
      <c r="I13" s="219">
        <v>32410.119730000002</v>
      </c>
      <c r="J13" s="219">
        <v>61807.300609999998</v>
      </c>
      <c r="K13" s="219">
        <v>97623.77687999999</v>
      </c>
      <c r="L13" s="219">
        <v>66686.429810000001</v>
      </c>
      <c r="M13" s="219">
        <v>111201.72953999999</v>
      </c>
    </row>
    <row r="14" spans="1:13" s="220" customFormat="1" ht="15" customHeight="1">
      <c r="A14" s="221" t="s">
        <v>401</v>
      </c>
      <c r="B14" s="219">
        <v>24186.194230000001</v>
      </c>
      <c r="C14" s="219">
        <v>22100.38782</v>
      </c>
      <c r="D14" s="219">
        <v>28902.98647</v>
      </c>
      <c r="E14" s="219">
        <v>35671.100610000001</v>
      </c>
      <c r="F14" s="219">
        <v>42710.330179999997</v>
      </c>
      <c r="G14" s="219">
        <v>49039.407090000001</v>
      </c>
      <c r="H14" s="219">
        <v>15469.651760000001</v>
      </c>
      <c r="I14" s="219">
        <v>17278.79349</v>
      </c>
      <c r="J14" s="219">
        <v>26085.65278</v>
      </c>
      <c r="K14" s="219">
        <v>38004.982770000002</v>
      </c>
      <c r="L14" s="219">
        <v>28268.005069999999</v>
      </c>
      <c r="M14" s="219">
        <v>41962.485090000009</v>
      </c>
    </row>
    <row r="15" spans="1:13" s="220" customFormat="1" ht="15" customHeight="1">
      <c r="A15" s="221" t="s">
        <v>402</v>
      </c>
      <c r="B15" s="219">
        <v>4334.6707300000007</v>
      </c>
      <c r="C15" s="219">
        <v>3687.8184300000003</v>
      </c>
      <c r="D15" s="219">
        <v>9575.0578499999992</v>
      </c>
      <c r="E15" s="219">
        <v>13390.726259999999</v>
      </c>
      <c r="F15" s="219">
        <v>15479.63442</v>
      </c>
      <c r="G15" s="219">
        <v>15644.236210000001</v>
      </c>
      <c r="H15" s="219">
        <v>5654.6228899999996</v>
      </c>
      <c r="I15" s="219">
        <v>15131.32624</v>
      </c>
      <c r="J15" s="219">
        <v>35721.647830000002</v>
      </c>
      <c r="K15" s="219">
        <v>59618.794110000003</v>
      </c>
      <c r="L15" s="219">
        <v>38418.424740000002</v>
      </c>
      <c r="M15" s="219">
        <v>69239.244449999998</v>
      </c>
    </row>
    <row r="16" spans="1:13" s="220" customFormat="1" ht="15" customHeight="1">
      <c r="A16" s="221" t="s">
        <v>403</v>
      </c>
      <c r="B16" s="219">
        <v>57004.357790000002</v>
      </c>
      <c r="C16" s="219">
        <v>67303.963199999998</v>
      </c>
      <c r="D16" s="219">
        <v>82506.288610000003</v>
      </c>
      <c r="E16" s="219">
        <v>102422.6743</v>
      </c>
      <c r="F16" s="219">
        <v>119352.26256</v>
      </c>
      <c r="G16" s="219">
        <v>160835.57756000001</v>
      </c>
      <c r="H16" s="219">
        <v>156915.12161999999</v>
      </c>
      <c r="I16" s="219">
        <v>133323.87591</v>
      </c>
      <c r="J16" s="219">
        <v>156064.73616</v>
      </c>
      <c r="K16" s="219">
        <v>217358.12706</v>
      </c>
      <c r="L16" s="219">
        <v>209455.56498</v>
      </c>
      <c r="M16" s="219">
        <v>265895.00512999995</v>
      </c>
    </row>
    <row r="17" spans="1:13" s="220" customFormat="1" ht="15" customHeight="1">
      <c r="A17" s="221" t="s">
        <v>404</v>
      </c>
      <c r="B17" s="219">
        <v>48108.372900000002</v>
      </c>
      <c r="C17" s="219">
        <v>53984.914270000001</v>
      </c>
      <c r="D17" s="219">
        <v>69363.83851999999</v>
      </c>
      <c r="E17" s="219">
        <v>80913.611739999993</v>
      </c>
      <c r="F17" s="219">
        <v>85742.610509999999</v>
      </c>
      <c r="G17" s="219">
        <v>114268.38924999999</v>
      </c>
      <c r="H17" s="219">
        <v>117366.27035999999</v>
      </c>
      <c r="I17" s="219">
        <v>100155.24487000001</v>
      </c>
      <c r="J17" s="219">
        <v>98554.576979999998</v>
      </c>
      <c r="K17" s="219">
        <v>127953.83527</v>
      </c>
      <c r="L17" s="219">
        <v>119663.80707</v>
      </c>
      <c r="M17" s="219">
        <v>135987.31270000001</v>
      </c>
    </row>
    <row r="18" spans="1:13" s="220" customFormat="1" ht="15" customHeight="1">
      <c r="A18" s="221" t="s">
        <v>405</v>
      </c>
      <c r="B18" s="219">
        <v>8895.9848899999997</v>
      </c>
      <c r="C18" s="219">
        <v>13319.048929999999</v>
      </c>
      <c r="D18" s="219">
        <v>13142.45009</v>
      </c>
      <c r="E18" s="219">
        <v>21509.062559999998</v>
      </c>
      <c r="F18" s="219">
        <v>33609.652049999997</v>
      </c>
      <c r="G18" s="219">
        <v>46567.188310000005</v>
      </c>
      <c r="H18" s="219">
        <v>39548.851259999996</v>
      </c>
      <c r="I18" s="219">
        <v>33168.63104</v>
      </c>
      <c r="J18" s="219">
        <v>57510.159180000002</v>
      </c>
      <c r="K18" s="219">
        <v>89404.291790000003</v>
      </c>
      <c r="L18" s="219">
        <v>89791.75791</v>
      </c>
      <c r="M18" s="219">
        <v>129907.69242999998</v>
      </c>
    </row>
    <row r="19" spans="1:13" s="220" customFormat="1" ht="15" customHeight="1">
      <c r="A19" s="221" t="s">
        <v>34</v>
      </c>
      <c r="B19" s="219">
        <v>39182.464650000002</v>
      </c>
      <c r="C19" s="219">
        <v>41313.004780000003</v>
      </c>
      <c r="D19" s="219">
        <v>50557.009180000001</v>
      </c>
      <c r="E19" s="219">
        <v>57133.997229999994</v>
      </c>
      <c r="F19" s="219">
        <v>62895.826670000002</v>
      </c>
      <c r="G19" s="219">
        <v>67141.631569999998</v>
      </c>
      <c r="H19" s="219">
        <v>578569.43801000004</v>
      </c>
      <c r="I19" s="219">
        <v>802623.20799999998</v>
      </c>
      <c r="J19" s="219">
        <v>780570.03</v>
      </c>
      <c r="K19" s="219">
        <v>749629.5165599999</v>
      </c>
      <c r="L19" s="219">
        <v>740130.09838999994</v>
      </c>
      <c r="M19" s="219">
        <v>654941.69775999978</v>
      </c>
    </row>
    <row r="20" spans="1:13" s="220" customFormat="1" ht="15" customHeight="1">
      <c r="A20" s="221" t="s">
        <v>406</v>
      </c>
      <c r="B20" s="219">
        <v>-261085.50662999999</v>
      </c>
      <c r="C20" s="219">
        <v>-276333.53108999995</v>
      </c>
      <c r="D20" s="219">
        <v>-331157.0318</v>
      </c>
      <c r="E20" s="219">
        <v>-378060.97655000002</v>
      </c>
      <c r="F20" s="219">
        <v>-404512.76996000001</v>
      </c>
      <c r="G20" s="219">
        <v>-465614.66386000003</v>
      </c>
      <c r="H20" s="219">
        <v>-499504.19452999998</v>
      </c>
      <c r="I20" s="219">
        <v>-504936.83184</v>
      </c>
      <c r="J20" s="219">
        <v>-516987.01912000001</v>
      </c>
      <c r="K20" s="219">
        <v>-598805.10184999998</v>
      </c>
      <c r="L20" s="219">
        <v>-581999.36141999997</v>
      </c>
      <c r="M20" s="219">
        <v>-608290.01752999995</v>
      </c>
    </row>
    <row r="21" spans="1:13" s="220" customFormat="1" ht="15" customHeight="1">
      <c r="A21" s="218" t="s">
        <v>64</v>
      </c>
      <c r="B21" s="219">
        <v>30860.168089999999</v>
      </c>
      <c r="C21" s="219">
        <v>32951.839789999998</v>
      </c>
      <c r="D21" s="219">
        <v>48327.026310000001</v>
      </c>
      <c r="E21" s="219">
        <v>43401.871180000002</v>
      </c>
      <c r="F21" s="219">
        <v>44714.962090000001</v>
      </c>
      <c r="G21" s="219">
        <v>53735.872719999999</v>
      </c>
      <c r="H21" s="219">
        <v>81259.851750000002</v>
      </c>
      <c r="I21" s="219">
        <v>78260.084989999988</v>
      </c>
      <c r="J21" s="219">
        <v>80614.715590000007</v>
      </c>
      <c r="K21" s="219">
        <v>81651.871109999993</v>
      </c>
      <c r="L21" s="219">
        <v>85620.934999999998</v>
      </c>
      <c r="M21" s="219">
        <v>84725.669020000016</v>
      </c>
    </row>
    <row r="22" spans="1:13" s="220" customFormat="1" ht="15" customHeight="1">
      <c r="A22" s="218" t="s">
        <v>70</v>
      </c>
      <c r="B22" s="219">
        <v>1050.26828</v>
      </c>
      <c r="C22" s="219">
        <v>456.70222999999999</v>
      </c>
      <c r="D22" s="219">
        <v>2465.6646900000001</v>
      </c>
      <c r="E22" s="219">
        <v>3333.7183300000002</v>
      </c>
      <c r="F22" s="219">
        <v>6846.8100899999999</v>
      </c>
      <c r="G22" s="219">
        <v>8918.9692599999998</v>
      </c>
      <c r="H22" s="219">
        <v>9044.178890000001</v>
      </c>
      <c r="I22" s="219">
        <v>7792.3845899999997</v>
      </c>
      <c r="J22" s="219">
        <v>9299.24107</v>
      </c>
      <c r="K22" s="219">
        <v>11891.939960000002</v>
      </c>
      <c r="L22" s="219">
        <v>11879.554179999999</v>
      </c>
      <c r="M22" s="219">
        <v>12894.671420000002</v>
      </c>
    </row>
    <row r="23" spans="1:13" s="220" customFormat="1" ht="15" customHeight="1">
      <c r="A23" s="218" t="s">
        <v>407</v>
      </c>
      <c r="B23" s="219">
        <v>26891.61289</v>
      </c>
      <c r="C23" s="219">
        <v>21058.730379999997</v>
      </c>
      <c r="D23" s="219">
        <v>24778.40912</v>
      </c>
      <c r="E23" s="219">
        <v>196379.05617</v>
      </c>
      <c r="F23" s="219">
        <v>218531.77412000002</v>
      </c>
      <c r="G23" s="219">
        <v>329946.79598</v>
      </c>
      <c r="H23" s="219">
        <v>411312.77299000003</v>
      </c>
      <c r="I23" s="219">
        <v>420657.94524999999</v>
      </c>
      <c r="J23" s="219">
        <v>574241.37544000009</v>
      </c>
      <c r="K23" s="219">
        <v>545580.38007000007</v>
      </c>
      <c r="L23" s="219">
        <v>546899.34062999999</v>
      </c>
      <c r="M23" s="219">
        <v>519924.48019999993</v>
      </c>
    </row>
    <row r="24" spans="1:13" s="220" customFormat="1" ht="15" customHeight="1">
      <c r="A24" s="218" t="s">
        <v>80</v>
      </c>
      <c r="B24" s="219">
        <v>180667.23075999998</v>
      </c>
      <c r="C24" s="219">
        <v>177689.79877000002</v>
      </c>
      <c r="D24" s="219">
        <v>189126.60128999999</v>
      </c>
      <c r="E24" s="219">
        <v>200098.06341</v>
      </c>
      <c r="F24" s="219">
        <v>201846.01078000001</v>
      </c>
      <c r="G24" s="219">
        <v>201058.03750000001</v>
      </c>
      <c r="H24" s="219">
        <v>193542.37025000001</v>
      </c>
      <c r="I24" s="219">
        <v>191368.78878</v>
      </c>
      <c r="J24" s="219">
        <v>192622.71549999999</v>
      </c>
      <c r="K24" s="219">
        <v>202567.83478999999</v>
      </c>
      <c r="L24" s="219">
        <v>201275.41091000001</v>
      </c>
      <c r="M24" s="219">
        <v>196775.17536999998</v>
      </c>
    </row>
    <row r="25" spans="1:13" s="220" customFormat="1" ht="15" customHeight="1">
      <c r="A25" s="218" t="s">
        <v>408</v>
      </c>
      <c r="B25" s="219">
        <v>33763.11277</v>
      </c>
      <c r="C25" s="219">
        <v>45545.394759999996</v>
      </c>
      <c r="D25" s="219">
        <v>20744.707690000003</v>
      </c>
      <c r="E25" s="219">
        <v>20967.209079999997</v>
      </c>
      <c r="F25" s="219">
        <v>21328.961920000002</v>
      </c>
      <c r="G25" s="219">
        <v>19493.298879999998</v>
      </c>
      <c r="H25" s="219">
        <v>20423.19153</v>
      </c>
      <c r="I25" s="219">
        <v>20304.414769999999</v>
      </c>
      <c r="J25" s="219">
        <v>25161.217199999999</v>
      </c>
      <c r="K25" s="219">
        <v>35695.803500000002</v>
      </c>
      <c r="L25" s="219">
        <v>33766.99886</v>
      </c>
      <c r="M25" s="219">
        <v>25490.760170000012</v>
      </c>
    </row>
    <row r="26" spans="1:13" s="222" customFormat="1" ht="12.75" customHeight="1" thickBot="1">
      <c r="A26" s="218" t="s">
        <v>96</v>
      </c>
      <c r="B26" s="219">
        <v>0</v>
      </c>
      <c r="C26" s="219">
        <v>0</v>
      </c>
      <c r="D26" s="219">
        <v>0</v>
      </c>
      <c r="E26" s="219">
        <v>0</v>
      </c>
      <c r="F26" s="219">
        <v>0</v>
      </c>
      <c r="G26" s="219">
        <v>0</v>
      </c>
      <c r="H26" s="219">
        <v>0</v>
      </c>
      <c r="I26" s="219">
        <v>0</v>
      </c>
      <c r="J26" s="219">
        <v>0</v>
      </c>
      <c r="K26" s="219">
        <v>0</v>
      </c>
      <c r="L26" s="219">
        <v>0</v>
      </c>
      <c r="M26" s="219">
        <v>0</v>
      </c>
    </row>
    <row r="27" spans="1:13" ht="15" customHeight="1" thickTop="1" thickBot="1">
      <c r="A27" s="216" t="s">
        <v>409</v>
      </c>
      <c r="B27" s="217">
        <v>5528361.2653100006</v>
      </c>
      <c r="C27" s="217">
        <v>5882492.1751999995</v>
      </c>
      <c r="D27" s="217">
        <v>6507362.8375699995</v>
      </c>
      <c r="E27" s="217">
        <v>7056459.9472399997</v>
      </c>
      <c r="F27" s="217">
        <v>7507910.4816899998</v>
      </c>
      <c r="G27" s="217">
        <v>7492852.3054200001</v>
      </c>
      <c r="H27" s="217">
        <v>7611010.91395</v>
      </c>
      <c r="I27" s="217">
        <v>8179804.9918800006</v>
      </c>
      <c r="J27" s="217">
        <v>8610900.6187600009</v>
      </c>
      <c r="K27" s="217">
        <v>8928177.5349300001</v>
      </c>
      <c r="L27" s="217">
        <v>8998721.6299599987</v>
      </c>
      <c r="M27" s="217">
        <v>8694022.2467999998</v>
      </c>
    </row>
    <row r="28" spans="1:13" s="220" customFormat="1" ht="15" customHeight="1" thickTop="1">
      <c r="A28" s="218" t="s">
        <v>410</v>
      </c>
      <c r="B28" s="219">
        <v>4883380.5992900003</v>
      </c>
      <c r="C28" s="219">
        <v>5224672.61723</v>
      </c>
      <c r="D28" s="219">
        <v>5759462.8663800005</v>
      </c>
      <c r="E28" s="219">
        <v>6163559.0259999996</v>
      </c>
      <c r="F28" s="219">
        <v>6454191.63112</v>
      </c>
      <c r="G28" s="219">
        <v>6289660.2405099999</v>
      </c>
      <c r="H28" s="219">
        <v>6254373.60207</v>
      </c>
      <c r="I28" s="219">
        <v>6757382.0621800004</v>
      </c>
      <c r="J28" s="219">
        <v>7266363.7180900006</v>
      </c>
      <c r="K28" s="219">
        <v>7389482.4560000002</v>
      </c>
      <c r="L28" s="219">
        <v>7491413.2098599998</v>
      </c>
      <c r="M28" s="219">
        <v>7387532.0172199961</v>
      </c>
    </row>
    <row r="29" spans="1:13" s="220" customFormat="1" ht="15" customHeight="1">
      <c r="A29" s="221" t="s">
        <v>411</v>
      </c>
      <c r="B29" s="219">
        <v>2646.9847</v>
      </c>
      <c r="C29" s="219">
        <v>4247.7262899999996</v>
      </c>
      <c r="D29" s="219">
        <v>9448.6178099999997</v>
      </c>
      <c r="E29" s="219">
        <v>5238.9225700000006</v>
      </c>
      <c r="F29" s="219">
        <v>5449.0407699999996</v>
      </c>
      <c r="G29" s="219">
        <v>6545.0367800000004</v>
      </c>
      <c r="H29" s="219">
        <v>8434.1232100000016</v>
      </c>
      <c r="I29" s="219">
        <v>4231.4000599999999</v>
      </c>
      <c r="J29" s="219">
        <v>5115.4408099999991</v>
      </c>
      <c r="K29" s="219">
        <v>4935.1345799999999</v>
      </c>
      <c r="L29" s="219">
        <v>7282.53586</v>
      </c>
      <c r="M29" s="219">
        <v>6467.5459699999992</v>
      </c>
    </row>
    <row r="30" spans="1:13" s="220" customFormat="1" ht="15" customHeight="1">
      <c r="A30" s="221" t="s">
        <v>412</v>
      </c>
      <c r="B30" s="219">
        <v>2000669.5300999999</v>
      </c>
      <c r="C30" s="219">
        <v>2033489.1775</v>
      </c>
      <c r="D30" s="219">
        <v>2042260.4625799998</v>
      </c>
      <c r="E30" s="219">
        <v>2203581.90472</v>
      </c>
      <c r="F30" s="219">
        <v>2313745.6927199997</v>
      </c>
      <c r="G30" s="219">
        <v>2174227.1072900002</v>
      </c>
      <c r="H30" s="219">
        <v>2084205.28599</v>
      </c>
      <c r="I30" s="219">
        <v>2225780.9408800001</v>
      </c>
      <c r="J30" s="219">
        <v>2213470.0038100001</v>
      </c>
      <c r="K30" s="219">
        <v>2200123.2995199999</v>
      </c>
      <c r="L30" s="219">
        <v>2287213.1664200001</v>
      </c>
      <c r="M30" s="219">
        <v>2262042.4857000001</v>
      </c>
    </row>
    <row r="31" spans="1:13" s="220" customFormat="1" ht="15" customHeight="1">
      <c r="A31" s="221" t="s">
        <v>413</v>
      </c>
      <c r="B31" s="219">
        <v>2298563.4105000002</v>
      </c>
      <c r="C31" s="219">
        <v>2367328.89904</v>
      </c>
      <c r="D31" s="219">
        <v>2673235.09418</v>
      </c>
      <c r="E31" s="219">
        <v>2952762.4016199997</v>
      </c>
      <c r="F31" s="219">
        <v>3206802.6031799996</v>
      </c>
      <c r="G31" s="219">
        <v>3250495.8386300001</v>
      </c>
      <c r="H31" s="219">
        <v>3330377.2463099998</v>
      </c>
      <c r="I31" s="219">
        <v>3630534.9464400001</v>
      </c>
      <c r="J31" s="219">
        <v>3999024.8884000001</v>
      </c>
      <c r="K31" s="219">
        <v>4202158.6982500004</v>
      </c>
      <c r="L31" s="219">
        <v>4210494.5255800001</v>
      </c>
      <c r="M31" s="219">
        <v>4123931.7275499986</v>
      </c>
    </row>
    <row r="32" spans="1:13" s="220" customFormat="1" ht="15" customHeight="1">
      <c r="A32" s="221" t="s">
        <v>414</v>
      </c>
      <c r="B32" s="219">
        <v>177149.40874000001</v>
      </c>
      <c r="C32" s="219">
        <v>178282.16821</v>
      </c>
      <c r="D32" s="219">
        <v>246087.24721999999</v>
      </c>
      <c r="E32" s="219">
        <v>249594.43935</v>
      </c>
      <c r="F32" s="219">
        <v>241891.65102000002</v>
      </c>
      <c r="G32" s="219">
        <v>241414.73177000001</v>
      </c>
      <c r="H32" s="219">
        <v>223957.72047999999</v>
      </c>
      <c r="I32" s="219">
        <v>277311.11907999997</v>
      </c>
      <c r="J32" s="219">
        <v>265174.11255999998</v>
      </c>
      <c r="K32" s="219">
        <v>271004.45913999999</v>
      </c>
      <c r="L32" s="219">
        <v>275816.60843999998</v>
      </c>
      <c r="M32" s="219">
        <v>299486.74953000003</v>
      </c>
    </row>
    <row r="33" spans="1:13" s="220" customFormat="1" ht="15" customHeight="1">
      <c r="A33" s="221" t="s">
        <v>415</v>
      </c>
      <c r="B33" s="219">
        <v>343317.95686999999</v>
      </c>
      <c r="C33" s="219">
        <v>572398.31961000001</v>
      </c>
      <c r="D33" s="219">
        <v>705442.62714</v>
      </c>
      <c r="E33" s="219">
        <v>657157.83044000005</v>
      </c>
      <c r="F33" s="219">
        <v>583922.11165999994</v>
      </c>
      <c r="G33" s="219">
        <v>523896.18082999997</v>
      </c>
      <c r="H33" s="219">
        <v>512059.32198000001</v>
      </c>
      <c r="I33" s="219">
        <v>515371.50229000003</v>
      </c>
      <c r="J33" s="219">
        <v>661587.50025000004</v>
      </c>
      <c r="K33" s="219">
        <v>580114.55162000004</v>
      </c>
      <c r="L33" s="219">
        <v>579477.19651000004</v>
      </c>
      <c r="M33" s="219">
        <v>564916.19235999999</v>
      </c>
    </row>
    <row r="34" spans="1:13" s="220" customFormat="1" ht="15" customHeight="1">
      <c r="A34" s="221" t="s">
        <v>416</v>
      </c>
      <c r="B34" s="219">
        <v>61033.308380000002</v>
      </c>
      <c r="C34" s="219">
        <v>68926.326579999994</v>
      </c>
      <c r="D34" s="219">
        <v>82988.817450000002</v>
      </c>
      <c r="E34" s="219">
        <v>95223.527300000002</v>
      </c>
      <c r="F34" s="219">
        <v>102380.53177</v>
      </c>
      <c r="G34" s="219">
        <v>93081.345209999999</v>
      </c>
      <c r="H34" s="219">
        <v>95339.9041</v>
      </c>
      <c r="I34" s="219">
        <v>104152.15343000001</v>
      </c>
      <c r="J34" s="219">
        <v>121991.77226000001</v>
      </c>
      <c r="K34" s="219">
        <v>131146.31289</v>
      </c>
      <c r="L34" s="219">
        <v>131129.17705</v>
      </c>
      <c r="M34" s="219">
        <v>130687.31610999999</v>
      </c>
    </row>
    <row r="35" spans="1:13" s="220" customFormat="1" ht="15" customHeight="1">
      <c r="A35" s="218" t="s">
        <v>417</v>
      </c>
      <c r="B35" s="219">
        <v>136.08073000000002</v>
      </c>
      <c r="C35" s="219">
        <v>129.12429</v>
      </c>
      <c r="D35" s="219">
        <v>425.98725000000002</v>
      </c>
      <c r="E35" s="219">
        <v>248.84399999999999</v>
      </c>
      <c r="F35" s="219">
        <v>754.34410000000003</v>
      </c>
      <c r="G35" s="219">
        <v>776.28143</v>
      </c>
      <c r="H35" s="219">
        <v>688.73364000000004</v>
      </c>
      <c r="I35" s="219">
        <v>539.25990999999999</v>
      </c>
      <c r="J35" s="219">
        <v>225.48948000000001</v>
      </c>
      <c r="K35" s="219">
        <v>279.79730999999998</v>
      </c>
      <c r="L35" s="219">
        <v>364.79498999999998</v>
      </c>
      <c r="M35" s="219">
        <v>325.14098000000001</v>
      </c>
    </row>
    <row r="36" spans="1:13" s="220" customFormat="1" ht="15" customHeight="1">
      <c r="A36" s="218" t="s">
        <v>418</v>
      </c>
      <c r="B36" s="219">
        <v>352017.38552999997</v>
      </c>
      <c r="C36" s="219">
        <v>371357.30971</v>
      </c>
      <c r="D36" s="219">
        <v>389243.85083999997</v>
      </c>
      <c r="E36" s="219">
        <v>506007.52360000001</v>
      </c>
      <c r="F36" s="219">
        <v>569328.40872000006</v>
      </c>
      <c r="G36" s="219">
        <v>622842.92712000001</v>
      </c>
      <c r="H36" s="219">
        <v>724545.49872000003</v>
      </c>
      <c r="I36" s="219">
        <v>759436.98622000008</v>
      </c>
      <c r="J36" s="219">
        <v>785007.88447000005</v>
      </c>
      <c r="K36" s="219">
        <v>847199.83280999993</v>
      </c>
      <c r="L36" s="219">
        <v>824336.49857000005</v>
      </c>
      <c r="M36" s="219">
        <v>747135.54270000011</v>
      </c>
    </row>
    <row r="37" spans="1:13" s="220" customFormat="1" ht="15" customHeight="1">
      <c r="A37" s="218" t="s">
        <v>419</v>
      </c>
      <c r="B37" s="219">
        <v>172857.29358000003</v>
      </c>
      <c r="C37" s="219">
        <v>166007.93231999999</v>
      </c>
      <c r="D37" s="219">
        <v>190998.27522000001</v>
      </c>
      <c r="E37" s="219">
        <v>194108.70028999998</v>
      </c>
      <c r="F37" s="219">
        <v>297065.84743999998</v>
      </c>
      <c r="G37" s="219">
        <v>311735.26517999999</v>
      </c>
      <c r="H37" s="219">
        <v>345555.76274000003</v>
      </c>
      <c r="I37" s="219">
        <v>315174.25472000003</v>
      </c>
      <c r="J37" s="219">
        <v>290399.76597000001</v>
      </c>
      <c r="K37" s="219">
        <v>301182.08466000005</v>
      </c>
      <c r="L37" s="219">
        <v>295371.66389999999</v>
      </c>
      <c r="M37" s="219">
        <v>283541.02243999991</v>
      </c>
    </row>
    <row r="38" spans="1:13" s="220" customFormat="1" ht="15" customHeight="1">
      <c r="A38" s="218" t="s">
        <v>141</v>
      </c>
      <c r="B38" s="219">
        <v>118801.62046999999</v>
      </c>
      <c r="C38" s="219">
        <v>119156.90594</v>
      </c>
      <c r="D38" s="219">
        <v>128161.89262</v>
      </c>
      <c r="E38" s="219">
        <v>146658.45231999998</v>
      </c>
      <c r="F38" s="219">
        <v>155902.65747000001</v>
      </c>
      <c r="G38" s="219">
        <v>173502.34091999999</v>
      </c>
      <c r="H38" s="219">
        <v>190602.41011000003</v>
      </c>
      <c r="I38" s="219">
        <v>204622.02218</v>
      </c>
      <c r="J38" s="219">
        <v>213011.78479000001</v>
      </c>
      <c r="K38" s="219">
        <v>211113.83928000001</v>
      </c>
      <c r="L38" s="219">
        <v>213609.70974000002</v>
      </c>
      <c r="M38" s="219">
        <v>205303.15050000005</v>
      </c>
    </row>
    <row r="39" spans="1:13" s="220" customFormat="1" ht="15" customHeight="1">
      <c r="A39" s="218" t="s">
        <v>148</v>
      </c>
      <c r="B39" s="219">
        <v>0</v>
      </c>
      <c r="C39" s="219">
        <v>0</v>
      </c>
      <c r="D39" s="219">
        <v>37382.519420000004</v>
      </c>
      <c r="E39" s="219">
        <v>43867.250509999998</v>
      </c>
      <c r="F39" s="219">
        <v>28007.488890000001</v>
      </c>
      <c r="G39" s="219">
        <v>86561.83167</v>
      </c>
      <c r="H39" s="219">
        <v>88543.125</v>
      </c>
      <c r="I39" s="219">
        <v>136648.69555999999</v>
      </c>
      <c r="J39" s="219">
        <v>50598.260070000004</v>
      </c>
      <c r="K39" s="219">
        <v>156539.06943999999</v>
      </c>
      <c r="L39" s="219">
        <v>153623.89658999999</v>
      </c>
      <c r="M39" s="219">
        <v>63051.093059999999</v>
      </c>
    </row>
    <row r="40" spans="1:13" s="220" customFormat="1" ht="15" customHeight="1">
      <c r="A40" s="218" t="s">
        <v>420</v>
      </c>
      <c r="B40" s="219">
        <v>1168.2857099999999</v>
      </c>
      <c r="C40" s="219">
        <v>1168.2857099999999</v>
      </c>
      <c r="D40" s="219">
        <v>1687.4458400000001</v>
      </c>
      <c r="E40" s="219">
        <v>2010.1505199999999</v>
      </c>
      <c r="F40" s="219">
        <v>1751.98676</v>
      </c>
      <c r="G40" s="219">
        <v>1687.4458400000001</v>
      </c>
      <c r="H40" s="219">
        <v>1573.5303899999999</v>
      </c>
      <c r="I40" s="219">
        <v>1788.5173799999998</v>
      </c>
      <c r="J40" s="219">
        <v>1788.5173799999998</v>
      </c>
      <c r="K40" s="219">
        <v>2220.4298399999998</v>
      </c>
      <c r="L40" s="219">
        <v>2220.4298399999998</v>
      </c>
      <c r="M40" s="219">
        <v>2220.4298399999998</v>
      </c>
    </row>
    <row r="41" spans="1:13" s="222" customFormat="1" ht="15" customHeight="1" thickBot="1">
      <c r="A41" s="218" t="s">
        <v>122</v>
      </c>
      <c r="B41" s="219">
        <v>0</v>
      </c>
      <c r="C41" s="219">
        <v>0</v>
      </c>
      <c r="D41" s="219">
        <v>0</v>
      </c>
      <c r="E41" s="219">
        <v>0</v>
      </c>
      <c r="F41" s="219">
        <v>908.11718999999994</v>
      </c>
      <c r="G41" s="219">
        <v>6085.9727499999999</v>
      </c>
      <c r="H41" s="219">
        <v>5128.2512800000004</v>
      </c>
      <c r="I41" s="219">
        <v>4213.1937300000009</v>
      </c>
      <c r="J41" s="219">
        <v>3505.1985099999997</v>
      </c>
      <c r="K41" s="219">
        <v>20160.025590000001</v>
      </c>
      <c r="L41" s="219">
        <v>17781.426469999999</v>
      </c>
      <c r="M41" s="219">
        <v>4913.8500599999998</v>
      </c>
    </row>
    <row r="42" spans="1:13" ht="15" customHeight="1" thickTop="1" thickBot="1">
      <c r="A42" s="216" t="s">
        <v>421</v>
      </c>
      <c r="B42" s="217">
        <v>818419.72236999997</v>
      </c>
      <c r="C42" s="217">
        <v>860039.48338999995</v>
      </c>
      <c r="D42" s="217">
        <v>956028.09341999993</v>
      </c>
      <c r="E42" s="217">
        <v>1040982.33502</v>
      </c>
      <c r="F42" s="217">
        <v>1092247.3163399999</v>
      </c>
      <c r="G42" s="217">
        <v>1142028.10932</v>
      </c>
      <c r="H42" s="217">
        <v>1208694.1784300001</v>
      </c>
      <c r="I42" s="217">
        <v>1285903.4921800001</v>
      </c>
      <c r="J42" s="217">
        <v>1330048.30388</v>
      </c>
      <c r="K42" s="217">
        <v>1416078.0663099999</v>
      </c>
      <c r="L42" s="217">
        <v>1433083.9219200001</v>
      </c>
      <c r="M42" s="217">
        <v>1415788.9317099997</v>
      </c>
    </row>
    <row r="43" spans="1:13" s="220" customFormat="1" ht="15" customHeight="1" thickTop="1">
      <c r="A43" s="218" t="s">
        <v>163</v>
      </c>
      <c r="B43" s="219">
        <v>275509.46491000004</v>
      </c>
      <c r="C43" s="219">
        <v>292139.92518999998</v>
      </c>
      <c r="D43" s="219">
        <v>337232.19748999999</v>
      </c>
      <c r="E43" s="219">
        <v>375403.06383999996</v>
      </c>
      <c r="F43" s="219">
        <v>402617.37533000001</v>
      </c>
      <c r="G43" s="219">
        <v>417461.24633999995</v>
      </c>
      <c r="H43" s="219">
        <v>432650.43563000002</v>
      </c>
      <c r="I43" s="219">
        <v>469722.50293999998</v>
      </c>
      <c r="J43" s="219">
        <v>489476.00020999997</v>
      </c>
      <c r="K43" s="219">
        <v>524614.21025999996</v>
      </c>
      <c r="L43" s="219">
        <v>530584.43329000007</v>
      </c>
      <c r="M43" s="219">
        <v>541247.00528999988</v>
      </c>
    </row>
    <row r="44" spans="1:13" s="220" customFormat="1" ht="15" customHeight="1">
      <c r="A44" s="218" t="s">
        <v>167</v>
      </c>
      <c r="B44" s="219">
        <v>19085.297859999999</v>
      </c>
      <c r="C44" s="219">
        <v>18304.091499999999</v>
      </c>
      <c r="D44" s="219">
        <v>19095.46472</v>
      </c>
      <c r="E44" s="219">
        <v>19476.404399999999</v>
      </c>
      <c r="F44" s="219">
        <v>19531.35122</v>
      </c>
      <c r="G44" s="219">
        <v>19718.32907</v>
      </c>
      <c r="H44" s="219">
        <v>19899.28542</v>
      </c>
      <c r="I44" s="219">
        <v>20029.476300000002</v>
      </c>
      <c r="J44" s="219">
        <v>20038.668239999999</v>
      </c>
      <c r="K44" s="219">
        <v>26205.800050000002</v>
      </c>
      <c r="L44" s="219">
        <v>25974.411889999999</v>
      </c>
      <c r="M44" s="219">
        <v>26137.59576</v>
      </c>
    </row>
    <row r="45" spans="1:13" s="220" customFormat="1" ht="15" customHeight="1">
      <c r="A45" s="218" t="s">
        <v>171</v>
      </c>
      <c r="B45" s="219">
        <v>0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9">
        <v>0</v>
      </c>
    </row>
    <row r="46" spans="1:13" s="220" customFormat="1" ht="15" customHeight="1">
      <c r="A46" s="218" t="s">
        <v>422</v>
      </c>
      <c r="B46" s="219">
        <v>490776.23796</v>
      </c>
      <c r="C46" s="219">
        <v>514830.82739999995</v>
      </c>
      <c r="D46" s="219">
        <v>562546.90380999993</v>
      </c>
      <c r="E46" s="219">
        <v>607098.69238999998</v>
      </c>
      <c r="F46" s="219">
        <v>633557.91483000002</v>
      </c>
      <c r="G46" s="219">
        <v>664878.67674000002</v>
      </c>
      <c r="H46" s="219">
        <v>698233.17803999991</v>
      </c>
      <c r="I46" s="219">
        <v>765224.19415</v>
      </c>
      <c r="J46" s="219">
        <v>804867.49913000001</v>
      </c>
      <c r="K46" s="219">
        <v>869325.38745000004</v>
      </c>
      <c r="L46" s="219">
        <v>869392.65526999999</v>
      </c>
      <c r="M46" s="219">
        <v>871142.23439999996</v>
      </c>
    </row>
    <row r="47" spans="1:13" s="220" customFormat="1" ht="15" customHeight="1">
      <c r="A47" s="218" t="s">
        <v>177</v>
      </c>
      <c r="B47" s="219">
        <v>33048.721640000003</v>
      </c>
      <c r="C47" s="219">
        <v>34764.639299999995</v>
      </c>
      <c r="D47" s="219">
        <v>37153.527399999999</v>
      </c>
      <c r="E47" s="219">
        <v>39004.17439</v>
      </c>
      <c r="F47" s="219">
        <v>36540.674960000004</v>
      </c>
      <c r="G47" s="219">
        <v>39969.857170000003</v>
      </c>
      <c r="H47" s="219">
        <v>57911.279340000001</v>
      </c>
      <c r="I47" s="219">
        <v>30927.318789999998</v>
      </c>
      <c r="J47" s="219">
        <v>15666.1363</v>
      </c>
      <c r="K47" s="219">
        <v>-4067.3314500000001</v>
      </c>
      <c r="L47" s="219">
        <v>7132.4214699999993</v>
      </c>
      <c r="M47" s="219">
        <v>-22737.903740000005</v>
      </c>
    </row>
    <row r="48" spans="1:13" s="220" customFormat="1" ht="15" customHeight="1">
      <c r="A48" s="221" t="s">
        <v>423</v>
      </c>
      <c r="B48" s="219">
        <v>-296.97107</v>
      </c>
      <c r="C48" s="219">
        <v>-135.09914999999998</v>
      </c>
      <c r="D48" s="219">
        <v>-12.739610000000001</v>
      </c>
      <c r="E48" s="219">
        <v>-1241.3931699999998</v>
      </c>
      <c r="F48" s="219">
        <v>108.68007</v>
      </c>
      <c r="G48" s="219">
        <v>-1804.7117700000001</v>
      </c>
      <c r="H48" s="219">
        <v>19046.182929999999</v>
      </c>
      <c r="I48" s="219">
        <v>-1278.2898799999998</v>
      </c>
      <c r="J48" s="219">
        <v>-5879.8613499999992</v>
      </c>
      <c r="K48" s="219">
        <v>-8457.3302800000001</v>
      </c>
      <c r="L48" s="219">
        <v>-8631.5521800000006</v>
      </c>
      <c r="M48" s="219">
        <v>-3331.1714899999997</v>
      </c>
    </row>
    <row r="49" spans="1:13" s="222" customFormat="1" ht="15" customHeight="1" thickBot="1">
      <c r="A49" s="221" t="s">
        <v>424</v>
      </c>
      <c r="B49" s="219">
        <v>33345.692710000003</v>
      </c>
      <c r="C49" s="219">
        <v>34899.738450000004</v>
      </c>
      <c r="D49" s="219">
        <v>37166.267009999996</v>
      </c>
      <c r="E49" s="219">
        <v>40245.567560000003</v>
      </c>
      <c r="F49" s="219">
        <v>36431.994890000002</v>
      </c>
      <c r="G49" s="219">
        <v>41774.568939999997</v>
      </c>
      <c r="H49" s="219">
        <v>38865.096409999998</v>
      </c>
      <c r="I49" s="219">
        <v>32205.608670000001</v>
      </c>
      <c r="J49" s="219">
        <v>21545.997649999998</v>
      </c>
      <c r="K49" s="219">
        <v>4389.9988300000005</v>
      </c>
      <c r="L49" s="219">
        <v>15763.97365</v>
      </c>
      <c r="M49" s="219">
        <v>-19406.732250000005</v>
      </c>
    </row>
    <row r="50" spans="1:13" ht="15" customHeight="1" thickTop="1" thickBot="1">
      <c r="A50" s="216" t="s">
        <v>425</v>
      </c>
      <c r="B50" s="217">
        <v>6346780.9876800003</v>
      </c>
      <c r="C50" s="217">
        <v>6742531.6585900001</v>
      </c>
      <c r="D50" s="217">
        <v>7463390.9309899993</v>
      </c>
      <c r="E50" s="217">
        <v>8097442.2822599998</v>
      </c>
      <c r="F50" s="217">
        <v>8600157.7980300002</v>
      </c>
      <c r="G50" s="217">
        <v>8634880.4147399999</v>
      </c>
      <c r="H50" s="217">
        <v>8819705.0923799984</v>
      </c>
      <c r="I50" s="217">
        <v>9465708.4840599988</v>
      </c>
      <c r="J50" s="217">
        <v>9940948.9226399995</v>
      </c>
      <c r="K50" s="217">
        <v>10344255.60124</v>
      </c>
      <c r="L50" s="217">
        <v>10431805.551879998</v>
      </c>
      <c r="M50" s="217">
        <v>10109811.178510003</v>
      </c>
    </row>
    <row r="51" spans="1:13" s="220" customFormat="1" ht="15" customHeight="1" thickTop="1">
      <c r="A51" s="223" t="s">
        <v>426</v>
      </c>
      <c r="B51" s="219">
        <v>58.458289999999998</v>
      </c>
      <c r="C51" s="219">
        <v>47.447669999999995</v>
      </c>
      <c r="D51" s="219">
        <v>1577.5981299999999</v>
      </c>
      <c r="E51" s="219">
        <v>4910.1710400000002</v>
      </c>
      <c r="F51" s="219">
        <v>7065.7239300000001</v>
      </c>
      <c r="G51" s="219">
        <v>11804.40401</v>
      </c>
      <c r="H51" s="219">
        <v>8908.20183</v>
      </c>
      <c r="I51" s="219">
        <v>14227.542230000001</v>
      </c>
      <c r="J51" s="219">
        <v>13148.910749999999</v>
      </c>
      <c r="K51" s="219">
        <v>11495.79983</v>
      </c>
      <c r="L51" s="219">
        <v>12301.561089999999</v>
      </c>
      <c r="M51" s="219">
        <v>10160.480399999999</v>
      </c>
    </row>
    <row r="52" spans="1:13" s="222" customFormat="1" ht="15" customHeight="1">
      <c r="A52" s="221" t="s">
        <v>427</v>
      </c>
      <c r="B52" s="219">
        <v>0</v>
      </c>
      <c r="C52" s="219">
        <v>0</v>
      </c>
      <c r="D52" s="219">
        <v>0</v>
      </c>
      <c r="E52" s="219">
        <v>0</v>
      </c>
      <c r="F52" s="219">
        <v>0</v>
      </c>
      <c r="G52" s="219">
        <v>0</v>
      </c>
      <c r="H52" s="219">
        <v>0</v>
      </c>
      <c r="I52" s="219">
        <v>0</v>
      </c>
      <c r="J52" s="219">
        <v>0</v>
      </c>
      <c r="K52" s="219">
        <v>0</v>
      </c>
      <c r="L52" s="219">
        <v>0</v>
      </c>
      <c r="M52" s="219">
        <v>0</v>
      </c>
    </row>
    <row r="53" spans="1:13" s="222" customFormat="1" ht="15" customHeight="1">
      <c r="A53" s="221" t="s">
        <v>428</v>
      </c>
      <c r="B53" s="219">
        <v>0</v>
      </c>
      <c r="C53" s="219">
        <v>0</v>
      </c>
      <c r="D53" s="219">
        <v>1577.5981299999999</v>
      </c>
      <c r="E53" s="219">
        <v>4910.1710400000002</v>
      </c>
      <c r="F53" s="219">
        <v>2738.1502700000001</v>
      </c>
      <c r="G53" s="219">
        <v>3854.8998500000002</v>
      </c>
      <c r="H53" s="219">
        <v>3121.1971899999999</v>
      </c>
      <c r="I53" s="219">
        <v>2684.9906900000001</v>
      </c>
      <c r="J53" s="219">
        <v>1118.4132099999999</v>
      </c>
      <c r="K53" s="219">
        <v>398.11036000000001</v>
      </c>
      <c r="L53" s="219">
        <v>578.85603000000003</v>
      </c>
      <c r="M53" s="219">
        <v>289.29078999999996</v>
      </c>
    </row>
    <row r="54" spans="1:13" s="222" customFormat="1" ht="15" customHeight="1">
      <c r="A54" s="221" t="s">
        <v>429</v>
      </c>
      <c r="B54" s="219">
        <v>0</v>
      </c>
      <c r="C54" s="219">
        <v>0</v>
      </c>
      <c r="D54" s="219">
        <v>0</v>
      </c>
      <c r="E54" s="219">
        <v>0</v>
      </c>
      <c r="F54" s="219"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9">
        <v>0</v>
      </c>
    </row>
    <row r="55" spans="1:13" s="222" customFormat="1" ht="15" customHeight="1">
      <c r="A55" s="221" t="s">
        <v>430</v>
      </c>
      <c r="B55" s="219">
        <v>58.458289999999998</v>
      </c>
      <c r="C55" s="219">
        <v>47.447669999999995</v>
      </c>
      <c r="D55" s="219">
        <v>0</v>
      </c>
      <c r="E55" s="219">
        <v>0</v>
      </c>
      <c r="F55" s="219">
        <v>4327.57366</v>
      </c>
      <c r="G55" s="219">
        <v>7949.5041600000004</v>
      </c>
      <c r="H55" s="219">
        <v>5787.0046400000001</v>
      </c>
      <c r="I55" s="219">
        <v>11542.551539999999</v>
      </c>
      <c r="J55" s="219">
        <v>12030.497539999998</v>
      </c>
      <c r="K55" s="219">
        <v>11097.689470000001</v>
      </c>
      <c r="L55" s="219">
        <v>11722.70506</v>
      </c>
      <c r="M55" s="219">
        <v>9871.1896099999994</v>
      </c>
    </row>
    <row r="56" spans="1:13" s="222" customFormat="1" ht="15" customHeight="1">
      <c r="A56" s="221" t="s">
        <v>431</v>
      </c>
      <c r="B56" s="219">
        <v>0</v>
      </c>
      <c r="C56" s="219">
        <v>0</v>
      </c>
      <c r="D56" s="219">
        <v>0</v>
      </c>
      <c r="E56" s="219">
        <v>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9">
        <v>0</v>
      </c>
    </row>
    <row r="57" spans="1:13" s="222" customFormat="1" ht="15" customHeight="1">
      <c r="A57" s="218" t="s">
        <v>432</v>
      </c>
      <c r="B57" s="219">
        <v>10114583.138899999</v>
      </c>
      <c r="C57" s="219">
        <v>11250970.210290002</v>
      </c>
      <c r="D57" s="219">
        <v>12121000.153479999</v>
      </c>
      <c r="E57" s="219">
        <v>13177753.127319999</v>
      </c>
      <c r="F57" s="219">
        <v>13781578.03325</v>
      </c>
      <c r="G57" s="219">
        <v>14162888.65068</v>
      </c>
      <c r="H57" s="219">
        <v>13905269.85053</v>
      </c>
      <c r="I57" s="219">
        <v>14009621.35053</v>
      </c>
      <c r="J57" s="219">
        <v>14246477.634229999</v>
      </c>
      <c r="K57" s="219">
        <v>15068574.64435</v>
      </c>
      <c r="L57" s="219">
        <v>15290554.707799999</v>
      </c>
      <c r="M57" s="219">
        <v>15597659.402859999</v>
      </c>
    </row>
    <row r="58" spans="1:13">
      <c r="A58" s="224" t="s">
        <v>433</v>
      </c>
      <c r="B58" s="225">
        <v>650086.69677000004</v>
      </c>
      <c r="C58" s="225">
        <v>683536.13828999992</v>
      </c>
      <c r="D58" s="225">
        <v>779841.33642999991</v>
      </c>
      <c r="E58" s="225">
        <v>873574.78078999999</v>
      </c>
      <c r="F58" s="225">
        <v>943219.82932000002</v>
      </c>
      <c r="G58" s="225">
        <v>995681.66328999994</v>
      </c>
      <c r="H58" s="225">
        <v>956917.77136999997</v>
      </c>
      <c r="I58" s="225">
        <v>896743.19389999995</v>
      </c>
      <c r="J58" s="225">
        <v>986213.62699000002</v>
      </c>
      <c r="K58" s="225">
        <v>901352.84085000004</v>
      </c>
      <c r="L58" s="225">
        <v>1089137.05886</v>
      </c>
      <c r="M58" s="225">
        <v>914802.53258999984</v>
      </c>
    </row>
    <row r="59" spans="1:13" ht="15" customHeight="1">
      <c r="A59" s="221" t="s">
        <v>434</v>
      </c>
      <c r="B59" s="219">
        <v>-160669.16019999998</v>
      </c>
      <c r="C59" s="219">
        <v>-179852.63718000002</v>
      </c>
      <c r="D59" s="219">
        <v>-213334.5601</v>
      </c>
      <c r="E59" s="219">
        <v>-237103.99362999998</v>
      </c>
      <c r="F59" s="219">
        <v>-255042.87195</v>
      </c>
      <c r="G59" s="219">
        <v>-267587.82121000002</v>
      </c>
      <c r="H59" s="219">
        <v>-275619.94770999998</v>
      </c>
      <c r="I59" s="219">
        <v>-301406.48360000004</v>
      </c>
      <c r="J59" s="219">
        <v>-346695.29872000002</v>
      </c>
      <c r="K59" s="219">
        <v>-315885.55591000005</v>
      </c>
      <c r="L59" s="219">
        <v>-380438.12202000001</v>
      </c>
      <c r="M59" s="219">
        <v>320235.33135000011</v>
      </c>
    </row>
    <row r="60" spans="1:13" ht="15" customHeight="1">
      <c r="A60" s="218" t="s">
        <v>435</v>
      </c>
      <c r="B60" s="219">
        <v>489417.53657</v>
      </c>
      <c r="C60" s="219">
        <v>503683.50111000001</v>
      </c>
      <c r="D60" s="219">
        <v>566506.77633000002</v>
      </c>
      <c r="E60" s="219">
        <v>636470.78715999995</v>
      </c>
      <c r="F60" s="219">
        <v>688176.95736999996</v>
      </c>
      <c r="G60" s="219">
        <v>728093.84208000009</v>
      </c>
      <c r="H60" s="219">
        <v>681297.82365999999</v>
      </c>
      <c r="I60" s="219">
        <v>595336.71029999992</v>
      </c>
      <c r="J60" s="219">
        <v>639518.32826999994</v>
      </c>
      <c r="K60" s="219">
        <v>585467.28494000004</v>
      </c>
      <c r="L60" s="219">
        <v>708698.93683999998</v>
      </c>
      <c r="M60" s="219">
        <v>594567.20123999973</v>
      </c>
    </row>
    <row r="61" spans="1:13" ht="15" customHeight="1">
      <c r="A61" s="226" t="s">
        <v>436</v>
      </c>
      <c r="B61" s="219">
        <v>36447.763979999996</v>
      </c>
      <c r="C61" s="219">
        <v>30782.113659999999</v>
      </c>
      <c r="D61" s="219">
        <v>32440.366819999999</v>
      </c>
      <c r="E61" s="219">
        <v>41870.564109999999</v>
      </c>
      <c r="F61" s="219">
        <v>35413.657469999998</v>
      </c>
      <c r="G61" s="219">
        <v>36480.438529999999</v>
      </c>
      <c r="H61" s="219">
        <v>34695.080829999999</v>
      </c>
      <c r="I61" s="219">
        <v>45589.144979999997</v>
      </c>
      <c r="J61" s="219">
        <v>48080.40324</v>
      </c>
      <c r="K61" s="219">
        <v>45913.672700000003</v>
      </c>
      <c r="L61" s="219">
        <v>56749.148689999995</v>
      </c>
      <c r="M61" s="219">
        <v>45295.061930000003</v>
      </c>
    </row>
    <row r="62" spans="1:13" ht="15" customHeight="1">
      <c r="A62" s="221" t="s">
        <v>437</v>
      </c>
      <c r="B62" s="219">
        <v>-13813.4005</v>
      </c>
      <c r="C62" s="219">
        <v>-10048.333789999999</v>
      </c>
      <c r="D62" s="219">
        <v>-11843.44016</v>
      </c>
      <c r="E62" s="219">
        <v>-13465.73603</v>
      </c>
      <c r="F62" s="219">
        <v>-19333.268980000001</v>
      </c>
      <c r="G62" s="219">
        <v>-15691.149449999999</v>
      </c>
      <c r="H62" s="219">
        <v>-15599.500239999999</v>
      </c>
      <c r="I62" s="219">
        <v>-22919.405839999999</v>
      </c>
      <c r="J62" s="219">
        <v>-28052.580579999998</v>
      </c>
      <c r="K62" s="219">
        <v>-25322.142620000002</v>
      </c>
      <c r="L62" s="219">
        <v>-35246.059820000002</v>
      </c>
      <c r="M62" s="219">
        <v>29679.523160000004</v>
      </c>
    </row>
    <row r="63" spans="1:13" ht="15" customHeight="1">
      <c r="A63" s="227" t="s">
        <v>438</v>
      </c>
      <c r="B63" s="219">
        <v>512051.90005</v>
      </c>
      <c r="C63" s="219">
        <v>524417.28098000004</v>
      </c>
      <c r="D63" s="219">
        <v>587103.70299000002</v>
      </c>
      <c r="E63" s="219">
        <v>664875.61523999996</v>
      </c>
      <c r="F63" s="219">
        <v>704257.34586</v>
      </c>
      <c r="G63" s="219">
        <v>748883.13115999999</v>
      </c>
      <c r="H63" s="219">
        <v>700393.40425000002</v>
      </c>
      <c r="I63" s="219">
        <v>618006.44944000011</v>
      </c>
      <c r="J63" s="219">
        <v>659546.15093</v>
      </c>
      <c r="K63" s="219">
        <v>606058.81501999998</v>
      </c>
      <c r="L63" s="219">
        <v>730202.02571000007</v>
      </c>
      <c r="M63" s="219">
        <v>610182.74000999972</v>
      </c>
    </row>
    <row r="64" spans="1:13" ht="15" customHeight="1">
      <c r="A64" s="226" t="s">
        <v>439</v>
      </c>
      <c r="B64" s="219">
        <v>90410.709189999994</v>
      </c>
      <c r="C64" s="219">
        <v>89721.305069999988</v>
      </c>
      <c r="D64" s="219">
        <v>111242.77789</v>
      </c>
      <c r="E64" s="219">
        <v>129898.54167000001</v>
      </c>
      <c r="F64" s="219">
        <v>119807.0258</v>
      </c>
      <c r="G64" s="219">
        <v>135002.77612999998</v>
      </c>
      <c r="H64" s="219">
        <v>167706.85887</v>
      </c>
      <c r="I64" s="219">
        <v>183132.59020999999</v>
      </c>
      <c r="J64" s="219">
        <v>296803.15018</v>
      </c>
      <c r="K64" s="219">
        <v>214252.66118999998</v>
      </c>
      <c r="L64" s="219">
        <v>276671.66076</v>
      </c>
      <c r="M64" s="219">
        <v>244467.62041000003</v>
      </c>
    </row>
    <row r="65" spans="1:13" ht="15" customHeight="1">
      <c r="A65" s="226" t="s">
        <v>440</v>
      </c>
      <c r="B65" s="219">
        <v>-119807.26148</v>
      </c>
      <c r="C65" s="219">
        <v>-117030.66668000001</v>
      </c>
      <c r="D65" s="219">
        <v>-163805.58162000001</v>
      </c>
      <c r="E65" s="219">
        <v>-205052.27416999999</v>
      </c>
      <c r="F65" s="219">
        <v>-185349.97994999998</v>
      </c>
      <c r="G65" s="219">
        <v>-235860.88466000001</v>
      </c>
      <c r="H65" s="219">
        <v>-242172.57741</v>
      </c>
      <c r="I65" s="219">
        <v>-211233.02028999999</v>
      </c>
      <c r="J65" s="219">
        <v>-362511.81770000001</v>
      </c>
      <c r="K65" s="219">
        <v>-298898.54762000003</v>
      </c>
      <c r="L65" s="219">
        <v>-361683.94341000001</v>
      </c>
      <c r="M65" s="219">
        <v>360909.62117999996</v>
      </c>
    </row>
    <row r="66" spans="1:13" ht="15" customHeight="1">
      <c r="A66" s="218" t="s">
        <v>441</v>
      </c>
      <c r="B66" s="219">
        <v>482655.34775999998</v>
      </c>
      <c r="C66" s="219">
        <v>497107.91937000002</v>
      </c>
      <c r="D66" s="219">
        <v>534540.89925999998</v>
      </c>
      <c r="E66" s="219">
        <v>589721.88274000003</v>
      </c>
      <c r="F66" s="219">
        <v>638714.39171</v>
      </c>
      <c r="G66" s="219">
        <v>648025.02263000002</v>
      </c>
      <c r="H66" s="219">
        <v>625927.68570999999</v>
      </c>
      <c r="I66" s="219">
        <v>589906.01936000003</v>
      </c>
      <c r="J66" s="219">
        <v>593837.48340999999</v>
      </c>
      <c r="K66" s="219">
        <v>521412.92858999997</v>
      </c>
      <c r="L66" s="219">
        <v>645189.74305999989</v>
      </c>
      <c r="M66" s="219">
        <v>493740.73923999985</v>
      </c>
    </row>
    <row r="67" spans="1:13" ht="15" customHeight="1">
      <c r="A67" s="221" t="s">
        <v>442</v>
      </c>
      <c r="B67" s="219">
        <v>-444537.54972000001</v>
      </c>
      <c r="C67" s="219">
        <v>-456766.7499</v>
      </c>
      <c r="D67" s="219">
        <v>-493966.14345999999</v>
      </c>
      <c r="E67" s="219">
        <v>-549642.14038999996</v>
      </c>
      <c r="F67" s="219">
        <v>-596260.39016999991</v>
      </c>
      <c r="G67" s="219">
        <v>-594797.12649000005</v>
      </c>
      <c r="H67" s="219">
        <v>-573764.30342000001</v>
      </c>
      <c r="I67" s="219">
        <v>-554342.69232999999</v>
      </c>
      <c r="J67" s="219">
        <v>-583284.92233000009</v>
      </c>
      <c r="K67" s="219">
        <v>-516495.71032999997</v>
      </c>
      <c r="L67" s="219">
        <v>-626626.88526000001</v>
      </c>
      <c r="M67" s="219">
        <v>515558.70039999997</v>
      </c>
    </row>
    <row r="68" spans="1:13" ht="15" customHeight="1">
      <c r="A68" s="227" t="s">
        <v>443</v>
      </c>
      <c r="B68" s="219">
        <v>38117.798040000001</v>
      </c>
      <c r="C68" s="219">
        <v>40341.169470000001</v>
      </c>
      <c r="D68" s="219">
        <v>40574.755799999999</v>
      </c>
      <c r="E68" s="219">
        <v>40079.74235</v>
      </c>
      <c r="F68" s="219">
        <v>42454.001539999997</v>
      </c>
      <c r="G68" s="219">
        <v>53227.896139999997</v>
      </c>
      <c r="H68" s="219">
        <v>52163.382290000001</v>
      </c>
      <c r="I68" s="219">
        <v>35563.32703</v>
      </c>
      <c r="J68" s="219">
        <v>10552.561079999999</v>
      </c>
      <c r="K68" s="219">
        <v>4917.2182599999996</v>
      </c>
      <c r="L68" s="219">
        <v>18562.857800000002</v>
      </c>
      <c r="M68" s="219">
        <v>-21817.961160000123</v>
      </c>
    </row>
    <row r="69" spans="1:13" ht="15" customHeight="1">
      <c r="A69" s="227" t="s">
        <v>444</v>
      </c>
      <c r="B69" s="219">
        <v>247.05882</v>
      </c>
      <c r="C69" s="219">
        <v>139.16004999999998</v>
      </c>
      <c r="D69" s="219">
        <v>86.879199999999997</v>
      </c>
      <c r="E69" s="219">
        <v>140.77169000000001</v>
      </c>
      <c r="F69" s="219">
        <v>388.72230999999999</v>
      </c>
      <c r="G69" s="219">
        <v>210.92975000000001</v>
      </c>
      <c r="H69" s="219">
        <v>277.25900999999999</v>
      </c>
      <c r="I69" s="219">
        <v>901.4703199999999</v>
      </c>
      <c r="J69" s="219">
        <v>244.49601999999999</v>
      </c>
      <c r="K69" s="219">
        <v>51.239179999999998</v>
      </c>
      <c r="L69" s="219">
        <v>63.289470000000001</v>
      </c>
      <c r="M69" s="219">
        <v>84.539919999999995</v>
      </c>
    </row>
    <row r="70" spans="1:13" ht="15" customHeight="1">
      <c r="A70" s="228" t="s">
        <v>445</v>
      </c>
      <c r="B70" s="219">
        <v>240.37679999999997</v>
      </c>
      <c r="C70" s="219">
        <v>136.67183</v>
      </c>
      <c r="D70" s="219">
        <v>84.544499999999999</v>
      </c>
      <c r="E70" s="219">
        <v>138.82195000000002</v>
      </c>
      <c r="F70" s="219">
        <v>387.14178000000004</v>
      </c>
      <c r="G70" s="219">
        <v>207.10499999999999</v>
      </c>
      <c r="H70" s="219">
        <v>274.63675000000001</v>
      </c>
      <c r="I70" s="219">
        <v>896.22306999999989</v>
      </c>
      <c r="J70" s="219">
        <v>241.45371</v>
      </c>
      <c r="K70" s="219">
        <v>46.276060000000001</v>
      </c>
      <c r="L70" s="219">
        <v>57.613489999999999</v>
      </c>
      <c r="M70" s="219">
        <v>78.414810000000003</v>
      </c>
    </row>
    <row r="71" spans="1:13" ht="15" customHeight="1">
      <c r="A71" s="228" t="s">
        <v>446</v>
      </c>
      <c r="B71" s="219">
        <v>6.6820200000000005</v>
      </c>
      <c r="C71" s="219">
        <v>2.4882199999999997</v>
      </c>
      <c r="D71" s="219">
        <v>2.3346999999999998</v>
      </c>
      <c r="E71" s="219">
        <v>1.94974</v>
      </c>
      <c r="F71" s="219">
        <v>1.58053</v>
      </c>
      <c r="G71" s="219">
        <v>3.8247499999999999</v>
      </c>
      <c r="H71" s="219">
        <v>2.6222600000000003</v>
      </c>
      <c r="I71" s="219">
        <v>5.2472500000000002</v>
      </c>
      <c r="J71" s="219">
        <v>3.0423100000000001</v>
      </c>
      <c r="K71" s="219">
        <v>4.96312</v>
      </c>
      <c r="L71" s="219">
        <v>5.6759799999999991</v>
      </c>
      <c r="M71" s="219">
        <v>6.1251100000000003</v>
      </c>
    </row>
    <row r="72" spans="1:13" ht="15" customHeight="1">
      <c r="A72" s="218" t="s">
        <v>447</v>
      </c>
      <c r="B72" s="219">
        <v>-293.82848999999999</v>
      </c>
      <c r="C72" s="219">
        <v>-107.93689000000001</v>
      </c>
      <c r="D72" s="219">
        <v>-328.60689000000002</v>
      </c>
      <c r="E72" s="219">
        <v>-444.99777</v>
      </c>
      <c r="F72" s="219">
        <v>-47.838190000000004</v>
      </c>
      <c r="G72" s="219">
        <v>-519.27657999999997</v>
      </c>
      <c r="H72" s="219">
        <v>-591.58894999999995</v>
      </c>
      <c r="I72" s="219">
        <v>-1108.4067299999999</v>
      </c>
      <c r="J72" s="219">
        <v>-50.201769999999996</v>
      </c>
      <c r="K72" s="219">
        <v>-610.67918999999995</v>
      </c>
      <c r="L72" s="219">
        <v>-666.76914999999997</v>
      </c>
      <c r="M72" s="219">
        <v>658.69600000000003</v>
      </c>
    </row>
    <row r="73" spans="1:13" ht="15" customHeight="1">
      <c r="A73" s="218" t="s">
        <v>448</v>
      </c>
      <c r="B73" s="219">
        <v>-289.00342000000001</v>
      </c>
      <c r="C73" s="219">
        <v>-106.42736000000001</v>
      </c>
      <c r="D73" s="219">
        <v>-327.26612</v>
      </c>
      <c r="E73" s="219">
        <v>-443.92697999999996</v>
      </c>
      <c r="F73" s="219">
        <v>-47.320769999999996</v>
      </c>
      <c r="G73" s="219">
        <v>-519.13290000000006</v>
      </c>
      <c r="H73" s="219">
        <v>-591.53971999999999</v>
      </c>
      <c r="I73" s="219">
        <v>-1107.8843200000001</v>
      </c>
      <c r="J73" s="219">
        <v>-50.199260000000002</v>
      </c>
      <c r="K73" s="219">
        <v>-610.66908000000001</v>
      </c>
      <c r="L73" s="219">
        <v>-666.75868999999989</v>
      </c>
      <c r="M73" s="219">
        <v>696.58134000000007</v>
      </c>
    </row>
    <row r="74" spans="1:13" ht="15" customHeight="1">
      <c r="A74" s="221" t="s">
        <v>449</v>
      </c>
      <c r="B74" s="219">
        <v>-4.8250699999999993</v>
      </c>
      <c r="C74" s="219">
        <v>-1.50953</v>
      </c>
      <c r="D74" s="219">
        <v>-1.34077</v>
      </c>
      <c r="E74" s="219">
        <v>-1.0707899999999999</v>
      </c>
      <c r="F74" s="219">
        <v>-0.51741999999999999</v>
      </c>
      <c r="G74" s="219">
        <v>-0.14368</v>
      </c>
      <c r="H74" s="219">
        <v>-4.9229999999999996E-2</v>
      </c>
      <c r="I74" s="219">
        <v>-0.52240999999999993</v>
      </c>
      <c r="J74" s="219">
        <v>-2.5099999999999996E-3</v>
      </c>
      <c r="K74" s="219">
        <v>-1.0109999999999999E-2</v>
      </c>
      <c r="L74" s="219">
        <v>-1.0460000000000001E-2</v>
      </c>
      <c r="M74" s="219">
        <v>-37.885339999999999</v>
      </c>
    </row>
    <row r="75" spans="1:13" ht="15" customHeight="1">
      <c r="A75" s="218" t="s">
        <v>450</v>
      </c>
      <c r="B75" s="219">
        <v>38071.02837</v>
      </c>
      <c r="C75" s="219">
        <v>40372.392630000002</v>
      </c>
      <c r="D75" s="219">
        <v>40333.028109999999</v>
      </c>
      <c r="E75" s="219">
        <v>39775.51627</v>
      </c>
      <c r="F75" s="219">
        <v>42794.88566</v>
      </c>
      <c r="G75" s="219">
        <v>52919.549310000002</v>
      </c>
      <c r="H75" s="219">
        <v>51849.052349999998</v>
      </c>
      <c r="I75" s="219">
        <v>35356.390619999998</v>
      </c>
      <c r="J75" s="219">
        <v>10746.85533</v>
      </c>
      <c r="K75" s="219">
        <v>4357.7782500000003</v>
      </c>
      <c r="L75" s="219">
        <v>17959.378120000001</v>
      </c>
      <c r="M75" s="219">
        <v>-22392.117240000021</v>
      </c>
    </row>
    <row r="76" spans="1:13" ht="15" customHeight="1">
      <c r="A76" s="229" t="s">
        <v>451</v>
      </c>
      <c r="B76" s="219">
        <v>-564.02329000000009</v>
      </c>
      <c r="C76" s="219">
        <v>-539.98868999999991</v>
      </c>
      <c r="D76" s="219">
        <v>-627.3908100000001</v>
      </c>
      <c r="E76" s="219">
        <v>400.96357</v>
      </c>
      <c r="F76" s="219">
        <v>-27.545720000000003</v>
      </c>
      <c r="G76" s="219">
        <v>-970.35082</v>
      </c>
      <c r="H76" s="219">
        <v>176.22892999999999</v>
      </c>
      <c r="I76" s="219">
        <v>-1327.0554199999999</v>
      </c>
      <c r="J76" s="219">
        <v>-1042.94595</v>
      </c>
      <c r="K76" s="219">
        <v>-207.74788000000001</v>
      </c>
      <c r="L76" s="219">
        <v>-120.72648</v>
      </c>
      <c r="M76" s="219">
        <v>-239.3649400000001</v>
      </c>
    </row>
    <row r="77" spans="1:13" ht="15" customHeight="1">
      <c r="A77" s="227" t="s">
        <v>452</v>
      </c>
      <c r="B77" s="219">
        <v>37507.005079999995</v>
      </c>
      <c r="C77" s="219">
        <v>39832.403939999997</v>
      </c>
      <c r="D77" s="219">
        <v>39705.637299999995</v>
      </c>
      <c r="E77" s="219">
        <v>40176.47984</v>
      </c>
      <c r="F77" s="219">
        <v>42767.339939999998</v>
      </c>
      <c r="G77" s="219">
        <v>51949.198490000002</v>
      </c>
      <c r="H77" s="219">
        <v>52025.281280000003</v>
      </c>
      <c r="I77" s="219">
        <v>34029.335200000001</v>
      </c>
      <c r="J77" s="219">
        <v>9703.909380000001</v>
      </c>
      <c r="K77" s="219">
        <v>4150.0303700000004</v>
      </c>
      <c r="L77" s="219">
        <v>17838.65164</v>
      </c>
      <c r="M77" s="219">
        <v>-22631.482180000021</v>
      </c>
    </row>
    <row r="78" spans="1:13" ht="15" customHeight="1">
      <c r="A78" s="226" t="s">
        <v>453</v>
      </c>
      <c r="B78" s="219">
        <v>-328.78746000000001</v>
      </c>
      <c r="C78" s="219">
        <v>-141.54326</v>
      </c>
      <c r="D78" s="219">
        <v>2476.8597599999998</v>
      </c>
      <c r="E78" s="219">
        <v>4436.5932699999994</v>
      </c>
      <c r="F78" s="219">
        <v>1978.15608</v>
      </c>
      <c r="G78" s="219">
        <v>1267.5048999999999</v>
      </c>
      <c r="H78" s="219">
        <v>-2677.1809600000001</v>
      </c>
      <c r="I78" s="219">
        <v>4189.6991699999999</v>
      </c>
      <c r="J78" s="219">
        <v>16348.55897</v>
      </c>
      <c r="K78" s="219">
        <v>1697.70604</v>
      </c>
      <c r="L78" s="219">
        <v>2173.0432099999998</v>
      </c>
      <c r="M78" s="219">
        <v>4264.4183799999992</v>
      </c>
    </row>
    <row r="79" spans="1:13" ht="15" customHeight="1">
      <c r="A79" s="218" t="s">
        <v>454</v>
      </c>
      <c r="B79" s="219">
        <v>37178.217619999996</v>
      </c>
      <c r="C79" s="219">
        <v>39690.860679999998</v>
      </c>
      <c r="D79" s="219">
        <v>42182.497060000002</v>
      </c>
      <c r="E79" s="219">
        <v>44613.073109999998</v>
      </c>
      <c r="F79" s="219">
        <v>44745.496020000006</v>
      </c>
      <c r="G79" s="219">
        <v>53216.703390000002</v>
      </c>
      <c r="H79" s="219">
        <v>49348.100319999998</v>
      </c>
      <c r="I79" s="219">
        <v>38219.034369999994</v>
      </c>
      <c r="J79" s="219">
        <v>26052.468350000003</v>
      </c>
      <c r="K79" s="219">
        <v>5847.7364100000004</v>
      </c>
      <c r="L79" s="219">
        <v>20011.69485</v>
      </c>
      <c r="M79" s="219">
        <v>-18367.063800000022</v>
      </c>
    </row>
    <row r="80" spans="1:13" ht="15" customHeight="1">
      <c r="A80" s="226" t="s">
        <v>455</v>
      </c>
      <c r="B80" s="219">
        <v>0</v>
      </c>
      <c r="C80" s="219">
        <v>0</v>
      </c>
      <c r="D80" s="219">
        <v>0</v>
      </c>
      <c r="E80" s="219">
        <v>0</v>
      </c>
      <c r="F80" s="219">
        <v>0</v>
      </c>
      <c r="G80" s="219">
        <v>1.0000000000000001E-5</v>
      </c>
      <c r="H80" s="219">
        <v>0</v>
      </c>
      <c r="I80" s="219">
        <v>0</v>
      </c>
      <c r="J80" s="219">
        <v>0</v>
      </c>
      <c r="K80" s="219">
        <v>0</v>
      </c>
      <c r="L80" s="219">
        <v>9.8999999999999999E-4</v>
      </c>
      <c r="M80" s="219">
        <v>0</v>
      </c>
    </row>
    <row r="81" spans="1:13" ht="15" customHeight="1">
      <c r="A81" s="218" t="s">
        <v>456</v>
      </c>
      <c r="B81" s="219">
        <v>37178.217619999996</v>
      </c>
      <c r="C81" s="219">
        <v>39690.860679999998</v>
      </c>
      <c r="D81" s="219">
        <v>42182.497060000002</v>
      </c>
      <c r="E81" s="219">
        <v>44613.073109999998</v>
      </c>
      <c r="F81" s="219">
        <v>44745.496020000006</v>
      </c>
      <c r="G81" s="219">
        <v>53216.703399999999</v>
      </c>
      <c r="H81" s="219">
        <v>49348.100319999998</v>
      </c>
      <c r="I81" s="219">
        <v>38219.034369999994</v>
      </c>
      <c r="J81" s="219">
        <v>26052.468350000003</v>
      </c>
      <c r="K81" s="219">
        <v>5847.7364100000004</v>
      </c>
      <c r="L81" s="219">
        <v>20011.69584</v>
      </c>
      <c r="M81" s="219">
        <v>-18367.063800000022</v>
      </c>
    </row>
    <row r="82" spans="1:13" ht="15" customHeight="1" thickBot="1">
      <c r="A82" s="226" t="s">
        <v>457</v>
      </c>
      <c r="B82" s="219">
        <v>-3832.5249100000001</v>
      </c>
      <c r="C82" s="219">
        <v>-4791.1222300000009</v>
      </c>
      <c r="D82" s="219">
        <v>-5016.2301699999998</v>
      </c>
      <c r="E82" s="219">
        <v>-4367.5056399999994</v>
      </c>
      <c r="F82" s="219">
        <v>-8313.5009200000004</v>
      </c>
      <c r="G82" s="219">
        <v>-11442.134400000001</v>
      </c>
      <c r="H82" s="219">
        <v>-10483.004150000001</v>
      </c>
      <c r="I82" s="219">
        <v>-6013.4257099999995</v>
      </c>
      <c r="J82" s="219">
        <v>-4506.4706999999999</v>
      </c>
      <c r="K82" s="219">
        <v>-1457.73758</v>
      </c>
      <c r="L82" s="219">
        <v>-4247.7221900000004</v>
      </c>
      <c r="M82" s="219">
        <v>1039.6684499999999</v>
      </c>
    </row>
    <row r="83" spans="1:13" ht="15" customHeight="1" thickTop="1" thickBot="1">
      <c r="A83" s="216" t="s">
        <v>458</v>
      </c>
      <c r="B83" s="217">
        <v>33345.692710000003</v>
      </c>
      <c r="C83" s="217">
        <v>34899.738450000004</v>
      </c>
      <c r="D83" s="217">
        <v>37166.266889999999</v>
      </c>
      <c r="E83" s="217">
        <v>40245.567470000002</v>
      </c>
      <c r="F83" s="217">
        <v>36431.9951</v>
      </c>
      <c r="G83" s="217">
        <v>41774.569000000003</v>
      </c>
      <c r="H83" s="217">
        <v>38865.096170000004</v>
      </c>
      <c r="I83" s="217">
        <v>32205.608660000002</v>
      </c>
      <c r="J83" s="217">
        <v>21545.997649999998</v>
      </c>
      <c r="K83" s="217">
        <v>4389.9988300000005</v>
      </c>
      <c r="L83" s="217">
        <v>15763.97365</v>
      </c>
      <c r="M83" s="217">
        <v>-19406.732250000026</v>
      </c>
    </row>
    <row r="84" spans="1:13" ht="3.75" customHeight="1" thickTop="1" thickBot="1">
      <c r="A84" s="230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31"/>
    </row>
    <row r="85" spans="1:13" ht="15" customHeight="1" thickTop="1">
      <c r="A85" s="232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</row>
  </sheetData>
  <mergeCells count="3">
    <mergeCell ref="A1:M1"/>
    <mergeCell ref="A2:M2"/>
    <mergeCell ref="A3:M3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9"/>
  <sheetViews>
    <sheetView topLeftCell="C1" zoomScaleNormal="100" workbookViewId="0">
      <selection activeCell="P12" sqref="P12"/>
    </sheetView>
  </sheetViews>
  <sheetFormatPr baseColWidth="10" defaultColWidth="9.140625" defaultRowHeight="12.75"/>
  <cols>
    <col min="1" max="1" width="3" style="104" hidden="1" customWidth="1"/>
    <col min="2" max="2" width="6" style="104" hidden="1" customWidth="1"/>
    <col min="3" max="230" width="9.140625" style="104"/>
    <col min="231" max="232" width="0" style="104" hidden="1" customWidth="1"/>
    <col min="233" max="233" width="81.5703125" style="104" customWidth="1"/>
    <col min="234" max="236" width="8.28515625" style="104" bestFit="1" customWidth="1"/>
    <col min="237" max="237" width="7.28515625" style="104" bestFit="1" customWidth="1"/>
    <col min="238" max="238" width="8.28515625" style="104" bestFit="1" customWidth="1"/>
    <col min="239" max="239" width="7.28515625" style="104" bestFit="1" customWidth="1"/>
    <col min="240" max="240" width="8.28515625" style="104" bestFit="1" customWidth="1"/>
    <col min="241" max="241" width="8.28515625" style="104" customWidth="1"/>
    <col min="242" max="242" width="8.28515625" style="104" bestFit="1" customWidth="1"/>
    <col min="243" max="244" width="8.28515625" style="104" customWidth="1"/>
    <col min="245" max="245" width="8.28515625" style="104" bestFit="1" customWidth="1"/>
    <col min="246" max="486" width="9.140625" style="104"/>
    <col min="487" max="488" width="0" style="104" hidden="1" customWidth="1"/>
    <col min="489" max="489" width="81.5703125" style="104" customWidth="1"/>
    <col min="490" max="492" width="8.28515625" style="104" bestFit="1" customWidth="1"/>
    <col min="493" max="493" width="7.28515625" style="104" bestFit="1" customWidth="1"/>
    <col min="494" max="494" width="8.28515625" style="104" bestFit="1" customWidth="1"/>
    <col min="495" max="495" width="7.28515625" style="104" bestFit="1" customWidth="1"/>
    <col min="496" max="496" width="8.28515625" style="104" bestFit="1" customWidth="1"/>
    <col min="497" max="497" width="8.28515625" style="104" customWidth="1"/>
    <col min="498" max="498" width="8.28515625" style="104" bestFit="1" customWidth="1"/>
    <col min="499" max="500" width="8.28515625" style="104" customWidth="1"/>
    <col min="501" max="501" width="8.28515625" style="104" bestFit="1" customWidth="1"/>
    <col min="502" max="742" width="9.140625" style="104"/>
    <col min="743" max="744" width="0" style="104" hidden="1" customWidth="1"/>
    <col min="745" max="745" width="81.5703125" style="104" customWidth="1"/>
    <col min="746" max="748" width="8.28515625" style="104" bestFit="1" customWidth="1"/>
    <col min="749" max="749" width="7.28515625" style="104" bestFit="1" customWidth="1"/>
    <col min="750" max="750" width="8.28515625" style="104" bestFit="1" customWidth="1"/>
    <col min="751" max="751" width="7.28515625" style="104" bestFit="1" customWidth="1"/>
    <col min="752" max="752" width="8.28515625" style="104" bestFit="1" customWidth="1"/>
    <col min="753" max="753" width="8.28515625" style="104" customWidth="1"/>
    <col min="754" max="754" width="8.28515625" style="104" bestFit="1" customWidth="1"/>
    <col min="755" max="756" width="8.28515625" style="104" customWidth="1"/>
    <col min="757" max="757" width="8.28515625" style="104" bestFit="1" customWidth="1"/>
    <col min="758" max="998" width="9.140625" style="104"/>
    <col min="999" max="1000" width="0" style="104" hidden="1" customWidth="1"/>
    <col min="1001" max="1001" width="81.5703125" style="104" customWidth="1"/>
    <col min="1002" max="1004" width="8.28515625" style="104" bestFit="1" customWidth="1"/>
    <col min="1005" max="1005" width="7.28515625" style="104" bestFit="1" customWidth="1"/>
    <col min="1006" max="1006" width="8.28515625" style="104" bestFit="1" customWidth="1"/>
    <col min="1007" max="1007" width="7.28515625" style="104" bestFit="1" customWidth="1"/>
    <col min="1008" max="1008" width="8.28515625" style="104" bestFit="1" customWidth="1"/>
    <col min="1009" max="1009" width="8.28515625" style="104" customWidth="1"/>
    <col min="1010" max="1010" width="8.28515625" style="104" bestFit="1" customWidth="1"/>
    <col min="1011" max="1012" width="8.28515625" style="104" customWidth="1"/>
    <col min="1013" max="1013" width="8.28515625" style="104" bestFit="1" customWidth="1"/>
    <col min="1014" max="1254" width="9.140625" style="104"/>
    <col min="1255" max="1256" width="0" style="104" hidden="1" customWidth="1"/>
    <col min="1257" max="1257" width="81.5703125" style="104" customWidth="1"/>
    <col min="1258" max="1260" width="8.28515625" style="104" bestFit="1" customWidth="1"/>
    <col min="1261" max="1261" width="7.28515625" style="104" bestFit="1" customWidth="1"/>
    <col min="1262" max="1262" width="8.28515625" style="104" bestFit="1" customWidth="1"/>
    <col min="1263" max="1263" width="7.28515625" style="104" bestFit="1" customWidth="1"/>
    <col min="1264" max="1264" width="8.28515625" style="104" bestFit="1" customWidth="1"/>
    <col min="1265" max="1265" width="8.28515625" style="104" customWidth="1"/>
    <col min="1266" max="1266" width="8.28515625" style="104" bestFit="1" customWidth="1"/>
    <col min="1267" max="1268" width="8.28515625" style="104" customWidth="1"/>
    <col min="1269" max="1269" width="8.28515625" style="104" bestFit="1" customWidth="1"/>
    <col min="1270" max="1510" width="9.140625" style="104"/>
    <col min="1511" max="1512" width="0" style="104" hidden="1" customWidth="1"/>
    <col min="1513" max="1513" width="81.5703125" style="104" customWidth="1"/>
    <col min="1514" max="1516" width="8.28515625" style="104" bestFit="1" customWidth="1"/>
    <col min="1517" max="1517" width="7.28515625" style="104" bestFit="1" customWidth="1"/>
    <col min="1518" max="1518" width="8.28515625" style="104" bestFit="1" customWidth="1"/>
    <col min="1519" max="1519" width="7.28515625" style="104" bestFit="1" customWidth="1"/>
    <col min="1520" max="1520" width="8.28515625" style="104" bestFit="1" customWidth="1"/>
    <col min="1521" max="1521" width="8.28515625" style="104" customWidth="1"/>
    <col min="1522" max="1522" width="8.28515625" style="104" bestFit="1" customWidth="1"/>
    <col min="1523" max="1524" width="8.28515625" style="104" customWidth="1"/>
    <col min="1525" max="1525" width="8.28515625" style="104" bestFit="1" customWidth="1"/>
    <col min="1526" max="1766" width="9.140625" style="104"/>
    <col min="1767" max="1768" width="0" style="104" hidden="1" customWidth="1"/>
    <col min="1769" max="1769" width="81.5703125" style="104" customWidth="1"/>
    <col min="1770" max="1772" width="8.28515625" style="104" bestFit="1" customWidth="1"/>
    <col min="1773" max="1773" width="7.28515625" style="104" bestFit="1" customWidth="1"/>
    <col min="1774" max="1774" width="8.28515625" style="104" bestFit="1" customWidth="1"/>
    <col min="1775" max="1775" width="7.28515625" style="104" bestFit="1" customWidth="1"/>
    <col min="1776" max="1776" width="8.28515625" style="104" bestFit="1" customWidth="1"/>
    <col min="1777" max="1777" width="8.28515625" style="104" customWidth="1"/>
    <col min="1778" max="1778" width="8.28515625" style="104" bestFit="1" customWidth="1"/>
    <col min="1779" max="1780" width="8.28515625" style="104" customWidth="1"/>
    <col min="1781" max="1781" width="8.28515625" style="104" bestFit="1" customWidth="1"/>
    <col min="1782" max="2022" width="9.140625" style="104"/>
    <col min="2023" max="2024" width="0" style="104" hidden="1" customWidth="1"/>
    <col min="2025" max="2025" width="81.5703125" style="104" customWidth="1"/>
    <col min="2026" max="2028" width="8.28515625" style="104" bestFit="1" customWidth="1"/>
    <col min="2029" max="2029" width="7.28515625" style="104" bestFit="1" customWidth="1"/>
    <col min="2030" max="2030" width="8.28515625" style="104" bestFit="1" customWidth="1"/>
    <col min="2031" max="2031" width="7.28515625" style="104" bestFit="1" customWidth="1"/>
    <col min="2032" max="2032" width="8.28515625" style="104" bestFit="1" customWidth="1"/>
    <col min="2033" max="2033" width="8.28515625" style="104" customWidth="1"/>
    <col min="2034" max="2034" width="8.28515625" style="104" bestFit="1" customWidth="1"/>
    <col min="2035" max="2036" width="8.28515625" style="104" customWidth="1"/>
    <col min="2037" max="2037" width="8.28515625" style="104" bestFit="1" customWidth="1"/>
    <col min="2038" max="2278" width="9.140625" style="104"/>
    <col min="2279" max="2280" width="0" style="104" hidden="1" customWidth="1"/>
    <col min="2281" max="2281" width="81.5703125" style="104" customWidth="1"/>
    <col min="2282" max="2284" width="8.28515625" style="104" bestFit="1" customWidth="1"/>
    <col min="2285" max="2285" width="7.28515625" style="104" bestFit="1" customWidth="1"/>
    <col min="2286" max="2286" width="8.28515625" style="104" bestFit="1" customWidth="1"/>
    <col min="2287" max="2287" width="7.28515625" style="104" bestFit="1" customWidth="1"/>
    <col min="2288" max="2288" width="8.28515625" style="104" bestFit="1" customWidth="1"/>
    <col min="2289" max="2289" width="8.28515625" style="104" customWidth="1"/>
    <col min="2290" max="2290" width="8.28515625" style="104" bestFit="1" customWidth="1"/>
    <col min="2291" max="2292" width="8.28515625" style="104" customWidth="1"/>
    <col min="2293" max="2293" width="8.28515625" style="104" bestFit="1" customWidth="1"/>
    <col min="2294" max="2534" width="9.140625" style="104"/>
    <col min="2535" max="2536" width="0" style="104" hidden="1" customWidth="1"/>
    <col min="2537" max="2537" width="81.5703125" style="104" customWidth="1"/>
    <col min="2538" max="2540" width="8.28515625" style="104" bestFit="1" customWidth="1"/>
    <col min="2541" max="2541" width="7.28515625" style="104" bestFit="1" customWidth="1"/>
    <col min="2542" max="2542" width="8.28515625" style="104" bestFit="1" customWidth="1"/>
    <col min="2543" max="2543" width="7.28515625" style="104" bestFit="1" customWidth="1"/>
    <col min="2544" max="2544" width="8.28515625" style="104" bestFit="1" customWidth="1"/>
    <col min="2545" max="2545" width="8.28515625" style="104" customWidth="1"/>
    <col min="2546" max="2546" width="8.28515625" style="104" bestFit="1" customWidth="1"/>
    <col min="2547" max="2548" width="8.28515625" style="104" customWidth="1"/>
    <col min="2549" max="2549" width="8.28515625" style="104" bestFit="1" customWidth="1"/>
    <col min="2550" max="2790" width="9.140625" style="104"/>
    <col min="2791" max="2792" width="0" style="104" hidden="1" customWidth="1"/>
    <col min="2793" max="2793" width="81.5703125" style="104" customWidth="1"/>
    <col min="2794" max="2796" width="8.28515625" style="104" bestFit="1" customWidth="1"/>
    <col min="2797" max="2797" width="7.28515625" style="104" bestFit="1" customWidth="1"/>
    <col min="2798" max="2798" width="8.28515625" style="104" bestFit="1" customWidth="1"/>
    <col min="2799" max="2799" width="7.28515625" style="104" bestFit="1" customWidth="1"/>
    <col min="2800" max="2800" width="8.28515625" style="104" bestFit="1" customWidth="1"/>
    <col min="2801" max="2801" width="8.28515625" style="104" customWidth="1"/>
    <col min="2802" max="2802" width="8.28515625" style="104" bestFit="1" customWidth="1"/>
    <col min="2803" max="2804" width="8.28515625" style="104" customWidth="1"/>
    <col min="2805" max="2805" width="8.28515625" style="104" bestFit="1" customWidth="1"/>
    <col min="2806" max="3046" width="9.140625" style="104"/>
    <col min="3047" max="3048" width="0" style="104" hidden="1" customWidth="1"/>
    <col min="3049" max="3049" width="81.5703125" style="104" customWidth="1"/>
    <col min="3050" max="3052" width="8.28515625" style="104" bestFit="1" customWidth="1"/>
    <col min="3053" max="3053" width="7.28515625" style="104" bestFit="1" customWidth="1"/>
    <col min="3054" max="3054" width="8.28515625" style="104" bestFit="1" customWidth="1"/>
    <col min="3055" max="3055" width="7.28515625" style="104" bestFit="1" customWidth="1"/>
    <col min="3056" max="3056" width="8.28515625" style="104" bestFit="1" customWidth="1"/>
    <col min="3057" max="3057" width="8.28515625" style="104" customWidth="1"/>
    <col min="3058" max="3058" width="8.28515625" style="104" bestFit="1" customWidth="1"/>
    <col min="3059" max="3060" width="8.28515625" style="104" customWidth="1"/>
    <col min="3061" max="3061" width="8.28515625" style="104" bestFit="1" customWidth="1"/>
    <col min="3062" max="3302" width="9.140625" style="104"/>
    <col min="3303" max="3304" width="0" style="104" hidden="1" customWidth="1"/>
    <col min="3305" max="3305" width="81.5703125" style="104" customWidth="1"/>
    <col min="3306" max="3308" width="8.28515625" style="104" bestFit="1" customWidth="1"/>
    <col min="3309" max="3309" width="7.28515625" style="104" bestFit="1" customWidth="1"/>
    <col min="3310" max="3310" width="8.28515625" style="104" bestFit="1" customWidth="1"/>
    <col min="3311" max="3311" width="7.28515625" style="104" bestFit="1" customWidth="1"/>
    <col min="3312" max="3312" width="8.28515625" style="104" bestFit="1" customWidth="1"/>
    <col min="3313" max="3313" width="8.28515625" style="104" customWidth="1"/>
    <col min="3314" max="3314" width="8.28515625" style="104" bestFit="1" customWidth="1"/>
    <col min="3315" max="3316" width="8.28515625" style="104" customWidth="1"/>
    <col min="3317" max="3317" width="8.28515625" style="104" bestFit="1" customWidth="1"/>
    <col min="3318" max="3558" width="9.140625" style="104"/>
    <col min="3559" max="3560" width="0" style="104" hidden="1" customWidth="1"/>
    <col min="3561" max="3561" width="81.5703125" style="104" customWidth="1"/>
    <col min="3562" max="3564" width="8.28515625" style="104" bestFit="1" customWidth="1"/>
    <col min="3565" max="3565" width="7.28515625" style="104" bestFit="1" customWidth="1"/>
    <col min="3566" max="3566" width="8.28515625" style="104" bestFit="1" customWidth="1"/>
    <col min="3567" max="3567" width="7.28515625" style="104" bestFit="1" customWidth="1"/>
    <col min="3568" max="3568" width="8.28515625" style="104" bestFit="1" customWidth="1"/>
    <col min="3569" max="3569" width="8.28515625" style="104" customWidth="1"/>
    <col min="3570" max="3570" width="8.28515625" style="104" bestFit="1" customWidth="1"/>
    <col min="3571" max="3572" width="8.28515625" style="104" customWidth="1"/>
    <col min="3573" max="3573" width="8.28515625" style="104" bestFit="1" customWidth="1"/>
    <col min="3574" max="3814" width="9.140625" style="104"/>
    <col min="3815" max="3816" width="0" style="104" hidden="1" customWidth="1"/>
    <col min="3817" max="3817" width="81.5703125" style="104" customWidth="1"/>
    <col min="3818" max="3820" width="8.28515625" style="104" bestFit="1" customWidth="1"/>
    <col min="3821" max="3821" width="7.28515625" style="104" bestFit="1" customWidth="1"/>
    <col min="3822" max="3822" width="8.28515625" style="104" bestFit="1" customWidth="1"/>
    <col min="3823" max="3823" width="7.28515625" style="104" bestFit="1" customWidth="1"/>
    <col min="3824" max="3824" width="8.28515625" style="104" bestFit="1" customWidth="1"/>
    <col min="3825" max="3825" width="8.28515625" style="104" customWidth="1"/>
    <col min="3826" max="3826" width="8.28515625" style="104" bestFit="1" customWidth="1"/>
    <col min="3827" max="3828" width="8.28515625" style="104" customWidth="1"/>
    <col min="3829" max="3829" width="8.28515625" style="104" bestFit="1" customWidth="1"/>
    <col min="3830" max="4070" width="9.140625" style="104"/>
    <col min="4071" max="4072" width="0" style="104" hidden="1" customWidth="1"/>
    <col min="4073" max="4073" width="81.5703125" style="104" customWidth="1"/>
    <col min="4074" max="4076" width="8.28515625" style="104" bestFit="1" customWidth="1"/>
    <col min="4077" max="4077" width="7.28515625" style="104" bestFit="1" customWidth="1"/>
    <col min="4078" max="4078" width="8.28515625" style="104" bestFit="1" customWidth="1"/>
    <col min="4079" max="4079" width="7.28515625" style="104" bestFit="1" customWidth="1"/>
    <col min="4080" max="4080" width="8.28515625" style="104" bestFit="1" customWidth="1"/>
    <col min="4081" max="4081" width="8.28515625" style="104" customWidth="1"/>
    <col min="4082" max="4082" width="8.28515625" style="104" bestFit="1" customWidth="1"/>
    <col min="4083" max="4084" width="8.28515625" style="104" customWidth="1"/>
    <col min="4085" max="4085" width="8.28515625" style="104" bestFit="1" customWidth="1"/>
    <col min="4086" max="4326" width="9.140625" style="104"/>
    <col min="4327" max="4328" width="0" style="104" hidden="1" customWidth="1"/>
    <col min="4329" max="4329" width="81.5703125" style="104" customWidth="1"/>
    <col min="4330" max="4332" width="8.28515625" style="104" bestFit="1" customWidth="1"/>
    <col min="4333" max="4333" width="7.28515625" style="104" bestFit="1" customWidth="1"/>
    <col min="4334" max="4334" width="8.28515625" style="104" bestFit="1" customWidth="1"/>
    <col min="4335" max="4335" width="7.28515625" style="104" bestFit="1" customWidth="1"/>
    <col min="4336" max="4336" width="8.28515625" style="104" bestFit="1" customWidth="1"/>
    <col min="4337" max="4337" width="8.28515625" style="104" customWidth="1"/>
    <col min="4338" max="4338" width="8.28515625" style="104" bestFit="1" customWidth="1"/>
    <col min="4339" max="4340" width="8.28515625" style="104" customWidth="1"/>
    <col min="4341" max="4341" width="8.28515625" style="104" bestFit="1" customWidth="1"/>
    <col min="4342" max="4582" width="9.140625" style="104"/>
    <col min="4583" max="4584" width="0" style="104" hidden="1" customWidth="1"/>
    <col min="4585" max="4585" width="81.5703125" style="104" customWidth="1"/>
    <col min="4586" max="4588" width="8.28515625" style="104" bestFit="1" customWidth="1"/>
    <col min="4589" max="4589" width="7.28515625" style="104" bestFit="1" customWidth="1"/>
    <col min="4590" max="4590" width="8.28515625" style="104" bestFit="1" customWidth="1"/>
    <col min="4591" max="4591" width="7.28515625" style="104" bestFit="1" customWidth="1"/>
    <col min="4592" max="4592" width="8.28515625" style="104" bestFit="1" customWidth="1"/>
    <col min="4593" max="4593" width="8.28515625" style="104" customWidth="1"/>
    <col min="4594" max="4594" width="8.28515625" style="104" bestFit="1" customWidth="1"/>
    <col min="4595" max="4596" width="8.28515625" style="104" customWidth="1"/>
    <col min="4597" max="4597" width="8.28515625" style="104" bestFit="1" customWidth="1"/>
    <col min="4598" max="4838" width="9.140625" style="104"/>
    <col min="4839" max="4840" width="0" style="104" hidden="1" customWidth="1"/>
    <col min="4841" max="4841" width="81.5703125" style="104" customWidth="1"/>
    <col min="4842" max="4844" width="8.28515625" style="104" bestFit="1" customWidth="1"/>
    <col min="4845" max="4845" width="7.28515625" style="104" bestFit="1" customWidth="1"/>
    <col min="4846" max="4846" width="8.28515625" style="104" bestFit="1" customWidth="1"/>
    <col min="4847" max="4847" width="7.28515625" style="104" bestFit="1" customWidth="1"/>
    <col min="4848" max="4848" width="8.28515625" style="104" bestFit="1" customWidth="1"/>
    <col min="4849" max="4849" width="8.28515625" style="104" customWidth="1"/>
    <col min="4850" max="4850" width="8.28515625" style="104" bestFit="1" customWidth="1"/>
    <col min="4851" max="4852" width="8.28515625" style="104" customWidth="1"/>
    <col min="4853" max="4853" width="8.28515625" style="104" bestFit="1" customWidth="1"/>
    <col min="4854" max="5094" width="9.140625" style="104"/>
    <col min="5095" max="5096" width="0" style="104" hidden="1" customWidth="1"/>
    <col min="5097" max="5097" width="81.5703125" style="104" customWidth="1"/>
    <col min="5098" max="5100" width="8.28515625" style="104" bestFit="1" customWidth="1"/>
    <col min="5101" max="5101" width="7.28515625" style="104" bestFit="1" customWidth="1"/>
    <col min="5102" max="5102" width="8.28515625" style="104" bestFit="1" customWidth="1"/>
    <col min="5103" max="5103" width="7.28515625" style="104" bestFit="1" customWidth="1"/>
    <col min="5104" max="5104" width="8.28515625" style="104" bestFit="1" customWidth="1"/>
    <col min="5105" max="5105" width="8.28515625" style="104" customWidth="1"/>
    <col min="5106" max="5106" width="8.28515625" style="104" bestFit="1" customWidth="1"/>
    <col min="5107" max="5108" width="8.28515625" style="104" customWidth="1"/>
    <col min="5109" max="5109" width="8.28515625" style="104" bestFit="1" customWidth="1"/>
    <col min="5110" max="5350" width="9.140625" style="104"/>
    <col min="5351" max="5352" width="0" style="104" hidden="1" customWidth="1"/>
    <col min="5353" max="5353" width="81.5703125" style="104" customWidth="1"/>
    <col min="5354" max="5356" width="8.28515625" style="104" bestFit="1" customWidth="1"/>
    <col min="5357" max="5357" width="7.28515625" style="104" bestFit="1" customWidth="1"/>
    <col min="5358" max="5358" width="8.28515625" style="104" bestFit="1" customWidth="1"/>
    <col min="5359" max="5359" width="7.28515625" style="104" bestFit="1" customWidth="1"/>
    <col min="5360" max="5360" width="8.28515625" style="104" bestFit="1" customWidth="1"/>
    <col min="5361" max="5361" width="8.28515625" style="104" customWidth="1"/>
    <col min="5362" max="5362" width="8.28515625" style="104" bestFit="1" customWidth="1"/>
    <col min="5363" max="5364" width="8.28515625" style="104" customWidth="1"/>
    <col min="5365" max="5365" width="8.28515625" style="104" bestFit="1" customWidth="1"/>
    <col min="5366" max="5606" width="9.140625" style="104"/>
    <col min="5607" max="5608" width="0" style="104" hidden="1" customWidth="1"/>
    <col min="5609" max="5609" width="81.5703125" style="104" customWidth="1"/>
    <col min="5610" max="5612" width="8.28515625" style="104" bestFit="1" customWidth="1"/>
    <col min="5613" max="5613" width="7.28515625" style="104" bestFit="1" customWidth="1"/>
    <col min="5614" max="5614" width="8.28515625" style="104" bestFit="1" customWidth="1"/>
    <col min="5615" max="5615" width="7.28515625" style="104" bestFit="1" customWidth="1"/>
    <col min="5616" max="5616" width="8.28515625" style="104" bestFit="1" customWidth="1"/>
    <col min="5617" max="5617" width="8.28515625" style="104" customWidth="1"/>
    <col min="5618" max="5618" width="8.28515625" style="104" bestFit="1" customWidth="1"/>
    <col min="5619" max="5620" width="8.28515625" style="104" customWidth="1"/>
    <col min="5621" max="5621" width="8.28515625" style="104" bestFit="1" customWidth="1"/>
    <col min="5622" max="5862" width="9.140625" style="104"/>
    <col min="5863" max="5864" width="0" style="104" hidden="1" customWidth="1"/>
    <col min="5865" max="5865" width="81.5703125" style="104" customWidth="1"/>
    <col min="5866" max="5868" width="8.28515625" style="104" bestFit="1" customWidth="1"/>
    <col min="5869" max="5869" width="7.28515625" style="104" bestFit="1" customWidth="1"/>
    <col min="5870" max="5870" width="8.28515625" style="104" bestFit="1" customWidth="1"/>
    <col min="5871" max="5871" width="7.28515625" style="104" bestFit="1" customWidth="1"/>
    <col min="5872" max="5872" width="8.28515625" style="104" bestFit="1" customWidth="1"/>
    <col min="5873" max="5873" width="8.28515625" style="104" customWidth="1"/>
    <col min="5874" max="5874" width="8.28515625" style="104" bestFit="1" customWidth="1"/>
    <col min="5875" max="5876" width="8.28515625" style="104" customWidth="1"/>
    <col min="5877" max="5877" width="8.28515625" style="104" bestFit="1" customWidth="1"/>
    <col min="5878" max="6118" width="9.140625" style="104"/>
    <col min="6119" max="6120" width="0" style="104" hidden="1" customWidth="1"/>
    <col min="6121" max="6121" width="81.5703125" style="104" customWidth="1"/>
    <col min="6122" max="6124" width="8.28515625" style="104" bestFit="1" customWidth="1"/>
    <col min="6125" max="6125" width="7.28515625" style="104" bestFit="1" customWidth="1"/>
    <col min="6126" max="6126" width="8.28515625" style="104" bestFit="1" customWidth="1"/>
    <col min="6127" max="6127" width="7.28515625" style="104" bestFit="1" customWidth="1"/>
    <col min="6128" max="6128" width="8.28515625" style="104" bestFit="1" customWidth="1"/>
    <col min="6129" max="6129" width="8.28515625" style="104" customWidth="1"/>
    <col min="6130" max="6130" width="8.28515625" style="104" bestFit="1" customWidth="1"/>
    <col min="6131" max="6132" width="8.28515625" style="104" customWidth="1"/>
    <col min="6133" max="6133" width="8.28515625" style="104" bestFit="1" customWidth="1"/>
    <col min="6134" max="6374" width="9.140625" style="104"/>
    <col min="6375" max="6376" width="0" style="104" hidden="1" customWidth="1"/>
    <col min="6377" max="6377" width="81.5703125" style="104" customWidth="1"/>
    <col min="6378" max="6380" width="8.28515625" style="104" bestFit="1" customWidth="1"/>
    <col min="6381" max="6381" width="7.28515625" style="104" bestFit="1" customWidth="1"/>
    <col min="6382" max="6382" width="8.28515625" style="104" bestFit="1" customWidth="1"/>
    <col min="6383" max="6383" width="7.28515625" style="104" bestFit="1" customWidth="1"/>
    <col min="6384" max="6384" width="8.28515625" style="104" bestFit="1" customWidth="1"/>
    <col min="6385" max="6385" width="8.28515625" style="104" customWidth="1"/>
    <col min="6386" max="6386" width="8.28515625" style="104" bestFit="1" customWidth="1"/>
    <col min="6387" max="6388" width="8.28515625" style="104" customWidth="1"/>
    <col min="6389" max="6389" width="8.28515625" style="104" bestFit="1" customWidth="1"/>
    <col min="6390" max="6630" width="9.140625" style="104"/>
    <col min="6631" max="6632" width="0" style="104" hidden="1" customWidth="1"/>
    <col min="6633" max="6633" width="81.5703125" style="104" customWidth="1"/>
    <col min="6634" max="6636" width="8.28515625" style="104" bestFit="1" customWidth="1"/>
    <col min="6637" max="6637" width="7.28515625" style="104" bestFit="1" customWidth="1"/>
    <col min="6638" max="6638" width="8.28515625" style="104" bestFit="1" customWidth="1"/>
    <col min="6639" max="6639" width="7.28515625" style="104" bestFit="1" customWidth="1"/>
    <col min="6640" max="6640" width="8.28515625" style="104" bestFit="1" customWidth="1"/>
    <col min="6641" max="6641" width="8.28515625" style="104" customWidth="1"/>
    <col min="6642" max="6642" width="8.28515625" style="104" bestFit="1" customWidth="1"/>
    <col min="6643" max="6644" width="8.28515625" style="104" customWidth="1"/>
    <col min="6645" max="6645" width="8.28515625" style="104" bestFit="1" customWidth="1"/>
    <col min="6646" max="6886" width="9.140625" style="104"/>
    <col min="6887" max="6888" width="0" style="104" hidden="1" customWidth="1"/>
    <col min="6889" max="6889" width="81.5703125" style="104" customWidth="1"/>
    <col min="6890" max="6892" width="8.28515625" style="104" bestFit="1" customWidth="1"/>
    <col min="6893" max="6893" width="7.28515625" style="104" bestFit="1" customWidth="1"/>
    <col min="6894" max="6894" width="8.28515625" style="104" bestFit="1" customWidth="1"/>
    <col min="6895" max="6895" width="7.28515625" style="104" bestFit="1" customWidth="1"/>
    <col min="6896" max="6896" width="8.28515625" style="104" bestFit="1" customWidth="1"/>
    <col min="6897" max="6897" width="8.28515625" style="104" customWidth="1"/>
    <col min="6898" max="6898" width="8.28515625" style="104" bestFit="1" customWidth="1"/>
    <col min="6899" max="6900" width="8.28515625" style="104" customWidth="1"/>
    <col min="6901" max="6901" width="8.28515625" style="104" bestFit="1" customWidth="1"/>
    <col min="6902" max="7142" width="9.140625" style="104"/>
    <col min="7143" max="7144" width="0" style="104" hidden="1" customWidth="1"/>
    <col min="7145" max="7145" width="81.5703125" style="104" customWidth="1"/>
    <col min="7146" max="7148" width="8.28515625" style="104" bestFit="1" customWidth="1"/>
    <col min="7149" max="7149" width="7.28515625" style="104" bestFit="1" customWidth="1"/>
    <col min="7150" max="7150" width="8.28515625" style="104" bestFit="1" customWidth="1"/>
    <col min="7151" max="7151" width="7.28515625" style="104" bestFit="1" customWidth="1"/>
    <col min="7152" max="7152" width="8.28515625" style="104" bestFit="1" customWidth="1"/>
    <col min="7153" max="7153" width="8.28515625" style="104" customWidth="1"/>
    <col min="7154" max="7154" width="8.28515625" style="104" bestFit="1" customWidth="1"/>
    <col min="7155" max="7156" width="8.28515625" style="104" customWidth="1"/>
    <col min="7157" max="7157" width="8.28515625" style="104" bestFit="1" customWidth="1"/>
    <col min="7158" max="7398" width="9.140625" style="104"/>
    <col min="7399" max="7400" width="0" style="104" hidden="1" customWidth="1"/>
    <col min="7401" max="7401" width="81.5703125" style="104" customWidth="1"/>
    <col min="7402" max="7404" width="8.28515625" style="104" bestFit="1" customWidth="1"/>
    <col min="7405" max="7405" width="7.28515625" style="104" bestFit="1" customWidth="1"/>
    <col min="7406" max="7406" width="8.28515625" style="104" bestFit="1" customWidth="1"/>
    <col min="7407" max="7407" width="7.28515625" style="104" bestFit="1" customWidth="1"/>
    <col min="7408" max="7408" width="8.28515625" style="104" bestFit="1" customWidth="1"/>
    <col min="7409" max="7409" width="8.28515625" style="104" customWidth="1"/>
    <col min="7410" max="7410" width="8.28515625" style="104" bestFit="1" customWidth="1"/>
    <col min="7411" max="7412" width="8.28515625" style="104" customWidth="1"/>
    <col min="7413" max="7413" width="8.28515625" style="104" bestFit="1" customWidth="1"/>
    <col min="7414" max="7654" width="9.140625" style="104"/>
    <col min="7655" max="7656" width="0" style="104" hidden="1" customWidth="1"/>
    <col min="7657" max="7657" width="81.5703125" style="104" customWidth="1"/>
    <col min="7658" max="7660" width="8.28515625" style="104" bestFit="1" customWidth="1"/>
    <col min="7661" max="7661" width="7.28515625" style="104" bestFit="1" customWidth="1"/>
    <col min="7662" max="7662" width="8.28515625" style="104" bestFit="1" customWidth="1"/>
    <col min="7663" max="7663" width="7.28515625" style="104" bestFit="1" customWidth="1"/>
    <col min="7664" max="7664" width="8.28515625" style="104" bestFit="1" customWidth="1"/>
    <col min="7665" max="7665" width="8.28515625" style="104" customWidth="1"/>
    <col min="7666" max="7666" width="8.28515625" style="104" bestFit="1" customWidth="1"/>
    <col min="7667" max="7668" width="8.28515625" style="104" customWidth="1"/>
    <col min="7669" max="7669" width="8.28515625" style="104" bestFit="1" customWidth="1"/>
    <col min="7670" max="7910" width="9.140625" style="104"/>
    <col min="7911" max="7912" width="0" style="104" hidden="1" customWidth="1"/>
    <col min="7913" max="7913" width="81.5703125" style="104" customWidth="1"/>
    <col min="7914" max="7916" width="8.28515625" style="104" bestFit="1" customWidth="1"/>
    <col min="7917" max="7917" width="7.28515625" style="104" bestFit="1" customWidth="1"/>
    <col min="7918" max="7918" width="8.28515625" style="104" bestFit="1" customWidth="1"/>
    <col min="7919" max="7919" width="7.28515625" style="104" bestFit="1" customWidth="1"/>
    <col min="7920" max="7920" width="8.28515625" style="104" bestFit="1" customWidth="1"/>
    <col min="7921" max="7921" width="8.28515625" style="104" customWidth="1"/>
    <col min="7922" max="7922" width="8.28515625" style="104" bestFit="1" customWidth="1"/>
    <col min="7923" max="7924" width="8.28515625" style="104" customWidth="1"/>
    <col min="7925" max="7925" width="8.28515625" style="104" bestFit="1" customWidth="1"/>
    <col min="7926" max="8166" width="9.140625" style="104"/>
    <col min="8167" max="8168" width="0" style="104" hidden="1" customWidth="1"/>
    <col min="8169" max="8169" width="81.5703125" style="104" customWidth="1"/>
    <col min="8170" max="8172" width="8.28515625" style="104" bestFit="1" customWidth="1"/>
    <col min="8173" max="8173" width="7.28515625" style="104" bestFit="1" customWidth="1"/>
    <col min="8174" max="8174" width="8.28515625" style="104" bestFit="1" customWidth="1"/>
    <col min="8175" max="8175" width="7.28515625" style="104" bestFit="1" customWidth="1"/>
    <col min="8176" max="8176" width="8.28515625" style="104" bestFit="1" customWidth="1"/>
    <col min="8177" max="8177" width="8.28515625" style="104" customWidth="1"/>
    <col min="8178" max="8178" width="8.28515625" style="104" bestFit="1" customWidth="1"/>
    <col min="8179" max="8180" width="8.28515625" style="104" customWidth="1"/>
    <col min="8181" max="8181" width="8.28515625" style="104" bestFit="1" customWidth="1"/>
    <col min="8182" max="8422" width="9.140625" style="104"/>
    <col min="8423" max="8424" width="0" style="104" hidden="1" customWidth="1"/>
    <col min="8425" max="8425" width="81.5703125" style="104" customWidth="1"/>
    <col min="8426" max="8428" width="8.28515625" style="104" bestFit="1" customWidth="1"/>
    <col min="8429" max="8429" width="7.28515625" style="104" bestFit="1" customWidth="1"/>
    <col min="8430" max="8430" width="8.28515625" style="104" bestFit="1" customWidth="1"/>
    <col min="8431" max="8431" width="7.28515625" style="104" bestFit="1" customWidth="1"/>
    <col min="8432" max="8432" width="8.28515625" style="104" bestFit="1" customWidth="1"/>
    <col min="8433" max="8433" width="8.28515625" style="104" customWidth="1"/>
    <col min="8434" max="8434" width="8.28515625" style="104" bestFit="1" customWidth="1"/>
    <col min="8435" max="8436" width="8.28515625" style="104" customWidth="1"/>
    <col min="8437" max="8437" width="8.28515625" style="104" bestFit="1" customWidth="1"/>
    <col min="8438" max="8678" width="9.140625" style="104"/>
    <col min="8679" max="8680" width="0" style="104" hidden="1" customWidth="1"/>
    <col min="8681" max="8681" width="81.5703125" style="104" customWidth="1"/>
    <col min="8682" max="8684" width="8.28515625" style="104" bestFit="1" customWidth="1"/>
    <col min="8685" max="8685" width="7.28515625" style="104" bestFit="1" customWidth="1"/>
    <col min="8686" max="8686" width="8.28515625" style="104" bestFit="1" customWidth="1"/>
    <col min="8687" max="8687" width="7.28515625" style="104" bestFit="1" customWidth="1"/>
    <col min="8688" max="8688" width="8.28515625" style="104" bestFit="1" customWidth="1"/>
    <col min="8689" max="8689" width="8.28515625" style="104" customWidth="1"/>
    <col min="8690" max="8690" width="8.28515625" style="104" bestFit="1" customWidth="1"/>
    <col min="8691" max="8692" width="8.28515625" style="104" customWidth="1"/>
    <col min="8693" max="8693" width="8.28515625" style="104" bestFit="1" customWidth="1"/>
    <col min="8694" max="8934" width="9.140625" style="104"/>
    <col min="8935" max="8936" width="0" style="104" hidden="1" customWidth="1"/>
    <col min="8937" max="8937" width="81.5703125" style="104" customWidth="1"/>
    <col min="8938" max="8940" width="8.28515625" style="104" bestFit="1" customWidth="1"/>
    <col min="8941" max="8941" width="7.28515625" style="104" bestFit="1" customWidth="1"/>
    <col min="8942" max="8942" width="8.28515625" style="104" bestFit="1" customWidth="1"/>
    <col min="8943" max="8943" width="7.28515625" style="104" bestFit="1" customWidth="1"/>
    <col min="8944" max="8944" width="8.28515625" style="104" bestFit="1" customWidth="1"/>
    <col min="8945" max="8945" width="8.28515625" style="104" customWidth="1"/>
    <col min="8946" max="8946" width="8.28515625" style="104" bestFit="1" customWidth="1"/>
    <col min="8947" max="8948" width="8.28515625" style="104" customWidth="1"/>
    <col min="8949" max="8949" width="8.28515625" style="104" bestFit="1" customWidth="1"/>
    <col min="8950" max="9190" width="9.140625" style="104"/>
    <col min="9191" max="9192" width="0" style="104" hidden="1" customWidth="1"/>
    <col min="9193" max="9193" width="81.5703125" style="104" customWidth="1"/>
    <col min="9194" max="9196" width="8.28515625" style="104" bestFit="1" customWidth="1"/>
    <col min="9197" max="9197" width="7.28515625" style="104" bestFit="1" customWidth="1"/>
    <col min="9198" max="9198" width="8.28515625" style="104" bestFit="1" customWidth="1"/>
    <col min="9199" max="9199" width="7.28515625" style="104" bestFit="1" customWidth="1"/>
    <col min="9200" max="9200" width="8.28515625" style="104" bestFit="1" customWidth="1"/>
    <col min="9201" max="9201" width="8.28515625" style="104" customWidth="1"/>
    <col min="9202" max="9202" width="8.28515625" style="104" bestFit="1" customWidth="1"/>
    <col min="9203" max="9204" width="8.28515625" style="104" customWidth="1"/>
    <col min="9205" max="9205" width="8.28515625" style="104" bestFit="1" customWidth="1"/>
    <col min="9206" max="9446" width="9.140625" style="104"/>
    <col min="9447" max="9448" width="0" style="104" hidden="1" customWidth="1"/>
    <col min="9449" max="9449" width="81.5703125" style="104" customWidth="1"/>
    <col min="9450" max="9452" width="8.28515625" style="104" bestFit="1" customWidth="1"/>
    <col min="9453" max="9453" width="7.28515625" style="104" bestFit="1" customWidth="1"/>
    <col min="9454" max="9454" width="8.28515625" style="104" bestFit="1" customWidth="1"/>
    <col min="9455" max="9455" width="7.28515625" style="104" bestFit="1" customWidth="1"/>
    <col min="9456" max="9456" width="8.28515625" style="104" bestFit="1" customWidth="1"/>
    <col min="9457" max="9457" width="8.28515625" style="104" customWidth="1"/>
    <col min="9458" max="9458" width="8.28515625" style="104" bestFit="1" customWidth="1"/>
    <col min="9459" max="9460" width="8.28515625" style="104" customWidth="1"/>
    <col min="9461" max="9461" width="8.28515625" style="104" bestFit="1" customWidth="1"/>
    <col min="9462" max="9702" width="9.140625" style="104"/>
    <col min="9703" max="9704" width="0" style="104" hidden="1" customWidth="1"/>
    <col min="9705" max="9705" width="81.5703125" style="104" customWidth="1"/>
    <col min="9706" max="9708" width="8.28515625" style="104" bestFit="1" customWidth="1"/>
    <col min="9709" max="9709" width="7.28515625" style="104" bestFit="1" customWidth="1"/>
    <col min="9710" max="9710" width="8.28515625" style="104" bestFit="1" customWidth="1"/>
    <col min="9711" max="9711" width="7.28515625" style="104" bestFit="1" customWidth="1"/>
    <col min="9712" max="9712" width="8.28515625" style="104" bestFit="1" customWidth="1"/>
    <col min="9713" max="9713" width="8.28515625" style="104" customWidth="1"/>
    <col min="9714" max="9714" width="8.28515625" style="104" bestFit="1" customWidth="1"/>
    <col min="9715" max="9716" width="8.28515625" style="104" customWidth="1"/>
    <col min="9717" max="9717" width="8.28515625" style="104" bestFit="1" customWidth="1"/>
    <col min="9718" max="9958" width="9.140625" style="104"/>
    <col min="9959" max="9960" width="0" style="104" hidden="1" customWidth="1"/>
    <col min="9961" max="9961" width="81.5703125" style="104" customWidth="1"/>
    <col min="9962" max="9964" width="8.28515625" style="104" bestFit="1" customWidth="1"/>
    <col min="9965" max="9965" width="7.28515625" style="104" bestFit="1" customWidth="1"/>
    <col min="9966" max="9966" width="8.28515625" style="104" bestFit="1" customWidth="1"/>
    <col min="9967" max="9967" width="7.28515625" style="104" bestFit="1" customWidth="1"/>
    <col min="9968" max="9968" width="8.28515625" style="104" bestFit="1" customWidth="1"/>
    <col min="9969" max="9969" width="8.28515625" style="104" customWidth="1"/>
    <col min="9970" max="9970" width="8.28515625" style="104" bestFit="1" customWidth="1"/>
    <col min="9971" max="9972" width="8.28515625" style="104" customWidth="1"/>
    <col min="9973" max="9973" width="8.28515625" style="104" bestFit="1" customWidth="1"/>
    <col min="9974" max="10214" width="9.140625" style="104"/>
    <col min="10215" max="10216" width="0" style="104" hidden="1" customWidth="1"/>
    <col min="10217" max="10217" width="81.5703125" style="104" customWidth="1"/>
    <col min="10218" max="10220" width="8.28515625" style="104" bestFit="1" customWidth="1"/>
    <col min="10221" max="10221" width="7.28515625" style="104" bestFit="1" customWidth="1"/>
    <col min="10222" max="10222" width="8.28515625" style="104" bestFit="1" customWidth="1"/>
    <col min="10223" max="10223" width="7.28515625" style="104" bestFit="1" customWidth="1"/>
    <col min="10224" max="10224" width="8.28515625" style="104" bestFit="1" customWidth="1"/>
    <col min="10225" max="10225" width="8.28515625" style="104" customWidth="1"/>
    <col min="10226" max="10226" width="8.28515625" style="104" bestFit="1" customWidth="1"/>
    <col min="10227" max="10228" width="8.28515625" style="104" customWidth="1"/>
    <col min="10229" max="10229" width="8.28515625" style="104" bestFit="1" customWidth="1"/>
    <col min="10230" max="10470" width="9.140625" style="104"/>
    <col min="10471" max="10472" width="0" style="104" hidden="1" customWidth="1"/>
    <col min="10473" max="10473" width="81.5703125" style="104" customWidth="1"/>
    <col min="10474" max="10476" width="8.28515625" style="104" bestFit="1" customWidth="1"/>
    <col min="10477" max="10477" width="7.28515625" style="104" bestFit="1" customWidth="1"/>
    <col min="10478" max="10478" width="8.28515625" style="104" bestFit="1" customWidth="1"/>
    <col min="10479" max="10479" width="7.28515625" style="104" bestFit="1" customWidth="1"/>
    <col min="10480" max="10480" width="8.28515625" style="104" bestFit="1" customWidth="1"/>
    <col min="10481" max="10481" width="8.28515625" style="104" customWidth="1"/>
    <col min="10482" max="10482" width="8.28515625" style="104" bestFit="1" customWidth="1"/>
    <col min="10483" max="10484" width="8.28515625" style="104" customWidth="1"/>
    <col min="10485" max="10485" width="8.28515625" style="104" bestFit="1" customWidth="1"/>
    <col min="10486" max="10726" width="9.140625" style="104"/>
    <col min="10727" max="10728" width="0" style="104" hidden="1" customWidth="1"/>
    <col min="10729" max="10729" width="81.5703125" style="104" customWidth="1"/>
    <col min="10730" max="10732" width="8.28515625" style="104" bestFit="1" customWidth="1"/>
    <col min="10733" max="10733" width="7.28515625" style="104" bestFit="1" customWidth="1"/>
    <col min="10734" max="10734" width="8.28515625" style="104" bestFit="1" customWidth="1"/>
    <col min="10735" max="10735" width="7.28515625" style="104" bestFit="1" customWidth="1"/>
    <col min="10736" max="10736" width="8.28515625" style="104" bestFit="1" customWidth="1"/>
    <col min="10737" max="10737" width="8.28515625" style="104" customWidth="1"/>
    <col min="10738" max="10738" width="8.28515625" style="104" bestFit="1" customWidth="1"/>
    <col min="10739" max="10740" width="8.28515625" style="104" customWidth="1"/>
    <col min="10741" max="10741" width="8.28515625" style="104" bestFit="1" customWidth="1"/>
    <col min="10742" max="10982" width="9.140625" style="104"/>
    <col min="10983" max="10984" width="0" style="104" hidden="1" customWidth="1"/>
    <col min="10985" max="10985" width="81.5703125" style="104" customWidth="1"/>
    <col min="10986" max="10988" width="8.28515625" style="104" bestFit="1" customWidth="1"/>
    <col min="10989" max="10989" width="7.28515625" style="104" bestFit="1" customWidth="1"/>
    <col min="10990" max="10990" width="8.28515625" style="104" bestFit="1" customWidth="1"/>
    <col min="10991" max="10991" width="7.28515625" style="104" bestFit="1" customWidth="1"/>
    <col min="10992" max="10992" width="8.28515625" style="104" bestFit="1" customWidth="1"/>
    <col min="10993" max="10993" width="8.28515625" style="104" customWidth="1"/>
    <col min="10994" max="10994" width="8.28515625" style="104" bestFit="1" customWidth="1"/>
    <col min="10995" max="10996" width="8.28515625" style="104" customWidth="1"/>
    <col min="10997" max="10997" width="8.28515625" style="104" bestFit="1" customWidth="1"/>
    <col min="10998" max="11238" width="9.140625" style="104"/>
    <col min="11239" max="11240" width="0" style="104" hidden="1" customWidth="1"/>
    <col min="11241" max="11241" width="81.5703125" style="104" customWidth="1"/>
    <col min="11242" max="11244" width="8.28515625" style="104" bestFit="1" customWidth="1"/>
    <col min="11245" max="11245" width="7.28515625" style="104" bestFit="1" customWidth="1"/>
    <col min="11246" max="11246" width="8.28515625" style="104" bestFit="1" customWidth="1"/>
    <col min="11247" max="11247" width="7.28515625" style="104" bestFit="1" customWidth="1"/>
    <col min="11248" max="11248" width="8.28515625" style="104" bestFit="1" customWidth="1"/>
    <col min="11249" max="11249" width="8.28515625" style="104" customWidth="1"/>
    <col min="11250" max="11250" width="8.28515625" style="104" bestFit="1" customWidth="1"/>
    <col min="11251" max="11252" width="8.28515625" style="104" customWidth="1"/>
    <col min="11253" max="11253" width="8.28515625" style="104" bestFit="1" customWidth="1"/>
    <col min="11254" max="11494" width="9.140625" style="104"/>
    <col min="11495" max="11496" width="0" style="104" hidden="1" customWidth="1"/>
    <col min="11497" max="11497" width="81.5703125" style="104" customWidth="1"/>
    <col min="11498" max="11500" width="8.28515625" style="104" bestFit="1" customWidth="1"/>
    <col min="11501" max="11501" width="7.28515625" style="104" bestFit="1" customWidth="1"/>
    <col min="11502" max="11502" width="8.28515625" style="104" bestFit="1" customWidth="1"/>
    <col min="11503" max="11503" width="7.28515625" style="104" bestFit="1" customWidth="1"/>
    <col min="11504" max="11504" width="8.28515625" style="104" bestFit="1" customWidth="1"/>
    <col min="11505" max="11505" width="8.28515625" style="104" customWidth="1"/>
    <col min="11506" max="11506" width="8.28515625" style="104" bestFit="1" customWidth="1"/>
    <col min="11507" max="11508" width="8.28515625" style="104" customWidth="1"/>
    <col min="11509" max="11509" width="8.28515625" style="104" bestFit="1" customWidth="1"/>
    <col min="11510" max="11750" width="9.140625" style="104"/>
    <col min="11751" max="11752" width="0" style="104" hidden="1" customWidth="1"/>
    <col min="11753" max="11753" width="81.5703125" style="104" customWidth="1"/>
    <col min="11754" max="11756" width="8.28515625" style="104" bestFit="1" customWidth="1"/>
    <col min="11757" max="11757" width="7.28515625" style="104" bestFit="1" customWidth="1"/>
    <col min="11758" max="11758" width="8.28515625" style="104" bestFit="1" customWidth="1"/>
    <col min="11759" max="11759" width="7.28515625" style="104" bestFit="1" customWidth="1"/>
    <col min="11760" max="11760" width="8.28515625" style="104" bestFit="1" customWidth="1"/>
    <col min="11761" max="11761" width="8.28515625" style="104" customWidth="1"/>
    <col min="11762" max="11762" width="8.28515625" style="104" bestFit="1" customWidth="1"/>
    <col min="11763" max="11764" width="8.28515625" style="104" customWidth="1"/>
    <col min="11765" max="11765" width="8.28515625" style="104" bestFit="1" customWidth="1"/>
    <col min="11766" max="12006" width="9.140625" style="104"/>
    <col min="12007" max="12008" width="0" style="104" hidden="1" customWidth="1"/>
    <col min="12009" max="12009" width="81.5703125" style="104" customWidth="1"/>
    <col min="12010" max="12012" width="8.28515625" style="104" bestFit="1" customWidth="1"/>
    <col min="12013" max="12013" width="7.28515625" style="104" bestFit="1" customWidth="1"/>
    <col min="12014" max="12014" width="8.28515625" style="104" bestFit="1" customWidth="1"/>
    <col min="12015" max="12015" width="7.28515625" style="104" bestFit="1" customWidth="1"/>
    <col min="12016" max="12016" width="8.28515625" style="104" bestFit="1" customWidth="1"/>
    <col min="12017" max="12017" width="8.28515625" style="104" customWidth="1"/>
    <col min="12018" max="12018" width="8.28515625" style="104" bestFit="1" customWidth="1"/>
    <col min="12019" max="12020" width="8.28515625" style="104" customWidth="1"/>
    <col min="12021" max="12021" width="8.28515625" style="104" bestFit="1" customWidth="1"/>
    <col min="12022" max="12262" width="9.140625" style="104"/>
    <col min="12263" max="12264" width="0" style="104" hidden="1" customWidth="1"/>
    <col min="12265" max="12265" width="81.5703125" style="104" customWidth="1"/>
    <col min="12266" max="12268" width="8.28515625" style="104" bestFit="1" customWidth="1"/>
    <col min="12269" max="12269" width="7.28515625" style="104" bestFit="1" customWidth="1"/>
    <col min="12270" max="12270" width="8.28515625" style="104" bestFit="1" customWidth="1"/>
    <col min="12271" max="12271" width="7.28515625" style="104" bestFit="1" customWidth="1"/>
    <col min="12272" max="12272" width="8.28515625" style="104" bestFit="1" customWidth="1"/>
    <col min="12273" max="12273" width="8.28515625" style="104" customWidth="1"/>
    <col min="12274" max="12274" width="8.28515625" style="104" bestFit="1" customWidth="1"/>
    <col min="12275" max="12276" width="8.28515625" style="104" customWidth="1"/>
    <col min="12277" max="12277" width="8.28515625" style="104" bestFit="1" customWidth="1"/>
    <col min="12278" max="12518" width="9.140625" style="104"/>
    <col min="12519" max="12520" width="0" style="104" hidden="1" customWidth="1"/>
    <col min="12521" max="12521" width="81.5703125" style="104" customWidth="1"/>
    <col min="12522" max="12524" width="8.28515625" style="104" bestFit="1" customWidth="1"/>
    <col min="12525" max="12525" width="7.28515625" style="104" bestFit="1" customWidth="1"/>
    <col min="12526" max="12526" width="8.28515625" style="104" bestFit="1" customWidth="1"/>
    <col min="12527" max="12527" width="7.28515625" style="104" bestFit="1" customWidth="1"/>
    <col min="12528" max="12528" width="8.28515625" style="104" bestFit="1" customWidth="1"/>
    <col min="12529" max="12529" width="8.28515625" style="104" customWidth="1"/>
    <col min="12530" max="12530" width="8.28515625" style="104" bestFit="1" customWidth="1"/>
    <col min="12531" max="12532" width="8.28515625" style="104" customWidth="1"/>
    <col min="12533" max="12533" width="8.28515625" style="104" bestFit="1" customWidth="1"/>
    <col min="12534" max="12774" width="9.140625" style="104"/>
    <col min="12775" max="12776" width="0" style="104" hidden="1" customWidth="1"/>
    <col min="12777" max="12777" width="81.5703125" style="104" customWidth="1"/>
    <col min="12778" max="12780" width="8.28515625" style="104" bestFit="1" customWidth="1"/>
    <col min="12781" max="12781" width="7.28515625" style="104" bestFit="1" customWidth="1"/>
    <col min="12782" max="12782" width="8.28515625" style="104" bestFit="1" customWidth="1"/>
    <col min="12783" max="12783" width="7.28515625" style="104" bestFit="1" customWidth="1"/>
    <col min="12784" max="12784" width="8.28515625" style="104" bestFit="1" customWidth="1"/>
    <col min="12785" max="12785" width="8.28515625" style="104" customWidth="1"/>
    <col min="12786" max="12786" width="8.28515625" style="104" bestFit="1" customWidth="1"/>
    <col min="12787" max="12788" width="8.28515625" style="104" customWidth="1"/>
    <col min="12789" max="12789" width="8.28515625" style="104" bestFit="1" customWidth="1"/>
    <col min="12790" max="13030" width="9.140625" style="104"/>
    <col min="13031" max="13032" width="0" style="104" hidden="1" customWidth="1"/>
    <col min="13033" max="13033" width="81.5703125" style="104" customWidth="1"/>
    <col min="13034" max="13036" width="8.28515625" style="104" bestFit="1" customWidth="1"/>
    <col min="13037" max="13037" width="7.28515625" style="104" bestFit="1" customWidth="1"/>
    <col min="13038" max="13038" width="8.28515625" style="104" bestFit="1" customWidth="1"/>
    <col min="13039" max="13039" width="7.28515625" style="104" bestFit="1" customWidth="1"/>
    <col min="13040" max="13040" width="8.28515625" style="104" bestFit="1" customWidth="1"/>
    <col min="13041" max="13041" width="8.28515625" style="104" customWidth="1"/>
    <col min="13042" max="13042" width="8.28515625" style="104" bestFit="1" customWidth="1"/>
    <col min="13043" max="13044" width="8.28515625" style="104" customWidth="1"/>
    <col min="13045" max="13045" width="8.28515625" style="104" bestFit="1" customWidth="1"/>
    <col min="13046" max="13286" width="9.140625" style="104"/>
    <col min="13287" max="13288" width="0" style="104" hidden="1" customWidth="1"/>
    <col min="13289" max="13289" width="81.5703125" style="104" customWidth="1"/>
    <col min="13290" max="13292" width="8.28515625" style="104" bestFit="1" customWidth="1"/>
    <col min="13293" max="13293" width="7.28515625" style="104" bestFit="1" customWidth="1"/>
    <col min="13294" max="13294" width="8.28515625" style="104" bestFit="1" customWidth="1"/>
    <col min="13295" max="13295" width="7.28515625" style="104" bestFit="1" customWidth="1"/>
    <col min="13296" max="13296" width="8.28515625" style="104" bestFit="1" customWidth="1"/>
    <col min="13297" max="13297" width="8.28515625" style="104" customWidth="1"/>
    <col min="13298" max="13298" width="8.28515625" style="104" bestFit="1" customWidth="1"/>
    <col min="13299" max="13300" width="8.28515625" style="104" customWidth="1"/>
    <col min="13301" max="13301" width="8.28515625" style="104" bestFit="1" customWidth="1"/>
    <col min="13302" max="13542" width="9.140625" style="104"/>
    <col min="13543" max="13544" width="0" style="104" hidden="1" customWidth="1"/>
    <col min="13545" max="13545" width="81.5703125" style="104" customWidth="1"/>
    <col min="13546" max="13548" width="8.28515625" style="104" bestFit="1" customWidth="1"/>
    <col min="13549" max="13549" width="7.28515625" style="104" bestFit="1" customWidth="1"/>
    <col min="13550" max="13550" width="8.28515625" style="104" bestFit="1" customWidth="1"/>
    <col min="13551" max="13551" width="7.28515625" style="104" bestFit="1" customWidth="1"/>
    <col min="13552" max="13552" width="8.28515625" style="104" bestFit="1" customWidth="1"/>
    <col min="13553" max="13553" width="8.28515625" style="104" customWidth="1"/>
    <col min="13554" max="13554" width="8.28515625" style="104" bestFit="1" customWidth="1"/>
    <col min="13555" max="13556" width="8.28515625" style="104" customWidth="1"/>
    <col min="13557" max="13557" width="8.28515625" style="104" bestFit="1" customWidth="1"/>
    <col min="13558" max="13798" width="9.140625" style="104"/>
    <col min="13799" max="13800" width="0" style="104" hidden="1" customWidth="1"/>
    <col min="13801" max="13801" width="81.5703125" style="104" customWidth="1"/>
    <col min="13802" max="13804" width="8.28515625" style="104" bestFit="1" customWidth="1"/>
    <col min="13805" max="13805" width="7.28515625" style="104" bestFit="1" customWidth="1"/>
    <col min="13806" max="13806" width="8.28515625" style="104" bestFit="1" customWidth="1"/>
    <col min="13807" max="13807" width="7.28515625" style="104" bestFit="1" customWidth="1"/>
    <col min="13808" max="13808" width="8.28515625" style="104" bestFit="1" customWidth="1"/>
    <col min="13809" max="13809" width="8.28515625" style="104" customWidth="1"/>
    <col min="13810" max="13810" width="8.28515625" style="104" bestFit="1" customWidth="1"/>
    <col min="13811" max="13812" width="8.28515625" style="104" customWidth="1"/>
    <col min="13813" max="13813" width="8.28515625" style="104" bestFit="1" customWidth="1"/>
    <col min="13814" max="14054" width="9.140625" style="104"/>
    <col min="14055" max="14056" width="0" style="104" hidden="1" customWidth="1"/>
    <col min="14057" max="14057" width="81.5703125" style="104" customWidth="1"/>
    <col min="14058" max="14060" width="8.28515625" style="104" bestFit="1" customWidth="1"/>
    <col min="14061" max="14061" width="7.28515625" style="104" bestFit="1" customWidth="1"/>
    <col min="14062" max="14062" width="8.28515625" style="104" bestFit="1" customWidth="1"/>
    <col min="14063" max="14063" width="7.28515625" style="104" bestFit="1" customWidth="1"/>
    <col min="14064" max="14064" width="8.28515625" style="104" bestFit="1" customWidth="1"/>
    <col min="14065" max="14065" width="8.28515625" style="104" customWidth="1"/>
    <col min="14066" max="14066" width="8.28515625" style="104" bestFit="1" customWidth="1"/>
    <col min="14067" max="14068" width="8.28515625" style="104" customWidth="1"/>
    <col min="14069" max="14069" width="8.28515625" style="104" bestFit="1" customWidth="1"/>
    <col min="14070" max="14310" width="9.140625" style="104"/>
    <col min="14311" max="14312" width="0" style="104" hidden="1" customWidth="1"/>
    <col min="14313" max="14313" width="81.5703125" style="104" customWidth="1"/>
    <col min="14314" max="14316" width="8.28515625" style="104" bestFit="1" customWidth="1"/>
    <col min="14317" max="14317" width="7.28515625" style="104" bestFit="1" customWidth="1"/>
    <col min="14318" max="14318" width="8.28515625" style="104" bestFit="1" customWidth="1"/>
    <col min="14319" max="14319" width="7.28515625" style="104" bestFit="1" customWidth="1"/>
    <col min="14320" max="14320" width="8.28515625" style="104" bestFit="1" customWidth="1"/>
    <col min="14321" max="14321" width="8.28515625" style="104" customWidth="1"/>
    <col min="14322" max="14322" width="8.28515625" style="104" bestFit="1" customWidth="1"/>
    <col min="14323" max="14324" width="8.28515625" style="104" customWidth="1"/>
    <col min="14325" max="14325" width="8.28515625" style="104" bestFit="1" customWidth="1"/>
    <col min="14326" max="14566" width="9.140625" style="104"/>
    <col min="14567" max="14568" width="0" style="104" hidden="1" customWidth="1"/>
    <col min="14569" max="14569" width="81.5703125" style="104" customWidth="1"/>
    <col min="14570" max="14572" width="8.28515625" style="104" bestFit="1" customWidth="1"/>
    <col min="14573" max="14573" width="7.28515625" style="104" bestFit="1" customWidth="1"/>
    <col min="14574" max="14574" width="8.28515625" style="104" bestFit="1" customWidth="1"/>
    <col min="14575" max="14575" width="7.28515625" style="104" bestFit="1" customWidth="1"/>
    <col min="14576" max="14576" width="8.28515625" style="104" bestFit="1" customWidth="1"/>
    <col min="14577" max="14577" width="8.28515625" style="104" customWidth="1"/>
    <col min="14578" max="14578" width="8.28515625" style="104" bestFit="1" customWidth="1"/>
    <col min="14579" max="14580" width="8.28515625" style="104" customWidth="1"/>
    <col min="14581" max="14581" width="8.28515625" style="104" bestFit="1" customWidth="1"/>
    <col min="14582" max="14822" width="9.140625" style="104"/>
    <col min="14823" max="14824" width="0" style="104" hidden="1" customWidth="1"/>
    <col min="14825" max="14825" width="81.5703125" style="104" customWidth="1"/>
    <col min="14826" max="14828" width="8.28515625" style="104" bestFit="1" customWidth="1"/>
    <col min="14829" max="14829" width="7.28515625" style="104" bestFit="1" customWidth="1"/>
    <col min="14830" max="14830" width="8.28515625" style="104" bestFit="1" customWidth="1"/>
    <col min="14831" max="14831" width="7.28515625" style="104" bestFit="1" customWidth="1"/>
    <col min="14832" max="14832" width="8.28515625" style="104" bestFit="1" customWidth="1"/>
    <col min="14833" max="14833" width="8.28515625" style="104" customWidth="1"/>
    <col min="14834" max="14834" width="8.28515625" style="104" bestFit="1" customWidth="1"/>
    <col min="14835" max="14836" width="8.28515625" style="104" customWidth="1"/>
    <col min="14837" max="14837" width="8.28515625" style="104" bestFit="1" customWidth="1"/>
    <col min="14838" max="15078" width="9.140625" style="104"/>
    <col min="15079" max="15080" width="0" style="104" hidden="1" customWidth="1"/>
    <col min="15081" max="15081" width="81.5703125" style="104" customWidth="1"/>
    <col min="15082" max="15084" width="8.28515625" style="104" bestFit="1" customWidth="1"/>
    <col min="15085" max="15085" width="7.28515625" style="104" bestFit="1" customWidth="1"/>
    <col min="15086" max="15086" width="8.28515625" style="104" bestFit="1" customWidth="1"/>
    <col min="15087" max="15087" width="7.28515625" style="104" bestFit="1" customWidth="1"/>
    <col min="15088" max="15088" width="8.28515625" style="104" bestFit="1" customWidth="1"/>
    <col min="15089" max="15089" width="8.28515625" style="104" customWidth="1"/>
    <col min="15090" max="15090" width="8.28515625" style="104" bestFit="1" customWidth="1"/>
    <col min="15091" max="15092" width="8.28515625" style="104" customWidth="1"/>
    <col min="15093" max="15093" width="8.28515625" style="104" bestFit="1" customWidth="1"/>
    <col min="15094" max="15334" width="9.140625" style="104"/>
    <col min="15335" max="15336" width="0" style="104" hidden="1" customWidth="1"/>
    <col min="15337" max="15337" width="81.5703125" style="104" customWidth="1"/>
    <col min="15338" max="15340" width="8.28515625" style="104" bestFit="1" customWidth="1"/>
    <col min="15341" max="15341" width="7.28515625" style="104" bestFit="1" customWidth="1"/>
    <col min="15342" max="15342" width="8.28515625" style="104" bestFit="1" customWidth="1"/>
    <col min="15343" max="15343" width="7.28515625" style="104" bestFit="1" customWidth="1"/>
    <col min="15344" max="15344" width="8.28515625" style="104" bestFit="1" customWidth="1"/>
    <col min="15345" max="15345" width="8.28515625" style="104" customWidth="1"/>
    <col min="15346" max="15346" width="8.28515625" style="104" bestFit="1" customWidth="1"/>
    <col min="15347" max="15348" width="8.28515625" style="104" customWidth="1"/>
    <col min="15349" max="15349" width="8.28515625" style="104" bestFit="1" customWidth="1"/>
    <col min="15350" max="15590" width="9.140625" style="104"/>
    <col min="15591" max="15592" width="0" style="104" hidden="1" customWidth="1"/>
    <col min="15593" max="15593" width="81.5703125" style="104" customWidth="1"/>
    <col min="15594" max="15596" width="8.28515625" style="104" bestFit="1" customWidth="1"/>
    <col min="15597" max="15597" width="7.28515625" style="104" bestFit="1" customWidth="1"/>
    <col min="15598" max="15598" width="8.28515625" style="104" bestFit="1" customWidth="1"/>
    <col min="15599" max="15599" width="7.28515625" style="104" bestFit="1" customWidth="1"/>
    <col min="15600" max="15600" width="8.28515625" style="104" bestFit="1" customWidth="1"/>
    <col min="15601" max="15601" width="8.28515625" style="104" customWidth="1"/>
    <col min="15602" max="15602" width="8.28515625" style="104" bestFit="1" customWidth="1"/>
    <col min="15603" max="15604" width="8.28515625" style="104" customWidth="1"/>
    <col min="15605" max="15605" width="8.28515625" style="104" bestFit="1" customWidth="1"/>
    <col min="15606" max="15846" width="9.140625" style="104"/>
    <col min="15847" max="15848" width="0" style="104" hidden="1" customWidth="1"/>
    <col min="15849" max="15849" width="81.5703125" style="104" customWidth="1"/>
    <col min="15850" max="15852" width="8.28515625" style="104" bestFit="1" customWidth="1"/>
    <col min="15853" max="15853" width="7.28515625" style="104" bestFit="1" customWidth="1"/>
    <col min="15854" max="15854" width="8.28515625" style="104" bestFit="1" customWidth="1"/>
    <col min="15855" max="15855" width="7.28515625" style="104" bestFit="1" customWidth="1"/>
    <col min="15856" max="15856" width="8.28515625" style="104" bestFit="1" customWidth="1"/>
    <col min="15857" max="15857" width="8.28515625" style="104" customWidth="1"/>
    <col min="15858" max="15858" width="8.28515625" style="104" bestFit="1" customWidth="1"/>
    <col min="15859" max="15860" width="8.28515625" style="104" customWidth="1"/>
    <col min="15861" max="15861" width="8.28515625" style="104" bestFit="1" customWidth="1"/>
    <col min="15862" max="16102" width="9.140625" style="104"/>
    <col min="16103" max="16104" width="0" style="104" hidden="1" customWidth="1"/>
    <col min="16105" max="16105" width="81.5703125" style="104" customWidth="1"/>
    <col min="16106" max="16108" width="8.28515625" style="104" bestFit="1" customWidth="1"/>
    <col min="16109" max="16109" width="7.28515625" style="104" bestFit="1" customWidth="1"/>
    <col min="16110" max="16110" width="8.28515625" style="104" bestFit="1" customWidth="1"/>
    <col min="16111" max="16111" width="7.28515625" style="104" bestFit="1" customWidth="1"/>
    <col min="16112" max="16112" width="8.28515625" style="104" bestFit="1" customWidth="1"/>
    <col min="16113" max="16113" width="8.28515625" style="104" customWidth="1"/>
    <col min="16114" max="16114" width="8.28515625" style="104" bestFit="1" customWidth="1"/>
    <col min="16115" max="16116" width="8.28515625" style="104" customWidth="1"/>
    <col min="16117" max="16117" width="8.28515625" style="104" bestFit="1" customWidth="1"/>
    <col min="16118" max="16384" width="9.140625" style="104"/>
  </cols>
  <sheetData>
    <row r="1" spans="1:2" s="99" customFormat="1" ht="15" customHeight="1">
      <c r="A1" s="110"/>
      <c r="B1" s="110"/>
    </row>
    <row r="2" spans="1:2" s="99" customFormat="1" ht="15" customHeight="1">
      <c r="A2" s="596" t="s">
        <v>332</v>
      </c>
      <c r="B2" s="596"/>
    </row>
    <row r="3" spans="1:2" s="99" customFormat="1" ht="15" customHeight="1">
      <c r="A3" s="110"/>
      <c r="B3" s="110"/>
    </row>
    <row r="4" spans="1:2" s="99" customFormat="1" ht="15" customHeight="1">
      <c r="A4" s="597"/>
      <c r="B4" s="596"/>
    </row>
    <row r="5" spans="1:2" s="102" customFormat="1" ht="15" customHeight="1">
      <c r="A5" s="100"/>
      <c r="B5" s="101"/>
    </row>
    <row r="6" spans="1:2" s="2" customFormat="1" ht="30" customHeight="1">
      <c r="A6" s="133"/>
      <c r="B6" s="133"/>
    </row>
    <row r="7" spans="1:2" s="137" customFormat="1" ht="15" customHeight="1">
      <c r="A7" s="133"/>
      <c r="B7" s="133"/>
    </row>
    <row r="8" spans="1:2" s="139" customFormat="1" ht="15" customHeight="1">
      <c r="A8" s="133"/>
      <c r="B8" s="197"/>
    </row>
    <row r="9" spans="1:2" s="137" customFormat="1" ht="15" customHeight="1">
      <c r="A9" s="133" t="s">
        <v>459</v>
      </c>
      <c r="B9" s="34" t="s">
        <v>460</v>
      </c>
    </row>
    <row r="10" spans="1:2" s="137" customFormat="1" ht="15" customHeight="1">
      <c r="A10" s="133" t="s">
        <v>459</v>
      </c>
      <c r="B10" s="34" t="s">
        <v>461</v>
      </c>
    </row>
    <row r="11" spans="1:2" s="140" customFormat="1" ht="15" customHeight="1">
      <c r="A11" s="133"/>
      <c r="B11" s="197"/>
    </row>
    <row r="12" spans="1:2" s="2" customFormat="1" ht="15" customHeight="1">
      <c r="A12" s="133" t="s">
        <v>459</v>
      </c>
      <c r="B12" s="34" t="s">
        <v>462</v>
      </c>
    </row>
    <row r="13" spans="1:2" s="141" customFormat="1" ht="15" customHeight="1">
      <c r="A13" s="133" t="s">
        <v>459</v>
      </c>
      <c r="B13" s="34" t="s">
        <v>463</v>
      </c>
    </row>
    <row r="14" spans="1:2" s="141" customFormat="1" ht="15" customHeight="1">
      <c r="A14" s="133"/>
      <c r="B14" s="34"/>
    </row>
    <row r="15" spans="1:2" s="141" customFormat="1" ht="15" customHeight="1">
      <c r="A15" s="133" t="s">
        <v>459</v>
      </c>
      <c r="B15" s="34" t="s">
        <v>464</v>
      </c>
    </row>
    <row r="16" spans="1:2" s="140" customFormat="1" ht="15" customHeight="1">
      <c r="A16" s="133"/>
      <c r="B16" s="197"/>
    </row>
    <row r="17" spans="1:2" s="2" customFormat="1" ht="15" customHeight="1">
      <c r="A17" s="133" t="s">
        <v>459</v>
      </c>
      <c r="B17" s="34" t="s">
        <v>465</v>
      </c>
    </row>
    <row r="18" spans="1:2" s="141" customFormat="1" ht="15" customHeight="1">
      <c r="A18" s="133" t="s">
        <v>459</v>
      </c>
      <c r="B18" s="34" t="s">
        <v>466</v>
      </c>
    </row>
    <row r="19" spans="1:2" s="141" customFormat="1" ht="15" customHeight="1">
      <c r="A19" s="133" t="s">
        <v>459</v>
      </c>
      <c r="B19" s="34" t="s">
        <v>467</v>
      </c>
    </row>
    <row r="20" spans="1:2" s="140" customFormat="1" ht="15" customHeight="1">
      <c r="A20" s="133"/>
      <c r="B20" s="197"/>
    </row>
    <row r="21" spans="1:2" s="2" customFormat="1" ht="15" customHeight="1">
      <c r="A21" s="133" t="s">
        <v>459</v>
      </c>
      <c r="B21" s="34" t="s">
        <v>468</v>
      </c>
    </row>
    <row r="22" spans="1:2" s="141" customFormat="1" ht="15" customHeight="1">
      <c r="A22" s="133" t="s">
        <v>459</v>
      </c>
      <c r="B22" s="34" t="s">
        <v>469</v>
      </c>
    </row>
    <row r="23" spans="1:2" s="141" customFormat="1" ht="15" customHeight="1">
      <c r="A23" s="133" t="s">
        <v>459</v>
      </c>
      <c r="B23" s="34" t="s">
        <v>470</v>
      </c>
    </row>
    <row r="24" spans="1:2" s="141" customFormat="1" ht="15" customHeight="1">
      <c r="A24" s="133" t="s">
        <v>459</v>
      </c>
      <c r="B24" s="34" t="s">
        <v>471</v>
      </c>
    </row>
    <row r="25" spans="1:2" s="141" customFormat="1" ht="15" customHeight="1">
      <c r="A25" s="133" t="s">
        <v>459</v>
      </c>
      <c r="B25" s="34" t="s">
        <v>472</v>
      </c>
    </row>
    <row r="26" spans="1:2" s="141" customFormat="1" ht="15" customHeight="1">
      <c r="A26" s="133" t="s">
        <v>459</v>
      </c>
      <c r="B26" s="34" t="s">
        <v>473</v>
      </c>
    </row>
    <row r="27" spans="1:2" s="141" customFormat="1" ht="15" customHeight="1">
      <c r="A27" s="133" t="s">
        <v>459</v>
      </c>
      <c r="B27" s="34" t="s">
        <v>474</v>
      </c>
    </row>
    <row r="28" spans="1:2" s="141" customFormat="1" ht="15" customHeight="1">
      <c r="A28" s="133" t="s">
        <v>459</v>
      </c>
      <c r="B28" s="34" t="s">
        <v>475</v>
      </c>
    </row>
    <row r="29" spans="1:2" s="141" customFormat="1" ht="15" customHeight="1">
      <c r="A29" s="133" t="s">
        <v>459</v>
      </c>
      <c r="B29" s="34" t="s">
        <v>476</v>
      </c>
    </row>
    <row r="30" spans="1:2" s="141" customFormat="1" ht="15" customHeight="1">
      <c r="A30" s="133" t="s">
        <v>459</v>
      </c>
      <c r="B30" s="34" t="s">
        <v>477</v>
      </c>
    </row>
    <row r="31" spans="1:2" s="141" customFormat="1" ht="15" customHeight="1">
      <c r="A31" s="133" t="s">
        <v>459</v>
      </c>
      <c r="B31" s="34" t="s">
        <v>478</v>
      </c>
    </row>
    <row r="32" spans="1:2" s="141" customFormat="1" ht="15" customHeight="1">
      <c r="A32" s="133" t="s">
        <v>459</v>
      </c>
      <c r="B32" s="34" t="s">
        <v>479</v>
      </c>
    </row>
    <row r="33" spans="1:2" s="141" customFormat="1" ht="15" customHeight="1">
      <c r="A33" s="133" t="s">
        <v>459</v>
      </c>
      <c r="B33" s="35" t="s">
        <v>480</v>
      </c>
    </row>
    <row r="34" spans="1:2" s="140" customFormat="1" ht="15" customHeight="1">
      <c r="A34" s="133"/>
      <c r="B34" s="197"/>
    </row>
    <row r="35" spans="1:2" s="2" customFormat="1" ht="15" customHeight="1">
      <c r="A35" s="133" t="s">
        <v>459</v>
      </c>
      <c r="B35" s="34" t="s">
        <v>481</v>
      </c>
    </row>
    <row r="36" spans="1:2" s="141" customFormat="1" ht="15" customHeight="1">
      <c r="A36" s="133" t="s">
        <v>459</v>
      </c>
      <c r="B36" s="34" t="s">
        <v>482</v>
      </c>
    </row>
    <row r="37" spans="1:2" s="141" customFormat="1" ht="15" customHeight="1">
      <c r="A37" s="133" t="s">
        <v>459</v>
      </c>
      <c r="B37" s="34" t="s">
        <v>483</v>
      </c>
    </row>
    <row r="38" spans="1:2" s="141" customFormat="1" ht="15" customHeight="1">
      <c r="A38" s="133" t="s">
        <v>459</v>
      </c>
      <c r="B38" s="34" t="s">
        <v>484</v>
      </c>
    </row>
    <row r="39" spans="1:2" s="141" customFormat="1" ht="15" customHeight="1">
      <c r="A39" s="133" t="s">
        <v>459</v>
      </c>
      <c r="B39" s="34" t="s">
        <v>485</v>
      </c>
    </row>
    <row r="40" spans="1:2" s="140" customFormat="1" ht="15" customHeight="1">
      <c r="A40" s="133"/>
      <c r="B40" s="197"/>
    </row>
    <row r="41" spans="1:2" s="2" customFormat="1" ht="15" customHeight="1">
      <c r="A41" s="133" t="s">
        <v>459</v>
      </c>
      <c r="B41" s="34" t="s">
        <v>486</v>
      </c>
    </row>
    <row r="42" spans="1:2" s="141" customFormat="1" ht="15" customHeight="1">
      <c r="A42" s="133" t="s">
        <v>459</v>
      </c>
      <c r="B42" s="34" t="s">
        <v>487</v>
      </c>
    </row>
    <row r="43" spans="1:2" s="141" customFormat="1" ht="15" customHeight="1">
      <c r="A43" s="133" t="s">
        <v>459</v>
      </c>
      <c r="B43" s="34" t="s">
        <v>488</v>
      </c>
    </row>
    <row r="44" spans="1:2" s="141" customFormat="1" ht="15" customHeight="1">
      <c r="A44" s="133" t="s">
        <v>459</v>
      </c>
      <c r="B44" s="34" t="s">
        <v>489</v>
      </c>
    </row>
    <row r="45" spans="1:2" s="141" customFormat="1" ht="15" customHeight="1">
      <c r="A45" s="133" t="s">
        <v>459</v>
      </c>
      <c r="B45" s="34" t="s">
        <v>490</v>
      </c>
    </row>
    <row r="46" spans="1:2" s="141" customFormat="1" ht="15" customHeight="1">
      <c r="A46" s="133" t="s">
        <v>459</v>
      </c>
      <c r="B46" s="34" t="s">
        <v>491</v>
      </c>
    </row>
    <row r="47" spans="1:2" s="139" customFormat="1" ht="15" customHeight="1">
      <c r="A47" s="133"/>
      <c r="B47" s="197"/>
    </row>
    <row r="48" spans="1:2" s="2" customFormat="1" ht="15" customHeight="1">
      <c r="A48" s="133" t="s">
        <v>459</v>
      </c>
      <c r="B48" s="34" t="s">
        <v>492</v>
      </c>
    </row>
    <row r="49" spans="1:2" s="141" customFormat="1" ht="15" customHeight="1">
      <c r="A49" s="133" t="s">
        <v>459</v>
      </c>
      <c r="B49" s="34" t="s">
        <v>493</v>
      </c>
    </row>
    <row r="50" spans="1:2" s="141" customFormat="1" ht="15" customHeight="1">
      <c r="A50" s="133" t="s">
        <v>459</v>
      </c>
      <c r="B50" s="34" t="s">
        <v>494</v>
      </c>
    </row>
    <row r="51" spans="1:2" s="141" customFormat="1" ht="15" customHeight="1">
      <c r="A51" s="133" t="s">
        <v>459</v>
      </c>
      <c r="B51" s="34" t="s">
        <v>495</v>
      </c>
    </row>
    <row r="52" spans="1:2" s="137" customFormat="1" ht="3.75" customHeight="1">
      <c r="A52" s="133"/>
      <c r="B52" s="133"/>
    </row>
    <row r="53" spans="1:2" s="137" customFormat="1" ht="15" customHeight="1">
      <c r="A53" s="142" t="s">
        <v>496</v>
      </c>
      <c r="B53" s="35" t="s">
        <v>496</v>
      </c>
    </row>
    <row r="54" spans="1:2" s="137" customFormat="1" ht="49.5" customHeight="1">
      <c r="A54" s="133"/>
      <c r="B54" s="133"/>
    </row>
    <row r="55" spans="1:2" s="137" customFormat="1" ht="51" customHeight="1">
      <c r="A55" s="133"/>
      <c r="B55" s="133"/>
    </row>
    <row r="56" spans="1:2" s="137" customFormat="1" ht="15" customHeight="1">
      <c r="A56" s="133"/>
      <c r="B56" s="133"/>
    </row>
    <row r="57" spans="1:2" s="137" customFormat="1" ht="15" customHeight="1">
      <c r="A57" s="133"/>
      <c r="B57" s="133"/>
    </row>
    <row r="58" spans="1:2" s="137" customFormat="1" ht="24" customHeight="1">
      <c r="A58" s="133"/>
      <c r="B58" s="133"/>
    </row>
    <row r="59" spans="1:2" s="137" customFormat="1" ht="15"/>
  </sheetData>
  <mergeCells count="2">
    <mergeCell ref="A2:B2"/>
    <mergeCell ref="A4:B4"/>
  </mergeCells>
  <pageMargins left="0.93" right="0.62" top="0.77" bottom="0.56999999999999995" header="0.5" footer="0.5"/>
  <pageSetup scale="46" orientation="portrait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5"/>
  <sheetViews>
    <sheetView topLeftCell="C1" zoomScaleNormal="100" workbookViewId="0">
      <selection activeCell="T13" sqref="T13"/>
    </sheetView>
  </sheetViews>
  <sheetFormatPr baseColWidth="10" defaultColWidth="9.140625" defaultRowHeight="12.75"/>
  <cols>
    <col min="1" max="2" width="9.140625" style="109" hidden="1" customWidth="1"/>
    <col min="3" max="239" width="9.140625" style="105"/>
    <col min="240" max="241" width="0" style="105" hidden="1" customWidth="1"/>
    <col min="242" max="242" width="90.28515625" style="105" customWidth="1"/>
    <col min="243" max="249" width="7.28515625" style="105" bestFit="1" customWidth="1"/>
    <col min="250" max="250" width="7.28515625" style="105" customWidth="1"/>
    <col min="251" max="251" width="7.28515625" style="105" bestFit="1" customWidth="1"/>
    <col min="252" max="252" width="7.28515625" style="105" customWidth="1"/>
    <col min="253" max="253" width="7.28515625" style="105" bestFit="1" customWidth="1"/>
    <col min="254" max="254" width="7.28515625" style="105" customWidth="1"/>
    <col min="255" max="495" width="9.140625" style="105"/>
    <col min="496" max="497" width="0" style="105" hidden="1" customWidth="1"/>
    <col min="498" max="498" width="90.28515625" style="105" customWidth="1"/>
    <col min="499" max="505" width="7.28515625" style="105" bestFit="1" customWidth="1"/>
    <col min="506" max="506" width="7.28515625" style="105" customWidth="1"/>
    <col min="507" max="507" width="7.28515625" style="105" bestFit="1" customWidth="1"/>
    <col min="508" max="508" width="7.28515625" style="105" customWidth="1"/>
    <col min="509" max="509" width="7.28515625" style="105" bestFit="1" customWidth="1"/>
    <col min="510" max="510" width="7.28515625" style="105" customWidth="1"/>
    <col min="511" max="751" width="9.140625" style="105"/>
    <col min="752" max="753" width="0" style="105" hidden="1" customWidth="1"/>
    <col min="754" max="754" width="90.28515625" style="105" customWidth="1"/>
    <col min="755" max="761" width="7.28515625" style="105" bestFit="1" customWidth="1"/>
    <col min="762" max="762" width="7.28515625" style="105" customWidth="1"/>
    <col min="763" max="763" width="7.28515625" style="105" bestFit="1" customWidth="1"/>
    <col min="764" max="764" width="7.28515625" style="105" customWidth="1"/>
    <col min="765" max="765" width="7.28515625" style="105" bestFit="1" customWidth="1"/>
    <col min="766" max="766" width="7.28515625" style="105" customWidth="1"/>
    <col min="767" max="1007" width="9.140625" style="105"/>
    <col min="1008" max="1009" width="0" style="105" hidden="1" customWidth="1"/>
    <col min="1010" max="1010" width="90.28515625" style="105" customWidth="1"/>
    <col min="1011" max="1017" width="7.28515625" style="105" bestFit="1" customWidth="1"/>
    <col min="1018" max="1018" width="7.28515625" style="105" customWidth="1"/>
    <col min="1019" max="1019" width="7.28515625" style="105" bestFit="1" customWidth="1"/>
    <col min="1020" max="1020" width="7.28515625" style="105" customWidth="1"/>
    <col min="1021" max="1021" width="7.28515625" style="105" bestFit="1" customWidth="1"/>
    <col min="1022" max="1022" width="7.28515625" style="105" customWidth="1"/>
    <col min="1023" max="1263" width="9.140625" style="105"/>
    <col min="1264" max="1265" width="0" style="105" hidden="1" customWidth="1"/>
    <col min="1266" max="1266" width="90.28515625" style="105" customWidth="1"/>
    <col min="1267" max="1273" width="7.28515625" style="105" bestFit="1" customWidth="1"/>
    <col min="1274" max="1274" width="7.28515625" style="105" customWidth="1"/>
    <col min="1275" max="1275" width="7.28515625" style="105" bestFit="1" customWidth="1"/>
    <col min="1276" max="1276" width="7.28515625" style="105" customWidth="1"/>
    <col min="1277" max="1277" width="7.28515625" style="105" bestFit="1" customWidth="1"/>
    <col min="1278" max="1278" width="7.28515625" style="105" customWidth="1"/>
    <col min="1279" max="1519" width="9.140625" style="105"/>
    <col min="1520" max="1521" width="0" style="105" hidden="1" customWidth="1"/>
    <col min="1522" max="1522" width="90.28515625" style="105" customWidth="1"/>
    <col min="1523" max="1529" width="7.28515625" style="105" bestFit="1" customWidth="1"/>
    <col min="1530" max="1530" width="7.28515625" style="105" customWidth="1"/>
    <col min="1531" max="1531" width="7.28515625" style="105" bestFit="1" customWidth="1"/>
    <col min="1532" max="1532" width="7.28515625" style="105" customWidth="1"/>
    <col min="1533" max="1533" width="7.28515625" style="105" bestFit="1" customWidth="1"/>
    <col min="1534" max="1534" width="7.28515625" style="105" customWidth="1"/>
    <col min="1535" max="1775" width="9.140625" style="105"/>
    <col min="1776" max="1777" width="0" style="105" hidden="1" customWidth="1"/>
    <col min="1778" max="1778" width="90.28515625" style="105" customWidth="1"/>
    <col min="1779" max="1785" width="7.28515625" style="105" bestFit="1" customWidth="1"/>
    <col min="1786" max="1786" width="7.28515625" style="105" customWidth="1"/>
    <col min="1787" max="1787" width="7.28515625" style="105" bestFit="1" customWidth="1"/>
    <col min="1788" max="1788" width="7.28515625" style="105" customWidth="1"/>
    <col min="1789" max="1789" width="7.28515625" style="105" bestFit="1" customWidth="1"/>
    <col min="1790" max="1790" width="7.28515625" style="105" customWidth="1"/>
    <col min="1791" max="2031" width="9.140625" style="105"/>
    <col min="2032" max="2033" width="0" style="105" hidden="1" customWidth="1"/>
    <col min="2034" max="2034" width="90.28515625" style="105" customWidth="1"/>
    <col min="2035" max="2041" width="7.28515625" style="105" bestFit="1" customWidth="1"/>
    <col min="2042" max="2042" width="7.28515625" style="105" customWidth="1"/>
    <col min="2043" max="2043" width="7.28515625" style="105" bestFit="1" customWidth="1"/>
    <col min="2044" max="2044" width="7.28515625" style="105" customWidth="1"/>
    <col min="2045" max="2045" width="7.28515625" style="105" bestFit="1" customWidth="1"/>
    <col min="2046" max="2046" width="7.28515625" style="105" customWidth="1"/>
    <col min="2047" max="2287" width="9.140625" style="105"/>
    <col min="2288" max="2289" width="0" style="105" hidden="1" customWidth="1"/>
    <col min="2290" max="2290" width="90.28515625" style="105" customWidth="1"/>
    <col min="2291" max="2297" width="7.28515625" style="105" bestFit="1" customWidth="1"/>
    <col min="2298" max="2298" width="7.28515625" style="105" customWidth="1"/>
    <col min="2299" max="2299" width="7.28515625" style="105" bestFit="1" customWidth="1"/>
    <col min="2300" max="2300" width="7.28515625" style="105" customWidth="1"/>
    <col min="2301" max="2301" width="7.28515625" style="105" bestFit="1" customWidth="1"/>
    <col min="2302" max="2302" width="7.28515625" style="105" customWidth="1"/>
    <col min="2303" max="2543" width="9.140625" style="105"/>
    <col min="2544" max="2545" width="0" style="105" hidden="1" customWidth="1"/>
    <col min="2546" max="2546" width="90.28515625" style="105" customWidth="1"/>
    <col min="2547" max="2553" width="7.28515625" style="105" bestFit="1" customWidth="1"/>
    <col min="2554" max="2554" width="7.28515625" style="105" customWidth="1"/>
    <col min="2555" max="2555" width="7.28515625" style="105" bestFit="1" customWidth="1"/>
    <col min="2556" max="2556" width="7.28515625" style="105" customWidth="1"/>
    <col min="2557" max="2557" width="7.28515625" style="105" bestFit="1" customWidth="1"/>
    <col min="2558" max="2558" width="7.28515625" style="105" customWidth="1"/>
    <col min="2559" max="2799" width="9.140625" style="105"/>
    <col min="2800" max="2801" width="0" style="105" hidden="1" customWidth="1"/>
    <col min="2802" max="2802" width="90.28515625" style="105" customWidth="1"/>
    <col min="2803" max="2809" width="7.28515625" style="105" bestFit="1" customWidth="1"/>
    <col min="2810" max="2810" width="7.28515625" style="105" customWidth="1"/>
    <col min="2811" max="2811" width="7.28515625" style="105" bestFit="1" customWidth="1"/>
    <col min="2812" max="2812" width="7.28515625" style="105" customWidth="1"/>
    <col min="2813" max="2813" width="7.28515625" style="105" bestFit="1" customWidth="1"/>
    <col min="2814" max="2814" width="7.28515625" style="105" customWidth="1"/>
    <col min="2815" max="3055" width="9.140625" style="105"/>
    <col min="3056" max="3057" width="0" style="105" hidden="1" customWidth="1"/>
    <col min="3058" max="3058" width="90.28515625" style="105" customWidth="1"/>
    <col min="3059" max="3065" width="7.28515625" style="105" bestFit="1" customWidth="1"/>
    <col min="3066" max="3066" width="7.28515625" style="105" customWidth="1"/>
    <col min="3067" max="3067" width="7.28515625" style="105" bestFit="1" customWidth="1"/>
    <col min="3068" max="3068" width="7.28515625" style="105" customWidth="1"/>
    <col min="3069" max="3069" width="7.28515625" style="105" bestFit="1" customWidth="1"/>
    <col min="3070" max="3070" width="7.28515625" style="105" customWidth="1"/>
    <col min="3071" max="3311" width="9.140625" style="105"/>
    <col min="3312" max="3313" width="0" style="105" hidden="1" customWidth="1"/>
    <col min="3314" max="3314" width="90.28515625" style="105" customWidth="1"/>
    <col min="3315" max="3321" width="7.28515625" style="105" bestFit="1" customWidth="1"/>
    <col min="3322" max="3322" width="7.28515625" style="105" customWidth="1"/>
    <col min="3323" max="3323" width="7.28515625" style="105" bestFit="1" customWidth="1"/>
    <col min="3324" max="3324" width="7.28515625" style="105" customWidth="1"/>
    <col min="3325" max="3325" width="7.28515625" style="105" bestFit="1" customWidth="1"/>
    <col min="3326" max="3326" width="7.28515625" style="105" customWidth="1"/>
    <col min="3327" max="3567" width="9.140625" style="105"/>
    <col min="3568" max="3569" width="0" style="105" hidden="1" customWidth="1"/>
    <col min="3570" max="3570" width="90.28515625" style="105" customWidth="1"/>
    <col min="3571" max="3577" width="7.28515625" style="105" bestFit="1" customWidth="1"/>
    <col min="3578" max="3578" width="7.28515625" style="105" customWidth="1"/>
    <col min="3579" max="3579" width="7.28515625" style="105" bestFit="1" customWidth="1"/>
    <col min="3580" max="3580" width="7.28515625" style="105" customWidth="1"/>
    <col min="3581" max="3581" width="7.28515625" style="105" bestFit="1" customWidth="1"/>
    <col min="3582" max="3582" width="7.28515625" style="105" customWidth="1"/>
    <col min="3583" max="3823" width="9.140625" style="105"/>
    <col min="3824" max="3825" width="0" style="105" hidden="1" customWidth="1"/>
    <col min="3826" max="3826" width="90.28515625" style="105" customWidth="1"/>
    <col min="3827" max="3833" width="7.28515625" style="105" bestFit="1" customWidth="1"/>
    <col min="3834" max="3834" width="7.28515625" style="105" customWidth="1"/>
    <col min="3835" max="3835" width="7.28515625" style="105" bestFit="1" customWidth="1"/>
    <col min="3836" max="3836" width="7.28515625" style="105" customWidth="1"/>
    <col min="3837" max="3837" width="7.28515625" style="105" bestFit="1" customWidth="1"/>
    <col min="3838" max="3838" width="7.28515625" style="105" customWidth="1"/>
    <col min="3839" max="4079" width="9.140625" style="105"/>
    <col min="4080" max="4081" width="0" style="105" hidden="1" customWidth="1"/>
    <col min="4082" max="4082" width="90.28515625" style="105" customWidth="1"/>
    <col min="4083" max="4089" width="7.28515625" style="105" bestFit="1" customWidth="1"/>
    <col min="4090" max="4090" width="7.28515625" style="105" customWidth="1"/>
    <col min="4091" max="4091" width="7.28515625" style="105" bestFit="1" customWidth="1"/>
    <col min="4092" max="4092" width="7.28515625" style="105" customWidth="1"/>
    <col min="4093" max="4093" width="7.28515625" style="105" bestFit="1" customWidth="1"/>
    <col min="4094" max="4094" width="7.28515625" style="105" customWidth="1"/>
    <col min="4095" max="4335" width="9.140625" style="105"/>
    <col min="4336" max="4337" width="0" style="105" hidden="1" customWidth="1"/>
    <col min="4338" max="4338" width="90.28515625" style="105" customWidth="1"/>
    <col min="4339" max="4345" width="7.28515625" style="105" bestFit="1" customWidth="1"/>
    <col min="4346" max="4346" width="7.28515625" style="105" customWidth="1"/>
    <col min="4347" max="4347" width="7.28515625" style="105" bestFit="1" customWidth="1"/>
    <col min="4348" max="4348" width="7.28515625" style="105" customWidth="1"/>
    <col min="4349" max="4349" width="7.28515625" style="105" bestFit="1" customWidth="1"/>
    <col min="4350" max="4350" width="7.28515625" style="105" customWidth="1"/>
    <col min="4351" max="4591" width="9.140625" style="105"/>
    <col min="4592" max="4593" width="0" style="105" hidden="1" customWidth="1"/>
    <col min="4594" max="4594" width="90.28515625" style="105" customWidth="1"/>
    <col min="4595" max="4601" width="7.28515625" style="105" bestFit="1" customWidth="1"/>
    <col min="4602" max="4602" width="7.28515625" style="105" customWidth="1"/>
    <col min="4603" max="4603" width="7.28515625" style="105" bestFit="1" customWidth="1"/>
    <col min="4604" max="4604" width="7.28515625" style="105" customWidth="1"/>
    <col min="4605" max="4605" width="7.28515625" style="105" bestFit="1" customWidth="1"/>
    <col min="4606" max="4606" width="7.28515625" style="105" customWidth="1"/>
    <col min="4607" max="4847" width="9.140625" style="105"/>
    <col min="4848" max="4849" width="0" style="105" hidden="1" customWidth="1"/>
    <col min="4850" max="4850" width="90.28515625" style="105" customWidth="1"/>
    <col min="4851" max="4857" width="7.28515625" style="105" bestFit="1" customWidth="1"/>
    <col min="4858" max="4858" width="7.28515625" style="105" customWidth="1"/>
    <col min="4859" max="4859" width="7.28515625" style="105" bestFit="1" customWidth="1"/>
    <col min="4860" max="4860" width="7.28515625" style="105" customWidth="1"/>
    <col min="4861" max="4861" width="7.28515625" style="105" bestFit="1" customWidth="1"/>
    <col min="4862" max="4862" width="7.28515625" style="105" customWidth="1"/>
    <col min="4863" max="5103" width="9.140625" style="105"/>
    <col min="5104" max="5105" width="0" style="105" hidden="1" customWidth="1"/>
    <col min="5106" max="5106" width="90.28515625" style="105" customWidth="1"/>
    <col min="5107" max="5113" width="7.28515625" style="105" bestFit="1" customWidth="1"/>
    <col min="5114" max="5114" width="7.28515625" style="105" customWidth="1"/>
    <col min="5115" max="5115" width="7.28515625" style="105" bestFit="1" customWidth="1"/>
    <col min="5116" max="5116" width="7.28515625" style="105" customWidth="1"/>
    <col min="5117" max="5117" width="7.28515625" style="105" bestFit="1" customWidth="1"/>
    <col min="5118" max="5118" width="7.28515625" style="105" customWidth="1"/>
    <col min="5119" max="5359" width="9.140625" style="105"/>
    <col min="5360" max="5361" width="0" style="105" hidden="1" customWidth="1"/>
    <col min="5362" max="5362" width="90.28515625" style="105" customWidth="1"/>
    <col min="5363" max="5369" width="7.28515625" style="105" bestFit="1" customWidth="1"/>
    <col min="5370" max="5370" width="7.28515625" style="105" customWidth="1"/>
    <col min="5371" max="5371" width="7.28515625" style="105" bestFit="1" customWidth="1"/>
    <col min="5372" max="5372" width="7.28515625" style="105" customWidth="1"/>
    <col min="5373" max="5373" width="7.28515625" style="105" bestFit="1" customWidth="1"/>
    <col min="5374" max="5374" width="7.28515625" style="105" customWidth="1"/>
    <col min="5375" max="5615" width="9.140625" style="105"/>
    <col min="5616" max="5617" width="0" style="105" hidden="1" customWidth="1"/>
    <col min="5618" max="5618" width="90.28515625" style="105" customWidth="1"/>
    <col min="5619" max="5625" width="7.28515625" style="105" bestFit="1" customWidth="1"/>
    <col min="5626" max="5626" width="7.28515625" style="105" customWidth="1"/>
    <col min="5627" max="5627" width="7.28515625" style="105" bestFit="1" customWidth="1"/>
    <col min="5628" max="5628" width="7.28515625" style="105" customWidth="1"/>
    <col min="5629" max="5629" width="7.28515625" style="105" bestFit="1" customWidth="1"/>
    <col min="5630" max="5630" width="7.28515625" style="105" customWidth="1"/>
    <col min="5631" max="5871" width="9.140625" style="105"/>
    <col min="5872" max="5873" width="0" style="105" hidden="1" customWidth="1"/>
    <col min="5874" max="5874" width="90.28515625" style="105" customWidth="1"/>
    <col min="5875" max="5881" width="7.28515625" style="105" bestFit="1" customWidth="1"/>
    <col min="5882" max="5882" width="7.28515625" style="105" customWidth="1"/>
    <col min="5883" max="5883" width="7.28515625" style="105" bestFit="1" customWidth="1"/>
    <col min="5884" max="5884" width="7.28515625" style="105" customWidth="1"/>
    <col min="5885" max="5885" width="7.28515625" style="105" bestFit="1" customWidth="1"/>
    <col min="5886" max="5886" width="7.28515625" style="105" customWidth="1"/>
    <col min="5887" max="6127" width="9.140625" style="105"/>
    <col min="6128" max="6129" width="0" style="105" hidden="1" customWidth="1"/>
    <col min="6130" max="6130" width="90.28515625" style="105" customWidth="1"/>
    <col min="6131" max="6137" width="7.28515625" style="105" bestFit="1" customWidth="1"/>
    <col min="6138" max="6138" width="7.28515625" style="105" customWidth="1"/>
    <col min="6139" max="6139" width="7.28515625" style="105" bestFit="1" customWidth="1"/>
    <col min="6140" max="6140" width="7.28515625" style="105" customWidth="1"/>
    <col min="6141" max="6141" width="7.28515625" style="105" bestFit="1" customWidth="1"/>
    <col min="6142" max="6142" width="7.28515625" style="105" customWidth="1"/>
    <col min="6143" max="6383" width="9.140625" style="105"/>
    <col min="6384" max="6385" width="0" style="105" hidden="1" customWidth="1"/>
    <col min="6386" max="6386" width="90.28515625" style="105" customWidth="1"/>
    <col min="6387" max="6393" width="7.28515625" style="105" bestFit="1" customWidth="1"/>
    <col min="6394" max="6394" width="7.28515625" style="105" customWidth="1"/>
    <col min="6395" max="6395" width="7.28515625" style="105" bestFit="1" customWidth="1"/>
    <col min="6396" max="6396" width="7.28515625" style="105" customWidth="1"/>
    <col min="6397" max="6397" width="7.28515625" style="105" bestFit="1" customWidth="1"/>
    <col min="6398" max="6398" width="7.28515625" style="105" customWidth="1"/>
    <col min="6399" max="6639" width="9.140625" style="105"/>
    <col min="6640" max="6641" width="0" style="105" hidden="1" customWidth="1"/>
    <col min="6642" max="6642" width="90.28515625" style="105" customWidth="1"/>
    <col min="6643" max="6649" width="7.28515625" style="105" bestFit="1" customWidth="1"/>
    <col min="6650" max="6650" width="7.28515625" style="105" customWidth="1"/>
    <col min="6651" max="6651" width="7.28515625" style="105" bestFit="1" customWidth="1"/>
    <col min="6652" max="6652" width="7.28515625" style="105" customWidth="1"/>
    <col min="6653" max="6653" width="7.28515625" style="105" bestFit="1" customWidth="1"/>
    <col min="6654" max="6654" width="7.28515625" style="105" customWidth="1"/>
    <col min="6655" max="6895" width="9.140625" style="105"/>
    <col min="6896" max="6897" width="0" style="105" hidden="1" customWidth="1"/>
    <col min="6898" max="6898" width="90.28515625" style="105" customWidth="1"/>
    <col min="6899" max="6905" width="7.28515625" style="105" bestFit="1" customWidth="1"/>
    <col min="6906" max="6906" width="7.28515625" style="105" customWidth="1"/>
    <col min="6907" max="6907" width="7.28515625" style="105" bestFit="1" customWidth="1"/>
    <col min="6908" max="6908" width="7.28515625" style="105" customWidth="1"/>
    <col min="6909" max="6909" width="7.28515625" style="105" bestFit="1" customWidth="1"/>
    <col min="6910" max="6910" width="7.28515625" style="105" customWidth="1"/>
    <col min="6911" max="7151" width="9.140625" style="105"/>
    <col min="7152" max="7153" width="0" style="105" hidden="1" customWidth="1"/>
    <col min="7154" max="7154" width="90.28515625" style="105" customWidth="1"/>
    <col min="7155" max="7161" width="7.28515625" style="105" bestFit="1" customWidth="1"/>
    <col min="7162" max="7162" width="7.28515625" style="105" customWidth="1"/>
    <col min="7163" max="7163" width="7.28515625" style="105" bestFit="1" customWidth="1"/>
    <col min="7164" max="7164" width="7.28515625" style="105" customWidth="1"/>
    <col min="7165" max="7165" width="7.28515625" style="105" bestFit="1" customWidth="1"/>
    <col min="7166" max="7166" width="7.28515625" style="105" customWidth="1"/>
    <col min="7167" max="7407" width="9.140625" style="105"/>
    <col min="7408" max="7409" width="0" style="105" hidden="1" customWidth="1"/>
    <col min="7410" max="7410" width="90.28515625" style="105" customWidth="1"/>
    <col min="7411" max="7417" width="7.28515625" style="105" bestFit="1" customWidth="1"/>
    <col min="7418" max="7418" width="7.28515625" style="105" customWidth="1"/>
    <col min="7419" max="7419" width="7.28515625" style="105" bestFit="1" customWidth="1"/>
    <col min="7420" max="7420" width="7.28515625" style="105" customWidth="1"/>
    <col min="7421" max="7421" width="7.28515625" style="105" bestFit="1" customWidth="1"/>
    <col min="7422" max="7422" width="7.28515625" style="105" customWidth="1"/>
    <col min="7423" max="7663" width="9.140625" style="105"/>
    <col min="7664" max="7665" width="0" style="105" hidden="1" customWidth="1"/>
    <col min="7666" max="7666" width="90.28515625" style="105" customWidth="1"/>
    <col min="7667" max="7673" width="7.28515625" style="105" bestFit="1" customWidth="1"/>
    <col min="7674" max="7674" width="7.28515625" style="105" customWidth="1"/>
    <col min="7675" max="7675" width="7.28515625" style="105" bestFit="1" customWidth="1"/>
    <col min="7676" max="7676" width="7.28515625" style="105" customWidth="1"/>
    <col min="7677" max="7677" width="7.28515625" style="105" bestFit="1" customWidth="1"/>
    <col min="7678" max="7678" width="7.28515625" style="105" customWidth="1"/>
    <col min="7679" max="7919" width="9.140625" style="105"/>
    <col min="7920" max="7921" width="0" style="105" hidden="1" customWidth="1"/>
    <col min="7922" max="7922" width="90.28515625" style="105" customWidth="1"/>
    <col min="7923" max="7929" width="7.28515625" style="105" bestFit="1" customWidth="1"/>
    <col min="7930" max="7930" width="7.28515625" style="105" customWidth="1"/>
    <col min="7931" max="7931" width="7.28515625" style="105" bestFit="1" customWidth="1"/>
    <col min="7932" max="7932" width="7.28515625" style="105" customWidth="1"/>
    <col min="7933" max="7933" width="7.28515625" style="105" bestFit="1" customWidth="1"/>
    <col min="7934" max="7934" width="7.28515625" style="105" customWidth="1"/>
    <col min="7935" max="8175" width="9.140625" style="105"/>
    <col min="8176" max="8177" width="0" style="105" hidden="1" customWidth="1"/>
    <col min="8178" max="8178" width="90.28515625" style="105" customWidth="1"/>
    <col min="8179" max="8185" width="7.28515625" style="105" bestFit="1" customWidth="1"/>
    <col min="8186" max="8186" width="7.28515625" style="105" customWidth="1"/>
    <col min="8187" max="8187" width="7.28515625" style="105" bestFit="1" customWidth="1"/>
    <col min="8188" max="8188" width="7.28515625" style="105" customWidth="1"/>
    <col min="8189" max="8189" width="7.28515625" style="105" bestFit="1" customWidth="1"/>
    <col min="8190" max="8190" width="7.28515625" style="105" customWidth="1"/>
    <col min="8191" max="8431" width="9.140625" style="105"/>
    <col min="8432" max="8433" width="0" style="105" hidden="1" customWidth="1"/>
    <col min="8434" max="8434" width="90.28515625" style="105" customWidth="1"/>
    <col min="8435" max="8441" width="7.28515625" style="105" bestFit="1" customWidth="1"/>
    <col min="8442" max="8442" width="7.28515625" style="105" customWidth="1"/>
    <col min="8443" max="8443" width="7.28515625" style="105" bestFit="1" customWidth="1"/>
    <col min="8444" max="8444" width="7.28515625" style="105" customWidth="1"/>
    <col min="8445" max="8445" width="7.28515625" style="105" bestFit="1" customWidth="1"/>
    <col min="8446" max="8446" width="7.28515625" style="105" customWidth="1"/>
    <col min="8447" max="8687" width="9.140625" style="105"/>
    <col min="8688" max="8689" width="0" style="105" hidden="1" customWidth="1"/>
    <col min="8690" max="8690" width="90.28515625" style="105" customWidth="1"/>
    <col min="8691" max="8697" width="7.28515625" style="105" bestFit="1" customWidth="1"/>
    <col min="8698" max="8698" width="7.28515625" style="105" customWidth="1"/>
    <col min="8699" max="8699" width="7.28515625" style="105" bestFit="1" customWidth="1"/>
    <col min="8700" max="8700" width="7.28515625" style="105" customWidth="1"/>
    <col min="8701" max="8701" width="7.28515625" style="105" bestFit="1" customWidth="1"/>
    <col min="8702" max="8702" width="7.28515625" style="105" customWidth="1"/>
    <col min="8703" max="8943" width="9.140625" style="105"/>
    <col min="8944" max="8945" width="0" style="105" hidden="1" customWidth="1"/>
    <col min="8946" max="8946" width="90.28515625" style="105" customWidth="1"/>
    <col min="8947" max="8953" width="7.28515625" style="105" bestFit="1" customWidth="1"/>
    <col min="8954" max="8954" width="7.28515625" style="105" customWidth="1"/>
    <col min="8955" max="8955" width="7.28515625" style="105" bestFit="1" customWidth="1"/>
    <col min="8956" max="8956" width="7.28515625" style="105" customWidth="1"/>
    <col min="8957" max="8957" width="7.28515625" style="105" bestFit="1" customWidth="1"/>
    <col min="8958" max="8958" width="7.28515625" style="105" customWidth="1"/>
    <col min="8959" max="9199" width="9.140625" style="105"/>
    <col min="9200" max="9201" width="0" style="105" hidden="1" customWidth="1"/>
    <col min="9202" max="9202" width="90.28515625" style="105" customWidth="1"/>
    <col min="9203" max="9209" width="7.28515625" style="105" bestFit="1" customWidth="1"/>
    <col min="9210" max="9210" width="7.28515625" style="105" customWidth="1"/>
    <col min="9211" max="9211" width="7.28515625" style="105" bestFit="1" customWidth="1"/>
    <col min="9212" max="9212" width="7.28515625" style="105" customWidth="1"/>
    <col min="9213" max="9213" width="7.28515625" style="105" bestFit="1" customWidth="1"/>
    <col min="9214" max="9214" width="7.28515625" style="105" customWidth="1"/>
    <col min="9215" max="9455" width="9.140625" style="105"/>
    <col min="9456" max="9457" width="0" style="105" hidden="1" customWidth="1"/>
    <col min="9458" max="9458" width="90.28515625" style="105" customWidth="1"/>
    <col min="9459" max="9465" width="7.28515625" style="105" bestFit="1" customWidth="1"/>
    <col min="9466" max="9466" width="7.28515625" style="105" customWidth="1"/>
    <col min="9467" max="9467" width="7.28515625" style="105" bestFit="1" customWidth="1"/>
    <col min="9468" max="9468" width="7.28515625" style="105" customWidth="1"/>
    <col min="9469" max="9469" width="7.28515625" style="105" bestFit="1" customWidth="1"/>
    <col min="9470" max="9470" width="7.28515625" style="105" customWidth="1"/>
    <col min="9471" max="9711" width="9.140625" style="105"/>
    <col min="9712" max="9713" width="0" style="105" hidden="1" customWidth="1"/>
    <col min="9714" max="9714" width="90.28515625" style="105" customWidth="1"/>
    <col min="9715" max="9721" width="7.28515625" style="105" bestFit="1" customWidth="1"/>
    <col min="9722" max="9722" width="7.28515625" style="105" customWidth="1"/>
    <col min="9723" max="9723" width="7.28515625" style="105" bestFit="1" customWidth="1"/>
    <col min="9724" max="9724" width="7.28515625" style="105" customWidth="1"/>
    <col min="9725" max="9725" width="7.28515625" style="105" bestFit="1" customWidth="1"/>
    <col min="9726" max="9726" width="7.28515625" style="105" customWidth="1"/>
    <col min="9727" max="9967" width="9.140625" style="105"/>
    <col min="9968" max="9969" width="0" style="105" hidden="1" customWidth="1"/>
    <col min="9970" max="9970" width="90.28515625" style="105" customWidth="1"/>
    <col min="9971" max="9977" width="7.28515625" style="105" bestFit="1" customWidth="1"/>
    <col min="9978" max="9978" width="7.28515625" style="105" customWidth="1"/>
    <col min="9979" max="9979" width="7.28515625" style="105" bestFit="1" customWidth="1"/>
    <col min="9980" max="9980" width="7.28515625" style="105" customWidth="1"/>
    <col min="9981" max="9981" width="7.28515625" style="105" bestFit="1" customWidth="1"/>
    <col min="9982" max="9982" width="7.28515625" style="105" customWidth="1"/>
    <col min="9983" max="10223" width="9.140625" style="105"/>
    <col min="10224" max="10225" width="0" style="105" hidden="1" customWidth="1"/>
    <col min="10226" max="10226" width="90.28515625" style="105" customWidth="1"/>
    <col min="10227" max="10233" width="7.28515625" style="105" bestFit="1" customWidth="1"/>
    <col min="10234" max="10234" width="7.28515625" style="105" customWidth="1"/>
    <col min="10235" max="10235" width="7.28515625" style="105" bestFit="1" customWidth="1"/>
    <col min="10236" max="10236" width="7.28515625" style="105" customWidth="1"/>
    <col min="10237" max="10237" width="7.28515625" style="105" bestFit="1" customWidth="1"/>
    <col min="10238" max="10238" width="7.28515625" style="105" customWidth="1"/>
    <col min="10239" max="10479" width="9.140625" style="105"/>
    <col min="10480" max="10481" width="0" style="105" hidden="1" customWidth="1"/>
    <col min="10482" max="10482" width="90.28515625" style="105" customWidth="1"/>
    <col min="10483" max="10489" width="7.28515625" style="105" bestFit="1" customWidth="1"/>
    <col min="10490" max="10490" width="7.28515625" style="105" customWidth="1"/>
    <col min="10491" max="10491" width="7.28515625" style="105" bestFit="1" customWidth="1"/>
    <col min="10492" max="10492" width="7.28515625" style="105" customWidth="1"/>
    <col min="10493" max="10493" width="7.28515625" style="105" bestFit="1" customWidth="1"/>
    <col min="10494" max="10494" width="7.28515625" style="105" customWidth="1"/>
    <col min="10495" max="10735" width="9.140625" style="105"/>
    <col min="10736" max="10737" width="0" style="105" hidden="1" customWidth="1"/>
    <col min="10738" max="10738" width="90.28515625" style="105" customWidth="1"/>
    <col min="10739" max="10745" width="7.28515625" style="105" bestFit="1" customWidth="1"/>
    <col min="10746" max="10746" width="7.28515625" style="105" customWidth="1"/>
    <col min="10747" max="10747" width="7.28515625" style="105" bestFit="1" customWidth="1"/>
    <col min="10748" max="10748" width="7.28515625" style="105" customWidth="1"/>
    <col min="10749" max="10749" width="7.28515625" style="105" bestFit="1" customWidth="1"/>
    <col min="10750" max="10750" width="7.28515625" style="105" customWidth="1"/>
    <col min="10751" max="10991" width="9.140625" style="105"/>
    <col min="10992" max="10993" width="0" style="105" hidden="1" customWidth="1"/>
    <col min="10994" max="10994" width="90.28515625" style="105" customWidth="1"/>
    <col min="10995" max="11001" width="7.28515625" style="105" bestFit="1" customWidth="1"/>
    <col min="11002" max="11002" width="7.28515625" style="105" customWidth="1"/>
    <col min="11003" max="11003" width="7.28515625" style="105" bestFit="1" customWidth="1"/>
    <col min="11004" max="11004" width="7.28515625" style="105" customWidth="1"/>
    <col min="11005" max="11005" width="7.28515625" style="105" bestFit="1" customWidth="1"/>
    <col min="11006" max="11006" width="7.28515625" style="105" customWidth="1"/>
    <col min="11007" max="11247" width="9.140625" style="105"/>
    <col min="11248" max="11249" width="0" style="105" hidden="1" customWidth="1"/>
    <col min="11250" max="11250" width="90.28515625" style="105" customWidth="1"/>
    <col min="11251" max="11257" width="7.28515625" style="105" bestFit="1" customWidth="1"/>
    <col min="11258" max="11258" width="7.28515625" style="105" customWidth="1"/>
    <col min="11259" max="11259" width="7.28515625" style="105" bestFit="1" customWidth="1"/>
    <col min="11260" max="11260" width="7.28515625" style="105" customWidth="1"/>
    <col min="11261" max="11261" width="7.28515625" style="105" bestFit="1" customWidth="1"/>
    <col min="11262" max="11262" width="7.28515625" style="105" customWidth="1"/>
    <col min="11263" max="11503" width="9.140625" style="105"/>
    <col min="11504" max="11505" width="0" style="105" hidden="1" customWidth="1"/>
    <col min="11506" max="11506" width="90.28515625" style="105" customWidth="1"/>
    <col min="11507" max="11513" width="7.28515625" style="105" bestFit="1" customWidth="1"/>
    <col min="11514" max="11514" width="7.28515625" style="105" customWidth="1"/>
    <col min="11515" max="11515" width="7.28515625" style="105" bestFit="1" customWidth="1"/>
    <col min="11516" max="11516" width="7.28515625" style="105" customWidth="1"/>
    <col min="11517" max="11517" width="7.28515625" style="105" bestFit="1" customWidth="1"/>
    <col min="11518" max="11518" width="7.28515625" style="105" customWidth="1"/>
    <col min="11519" max="11759" width="9.140625" style="105"/>
    <col min="11760" max="11761" width="0" style="105" hidden="1" customWidth="1"/>
    <col min="11762" max="11762" width="90.28515625" style="105" customWidth="1"/>
    <col min="11763" max="11769" width="7.28515625" style="105" bestFit="1" customWidth="1"/>
    <col min="11770" max="11770" width="7.28515625" style="105" customWidth="1"/>
    <col min="11771" max="11771" width="7.28515625" style="105" bestFit="1" customWidth="1"/>
    <col min="11772" max="11772" width="7.28515625" style="105" customWidth="1"/>
    <col min="11773" max="11773" width="7.28515625" style="105" bestFit="1" customWidth="1"/>
    <col min="11774" max="11774" width="7.28515625" style="105" customWidth="1"/>
    <col min="11775" max="12015" width="9.140625" style="105"/>
    <col min="12016" max="12017" width="0" style="105" hidden="1" customWidth="1"/>
    <col min="12018" max="12018" width="90.28515625" style="105" customWidth="1"/>
    <col min="12019" max="12025" width="7.28515625" style="105" bestFit="1" customWidth="1"/>
    <col min="12026" max="12026" width="7.28515625" style="105" customWidth="1"/>
    <col min="12027" max="12027" width="7.28515625" style="105" bestFit="1" customWidth="1"/>
    <col min="12028" max="12028" width="7.28515625" style="105" customWidth="1"/>
    <col min="12029" max="12029" width="7.28515625" style="105" bestFit="1" customWidth="1"/>
    <col min="12030" max="12030" width="7.28515625" style="105" customWidth="1"/>
    <col min="12031" max="12271" width="9.140625" style="105"/>
    <col min="12272" max="12273" width="0" style="105" hidden="1" customWidth="1"/>
    <col min="12274" max="12274" width="90.28515625" style="105" customWidth="1"/>
    <col min="12275" max="12281" width="7.28515625" style="105" bestFit="1" customWidth="1"/>
    <col min="12282" max="12282" width="7.28515625" style="105" customWidth="1"/>
    <col min="12283" max="12283" width="7.28515625" style="105" bestFit="1" customWidth="1"/>
    <col min="12284" max="12284" width="7.28515625" style="105" customWidth="1"/>
    <col min="12285" max="12285" width="7.28515625" style="105" bestFit="1" customWidth="1"/>
    <col min="12286" max="12286" width="7.28515625" style="105" customWidth="1"/>
    <col min="12287" max="12527" width="9.140625" style="105"/>
    <col min="12528" max="12529" width="0" style="105" hidden="1" customWidth="1"/>
    <col min="12530" max="12530" width="90.28515625" style="105" customWidth="1"/>
    <col min="12531" max="12537" width="7.28515625" style="105" bestFit="1" customWidth="1"/>
    <col min="12538" max="12538" width="7.28515625" style="105" customWidth="1"/>
    <col min="12539" max="12539" width="7.28515625" style="105" bestFit="1" customWidth="1"/>
    <col min="12540" max="12540" width="7.28515625" style="105" customWidth="1"/>
    <col min="12541" max="12541" width="7.28515625" style="105" bestFit="1" customWidth="1"/>
    <col min="12542" max="12542" width="7.28515625" style="105" customWidth="1"/>
    <col min="12543" max="12783" width="9.140625" style="105"/>
    <col min="12784" max="12785" width="0" style="105" hidden="1" customWidth="1"/>
    <col min="12786" max="12786" width="90.28515625" style="105" customWidth="1"/>
    <col min="12787" max="12793" width="7.28515625" style="105" bestFit="1" customWidth="1"/>
    <col min="12794" max="12794" width="7.28515625" style="105" customWidth="1"/>
    <col min="12795" max="12795" width="7.28515625" style="105" bestFit="1" customWidth="1"/>
    <col min="12796" max="12796" width="7.28515625" style="105" customWidth="1"/>
    <col min="12797" max="12797" width="7.28515625" style="105" bestFit="1" customWidth="1"/>
    <col min="12798" max="12798" width="7.28515625" style="105" customWidth="1"/>
    <col min="12799" max="13039" width="9.140625" style="105"/>
    <col min="13040" max="13041" width="0" style="105" hidden="1" customWidth="1"/>
    <col min="13042" max="13042" width="90.28515625" style="105" customWidth="1"/>
    <col min="13043" max="13049" width="7.28515625" style="105" bestFit="1" customWidth="1"/>
    <col min="13050" max="13050" width="7.28515625" style="105" customWidth="1"/>
    <col min="13051" max="13051" width="7.28515625" style="105" bestFit="1" customWidth="1"/>
    <col min="13052" max="13052" width="7.28515625" style="105" customWidth="1"/>
    <col min="13053" max="13053" width="7.28515625" style="105" bestFit="1" customWidth="1"/>
    <col min="13054" max="13054" width="7.28515625" style="105" customWidth="1"/>
    <col min="13055" max="13295" width="9.140625" style="105"/>
    <col min="13296" max="13297" width="0" style="105" hidden="1" customWidth="1"/>
    <col min="13298" max="13298" width="90.28515625" style="105" customWidth="1"/>
    <col min="13299" max="13305" width="7.28515625" style="105" bestFit="1" customWidth="1"/>
    <col min="13306" max="13306" width="7.28515625" style="105" customWidth="1"/>
    <col min="13307" max="13307" width="7.28515625" style="105" bestFit="1" customWidth="1"/>
    <col min="13308" max="13308" width="7.28515625" style="105" customWidth="1"/>
    <col min="13309" max="13309" width="7.28515625" style="105" bestFit="1" customWidth="1"/>
    <col min="13310" max="13310" width="7.28515625" style="105" customWidth="1"/>
    <col min="13311" max="13551" width="9.140625" style="105"/>
    <col min="13552" max="13553" width="0" style="105" hidden="1" customWidth="1"/>
    <col min="13554" max="13554" width="90.28515625" style="105" customWidth="1"/>
    <col min="13555" max="13561" width="7.28515625" style="105" bestFit="1" customWidth="1"/>
    <col min="13562" max="13562" width="7.28515625" style="105" customWidth="1"/>
    <col min="13563" max="13563" width="7.28515625" style="105" bestFit="1" customWidth="1"/>
    <col min="13564" max="13564" width="7.28515625" style="105" customWidth="1"/>
    <col min="13565" max="13565" width="7.28515625" style="105" bestFit="1" customWidth="1"/>
    <col min="13566" max="13566" width="7.28515625" style="105" customWidth="1"/>
    <col min="13567" max="13807" width="9.140625" style="105"/>
    <col min="13808" max="13809" width="0" style="105" hidden="1" customWidth="1"/>
    <col min="13810" max="13810" width="90.28515625" style="105" customWidth="1"/>
    <col min="13811" max="13817" width="7.28515625" style="105" bestFit="1" customWidth="1"/>
    <col min="13818" max="13818" width="7.28515625" style="105" customWidth="1"/>
    <col min="13819" max="13819" width="7.28515625" style="105" bestFit="1" customWidth="1"/>
    <col min="13820" max="13820" width="7.28515625" style="105" customWidth="1"/>
    <col min="13821" max="13821" width="7.28515625" style="105" bestFit="1" customWidth="1"/>
    <col min="13822" max="13822" width="7.28515625" style="105" customWidth="1"/>
    <col min="13823" max="14063" width="9.140625" style="105"/>
    <col min="14064" max="14065" width="0" style="105" hidden="1" customWidth="1"/>
    <col min="14066" max="14066" width="90.28515625" style="105" customWidth="1"/>
    <col min="14067" max="14073" width="7.28515625" style="105" bestFit="1" customWidth="1"/>
    <col min="14074" max="14074" width="7.28515625" style="105" customWidth="1"/>
    <col min="14075" max="14075" width="7.28515625" style="105" bestFit="1" customWidth="1"/>
    <col min="14076" max="14076" width="7.28515625" style="105" customWidth="1"/>
    <col min="14077" max="14077" width="7.28515625" style="105" bestFit="1" customWidth="1"/>
    <col min="14078" max="14078" width="7.28515625" style="105" customWidth="1"/>
    <col min="14079" max="14319" width="9.140625" style="105"/>
    <col min="14320" max="14321" width="0" style="105" hidden="1" customWidth="1"/>
    <col min="14322" max="14322" width="90.28515625" style="105" customWidth="1"/>
    <col min="14323" max="14329" width="7.28515625" style="105" bestFit="1" customWidth="1"/>
    <col min="14330" max="14330" width="7.28515625" style="105" customWidth="1"/>
    <col min="14331" max="14331" width="7.28515625" style="105" bestFit="1" customWidth="1"/>
    <col min="14332" max="14332" width="7.28515625" style="105" customWidth="1"/>
    <col min="14333" max="14333" width="7.28515625" style="105" bestFit="1" customWidth="1"/>
    <col min="14334" max="14334" width="7.28515625" style="105" customWidth="1"/>
    <col min="14335" max="14575" width="9.140625" style="105"/>
    <col min="14576" max="14577" width="0" style="105" hidden="1" customWidth="1"/>
    <col min="14578" max="14578" width="90.28515625" style="105" customWidth="1"/>
    <col min="14579" max="14585" width="7.28515625" style="105" bestFit="1" customWidth="1"/>
    <col min="14586" max="14586" width="7.28515625" style="105" customWidth="1"/>
    <col min="14587" max="14587" width="7.28515625" style="105" bestFit="1" customWidth="1"/>
    <col min="14588" max="14588" width="7.28515625" style="105" customWidth="1"/>
    <col min="14589" max="14589" width="7.28515625" style="105" bestFit="1" customWidth="1"/>
    <col min="14590" max="14590" width="7.28515625" style="105" customWidth="1"/>
    <col min="14591" max="14831" width="9.140625" style="105"/>
    <col min="14832" max="14833" width="0" style="105" hidden="1" customWidth="1"/>
    <col min="14834" max="14834" width="90.28515625" style="105" customWidth="1"/>
    <col min="14835" max="14841" width="7.28515625" style="105" bestFit="1" customWidth="1"/>
    <col min="14842" max="14842" width="7.28515625" style="105" customWidth="1"/>
    <col min="14843" max="14843" width="7.28515625" style="105" bestFit="1" customWidth="1"/>
    <col min="14844" max="14844" width="7.28515625" style="105" customWidth="1"/>
    <col min="14845" max="14845" width="7.28515625" style="105" bestFit="1" customWidth="1"/>
    <col min="14846" max="14846" width="7.28515625" style="105" customWidth="1"/>
    <col min="14847" max="15087" width="9.140625" style="105"/>
    <col min="15088" max="15089" width="0" style="105" hidden="1" customWidth="1"/>
    <col min="15090" max="15090" width="90.28515625" style="105" customWidth="1"/>
    <col min="15091" max="15097" width="7.28515625" style="105" bestFit="1" customWidth="1"/>
    <col min="15098" max="15098" width="7.28515625" style="105" customWidth="1"/>
    <col min="15099" max="15099" width="7.28515625" style="105" bestFit="1" customWidth="1"/>
    <col min="15100" max="15100" width="7.28515625" style="105" customWidth="1"/>
    <col min="15101" max="15101" width="7.28515625" style="105" bestFit="1" customWidth="1"/>
    <col min="15102" max="15102" width="7.28515625" style="105" customWidth="1"/>
    <col min="15103" max="15343" width="9.140625" style="105"/>
    <col min="15344" max="15345" width="0" style="105" hidden="1" customWidth="1"/>
    <col min="15346" max="15346" width="90.28515625" style="105" customWidth="1"/>
    <col min="15347" max="15353" width="7.28515625" style="105" bestFit="1" customWidth="1"/>
    <col min="15354" max="15354" width="7.28515625" style="105" customWidth="1"/>
    <col min="15355" max="15355" width="7.28515625" style="105" bestFit="1" customWidth="1"/>
    <col min="15356" max="15356" width="7.28515625" style="105" customWidth="1"/>
    <col min="15357" max="15357" width="7.28515625" style="105" bestFit="1" customWidth="1"/>
    <col min="15358" max="15358" width="7.28515625" style="105" customWidth="1"/>
    <col min="15359" max="15599" width="9.140625" style="105"/>
    <col min="15600" max="15601" width="0" style="105" hidden="1" customWidth="1"/>
    <col min="15602" max="15602" width="90.28515625" style="105" customWidth="1"/>
    <col min="15603" max="15609" width="7.28515625" style="105" bestFit="1" customWidth="1"/>
    <col min="15610" max="15610" width="7.28515625" style="105" customWidth="1"/>
    <col min="15611" max="15611" width="7.28515625" style="105" bestFit="1" customWidth="1"/>
    <col min="15612" max="15612" width="7.28515625" style="105" customWidth="1"/>
    <col min="15613" max="15613" width="7.28515625" style="105" bestFit="1" customWidth="1"/>
    <col min="15614" max="15614" width="7.28515625" style="105" customWidth="1"/>
    <col min="15615" max="15855" width="9.140625" style="105"/>
    <col min="15856" max="15857" width="0" style="105" hidden="1" customWidth="1"/>
    <col min="15858" max="15858" width="90.28515625" style="105" customWidth="1"/>
    <col min="15859" max="15865" width="7.28515625" style="105" bestFit="1" customWidth="1"/>
    <col min="15866" max="15866" width="7.28515625" style="105" customWidth="1"/>
    <col min="15867" max="15867" width="7.28515625" style="105" bestFit="1" customWidth="1"/>
    <col min="15868" max="15868" width="7.28515625" style="105" customWidth="1"/>
    <col min="15869" max="15869" width="7.28515625" style="105" bestFit="1" customWidth="1"/>
    <col min="15870" max="15870" width="7.28515625" style="105" customWidth="1"/>
    <col min="15871" max="16111" width="9.140625" style="105"/>
    <col min="16112" max="16113" width="0" style="105" hidden="1" customWidth="1"/>
    <col min="16114" max="16114" width="90.28515625" style="105" customWidth="1"/>
    <col min="16115" max="16121" width="7.28515625" style="105" bestFit="1" customWidth="1"/>
    <col min="16122" max="16122" width="7.28515625" style="105" customWidth="1"/>
    <col min="16123" max="16123" width="7.28515625" style="105" bestFit="1" customWidth="1"/>
    <col min="16124" max="16124" width="7.28515625" style="105" customWidth="1"/>
    <col min="16125" max="16125" width="7.28515625" style="105" bestFit="1" customWidth="1"/>
    <col min="16126" max="16126" width="7.28515625" style="105" customWidth="1"/>
    <col min="16127" max="16384" width="9.140625" style="105"/>
  </cols>
  <sheetData>
    <row r="1" spans="1:2" ht="15" customHeight="1">
      <c r="A1" s="111"/>
      <c r="B1" s="111"/>
    </row>
    <row r="2" spans="1:2" ht="15" customHeight="1">
      <c r="A2" s="596" t="s">
        <v>332</v>
      </c>
      <c r="B2" s="596"/>
    </row>
    <row r="3" spans="1:2" ht="15" customHeight="1">
      <c r="A3" s="111"/>
      <c r="B3" s="111"/>
    </row>
    <row r="4" spans="1:2" s="106" customFormat="1" ht="15" customHeight="1">
      <c r="A4" s="597"/>
      <c r="B4" s="596"/>
    </row>
    <row r="5" spans="1:2" s="108" customFormat="1" ht="15" customHeight="1">
      <c r="A5" s="107"/>
      <c r="B5" s="107"/>
    </row>
    <row r="6" spans="1:2" s="144" customFormat="1" ht="30" customHeight="1">
      <c r="A6" s="133"/>
      <c r="B6" s="143"/>
    </row>
    <row r="7" spans="1:2" s="144" customFormat="1" ht="15" customHeight="1">
      <c r="A7" s="133"/>
      <c r="B7" s="133"/>
    </row>
    <row r="8" spans="1:2" s="133" customFormat="1" ht="15" customHeight="1">
      <c r="B8" s="197"/>
    </row>
    <row r="9" spans="1:2" s="133" customFormat="1" ht="15" customHeight="1">
      <c r="A9" s="133" t="s">
        <v>459</v>
      </c>
      <c r="B9" s="34" t="s">
        <v>497</v>
      </c>
    </row>
    <row r="10" spans="1:2" s="145" customFormat="1" ht="15" customHeight="1">
      <c r="A10" s="133" t="s">
        <v>459</v>
      </c>
      <c r="B10" s="34" t="s">
        <v>498</v>
      </c>
    </row>
    <row r="11" spans="1:2" s="145" customFormat="1" ht="15" customHeight="1">
      <c r="A11" s="133" t="s">
        <v>459</v>
      </c>
      <c r="B11" s="34" t="s">
        <v>499</v>
      </c>
    </row>
    <row r="12" spans="1:2" s="145" customFormat="1" ht="15" customHeight="1">
      <c r="A12" s="133" t="s">
        <v>459</v>
      </c>
      <c r="B12" s="34" t="s">
        <v>500</v>
      </c>
    </row>
    <row r="13" spans="1:2" s="145" customFormat="1" ht="15" customHeight="1">
      <c r="A13" s="133" t="s">
        <v>459</v>
      </c>
      <c r="B13" s="34" t="s">
        <v>501</v>
      </c>
    </row>
    <row r="14" spans="1:2" s="145" customFormat="1" ht="15" customHeight="1">
      <c r="A14" s="133" t="s">
        <v>459</v>
      </c>
      <c r="B14" s="34" t="s">
        <v>502</v>
      </c>
    </row>
    <row r="15" spans="1:2" s="145" customFormat="1" ht="15" customHeight="1">
      <c r="A15" s="133" t="s">
        <v>459</v>
      </c>
      <c r="B15" s="34" t="s">
        <v>503</v>
      </c>
    </row>
    <row r="16" spans="1:2" s="146" customFormat="1" ht="15" customHeight="1">
      <c r="A16" s="133"/>
      <c r="B16" s="197"/>
    </row>
    <row r="17" spans="1:2" s="133" customFormat="1" ht="15" customHeight="1">
      <c r="A17" s="133" t="s">
        <v>459</v>
      </c>
      <c r="B17" s="34" t="s">
        <v>504</v>
      </c>
    </row>
    <row r="18" spans="1:2" s="145" customFormat="1" ht="15" customHeight="1">
      <c r="A18" s="133" t="s">
        <v>459</v>
      </c>
      <c r="B18" s="34" t="s">
        <v>505</v>
      </c>
    </row>
    <row r="19" spans="1:2" s="145" customFormat="1" ht="15" customHeight="1">
      <c r="A19" s="133" t="s">
        <v>459</v>
      </c>
      <c r="B19" s="34" t="s">
        <v>506</v>
      </c>
    </row>
    <row r="20" spans="1:2" s="145" customFormat="1" ht="15" customHeight="1">
      <c r="A20" s="133" t="s">
        <v>459</v>
      </c>
      <c r="B20" s="34" t="s">
        <v>507</v>
      </c>
    </row>
    <row r="21" spans="1:2" s="145" customFormat="1" ht="15" customHeight="1">
      <c r="A21" s="133" t="s">
        <v>459</v>
      </c>
      <c r="B21" s="34" t="s">
        <v>508</v>
      </c>
    </row>
    <row r="22" spans="1:2" s="145" customFormat="1" ht="15" customHeight="1">
      <c r="A22" s="133" t="s">
        <v>459</v>
      </c>
      <c r="B22" s="34" t="s">
        <v>509</v>
      </c>
    </row>
    <row r="23" spans="1:2" s="145" customFormat="1" ht="15" customHeight="1">
      <c r="A23" s="133" t="s">
        <v>459</v>
      </c>
      <c r="B23" s="34" t="s">
        <v>510</v>
      </c>
    </row>
    <row r="24" spans="1:2" s="145" customFormat="1" ht="15" customHeight="1">
      <c r="A24" s="133" t="s">
        <v>459</v>
      </c>
      <c r="B24" s="34" t="s">
        <v>511</v>
      </c>
    </row>
    <row r="25" spans="1:2" s="145" customFormat="1" ht="15" customHeight="1">
      <c r="A25" s="133" t="s">
        <v>459</v>
      </c>
      <c r="B25" s="34" t="s">
        <v>512</v>
      </c>
    </row>
    <row r="26" spans="1:2" s="146" customFormat="1" ht="15" customHeight="1">
      <c r="A26" s="133"/>
      <c r="B26" s="198"/>
    </row>
    <row r="27" spans="1:2" s="133" customFormat="1" ht="15" customHeight="1">
      <c r="A27" s="133" t="s">
        <v>459</v>
      </c>
      <c r="B27" s="34" t="s">
        <v>513</v>
      </c>
    </row>
    <row r="28" spans="1:2" s="145" customFormat="1" ht="15" customHeight="1">
      <c r="A28" s="133" t="s">
        <v>459</v>
      </c>
      <c r="B28" s="34" t="s">
        <v>514</v>
      </c>
    </row>
    <row r="29" spans="1:2" s="145" customFormat="1" ht="15" customHeight="1">
      <c r="A29" s="133" t="s">
        <v>459</v>
      </c>
      <c r="B29" s="34" t="s">
        <v>515</v>
      </c>
    </row>
    <row r="30" spans="1:2" s="145" customFormat="1" ht="15" customHeight="1">
      <c r="A30" s="133" t="s">
        <v>459</v>
      </c>
      <c r="B30" s="34" t="s">
        <v>516</v>
      </c>
    </row>
    <row r="31" spans="1:2" s="145" customFormat="1" ht="15" customHeight="1">
      <c r="A31" s="133" t="s">
        <v>459</v>
      </c>
      <c r="B31" s="34" t="s">
        <v>517</v>
      </c>
    </row>
    <row r="32" spans="1:2" s="145" customFormat="1" ht="15" customHeight="1">
      <c r="A32" s="133" t="s">
        <v>459</v>
      </c>
      <c r="B32" s="34" t="s">
        <v>518</v>
      </c>
    </row>
    <row r="33" spans="1:2" s="145" customFormat="1" ht="15" customHeight="1">
      <c r="A33" s="133" t="s">
        <v>459</v>
      </c>
      <c r="B33" s="34" t="s">
        <v>519</v>
      </c>
    </row>
    <row r="34" spans="1:2" s="145" customFormat="1" ht="15" customHeight="1">
      <c r="A34" s="133" t="s">
        <v>459</v>
      </c>
      <c r="B34" s="34" t="s">
        <v>520</v>
      </c>
    </row>
    <row r="35" spans="1:2" s="145" customFormat="1" ht="15" customHeight="1">
      <c r="A35" s="133" t="s">
        <v>459</v>
      </c>
      <c r="B35" s="34" t="s">
        <v>521</v>
      </c>
    </row>
    <row r="36" spans="1:2" s="145" customFormat="1" ht="15" customHeight="1">
      <c r="A36" s="133" t="s">
        <v>459</v>
      </c>
      <c r="B36" s="34" t="s">
        <v>522</v>
      </c>
    </row>
    <row r="37" spans="1:2" s="145" customFormat="1" ht="15" customHeight="1">
      <c r="A37" s="133"/>
      <c r="B37" s="34"/>
    </row>
    <row r="38" spans="1:2" s="145" customFormat="1" ht="15" customHeight="1">
      <c r="A38" s="133" t="s">
        <v>459</v>
      </c>
      <c r="B38" s="34" t="s">
        <v>523</v>
      </c>
    </row>
    <row r="39" spans="1:2" s="146" customFormat="1" ht="15" customHeight="1">
      <c r="A39" s="133"/>
      <c r="B39" s="199"/>
    </row>
    <row r="40" spans="1:2" s="146" customFormat="1" ht="15" customHeight="1">
      <c r="A40" s="133"/>
      <c r="B40" s="198"/>
    </row>
    <row r="41" spans="1:2" s="133" customFormat="1" ht="15" customHeight="1">
      <c r="A41" s="133" t="s">
        <v>459</v>
      </c>
      <c r="B41" s="34" t="s">
        <v>524</v>
      </c>
    </row>
    <row r="42" spans="1:2" s="145" customFormat="1" ht="15" customHeight="1">
      <c r="A42" s="133" t="s">
        <v>459</v>
      </c>
      <c r="B42" s="34" t="s">
        <v>525</v>
      </c>
    </row>
    <row r="43" spans="1:2" s="145" customFormat="1" ht="15" customHeight="1">
      <c r="A43" s="133" t="s">
        <v>459</v>
      </c>
      <c r="B43" s="34" t="s">
        <v>526</v>
      </c>
    </row>
    <row r="44" spans="1:2" s="145" customFormat="1" ht="15" customHeight="1">
      <c r="A44" s="133" t="s">
        <v>459</v>
      </c>
      <c r="B44" s="34" t="s">
        <v>527</v>
      </c>
    </row>
    <row r="45" spans="1:2" s="146" customFormat="1" ht="15" customHeight="1">
      <c r="A45" s="133"/>
      <c r="B45" s="198"/>
    </row>
    <row r="46" spans="1:2" s="149" customFormat="1" ht="15" customHeight="1">
      <c r="A46" s="149" t="s">
        <v>459</v>
      </c>
      <c r="B46" s="34" t="s">
        <v>528</v>
      </c>
    </row>
    <row r="47" spans="1:2" s="144" customFormat="1" ht="15" customHeight="1">
      <c r="A47" s="133" t="s">
        <v>459</v>
      </c>
      <c r="B47" s="34" t="s">
        <v>529</v>
      </c>
    </row>
    <row r="48" spans="1:2" s="144" customFormat="1" ht="15" customHeight="1">
      <c r="A48" s="133" t="s">
        <v>459</v>
      </c>
      <c r="B48" s="34" t="s">
        <v>530</v>
      </c>
    </row>
    <row r="49" spans="1:2" s="144" customFormat="1" ht="15" customHeight="1">
      <c r="A49" s="133" t="s">
        <v>459</v>
      </c>
      <c r="B49" s="34" t="s">
        <v>531</v>
      </c>
    </row>
    <row r="50" spans="1:2" s="133" customFormat="1" ht="15" customHeight="1">
      <c r="B50" s="199"/>
    </row>
    <row r="51" spans="1:2" s="133" customFormat="1" ht="15" customHeight="1">
      <c r="A51" s="133" t="s">
        <v>459</v>
      </c>
      <c r="B51" s="34" t="s">
        <v>532</v>
      </c>
    </row>
    <row r="52" spans="1:2" s="133" customFormat="1" ht="15" customHeight="1">
      <c r="A52" s="133" t="s">
        <v>459</v>
      </c>
      <c r="B52" s="34" t="s">
        <v>533</v>
      </c>
    </row>
    <row r="53" spans="1:2" s="133" customFormat="1" ht="15" customHeight="1">
      <c r="A53" s="133" t="s">
        <v>459</v>
      </c>
      <c r="B53" s="34" t="s">
        <v>534</v>
      </c>
    </row>
    <row r="54" spans="1:2" s="133" customFormat="1" ht="15" customHeight="1">
      <c r="A54" s="133" t="s">
        <v>459</v>
      </c>
      <c r="B54" s="34" t="s">
        <v>535</v>
      </c>
    </row>
    <row r="55" spans="1:2" s="133" customFormat="1" ht="15" customHeight="1">
      <c r="A55" s="133" t="s">
        <v>459</v>
      </c>
      <c r="B55" s="34" t="s">
        <v>536</v>
      </c>
    </row>
    <row r="56" spans="1:2" s="133" customFormat="1" ht="15" customHeight="1">
      <c r="A56" s="133" t="s">
        <v>459</v>
      </c>
      <c r="B56" s="34" t="s">
        <v>537</v>
      </c>
    </row>
    <row r="57" spans="1:2" s="133" customFormat="1" ht="15" customHeight="1">
      <c r="A57" s="133" t="s">
        <v>459</v>
      </c>
      <c r="B57" s="34" t="s">
        <v>538</v>
      </c>
    </row>
    <row r="58" spans="1:2" s="146" customFormat="1" ht="15" customHeight="1">
      <c r="A58" s="133"/>
      <c r="B58" s="133"/>
    </row>
    <row r="59" spans="1:2" s="133" customFormat="1" ht="15" customHeight="1">
      <c r="A59" s="133" t="s">
        <v>459</v>
      </c>
      <c r="B59" s="34" t="s">
        <v>532</v>
      </c>
    </row>
    <row r="60" spans="1:2" s="133" customFormat="1" ht="15" customHeight="1">
      <c r="A60" s="133" t="s">
        <v>459</v>
      </c>
      <c r="B60" s="34" t="s">
        <v>539</v>
      </c>
    </row>
    <row r="61" spans="1:2" s="145" customFormat="1" ht="15" customHeight="1">
      <c r="A61" s="133" t="s">
        <v>459</v>
      </c>
      <c r="B61" s="34" t="s">
        <v>540</v>
      </c>
    </row>
    <row r="62" spans="1:2" s="145" customFormat="1" ht="15" customHeight="1">
      <c r="A62" s="133" t="s">
        <v>459</v>
      </c>
      <c r="B62" s="34" t="s">
        <v>541</v>
      </c>
    </row>
    <row r="63" spans="1:2" s="145" customFormat="1" ht="15" customHeight="1">
      <c r="A63" s="133" t="s">
        <v>459</v>
      </c>
      <c r="B63" s="34" t="s">
        <v>542</v>
      </c>
    </row>
    <row r="64" spans="1:2" s="145" customFormat="1" ht="15" customHeight="1">
      <c r="A64" s="133"/>
      <c r="B64" s="34"/>
    </row>
    <row r="65" spans="1:2" s="133" customFormat="1" ht="15" customHeight="1">
      <c r="A65" s="133" t="s">
        <v>459</v>
      </c>
      <c r="B65" s="34" t="s">
        <v>543</v>
      </c>
    </row>
    <row r="66" spans="1:2" s="144" customFormat="1" ht="3.75" customHeight="1" thickBot="1">
      <c r="A66" s="150"/>
      <c r="B66" s="150"/>
    </row>
    <row r="67" spans="1:2" s="144" customFormat="1" ht="15" customHeight="1">
      <c r="A67" s="133"/>
      <c r="B67" s="133"/>
    </row>
    <row r="68" spans="1:2" s="144" customFormat="1" ht="15" customHeight="1">
      <c r="A68" s="133"/>
      <c r="B68" s="133"/>
    </row>
    <row r="69" spans="1:2" s="144" customFormat="1" ht="15" customHeight="1">
      <c r="A69" s="133"/>
      <c r="B69" s="133"/>
    </row>
    <row r="70" spans="1:2" s="144" customFormat="1" ht="15" customHeight="1">
      <c r="A70" s="133"/>
      <c r="B70" s="133"/>
    </row>
    <row r="71" spans="1:2" s="144" customFormat="1" ht="15" customHeight="1">
      <c r="A71" s="133"/>
      <c r="B71" s="133"/>
    </row>
    <row r="72" spans="1:2" s="144" customFormat="1" ht="30" customHeight="1">
      <c r="A72" s="133"/>
      <c r="B72" s="133"/>
    </row>
    <row r="73" spans="1:2" s="144" customFormat="1" ht="15" customHeight="1">
      <c r="A73" s="133"/>
      <c r="B73" s="133"/>
    </row>
    <row r="74" spans="1:2" s="144" customFormat="1" ht="30" customHeight="1">
      <c r="A74" s="133"/>
      <c r="B74" s="133"/>
    </row>
    <row r="75" spans="1:2" s="144" customFormat="1" ht="15" customHeight="1">
      <c r="A75" s="133"/>
      <c r="B75" s="133"/>
    </row>
  </sheetData>
  <mergeCells count="2">
    <mergeCell ref="A2:B2"/>
    <mergeCell ref="A4:B4"/>
  </mergeCells>
  <pageMargins left="0.93" right="0.42" top="0.69" bottom="0.59" header="0.5" footer="0.5"/>
  <pageSetup scale="35" orientation="portrait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A37"/>
  <sheetViews>
    <sheetView zoomScale="55" zoomScaleNormal="55" workbookViewId="0">
      <selection activeCell="AH16" sqref="AH16"/>
    </sheetView>
  </sheetViews>
  <sheetFormatPr baseColWidth="10" defaultColWidth="9.140625" defaultRowHeight="12.75"/>
  <cols>
    <col min="1" max="228" width="9.140625" style="112"/>
    <col min="229" max="229" width="85.5703125" style="112" customWidth="1"/>
    <col min="230" max="231" width="13.42578125" style="112" bestFit="1" customWidth="1"/>
    <col min="232" max="240" width="11.7109375" style="112" bestFit="1" customWidth="1"/>
    <col min="241" max="241" width="10.7109375" style="112" bestFit="1" customWidth="1"/>
    <col min="242" max="243" width="11.7109375" style="112" bestFit="1" customWidth="1"/>
    <col min="244" max="246" width="11.7109375" style="112" customWidth="1"/>
    <col min="247" max="248" width="11.7109375" style="112" bestFit="1" customWidth="1"/>
    <col min="249" max="249" width="11.85546875" style="112" bestFit="1" customWidth="1"/>
    <col min="250" max="484" width="9.140625" style="112"/>
    <col min="485" max="485" width="85.5703125" style="112" customWidth="1"/>
    <col min="486" max="487" width="13.42578125" style="112" bestFit="1" customWidth="1"/>
    <col min="488" max="496" width="11.7109375" style="112" bestFit="1" customWidth="1"/>
    <col min="497" max="497" width="10.7109375" style="112" bestFit="1" customWidth="1"/>
    <col min="498" max="499" width="11.7109375" style="112" bestFit="1" customWidth="1"/>
    <col min="500" max="502" width="11.7109375" style="112" customWidth="1"/>
    <col min="503" max="504" width="11.7109375" style="112" bestFit="1" customWidth="1"/>
    <col min="505" max="505" width="11.85546875" style="112" bestFit="1" customWidth="1"/>
    <col min="506" max="740" width="9.140625" style="112"/>
    <col min="741" max="741" width="85.5703125" style="112" customWidth="1"/>
    <col min="742" max="743" width="13.42578125" style="112" bestFit="1" customWidth="1"/>
    <col min="744" max="752" width="11.7109375" style="112" bestFit="1" customWidth="1"/>
    <col min="753" max="753" width="10.7109375" style="112" bestFit="1" customWidth="1"/>
    <col min="754" max="755" width="11.7109375" style="112" bestFit="1" customWidth="1"/>
    <col min="756" max="758" width="11.7109375" style="112" customWidth="1"/>
    <col min="759" max="760" width="11.7109375" style="112" bestFit="1" customWidth="1"/>
    <col min="761" max="761" width="11.85546875" style="112" bestFit="1" customWidth="1"/>
    <col min="762" max="996" width="9.140625" style="112"/>
    <col min="997" max="997" width="85.5703125" style="112" customWidth="1"/>
    <col min="998" max="999" width="13.42578125" style="112" bestFit="1" customWidth="1"/>
    <col min="1000" max="1008" width="11.7109375" style="112" bestFit="1" customWidth="1"/>
    <col min="1009" max="1009" width="10.7109375" style="112" bestFit="1" customWidth="1"/>
    <col min="1010" max="1011" width="11.7109375" style="112" bestFit="1" customWidth="1"/>
    <col min="1012" max="1014" width="11.7109375" style="112" customWidth="1"/>
    <col min="1015" max="1016" width="11.7109375" style="112" bestFit="1" customWidth="1"/>
    <col min="1017" max="1017" width="11.85546875" style="112" bestFit="1" customWidth="1"/>
    <col min="1018" max="1252" width="9.140625" style="112"/>
    <col min="1253" max="1253" width="85.5703125" style="112" customWidth="1"/>
    <col min="1254" max="1255" width="13.42578125" style="112" bestFit="1" customWidth="1"/>
    <col min="1256" max="1264" width="11.7109375" style="112" bestFit="1" customWidth="1"/>
    <col min="1265" max="1265" width="10.7109375" style="112" bestFit="1" customWidth="1"/>
    <col min="1266" max="1267" width="11.7109375" style="112" bestFit="1" customWidth="1"/>
    <col min="1268" max="1270" width="11.7109375" style="112" customWidth="1"/>
    <col min="1271" max="1272" width="11.7109375" style="112" bestFit="1" customWidth="1"/>
    <col min="1273" max="1273" width="11.85546875" style="112" bestFit="1" customWidth="1"/>
    <col min="1274" max="1508" width="9.140625" style="112"/>
    <col min="1509" max="1509" width="85.5703125" style="112" customWidth="1"/>
    <col min="1510" max="1511" width="13.42578125" style="112" bestFit="1" customWidth="1"/>
    <col min="1512" max="1520" width="11.7109375" style="112" bestFit="1" customWidth="1"/>
    <col min="1521" max="1521" width="10.7109375" style="112" bestFit="1" customWidth="1"/>
    <col min="1522" max="1523" width="11.7109375" style="112" bestFit="1" customWidth="1"/>
    <col min="1524" max="1526" width="11.7109375" style="112" customWidth="1"/>
    <col min="1527" max="1528" width="11.7109375" style="112" bestFit="1" customWidth="1"/>
    <col min="1529" max="1529" width="11.85546875" style="112" bestFit="1" customWidth="1"/>
    <col min="1530" max="1764" width="9.140625" style="112"/>
    <col min="1765" max="1765" width="85.5703125" style="112" customWidth="1"/>
    <col min="1766" max="1767" width="13.42578125" style="112" bestFit="1" customWidth="1"/>
    <col min="1768" max="1776" width="11.7109375" style="112" bestFit="1" customWidth="1"/>
    <col min="1777" max="1777" width="10.7109375" style="112" bestFit="1" customWidth="1"/>
    <col min="1778" max="1779" width="11.7109375" style="112" bestFit="1" customWidth="1"/>
    <col min="1780" max="1782" width="11.7109375" style="112" customWidth="1"/>
    <col min="1783" max="1784" width="11.7109375" style="112" bestFit="1" customWidth="1"/>
    <col min="1785" max="1785" width="11.85546875" style="112" bestFit="1" customWidth="1"/>
    <col min="1786" max="2020" width="9.140625" style="112"/>
    <col min="2021" max="2021" width="85.5703125" style="112" customWidth="1"/>
    <col min="2022" max="2023" width="13.42578125" style="112" bestFit="1" customWidth="1"/>
    <col min="2024" max="2032" width="11.7109375" style="112" bestFit="1" customWidth="1"/>
    <col min="2033" max="2033" width="10.7109375" style="112" bestFit="1" customWidth="1"/>
    <col min="2034" max="2035" width="11.7109375" style="112" bestFit="1" customWidth="1"/>
    <col min="2036" max="2038" width="11.7109375" style="112" customWidth="1"/>
    <col min="2039" max="2040" width="11.7109375" style="112" bestFit="1" customWidth="1"/>
    <col min="2041" max="2041" width="11.85546875" style="112" bestFit="1" customWidth="1"/>
    <col min="2042" max="2276" width="9.140625" style="112"/>
    <col min="2277" max="2277" width="85.5703125" style="112" customWidth="1"/>
    <col min="2278" max="2279" width="13.42578125" style="112" bestFit="1" customWidth="1"/>
    <col min="2280" max="2288" width="11.7109375" style="112" bestFit="1" customWidth="1"/>
    <col min="2289" max="2289" width="10.7109375" style="112" bestFit="1" customWidth="1"/>
    <col min="2290" max="2291" width="11.7109375" style="112" bestFit="1" customWidth="1"/>
    <col min="2292" max="2294" width="11.7109375" style="112" customWidth="1"/>
    <col min="2295" max="2296" width="11.7109375" style="112" bestFit="1" customWidth="1"/>
    <col min="2297" max="2297" width="11.85546875" style="112" bestFit="1" customWidth="1"/>
    <col min="2298" max="2532" width="9.140625" style="112"/>
    <col min="2533" max="2533" width="85.5703125" style="112" customWidth="1"/>
    <col min="2534" max="2535" width="13.42578125" style="112" bestFit="1" customWidth="1"/>
    <col min="2536" max="2544" width="11.7109375" style="112" bestFit="1" customWidth="1"/>
    <col min="2545" max="2545" width="10.7109375" style="112" bestFit="1" customWidth="1"/>
    <col min="2546" max="2547" width="11.7109375" style="112" bestFit="1" customWidth="1"/>
    <col min="2548" max="2550" width="11.7109375" style="112" customWidth="1"/>
    <col min="2551" max="2552" width="11.7109375" style="112" bestFit="1" customWidth="1"/>
    <col min="2553" max="2553" width="11.85546875" style="112" bestFit="1" customWidth="1"/>
    <col min="2554" max="2788" width="9.140625" style="112"/>
    <col min="2789" max="2789" width="85.5703125" style="112" customWidth="1"/>
    <col min="2790" max="2791" width="13.42578125" style="112" bestFit="1" customWidth="1"/>
    <col min="2792" max="2800" width="11.7109375" style="112" bestFit="1" customWidth="1"/>
    <col min="2801" max="2801" width="10.7109375" style="112" bestFit="1" customWidth="1"/>
    <col min="2802" max="2803" width="11.7109375" style="112" bestFit="1" customWidth="1"/>
    <col min="2804" max="2806" width="11.7109375" style="112" customWidth="1"/>
    <col min="2807" max="2808" width="11.7109375" style="112" bestFit="1" customWidth="1"/>
    <col min="2809" max="2809" width="11.85546875" style="112" bestFit="1" customWidth="1"/>
    <col min="2810" max="3044" width="9.140625" style="112"/>
    <col min="3045" max="3045" width="85.5703125" style="112" customWidth="1"/>
    <col min="3046" max="3047" width="13.42578125" style="112" bestFit="1" customWidth="1"/>
    <col min="3048" max="3056" width="11.7109375" style="112" bestFit="1" customWidth="1"/>
    <col min="3057" max="3057" width="10.7109375" style="112" bestFit="1" customWidth="1"/>
    <col min="3058" max="3059" width="11.7109375" style="112" bestFit="1" customWidth="1"/>
    <col min="3060" max="3062" width="11.7109375" style="112" customWidth="1"/>
    <col min="3063" max="3064" width="11.7109375" style="112" bestFit="1" customWidth="1"/>
    <col min="3065" max="3065" width="11.85546875" style="112" bestFit="1" customWidth="1"/>
    <col min="3066" max="3300" width="9.140625" style="112"/>
    <col min="3301" max="3301" width="85.5703125" style="112" customWidth="1"/>
    <col min="3302" max="3303" width="13.42578125" style="112" bestFit="1" customWidth="1"/>
    <col min="3304" max="3312" width="11.7109375" style="112" bestFit="1" customWidth="1"/>
    <col min="3313" max="3313" width="10.7109375" style="112" bestFit="1" customWidth="1"/>
    <col min="3314" max="3315" width="11.7109375" style="112" bestFit="1" customWidth="1"/>
    <col min="3316" max="3318" width="11.7109375" style="112" customWidth="1"/>
    <col min="3319" max="3320" width="11.7109375" style="112" bestFit="1" customWidth="1"/>
    <col min="3321" max="3321" width="11.85546875" style="112" bestFit="1" customWidth="1"/>
    <col min="3322" max="3556" width="9.140625" style="112"/>
    <col min="3557" max="3557" width="85.5703125" style="112" customWidth="1"/>
    <col min="3558" max="3559" width="13.42578125" style="112" bestFit="1" customWidth="1"/>
    <col min="3560" max="3568" width="11.7109375" style="112" bestFit="1" customWidth="1"/>
    <col min="3569" max="3569" width="10.7109375" style="112" bestFit="1" customWidth="1"/>
    <col min="3570" max="3571" width="11.7109375" style="112" bestFit="1" customWidth="1"/>
    <col min="3572" max="3574" width="11.7109375" style="112" customWidth="1"/>
    <col min="3575" max="3576" width="11.7109375" style="112" bestFit="1" customWidth="1"/>
    <col min="3577" max="3577" width="11.85546875" style="112" bestFit="1" customWidth="1"/>
    <col min="3578" max="3812" width="9.140625" style="112"/>
    <col min="3813" max="3813" width="85.5703125" style="112" customWidth="1"/>
    <col min="3814" max="3815" width="13.42578125" style="112" bestFit="1" customWidth="1"/>
    <col min="3816" max="3824" width="11.7109375" style="112" bestFit="1" customWidth="1"/>
    <col min="3825" max="3825" width="10.7109375" style="112" bestFit="1" customWidth="1"/>
    <col min="3826" max="3827" width="11.7109375" style="112" bestFit="1" customWidth="1"/>
    <col min="3828" max="3830" width="11.7109375" style="112" customWidth="1"/>
    <col min="3831" max="3832" width="11.7109375" style="112" bestFit="1" customWidth="1"/>
    <col min="3833" max="3833" width="11.85546875" style="112" bestFit="1" customWidth="1"/>
    <col min="3834" max="4068" width="9.140625" style="112"/>
    <col min="4069" max="4069" width="85.5703125" style="112" customWidth="1"/>
    <col min="4070" max="4071" width="13.42578125" style="112" bestFit="1" customWidth="1"/>
    <col min="4072" max="4080" width="11.7109375" style="112" bestFit="1" customWidth="1"/>
    <col min="4081" max="4081" width="10.7109375" style="112" bestFit="1" customWidth="1"/>
    <col min="4082" max="4083" width="11.7109375" style="112" bestFit="1" customWidth="1"/>
    <col min="4084" max="4086" width="11.7109375" style="112" customWidth="1"/>
    <col min="4087" max="4088" width="11.7109375" style="112" bestFit="1" customWidth="1"/>
    <col min="4089" max="4089" width="11.85546875" style="112" bestFit="1" customWidth="1"/>
    <col min="4090" max="4324" width="9.140625" style="112"/>
    <col min="4325" max="4325" width="85.5703125" style="112" customWidth="1"/>
    <col min="4326" max="4327" width="13.42578125" style="112" bestFit="1" customWidth="1"/>
    <col min="4328" max="4336" width="11.7109375" style="112" bestFit="1" customWidth="1"/>
    <col min="4337" max="4337" width="10.7109375" style="112" bestFit="1" customWidth="1"/>
    <col min="4338" max="4339" width="11.7109375" style="112" bestFit="1" customWidth="1"/>
    <col min="4340" max="4342" width="11.7109375" style="112" customWidth="1"/>
    <col min="4343" max="4344" width="11.7109375" style="112" bestFit="1" customWidth="1"/>
    <col min="4345" max="4345" width="11.85546875" style="112" bestFit="1" customWidth="1"/>
    <col min="4346" max="4580" width="9.140625" style="112"/>
    <col min="4581" max="4581" width="85.5703125" style="112" customWidth="1"/>
    <col min="4582" max="4583" width="13.42578125" style="112" bestFit="1" customWidth="1"/>
    <col min="4584" max="4592" width="11.7109375" style="112" bestFit="1" customWidth="1"/>
    <col min="4593" max="4593" width="10.7109375" style="112" bestFit="1" customWidth="1"/>
    <col min="4594" max="4595" width="11.7109375" style="112" bestFit="1" customWidth="1"/>
    <col min="4596" max="4598" width="11.7109375" style="112" customWidth="1"/>
    <col min="4599" max="4600" width="11.7109375" style="112" bestFit="1" customWidth="1"/>
    <col min="4601" max="4601" width="11.85546875" style="112" bestFit="1" customWidth="1"/>
    <col min="4602" max="4836" width="9.140625" style="112"/>
    <col min="4837" max="4837" width="85.5703125" style="112" customWidth="1"/>
    <col min="4838" max="4839" width="13.42578125" style="112" bestFit="1" customWidth="1"/>
    <col min="4840" max="4848" width="11.7109375" style="112" bestFit="1" customWidth="1"/>
    <col min="4849" max="4849" width="10.7109375" style="112" bestFit="1" customWidth="1"/>
    <col min="4850" max="4851" width="11.7109375" style="112" bestFit="1" customWidth="1"/>
    <col min="4852" max="4854" width="11.7109375" style="112" customWidth="1"/>
    <col min="4855" max="4856" width="11.7109375" style="112" bestFit="1" customWidth="1"/>
    <col min="4857" max="4857" width="11.85546875" style="112" bestFit="1" customWidth="1"/>
    <col min="4858" max="5092" width="9.140625" style="112"/>
    <col min="5093" max="5093" width="85.5703125" style="112" customWidth="1"/>
    <col min="5094" max="5095" width="13.42578125" style="112" bestFit="1" customWidth="1"/>
    <col min="5096" max="5104" width="11.7109375" style="112" bestFit="1" customWidth="1"/>
    <col min="5105" max="5105" width="10.7109375" style="112" bestFit="1" customWidth="1"/>
    <col min="5106" max="5107" width="11.7109375" style="112" bestFit="1" customWidth="1"/>
    <col min="5108" max="5110" width="11.7109375" style="112" customWidth="1"/>
    <col min="5111" max="5112" width="11.7109375" style="112" bestFit="1" customWidth="1"/>
    <col min="5113" max="5113" width="11.85546875" style="112" bestFit="1" customWidth="1"/>
    <col min="5114" max="5348" width="9.140625" style="112"/>
    <col min="5349" max="5349" width="85.5703125" style="112" customWidth="1"/>
    <col min="5350" max="5351" width="13.42578125" style="112" bestFit="1" customWidth="1"/>
    <col min="5352" max="5360" width="11.7109375" style="112" bestFit="1" customWidth="1"/>
    <col min="5361" max="5361" width="10.7109375" style="112" bestFit="1" customWidth="1"/>
    <col min="5362" max="5363" width="11.7109375" style="112" bestFit="1" customWidth="1"/>
    <col min="5364" max="5366" width="11.7109375" style="112" customWidth="1"/>
    <col min="5367" max="5368" width="11.7109375" style="112" bestFit="1" customWidth="1"/>
    <col min="5369" max="5369" width="11.85546875" style="112" bestFit="1" customWidth="1"/>
    <col min="5370" max="5604" width="9.140625" style="112"/>
    <col min="5605" max="5605" width="85.5703125" style="112" customWidth="1"/>
    <col min="5606" max="5607" width="13.42578125" style="112" bestFit="1" customWidth="1"/>
    <col min="5608" max="5616" width="11.7109375" style="112" bestFit="1" customWidth="1"/>
    <col min="5617" max="5617" width="10.7109375" style="112" bestFit="1" customWidth="1"/>
    <col min="5618" max="5619" width="11.7109375" style="112" bestFit="1" customWidth="1"/>
    <col min="5620" max="5622" width="11.7109375" style="112" customWidth="1"/>
    <col min="5623" max="5624" width="11.7109375" style="112" bestFit="1" customWidth="1"/>
    <col min="5625" max="5625" width="11.85546875" style="112" bestFit="1" customWidth="1"/>
    <col min="5626" max="5860" width="9.140625" style="112"/>
    <col min="5861" max="5861" width="85.5703125" style="112" customWidth="1"/>
    <col min="5862" max="5863" width="13.42578125" style="112" bestFit="1" customWidth="1"/>
    <col min="5864" max="5872" width="11.7109375" style="112" bestFit="1" customWidth="1"/>
    <col min="5873" max="5873" width="10.7109375" style="112" bestFit="1" customWidth="1"/>
    <col min="5874" max="5875" width="11.7109375" style="112" bestFit="1" customWidth="1"/>
    <col min="5876" max="5878" width="11.7109375" style="112" customWidth="1"/>
    <col min="5879" max="5880" width="11.7109375" style="112" bestFit="1" customWidth="1"/>
    <col min="5881" max="5881" width="11.85546875" style="112" bestFit="1" customWidth="1"/>
    <col min="5882" max="6116" width="9.140625" style="112"/>
    <col min="6117" max="6117" width="85.5703125" style="112" customWidth="1"/>
    <col min="6118" max="6119" width="13.42578125" style="112" bestFit="1" customWidth="1"/>
    <col min="6120" max="6128" width="11.7109375" style="112" bestFit="1" customWidth="1"/>
    <col min="6129" max="6129" width="10.7109375" style="112" bestFit="1" customWidth="1"/>
    <col min="6130" max="6131" width="11.7109375" style="112" bestFit="1" customWidth="1"/>
    <col min="6132" max="6134" width="11.7109375" style="112" customWidth="1"/>
    <col min="6135" max="6136" width="11.7109375" style="112" bestFit="1" customWidth="1"/>
    <col min="6137" max="6137" width="11.85546875" style="112" bestFit="1" customWidth="1"/>
    <col min="6138" max="6372" width="9.140625" style="112"/>
    <col min="6373" max="6373" width="85.5703125" style="112" customWidth="1"/>
    <col min="6374" max="6375" width="13.42578125" style="112" bestFit="1" customWidth="1"/>
    <col min="6376" max="6384" width="11.7109375" style="112" bestFit="1" customWidth="1"/>
    <col min="6385" max="6385" width="10.7109375" style="112" bestFit="1" customWidth="1"/>
    <col min="6386" max="6387" width="11.7109375" style="112" bestFit="1" customWidth="1"/>
    <col min="6388" max="6390" width="11.7109375" style="112" customWidth="1"/>
    <col min="6391" max="6392" width="11.7109375" style="112" bestFit="1" customWidth="1"/>
    <col min="6393" max="6393" width="11.85546875" style="112" bestFit="1" customWidth="1"/>
    <col min="6394" max="6628" width="9.140625" style="112"/>
    <col min="6629" max="6629" width="85.5703125" style="112" customWidth="1"/>
    <col min="6630" max="6631" width="13.42578125" style="112" bestFit="1" customWidth="1"/>
    <col min="6632" max="6640" width="11.7109375" style="112" bestFit="1" customWidth="1"/>
    <col min="6641" max="6641" width="10.7109375" style="112" bestFit="1" customWidth="1"/>
    <col min="6642" max="6643" width="11.7109375" style="112" bestFit="1" customWidth="1"/>
    <col min="6644" max="6646" width="11.7109375" style="112" customWidth="1"/>
    <col min="6647" max="6648" width="11.7109375" style="112" bestFit="1" customWidth="1"/>
    <col min="6649" max="6649" width="11.85546875" style="112" bestFit="1" customWidth="1"/>
    <col min="6650" max="6884" width="9.140625" style="112"/>
    <col min="6885" max="6885" width="85.5703125" style="112" customWidth="1"/>
    <col min="6886" max="6887" width="13.42578125" style="112" bestFit="1" customWidth="1"/>
    <col min="6888" max="6896" width="11.7109375" style="112" bestFit="1" customWidth="1"/>
    <col min="6897" max="6897" width="10.7109375" style="112" bestFit="1" customWidth="1"/>
    <col min="6898" max="6899" width="11.7109375" style="112" bestFit="1" customWidth="1"/>
    <col min="6900" max="6902" width="11.7109375" style="112" customWidth="1"/>
    <col min="6903" max="6904" width="11.7109375" style="112" bestFit="1" customWidth="1"/>
    <col min="6905" max="6905" width="11.85546875" style="112" bestFit="1" customWidth="1"/>
    <col min="6906" max="7140" width="9.140625" style="112"/>
    <col min="7141" max="7141" width="85.5703125" style="112" customWidth="1"/>
    <col min="7142" max="7143" width="13.42578125" style="112" bestFit="1" customWidth="1"/>
    <col min="7144" max="7152" width="11.7109375" style="112" bestFit="1" customWidth="1"/>
    <col min="7153" max="7153" width="10.7109375" style="112" bestFit="1" customWidth="1"/>
    <col min="7154" max="7155" width="11.7109375" style="112" bestFit="1" customWidth="1"/>
    <col min="7156" max="7158" width="11.7109375" style="112" customWidth="1"/>
    <col min="7159" max="7160" width="11.7109375" style="112" bestFit="1" customWidth="1"/>
    <col min="7161" max="7161" width="11.85546875" style="112" bestFit="1" customWidth="1"/>
    <col min="7162" max="7396" width="9.140625" style="112"/>
    <col min="7397" max="7397" width="85.5703125" style="112" customWidth="1"/>
    <col min="7398" max="7399" width="13.42578125" style="112" bestFit="1" customWidth="1"/>
    <col min="7400" max="7408" width="11.7109375" style="112" bestFit="1" customWidth="1"/>
    <col min="7409" max="7409" width="10.7109375" style="112" bestFit="1" customWidth="1"/>
    <col min="7410" max="7411" width="11.7109375" style="112" bestFit="1" customWidth="1"/>
    <col min="7412" max="7414" width="11.7109375" style="112" customWidth="1"/>
    <col min="7415" max="7416" width="11.7109375" style="112" bestFit="1" customWidth="1"/>
    <col min="7417" max="7417" width="11.85546875" style="112" bestFit="1" customWidth="1"/>
    <col min="7418" max="7652" width="9.140625" style="112"/>
    <col min="7653" max="7653" width="85.5703125" style="112" customWidth="1"/>
    <col min="7654" max="7655" width="13.42578125" style="112" bestFit="1" customWidth="1"/>
    <col min="7656" max="7664" width="11.7109375" style="112" bestFit="1" customWidth="1"/>
    <col min="7665" max="7665" width="10.7109375" style="112" bestFit="1" customWidth="1"/>
    <col min="7666" max="7667" width="11.7109375" style="112" bestFit="1" customWidth="1"/>
    <col min="7668" max="7670" width="11.7109375" style="112" customWidth="1"/>
    <col min="7671" max="7672" width="11.7109375" style="112" bestFit="1" customWidth="1"/>
    <col min="7673" max="7673" width="11.85546875" style="112" bestFit="1" customWidth="1"/>
    <col min="7674" max="7908" width="9.140625" style="112"/>
    <col min="7909" max="7909" width="85.5703125" style="112" customWidth="1"/>
    <col min="7910" max="7911" width="13.42578125" style="112" bestFit="1" customWidth="1"/>
    <col min="7912" max="7920" width="11.7109375" style="112" bestFit="1" customWidth="1"/>
    <col min="7921" max="7921" width="10.7109375" style="112" bestFit="1" customWidth="1"/>
    <col min="7922" max="7923" width="11.7109375" style="112" bestFit="1" customWidth="1"/>
    <col min="7924" max="7926" width="11.7109375" style="112" customWidth="1"/>
    <col min="7927" max="7928" width="11.7109375" style="112" bestFit="1" customWidth="1"/>
    <col min="7929" max="7929" width="11.85546875" style="112" bestFit="1" customWidth="1"/>
    <col min="7930" max="8164" width="9.140625" style="112"/>
    <col min="8165" max="8165" width="85.5703125" style="112" customWidth="1"/>
    <col min="8166" max="8167" width="13.42578125" style="112" bestFit="1" customWidth="1"/>
    <col min="8168" max="8176" width="11.7109375" style="112" bestFit="1" customWidth="1"/>
    <col min="8177" max="8177" width="10.7109375" style="112" bestFit="1" customWidth="1"/>
    <col min="8178" max="8179" width="11.7109375" style="112" bestFit="1" customWidth="1"/>
    <col min="8180" max="8182" width="11.7109375" style="112" customWidth="1"/>
    <col min="8183" max="8184" width="11.7109375" style="112" bestFit="1" customWidth="1"/>
    <col min="8185" max="8185" width="11.85546875" style="112" bestFit="1" customWidth="1"/>
    <col min="8186" max="8420" width="9.140625" style="112"/>
    <col min="8421" max="8421" width="85.5703125" style="112" customWidth="1"/>
    <col min="8422" max="8423" width="13.42578125" style="112" bestFit="1" customWidth="1"/>
    <col min="8424" max="8432" width="11.7109375" style="112" bestFit="1" customWidth="1"/>
    <col min="8433" max="8433" width="10.7109375" style="112" bestFit="1" customWidth="1"/>
    <col min="8434" max="8435" width="11.7109375" style="112" bestFit="1" customWidth="1"/>
    <col min="8436" max="8438" width="11.7109375" style="112" customWidth="1"/>
    <col min="8439" max="8440" width="11.7109375" style="112" bestFit="1" customWidth="1"/>
    <col min="8441" max="8441" width="11.85546875" style="112" bestFit="1" customWidth="1"/>
    <col min="8442" max="8676" width="9.140625" style="112"/>
    <col min="8677" max="8677" width="85.5703125" style="112" customWidth="1"/>
    <col min="8678" max="8679" width="13.42578125" style="112" bestFit="1" customWidth="1"/>
    <col min="8680" max="8688" width="11.7109375" style="112" bestFit="1" customWidth="1"/>
    <col min="8689" max="8689" width="10.7109375" style="112" bestFit="1" customWidth="1"/>
    <col min="8690" max="8691" width="11.7109375" style="112" bestFit="1" customWidth="1"/>
    <col min="8692" max="8694" width="11.7109375" style="112" customWidth="1"/>
    <col min="8695" max="8696" width="11.7109375" style="112" bestFit="1" customWidth="1"/>
    <col min="8697" max="8697" width="11.85546875" style="112" bestFit="1" customWidth="1"/>
    <col min="8698" max="8932" width="9.140625" style="112"/>
    <col min="8933" max="8933" width="85.5703125" style="112" customWidth="1"/>
    <col min="8934" max="8935" width="13.42578125" style="112" bestFit="1" customWidth="1"/>
    <col min="8936" max="8944" width="11.7109375" style="112" bestFit="1" customWidth="1"/>
    <col min="8945" max="8945" width="10.7109375" style="112" bestFit="1" customWidth="1"/>
    <col min="8946" max="8947" width="11.7109375" style="112" bestFit="1" customWidth="1"/>
    <col min="8948" max="8950" width="11.7109375" style="112" customWidth="1"/>
    <col min="8951" max="8952" width="11.7109375" style="112" bestFit="1" customWidth="1"/>
    <col min="8953" max="8953" width="11.85546875" style="112" bestFit="1" customWidth="1"/>
    <col min="8954" max="9188" width="9.140625" style="112"/>
    <col min="9189" max="9189" width="85.5703125" style="112" customWidth="1"/>
    <col min="9190" max="9191" width="13.42578125" style="112" bestFit="1" customWidth="1"/>
    <col min="9192" max="9200" width="11.7109375" style="112" bestFit="1" customWidth="1"/>
    <col min="9201" max="9201" width="10.7109375" style="112" bestFit="1" customWidth="1"/>
    <col min="9202" max="9203" width="11.7109375" style="112" bestFit="1" customWidth="1"/>
    <col min="9204" max="9206" width="11.7109375" style="112" customWidth="1"/>
    <col min="9207" max="9208" width="11.7109375" style="112" bestFit="1" customWidth="1"/>
    <col min="9209" max="9209" width="11.85546875" style="112" bestFit="1" customWidth="1"/>
    <col min="9210" max="9444" width="9.140625" style="112"/>
    <col min="9445" max="9445" width="85.5703125" style="112" customWidth="1"/>
    <col min="9446" max="9447" width="13.42578125" style="112" bestFit="1" customWidth="1"/>
    <col min="9448" max="9456" width="11.7109375" style="112" bestFit="1" customWidth="1"/>
    <col min="9457" max="9457" width="10.7109375" style="112" bestFit="1" customWidth="1"/>
    <col min="9458" max="9459" width="11.7109375" style="112" bestFit="1" customWidth="1"/>
    <col min="9460" max="9462" width="11.7109375" style="112" customWidth="1"/>
    <col min="9463" max="9464" width="11.7109375" style="112" bestFit="1" customWidth="1"/>
    <col min="9465" max="9465" width="11.85546875" style="112" bestFit="1" customWidth="1"/>
    <col min="9466" max="9700" width="9.140625" style="112"/>
    <col min="9701" max="9701" width="85.5703125" style="112" customWidth="1"/>
    <col min="9702" max="9703" width="13.42578125" style="112" bestFit="1" customWidth="1"/>
    <col min="9704" max="9712" width="11.7109375" style="112" bestFit="1" customWidth="1"/>
    <col min="9713" max="9713" width="10.7109375" style="112" bestFit="1" customWidth="1"/>
    <col min="9714" max="9715" width="11.7109375" style="112" bestFit="1" customWidth="1"/>
    <col min="9716" max="9718" width="11.7109375" style="112" customWidth="1"/>
    <col min="9719" max="9720" width="11.7109375" style="112" bestFit="1" customWidth="1"/>
    <col min="9721" max="9721" width="11.85546875" style="112" bestFit="1" customWidth="1"/>
    <col min="9722" max="9956" width="9.140625" style="112"/>
    <col min="9957" max="9957" width="85.5703125" style="112" customWidth="1"/>
    <col min="9958" max="9959" width="13.42578125" style="112" bestFit="1" customWidth="1"/>
    <col min="9960" max="9968" width="11.7109375" style="112" bestFit="1" customWidth="1"/>
    <col min="9969" max="9969" width="10.7109375" style="112" bestFit="1" customWidth="1"/>
    <col min="9970" max="9971" width="11.7109375" style="112" bestFit="1" customWidth="1"/>
    <col min="9972" max="9974" width="11.7109375" style="112" customWidth="1"/>
    <col min="9975" max="9976" width="11.7109375" style="112" bestFit="1" customWidth="1"/>
    <col min="9977" max="9977" width="11.85546875" style="112" bestFit="1" customWidth="1"/>
    <col min="9978" max="10212" width="9.140625" style="112"/>
    <col min="10213" max="10213" width="85.5703125" style="112" customWidth="1"/>
    <col min="10214" max="10215" width="13.42578125" style="112" bestFit="1" customWidth="1"/>
    <col min="10216" max="10224" width="11.7109375" style="112" bestFit="1" customWidth="1"/>
    <col min="10225" max="10225" width="10.7109375" style="112" bestFit="1" customWidth="1"/>
    <col min="10226" max="10227" width="11.7109375" style="112" bestFit="1" customWidth="1"/>
    <col min="10228" max="10230" width="11.7109375" style="112" customWidth="1"/>
    <col min="10231" max="10232" width="11.7109375" style="112" bestFit="1" customWidth="1"/>
    <col min="10233" max="10233" width="11.85546875" style="112" bestFit="1" customWidth="1"/>
    <col min="10234" max="10468" width="9.140625" style="112"/>
    <col min="10469" max="10469" width="85.5703125" style="112" customWidth="1"/>
    <col min="10470" max="10471" width="13.42578125" style="112" bestFit="1" customWidth="1"/>
    <col min="10472" max="10480" width="11.7109375" style="112" bestFit="1" customWidth="1"/>
    <col min="10481" max="10481" width="10.7109375" style="112" bestFit="1" customWidth="1"/>
    <col min="10482" max="10483" width="11.7109375" style="112" bestFit="1" customWidth="1"/>
    <col min="10484" max="10486" width="11.7109375" style="112" customWidth="1"/>
    <col min="10487" max="10488" width="11.7109375" style="112" bestFit="1" customWidth="1"/>
    <col min="10489" max="10489" width="11.85546875" style="112" bestFit="1" customWidth="1"/>
    <col min="10490" max="10724" width="9.140625" style="112"/>
    <col min="10725" max="10725" width="85.5703125" style="112" customWidth="1"/>
    <col min="10726" max="10727" width="13.42578125" style="112" bestFit="1" customWidth="1"/>
    <col min="10728" max="10736" width="11.7109375" style="112" bestFit="1" customWidth="1"/>
    <col min="10737" max="10737" width="10.7109375" style="112" bestFit="1" customWidth="1"/>
    <col min="10738" max="10739" width="11.7109375" style="112" bestFit="1" customWidth="1"/>
    <col min="10740" max="10742" width="11.7109375" style="112" customWidth="1"/>
    <col min="10743" max="10744" width="11.7109375" style="112" bestFit="1" customWidth="1"/>
    <col min="10745" max="10745" width="11.85546875" style="112" bestFit="1" customWidth="1"/>
    <col min="10746" max="10980" width="9.140625" style="112"/>
    <col min="10981" max="10981" width="85.5703125" style="112" customWidth="1"/>
    <col min="10982" max="10983" width="13.42578125" style="112" bestFit="1" customWidth="1"/>
    <col min="10984" max="10992" width="11.7109375" style="112" bestFit="1" customWidth="1"/>
    <col min="10993" max="10993" width="10.7109375" style="112" bestFit="1" customWidth="1"/>
    <col min="10994" max="10995" width="11.7109375" style="112" bestFit="1" customWidth="1"/>
    <col min="10996" max="10998" width="11.7109375" style="112" customWidth="1"/>
    <col min="10999" max="11000" width="11.7109375" style="112" bestFit="1" customWidth="1"/>
    <col min="11001" max="11001" width="11.85546875" style="112" bestFit="1" customWidth="1"/>
    <col min="11002" max="11236" width="9.140625" style="112"/>
    <col min="11237" max="11237" width="85.5703125" style="112" customWidth="1"/>
    <col min="11238" max="11239" width="13.42578125" style="112" bestFit="1" customWidth="1"/>
    <col min="11240" max="11248" width="11.7109375" style="112" bestFit="1" customWidth="1"/>
    <col min="11249" max="11249" width="10.7109375" style="112" bestFit="1" customWidth="1"/>
    <col min="11250" max="11251" width="11.7109375" style="112" bestFit="1" customWidth="1"/>
    <col min="11252" max="11254" width="11.7109375" style="112" customWidth="1"/>
    <col min="11255" max="11256" width="11.7109375" style="112" bestFit="1" customWidth="1"/>
    <col min="11257" max="11257" width="11.85546875" style="112" bestFit="1" customWidth="1"/>
    <col min="11258" max="11492" width="9.140625" style="112"/>
    <col min="11493" max="11493" width="85.5703125" style="112" customWidth="1"/>
    <col min="11494" max="11495" width="13.42578125" style="112" bestFit="1" customWidth="1"/>
    <col min="11496" max="11504" width="11.7109375" style="112" bestFit="1" customWidth="1"/>
    <col min="11505" max="11505" width="10.7109375" style="112" bestFit="1" customWidth="1"/>
    <col min="11506" max="11507" width="11.7109375" style="112" bestFit="1" customWidth="1"/>
    <col min="11508" max="11510" width="11.7109375" style="112" customWidth="1"/>
    <col min="11511" max="11512" width="11.7109375" style="112" bestFit="1" customWidth="1"/>
    <col min="11513" max="11513" width="11.85546875" style="112" bestFit="1" customWidth="1"/>
    <col min="11514" max="11748" width="9.140625" style="112"/>
    <col min="11749" max="11749" width="85.5703125" style="112" customWidth="1"/>
    <col min="11750" max="11751" width="13.42578125" style="112" bestFit="1" customWidth="1"/>
    <col min="11752" max="11760" width="11.7109375" style="112" bestFit="1" customWidth="1"/>
    <col min="11761" max="11761" width="10.7109375" style="112" bestFit="1" customWidth="1"/>
    <col min="11762" max="11763" width="11.7109375" style="112" bestFit="1" customWidth="1"/>
    <col min="11764" max="11766" width="11.7109375" style="112" customWidth="1"/>
    <col min="11767" max="11768" width="11.7109375" style="112" bestFit="1" customWidth="1"/>
    <col min="11769" max="11769" width="11.85546875" style="112" bestFit="1" customWidth="1"/>
    <col min="11770" max="12004" width="9.140625" style="112"/>
    <col min="12005" max="12005" width="85.5703125" style="112" customWidth="1"/>
    <col min="12006" max="12007" width="13.42578125" style="112" bestFit="1" customWidth="1"/>
    <col min="12008" max="12016" width="11.7109375" style="112" bestFit="1" customWidth="1"/>
    <col min="12017" max="12017" width="10.7109375" style="112" bestFit="1" customWidth="1"/>
    <col min="12018" max="12019" width="11.7109375" style="112" bestFit="1" customWidth="1"/>
    <col min="12020" max="12022" width="11.7109375" style="112" customWidth="1"/>
    <col min="12023" max="12024" width="11.7109375" style="112" bestFit="1" customWidth="1"/>
    <col min="12025" max="12025" width="11.85546875" style="112" bestFit="1" customWidth="1"/>
    <col min="12026" max="12260" width="9.140625" style="112"/>
    <col min="12261" max="12261" width="85.5703125" style="112" customWidth="1"/>
    <col min="12262" max="12263" width="13.42578125" style="112" bestFit="1" customWidth="1"/>
    <col min="12264" max="12272" width="11.7109375" style="112" bestFit="1" customWidth="1"/>
    <col min="12273" max="12273" width="10.7109375" style="112" bestFit="1" customWidth="1"/>
    <col min="12274" max="12275" width="11.7109375" style="112" bestFit="1" customWidth="1"/>
    <col min="12276" max="12278" width="11.7109375" style="112" customWidth="1"/>
    <col min="12279" max="12280" width="11.7109375" style="112" bestFit="1" customWidth="1"/>
    <col min="12281" max="12281" width="11.85546875" style="112" bestFit="1" customWidth="1"/>
    <col min="12282" max="12516" width="9.140625" style="112"/>
    <col min="12517" max="12517" width="85.5703125" style="112" customWidth="1"/>
    <col min="12518" max="12519" width="13.42578125" style="112" bestFit="1" customWidth="1"/>
    <col min="12520" max="12528" width="11.7109375" style="112" bestFit="1" customWidth="1"/>
    <col min="12529" max="12529" width="10.7109375" style="112" bestFit="1" customWidth="1"/>
    <col min="12530" max="12531" width="11.7109375" style="112" bestFit="1" customWidth="1"/>
    <col min="12532" max="12534" width="11.7109375" style="112" customWidth="1"/>
    <col min="12535" max="12536" width="11.7109375" style="112" bestFit="1" customWidth="1"/>
    <col min="12537" max="12537" width="11.85546875" style="112" bestFit="1" customWidth="1"/>
    <col min="12538" max="12772" width="9.140625" style="112"/>
    <col min="12773" max="12773" width="85.5703125" style="112" customWidth="1"/>
    <col min="12774" max="12775" width="13.42578125" style="112" bestFit="1" customWidth="1"/>
    <col min="12776" max="12784" width="11.7109375" style="112" bestFit="1" customWidth="1"/>
    <col min="12785" max="12785" width="10.7109375" style="112" bestFit="1" customWidth="1"/>
    <col min="12786" max="12787" width="11.7109375" style="112" bestFit="1" customWidth="1"/>
    <col min="12788" max="12790" width="11.7109375" style="112" customWidth="1"/>
    <col min="12791" max="12792" width="11.7109375" style="112" bestFit="1" customWidth="1"/>
    <col min="12793" max="12793" width="11.85546875" style="112" bestFit="1" customWidth="1"/>
    <col min="12794" max="13028" width="9.140625" style="112"/>
    <col min="13029" max="13029" width="85.5703125" style="112" customWidth="1"/>
    <col min="13030" max="13031" width="13.42578125" style="112" bestFit="1" customWidth="1"/>
    <col min="13032" max="13040" width="11.7109375" style="112" bestFit="1" customWidth="1"/>
    <col min="13041" max="13041" width="10.7109375" style="112" bestFit="1" customWidth="1"/>
    <col min="13042" max="13043" width="11.7109375" style="112" bestFit="1" customWidth="1"/>
    <col min="13044" max="13046" width="11.7109375" style="112" customWidth="1"/>
    <col min="13047" max="13048" width="11.7109375" style="112" bestFit="1" customWidth="1"/>
    <col min="13049" max="13049" width="11.85546875" style="112" bestFit="1" customWidth="1"/>
    <col min="13050" max="13284" width="9.140625" style="112"/>
    <col min="13285" max="13285" width="85.5703125" style="112" customWidth="1"/>
    <col min="13286" max="13287" width="13.42578125" style="112" bestFit="1" customWidth="1"/>
    <col min="13288" max="13296" width="11.7109375" style="112" bestFit="1" customWidth="1"/>
    <col min="13297" max="13297" width="10.7109375" style="112" bestFit="1" customWidth="1"/>
    <col min="13298" max="13299" width="11.7109375" style="112" bestFit="1" customWidth="1"/>
    <col min="13300" max="13302" width="11.7109375" style="112" customWidth="1"/>
    <col min="13303" max="13304" width="11.7109375" style="112" bestFit="1" customWidth="1"/>
    <col min="13305" max="13305" width="11.85546875" style="112" bestFit="1" customWidth="1"/>
    <col min="13306" max="13540" width="9.140625" style="112"/>
    <col min="13541" max="13541" width="85.5703125" style="112" customWidth="1"/>
    <col min="13542" max="13543" width="13.42578125" style="112" bestFit="1" customWidth="1"/>
    <col min="13544" max="13552" width="11.7109375" style="112" bestFit="1" customWidth="1"/>
    <col min="13553" max="13553" width="10.7109375" style="112" bestFit="1" customWidth="1"/>
    <col min="13554" max="13555" width="11.7109375" style="112" bestFit="1" customWidth="1"/>
    <col min="13556" max="13558" width="11.7109375" style="112" customWidth="1"/>
    <col min="13559" max="13560" width="11.7109375" style="112" bestFit="1" customWidth="1"/>
    <col min="13561" max="13561" width="11.85546875" style="112" bestFit="1" customWidth="1"/>
    <col min="13562" max="13796" width="9.140625" style="112"/>
    <col min="13797" max="13797" width="85.5703125" style="112" customWidth="1"/>
    <col min="13798" max="13799" width="13.42578125" style="112" bestFit="1" customWidth="1"/>
    <col min="13800" max="13808" width="11.7109375" style="112" bestFit="1" customWidth="1"/>
    <col min="13809" max="13809" width="10.7109375" style="112" bestFit="1" customWidth="1"/>
    <col min="13810" max="13811" width="11.7109375" style="112" bestFit="1" customWidth="1"/>
    <col min="13812" max="13814" width="11.7109375" style="112" customWidth="1"/>
    <col min="13815" max="13816" width="11.7109375" style="112" bestFit="1" customWidth="1"/>
    <col min="13817" max="13817" width="11.85546875" style="112" bestFit="1" customWidth="1"/>
    <col min="13818" max="14052" width="9.140625" style="112"/>
    <col min="14053" max="14053" width="85.5703125" style="112" customWidth="1"/>
    <col min="14054" max="14055" width="13.42578125" style="112" bestFit="1" customWidth="1"/>
    <col min="14056" max="14064" width="11.7109375" style="112" bestFit="1" customWidth="1"/>
    <col min="14065" max="14065" width="10.7109375" style="112" bestFit="1" customWidth="1"/>
    <col min="14066" max="14067" width="11.7109375" style="112" bestFit="1" customWidth="1"/>
    <col min="14068" max="14070" width="11.7109375" style="112" customWidth="1"/>
    <col min="14071" max="14072" width="11.7109375" style="112" bestFit="1" customWidth="1"/>
    <col min="14073" max="14073" width="11.85546875" style="112" bestFit="1" customWidth="1"/>
    <col min="14074" max="14308" width="9.140625" style="112"/>
    <col min="14309" max="14309" width="85.5703125" style="112" customWidth="1"/>
    <col min="14310" max="14311" width="13.42578125" style="112" bestFit="1" customWidth="1"/>
    <col min="14312" max="14320" width="11.7109375" style="112" bestFit="1" customWidth="1"/>
    <col min="14321" max="14321" width="10.7109375" style="112" bestFit="1" customWidth="1"/>
    <col min="14322" max="14323" width="11.7109375" style="112" bestFit="1" customWidth="1"/>
    <col min="14324" max="14326" width="11.7109375" style="112" customWidth="1"/>
    <col min="14327" max="14328" width="11.7109375" style="112" bestFit="1" customWidth="1"/>
    <col min="14329" max="14329" width="11.85546875" style="112" bestFit="1" customWidth="1"/>
    <col min="14330" max="14564" width="9.140625" style="112"/>
    <col min="14565" max="14565" width="85.5703125" style="112" customWidth="1"/>
    <col min="14566" max="14567" width="13.42578125" style="112" bestFit="1" customWidth="1"/>
    <col min="14568" max="14576" width="11.7109375" style="112" bestFit="1" customWidth="1"/>
    <col min="14577" max="14577" width="10.7109375" style="112" bestFit="1" customWidth="1"/>
    <col min="14578" max="14579" width="11.7109375" style="112" bestFit="1" customWidth="1"/>
    <col min="14580" max="14582" width="11.7109375" style="112" customWidth="1"/>
    <col min="14583" max="14584" width="11.7109375" style="112" bestFit="1" customWidth="1"/>
    <col min="14585" max="14585" width="11.85546875" style="112" bestFit="1" customWidth="1"/>
    <col min="14586" max="14820" width="9.140625" style="112"/>
    <col min="14821" max="14821" width="85.5703125" style="112" customWidth="1"/>
    <col min="14822" max="14823" width="13.42578125" style="112" bestFit="1" customWidth="1"/>
    <col min="14824" max="14832" width="11.7109375" style="112" bestFit="1" customWidth="1"/>
    <col min="14833" max="14833" width="10.7109375" style="112" bestFit="1" customWidth="1"/>
    <col min="14834" max="14835" width="11.7109375" style="112" bestFit="1" customWidth="1"/>
    <col min="14836" max="14838" width="11.7109375" style="112" customWidth="1"/>
    <col min="14839" max="14840" width="11.7109375" style="112" bestFit="1" customWidth="1"/>
    <col min="14841" max="14841" width="11.85546875" style="112" bestFit="1" customWidth="1"/>
    <col min="14842" max="15076" width="9.140625" style="112"/>
    <col min="15077" max="15077" width="85.5703125" style="112" customWidth="1"/>
    <col min="15078" max="15079" width="13.42578125" style="112" bestFit="1" customWidth="1"/>
    <col min="15080" max="15088" width="11.7109375" style="112" bestFit="1" customWidth="1"/>
    <col min="15089" max="15089" width="10.7109375" style="112" bestFit="1" customWidth="1"/>
    <col min="15090" max="15091" width="11.7109375" style="112" bestFit="1" customWidth="1"/>
    <col min="15092" max="15094" width="11.7109375" style="112" customWidth="1"/>
    <col min="15095" max="15096" width="11.7109375" style="112" bestFit="1" customWidth="1"/>
    <col min="15097" max="15097" width="11.85546875" style="112" bestFit="1" customWidth="1"/>
    <col min="15098" max="15332" width="9.140625" style="112"/>
    <col min="15333" max="15333" width="85.5703125" style="112" customWidth="1"/>
    <col min="15334" max="15335" width="13.42578125" style="112" bestFit="1" customWidth="1"/>
    <col min="15336" max="15344" width="11.7109375" style="112" bestFit="1" customWidth="1"/>
    <col min="15345" max="15345" width="10.7109375" style="112" bestFit="1" customWidth="1"/>
    <col min="15346" max="15347" width="11.7109375" style="112" bestFit="1" customWidth="1"/>
    <col min="15348" max="15350" width="11.7109375" style="112" customWidth="1"/>
    <col min="15351" max="15352" width="11.7109375" style="112" bestFit="1" customWidth="1"/>
    <col min="15353" max="15353" width="11.85546875" style="112" bestFit="1" customWidth="1"/>
    <col min="15354" max="15588" width="9.140625" style="112"/>
    <col min="15589" max="15589" width="85.5703125" style="112" customWidth="1"/>
    <col min="15590" max="15591" width="13.42578125" style="112" bestFit="1" customWidth="1"/>
    <col min="15592" max="15600" width="11.7109375" style="112" bestFit="1" customWidth="1"/>
    <col min="15601" max="15601" width="10.7109375" style="112" bestFit="1" customWidth="1"/>
    <col min="15602" max="15603" width="11.7109375" style="112" bestFit="1" customWidth="1"/>
    <col min="15604" max="15606" width="11.7109375" style="112" customWidth="1"/>
    <col min="15607" max="15608" width="11.7109375" style="112" bestFit="1" customWidth="1"/>
    <col min="15609" max="15609" width="11.85546875" style="112" bestFit="1" customWidth="1"/>
    <col min="15610" max="15844" width="9.140625" style="112"/>
    <col min="15845" max="15845" width="85.5703125" style="112" customWidth="1"/>
    <col min="15846" max="15847" width="13.42578125" style="112" bestFit="1" customWidth="1"/>
    <col min="15848" max="15856" width="11.7109375" style="112" bestFit="1" customWidth="1"/>
    <col min="15857" max="15857" width="10.7109375" style="112" bestFit="1" customWidth="1"/>
    <col min="15858" max="15859" width="11.7109375" style="112" bestFit="1" customWidth="1"/>
    <col min="15860" max="15862" width="11.7109375" style="112" customWidth="1"/>
    <col min="15863" max="15864" width="11.7109375" style="112" bestFit="1" customWidth="1"/>
    <col min="15865" max="15865" width="11.85546875" style="112" bestFit="1" customWidth="1"/>
    <col min="15866" max="16100" width="9.140625" style="112"/>
    <col min="16101" max="16101" width="85.5703125" style="112" customWidth="1"/>
    <col min="16102" max="16103" width="13.42578125" style="112" bestFit="1" customWidth="1"/>
    <col min="16104" max="16112" width="11.7109375" style="112" bestFit="1" customWidth="1"/>
    <col min="16113" max="16113" width="10.7109375" style="112" bestFit="1" customWidth="1"/>
    <col min="16114" max="16115" width="11.7109375" style="112" bestFit="1" customWidth="1"/>
    <col min="16116" max="16118" width="11.7109375" style="112" customWidth="1"/>
    <col min="16119" max="16120" width="11.7109375" style="112" bestFit="1" customWidth="1"/>
    <col min="16121" max="16121" width="11.85546875" style="112" bestFit="1" customWidth="1"/>
    <col min="16122" max="16384" width="9.140625" style="112"/>
  </cols>
  <sheetData>
    <row r="1" ht="30" customHeight="1"/>
    <row r="2" ht="15" customHeight="1"/>
    <row r="3" ht="15" customHeight="1"/>
    <row r="4" s="103" customFormat="1" ht="30" customHeight="1"/>
    <row r="5" ht="3.75" customHeight="1"/>
    <row r="6" s="140" customFormat="1" ht="30" customHeight="1"/>
    <row r="7" s="200" customFormat="1" ht="15" customHeight="1"/>
    <row r="8" s="131" customFormat="1" ht="15" customHeight="1"/>
    <row r="9" s="131" customFormat="1" ht="15" customHeight="1"/>
    <row r="10" s="192" customFormat="1" ht="15" customHeight="1"/>
    <row r="11" s="192" customFormat="1" ht="15" customHeight="1"/>
    <row r="12" s="192" customFormat="1" ht="15" customHeight="1"/>
    <row r="13" s="192" customFormat="1" ht="15" customHeight="1"/>
    <row r="14" s="153" customFormat="1" ht="15" customHeight="1"/>
    <row r="15" s="192" customFormat="1" ht="15" customHeight="1"/>
    <row r="16" s="154" customFormat="1" ht="15" customHeight="1"/>
    <row r="17" s="192" customFormat="1" ht="15" customHeight="1"/>
    <row r="18" s="192" customFormat="1" ht="15" customHeight="1"/>
    <row r="19" s="192" customFormat="1" ht="15" customHeight="1"/>
    <row r="20" s="192" customFormat="1" ht="15" customHeight="1"/>
    <row r="21" s="192" customFormat="1" ht="15" customHeight="1"/>
    <row r="22" s="192" customFormat="1" ht="15" customHeight="1"/>
    <row r="23" s="192" customFormat="1" ht="15" customHeight="1"/>
    <row r="24" s="192" customFormat="1" ht="15" customHeight="1"/>
    <row r="25" s="193" customFormat="1" ht="15" customHeight="1"/>
    <row r="26" s="192" customFormat="1" ht="15" customHeight="1"/>
    <row r="27" s="194" customFormat="1" ht="15" customHeight="1"/>
    <row r="28" s="195" customFormat="1" ht="15" customHeight="1"/>
    <row r="29" s="194" customFormat="1" ht="15" customHeight="1"/>
    <row r="30" s="201" customFormat="1" ht="15" customHeight="1"/>
    <row r="31" s="192" customFormat="1" ht="15" customHeight="1"/>
    <row r="32" s="192" customFormat="1" ht="15" customHeight="1"/>
    <row r="33" s="131" customFormat="1" ht="15" customHeight="1"/>
    <row r="34" s="202" customFormat="1" ht="15" customHeight="1"/>
    <row r="35" s="131" customFormat="1" ht="3.75" customHeight="1"/>
    <row r="36" s="131" customFormat="1" ht="15" customHeight="1"/>
    <row r="37" s="131" customFormat="1" ht="15" customHeight="1"/>
  </sheetData>
  <printOptions horizontalCentered="1" verticalCentered="1"/>
  <pageMargins left="0.64" right="0.43" top="0.61" bottom="0.46" header="0.511811023622047" footer="0.41"/>
  <pageSetup scale="40" orientation="landscape" horizontalDpi="300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A37"/>
  <sheetViews>
    <sheetView zoomScale="55" zoomScaleNormal="55" workbookViewId="0">
      <selection activeCell="Z9" sqref="Z9"/>
    </sheetView>
  </sheetViews>
  <sheetFormatPr baseColWidth="10" defaultColWidth="9.140625" defaultRowHeight="12.75"/>
  <cols>
    <col min="1" max="144" width="9.140625" style="112" customWidth="1"/>
    <col min="145" max="229" width="9.140625" style="112"/>
    <col min="230" max="230" width="85.5703125" style="112" customWidth="1"/>
    <col min="231" max="231" width="11.7109375" style="112" bestFit="1" customWidth="1"/>
    <col min="232" max="232" width="11.7109375" style="112" customWidth="1"/>
    <col min="233" max="233" width="11.7109375" style="112" bestFit="1" customWidth="1"/>
    <col min="234" max="234" width="11.85546875" style="112" bestFit="1" customWidth="1"/>
    <col min="235" max="243" width="11.7109375" style="112" bestFit="1" customWidth="1"/>
    <col min="244" max="244" width="11.85546875" style="112" bestFit="1" customWidth="1"/>
    <col min="245" max="245" width="11.7109375" style="112" bestFit="1" customWidth="1"/>
    <col min="246" max="250" width="11.7109375" style="112" customWidth="1"/>
    <col min="251" max="251" width="11.7109375" style="112" bestFit="1" customWidth="1"/>
    <col min="252" max="252" width="14.85546875" style="112" customWidth="1"/>
    <col min="253" max="400" width="9.140625" style="112" customWidth="1"/>
    <col min="401" max="485" width="9.140625" style="112"/>
    <col min="486" max="486" width="85.5703125" style="112" customWidth="1"/>
    <col min="487" max="487" width="11.7109375" style="112" bestFit="1" customWidth="1"/>
    <col min="488" max="488" width="11.7109375" style="112" customWidth="1"/>
    <col min="489" max="489" width="11.7109375" style="112" bestFit="1" customWidth="1"/>
    <col min="490" max="490" width="11.85546875" style="112" bestFit="1" customWidth="1"/>
    <col min="491" max="499" width="11.7109375" style="112" bestFit="1" customWidth="1"/>
    <col min="500" max="500" width="11.85546875" style="112" bestFit="1" customWidth="1"/>
    <col min="501" max="501" width="11.7109375" style="112" bestFit="1" customWidth="1"/>
    <col min="502" max="506" width="11.7109375" style="112" customWidth="1"/>
    <col min="507" max="507" width="11.7109375" style="112" bestFit="1" customWidth="1"/>
    <col min="508" max="508" width="14.85546875" style="112" customWidth="1"/>
    <col min="509" max="656" width="9.140625" style="112" customWidth="1"/>
    <col min="657" max="741" width="9.140625" style="112"/>
    <col min="742" max="742" width="85.5703125" style="112" customWidth="1"/>
    <col min="743" max="743" width="11.7109375" style="112" bestFit="1" customWidth="1"/>
    <col min="744" max="744" width="11.7109375" style="112" customWidth="1"/>
    <col min="745" max="745" width="11.7109375" style="112" bestFit="1" customWidth="1"/>
    <col min="746" max="746" width="11.85546875" style="112" bestFit="1" customWidth="1"/>
    <col min="747" max="755" width="11.7109375" style="112" bestFit="1" customWidth="1"/>
    <col min="756" max="756" width="11.85546875" style="112" bestFit="1" customWidth="1"/>
    <col min="757" max="757" width="11.7109375" style="112" bestFit="1" customWidth="1"/>
    <col min="758" max="762" width="11.7109375" style="112" customWidth="1"/>
    <col min="763" max="763" width="11.7109375" style="112" bestFit="1" customWidth="1"/>
    <col min="764" max="764" width="14.85546875" style="112" customWidth="1"/>
    <col min="765" max="912" width="9.140625" style="112" customWidth="1"/>
    <col min="913" max="997" width="9.140625" style="112"/>
    <col min="998" max="998" width="85.5703125" style="112" customWidth="1"/>
    <col min="999" max="999" width="11.7109375" style="112" bestFit="1" customWidth="1"/>
    <col min="1000" max="1000" width="11.7109375" style="112" customWidth="1"/>
    <col min="1001" max="1001" width="11.7109375" style="112" bestFit="1" customWidth="1"/>
    <col min="1002" max="1002" width="11.85546875" style="112" bestFit="1" customWidth="1"/>
    <col min="1003" max="1011" width="11.7109375" style="112" bestFit="1" customWidth="1"/>
    <col min="1012" max="1012" width="11.85546875" style="112" bestFit="1" customWidth="1"/>
    <col min="1013" max="1013" width="11.7109375" style="112" bestFit="1" customWidth="1"/>
    <col min="1014" max="1018" width="11.7109375" style="112" customWidth="1"/>
    <col min="1019" max="1019" width="11.7109375" style="112" bestFit="1" customWidth="1"/>
    <col min="1020" max="1020" width="14.85546875" style="112" customWidth="1"/>
    <col min="1021" max="1168" width="9.140625" style="112" customWidth="1"/>
    <col min="1169" max="1253" width="9.140625" style="112"/>
    <col min="1254" max="1254" width="85.5703125" style="112" customWidth="1"/>
    <col min="1255" max="1255" width="11.7109375" style="112" bestFit="1" customWidth="1"/>
    <col min="1256" max="1256" width="11.7109375" style="112" customWidth="1"/>
    <col min="1257" max="1257" width="11.7109375" style="112" bestFit="1" customWidth="1"/>
    <col min="1258" max="1258" width="11.85546875" style="112" bestFit="1" customWidth="1"/>
    <col min="1259" max="1267" width="11.7109375" style="112" bestFit="1" customWidth="1"/>
    <col min="1268" max="1268" width="11.85546875" style="112" bestFit="1" customWidth="1"/>
    <col min="1269" max="1269" width="11.7109375" style="112" bestFit="1" customWidth="1"/>
    <col min="1270" max="1274" width="11.7109375" style="112" customWidth="1"/>
    <col min="1275" max="1275" width="11.7109375" style="112" bestFit="1" customWidth="1"/>
    <col min="1276" max="1276" width="14.85546875" style="112" customWidth="1"/>
    <col min="1277" max="1424" width="9.140625" style="112" customWidth="1"/>
    <col min="1425" max="1509" width="9.140625" style="112"/>
    <col min="1510" max="1510" width="85.5703125" style="112" customWidth="1"/>
    <col min="1511" max="1511" width="11.7109375" style="112" bestFit="1" customWidth="1"/>
    <col min="1512" max="1512" width="11.7109375" style="112" customWidth="1"/>
    <col min="1513" max="1513" width="11.7109375" style="112" bestFit="1" customWidth="1"/>
    <col min="1514" max="1514" width="11.85546875" style="112" bestFit="1" customWidth="1"/>
    <col min="1515" max="1523" width="11.7109375" style="112" bestFit="1" customWidth="1"/>
    <col min="1524" max="1524" width="11.85546875" style="112" bestFit="1" customWidth="1"/>
    <col min="1525" max="1525" width="11.7109375" style="112" bestFit="1" customWidth="1"/>
    <col min="1526" max="1530" width="11.7109375" style="112" customWidth="1"/>
    <col min="1531" max="1531" width="11.7109375" style="112" bestFit="1" customWidth="1"/>
    <col min="1532" max="1532" width="14.85546875" style="112" customWidth="1"/>
    <col min="1533" max="1680" width="9.140625" style="112" customWidth="1"/>
    <col min="1681" max="1765" width="9.140625" style="112"/>
    <col min="1766" max="1766" width="85.5703125" style="112" customWidth="1"/>
    <col min="1767" max="1767" width="11.7109375" style="112" bestFit="1" customWidth="1"/>
    <col min="1768" max="1768" width="11.7109375" style="112" customWidth="1"/>
    <col min="1769" max="1769" width="11.7109375" style="112" bestFit="1" customWidth="1"/>
    <col min="1770" max="1770" width="11.85546875" style="112" bestFit="1" customWidth="1"/>
    <col min="1771" max="1779" width="11.7109375" style="112" bestFit="1" customWidth="1"/>
    <col min="1780" max="1780" width="11.85546875" style="112" bestFit="1" customWidth="1"/>
    <col min="1781" max="1781" width="11.7109375" style="112" bestFit="1" customWidth="1"/>
    <col min="1782" max="1786" width="11.7109375" style="112" customWidth="1"/>
    <col min="1787" max="1787" width="11.7109375" style="112" bestFit="1" customWidth="1"/>
    <col min="1788" max="1788" width="14.85546875" style="112" customWidth="1"/>
    <col min="1789" max="1936" width="9.140625" style="112" customWidth="1"/>
    <col min="1937" max="2021" width="9.140625" style="112"/>
    <col min="2022" max="2022" width="85.5703125" style="112" customWidth="1"/>
    <col min="2023" max="2023" width="11.7109375" style="112" bestFit="1" customWidth="1"/>
    <col min="2024" max="2024" width="11.7109375" style="112" customWidth="1"/>
    <col min="2025" max="2025" width="11.7109375" style="112" bestFit="1" customWidth="1"/>
    <col min="2026" max="2026" width="11.85546875" style="112" bestFit="1" customWidth="1"/>
    <col min="2027" max="2035" width="11.7109375" style="112" bestFit="1" customWidth="1"/>
    <col min="2036" max="2036" width="11.85546875" style="112" bestFit="1" customWidth="1"/>
    <col min="2037" max="2037" width="11.7109375" style="112" bestFit="1" customWidth="1"/>
    <col min="2038" max="2042" width="11.7109375" style="112" customWidth="1"/>
    <col min="2043" max="2043" width="11.7109375" style="112" bestFit="1" customWidth="1"/>
    <col min="2044" max="2044" width="14.85546875" style="112" customWidth="1"/>
    <col min="2045" max="2192" width="9.140625" style="112" customWidth="1"/>
    <col min="2193" max="2277" width="9.140625" style="112"/>
    <col min="2278" max="2278" width="85.5703125" style="112" customWidth="1"/>
    <col min="2279" max="2279" width="11.7109375" style="112" bestFit="1" customWidth="1"/>
    <col min="2280" max="2280" width="11.7109375" style="112" customWidth="1"/>
    <col min="2281" max="2281" width="11.7109375" style="112" bestFit="1" customWidth="1"/>
    <col min="2282" max="2282" width="11.85546875" style="112" bestFit="1" customWidth="1"/>
    <col min="2283" max="2291" width="11.7109375" style="112" bestFit="1" customWidth="1"/>
    <col min="2292" max="2292" width="11.85546875" style="112" bestFit="1" customWidth="1"/>
    <col min="2293" max="2293" width="11.7109375" style="112" bestFit="1" customWidth="1"/>
    <col min="2294" max="2298" width="11.7109375" style="112" customWidth="1"/>
    <col min="2299" max="2299" width="11.7109375" style="112" bestFit="1" customWidth="1"/>
    <col min="2300" max="2300" width="14.85546875" style="112" customWidth="1"/>
    <col min="2301" max="2448" width="9.140625" style="112" customWidth="1"/>
    <col min="2449" max="2533" width="9.140625" style="112"/>
    <col min="2534" max="2534" width="85.5703125" style="112" customWidth="1"/>
    <col min="2535" max="2535" width="11.7109375" style="112" bestFit="1" customWidth="1"/>
    <col min="2536" max="2536" width="11.7109375" style="112" customWidth="1"/>
    <col min="2537" max="2537" width="11.7109375" style="112" bestFit="1" customWidth="1"/>
    <col min="2538" max="2538" width="11.85546875" style="112" bestFit="1" customWidth="1"/>
    <col min="2539" max="2547" width="11.7109375" style="112" bestFit="1" customWidth="1"/>
    <col min="2548" max="2548" width="11.85546875" style="112" bestFit="1" customWidth="1"/>
    <col min="2549" max="2549" width="11.7109375" style="112" bestFit="1" customWidth="1"/>
    <col min="2550" max="2554" width="11.7109375" style="112" customWidth="1"/>
    <col min="2555" max="2555" width="11.7109375" style="112" bestFit="1" customWidth="1"/>
    <col min="2556" max="2556" width="14.85546875" style="112" customWidth="1"/>
    <col min="2557" max="2704" width="9.140625" style="112" customWidth="1"/>
    <col min="2705" max="2789" width="9.140625" style="112"/>
    <col min="2790" max="2790" width="85.5703125" style="112" customWidth="1"/>
    <col min="2791" max="2791" width="11.7109375" style="112" bestFit="1" customWidth="1"/>
    <col min="2792" max="2792" width="11.7109375" style="112" customWidth="1"/>
    <col min="2793" max="2793" width="11.7109375" style="112" bestFit="1" customWidth="1"/>
    <col min="2794" max="2794" width="11.85546875" style="112" bestFit="1" customWidth="1"/>
    <col min="2795" max="2803" width="11.7109375" style="112" bestFit="1" customWidth="1"/>
    <col min="2804" max="2804" width="11.85546875" style="112" bestFit="1" customWidth="1"/>
    <col min="2805" max="2805" width="11.7109375" style="112" bestFit="1" customWidth="1"/>
    <col min="2806" max="2810" width="11.7109375" style="112" customWidth="1"/>
    <col min="2811" max="2811" width="11.7109375" style="112" bestFit="1" customWidth="1"/>
    <col min="2812" max="2812" width="14.85546875" style="112" customWidth="1"/>
    <col min="2813" max="2960" width="9.140625" style="112" customWidth="1"/>
    <col min="2961" max="3045" width="9.140625" style="112"/>
    <col min="3046" max="3046" width="85.5703125" style="112" customWidth="1"/>
    <col min="3047" max="3047" width="11.7109375" style="112" bestFit="1" customWidth="1"/>
    <col min="3048" max="3048" width="11.7109375" style="112" customWidth="1"/>
    <col min="3049" max="3049" width="11.7109375" style="112" bestFit="1" customWidth="1"/>
    <col min="3050" max="3050" width="11.85546875" style="112" bestFit="1" customWidth="1"/>
    <col min="3051" max="3059" width="11.7109375" style="112" bestFit="1" customWidth="1"/>
    <col min="3060" max="3060" width="11.85546875" style="112" bestFit="1" customWidth="1"/>
    <col min="3061" max="3061" width="11.7109375" style="112" bestFit="1" customWidth="1"/>
    <col min="3062" max="3066" width="11.7109375" style="112" customWidth="1"/>
    <col min="3067" max="3067" width="11.7109375" style="112" bestFit="1" customWidth="1"/>
    <col min="3068" max="3068" width="14.85546875" style="112" customWidth="1"/>
    <col min="3069" max="3216" width="9.140625" style="112" customWidth="1"/>
    <col min="3217" max="3301" width="9.140625" style="112"/>
    <col min="3302" max="3302" width="85.5703125" style="112" customWidth="1"/>
    <col min="3303" max="3303" width="11.7109375" style="112" bestFit="1" customWidth="1"/>
    <col min="3304" max="3304" width="11.7109375" style="112" customWidth="1"/>
    <col min="3305" max="3305" width="11.7109375" style="112" bestFit="1" customWidth="1"/>
    <col min="3306" max="3306" width="11.85546875" style="112" bestFit="1" customWidth="1"/>
    <col min="3307" max="3315" width="11.7109375" style="112" bestFit="1" customWidth="1"/>
    <col min="3316" max="3316" width="11.85546875" style="112" bestFit="1" customWidth="1"/>
    <col min="3317" max="3317" width="11.7109375" style="112" bestFit="1" customWidth="1"/>
    <col min="3318" max="3322" width="11.7109375" style="112" customWidth="1"/>
    <col min="3323" max="3323" width="11.7109375" style="112" bestFit="1" customWidth="1"/>
    <col min="3324" max="3324" width="14.85546875" style="112" customWidth="1"/>
    <col min="3325" max="3472" width="9.140625" style="112" customWidth="1"/>
    <col min="3473" max="3557" width="9.140625" style="112"/>
    <col min="3558" max="3558" width="85.5703125" style="112" customWidth="1"/>
    <col min="3559" max="3559" width="11.7109375" style="112" bestFit="1" customWidth="1"/>
    <col min="3560" max="3560" width="11.7109375" style="112" customWidth="1"/>
    <col min="3561" max="3561" width="11.7109375" style="112" bestFit="1" customWidth="1"/>
    <col min="3562" max="3562" width="11.85546875" style="112" bestFit="1" customWidth="1"/>
    <col min="3563" max="3571" width="11.7109375" style="112" bestFit="1" customWidth="1"/>
    <col min="3572" max="3572" width="11.85546875" style="112" bestFit="1" customWidth="1"/>
    <col min="3573" max="3573" width="11.7109375" style="112" bestFit="1" customWidth="1"/>
    <col min="3574" max="3578" width="11.7109375" style="112" customWidth="1"/>
    <col min="3579" max="3579" width="11.7109375" style="112" bestFit="1" customWidth="1"/>
    <col min="3580" max="3580" width="14.85546875" style="112" customWidth="1"/>
    <col min="3581" max="3728" width="9.140625" style="112" customWidth="1"/>
    <col min="3729" max="3813" width="9.140625" style="112"/>
    <col min="3814" max="3814" width="85.5703125" style="112" customWidth="1"/>
    <col min="3815" max="3815" width="11.7109375" style="112" bestFit="1" customWidth="1"/>
    <col min="3816" max="3816" width="11.7109375" style="112" customWidth="1"/>
    <col min="3817" max="3817" width="11.7109375" style="112" bestFit="1" customWidth="1"/>
    <col min="3818" max="3818" width="11.85546875" style="112" bestFit="1" customWidth="1"/>
    <col min="3819" max="3827" width="11.7109375" style="112" bestFit="1" customWidth="1"/>
    <col min="3828" max="3828" width="11.85546875" style="112" bestFit="1" customWidth="1"/>
    <col min="3829" max="3829" width="11.7109375" style="112" bestFit="1" customWidth="1"/>
    <col min="3830" max="3834" width="11.7109375" style="112" customWidth="1"/>
    <col min="3835" max="3835" width="11.7109375" style="112" bestFit="1" customWidth="1"/>
    <col min="3836" max="3836" width="14.85546875" style="112" customWidth="1"/>
    <col min="3837" max="3984" width="9.140625" style="112" customWidth="1"/>
    <col min="3985" max="4069" width="9.140625" style="112"/>
    <col min="4070" max="4070" width="85.5703125" style="112" customWidth="1"/>
    <col min="4071" max="4071" width="11.7109375" style="112" bestFit="1" customWidth="1"/>
    <col min="4072" max="4072" width="11.7109375" style="112" customWidth="1"/>
    <col min="4073" max="4073" width="11.7109375" style="112" bestFit="1" customWidth="1"/>
    <col min="4074" max="4074" width="11.85546875" style="112" bestFit="1" customWidth="1"/>
    <col min="4075" max="4083" width="11.7109375" style="112" bestFit="1" customWidth="1"/>
    <col min="4084" max="4084" width="11.85546875" style="112" bestFit="1" customWidth="1"/>
    <col min="4085" max="4085" width="11.7109375" style="112" bestFit="1" customWidth="1"/>
    <col min="4086" max="4090" width="11.7109375" style="112" customWidth="1"/>
    <col min="4091" max="4091" width="11.7109375" style="112" bestFit="1" customWidth="1"/>
    <col min="4092" max="4092" width="14.85546875" style="112" customWidth="1"/>
    <col min="4093" max="4240" width="9.140625" style="112" customWidth="1"/>
    <col min="4241" max="4325" width="9.140625" style="112"/>
    <col min="4326" max="4326" width="85.5703125" style="112" customWidth="1"/>
    <col min="4327" max="4327" width="11.7109375" style="112" bestFit="1" customWidth="1"/>
    <col min="4328" max="4328" width="11.7109375" style="112" customWidth="1"/>
    <col min="4329" max="4329" width="11.7109375" style="112" bestFit="1" customWidth="1"/>
    <col min="4330" max="4330" width="11.85546875" style="112" bestFit="1" customWidth="1"/>
    <col min="4331" max="4339" width="11.7109375" style="112" bestFit="1" customWidth="1"/>
    <col min="4340" max="4340" width="11.85546875" style="112" bestFit="1" customWidth="1"/>
    <col min="4341" max="4341" width="11.7109375" style="112" bestFit="1" customWidth="1"/>
    <col min="4342" max="4346" width="11.7109375" style="112" customWidth="1"/>
    <col min="4347" max="4347" width="11.7109375" style="112" bestFit="1" customWidth="1"/>
    <col min="4348" max="4348" width="14.85546875" style="112" customWidth="1"/>
    <col min="4349" max="4496" width="9.140625" style="112" customWidth="1"/>
    <col min="4497" max="4581" width="9.140625" style="112"/>
    <col min="4582" max="4582" width="85.5703125" style="112" customWidth="1"/>
    <col min="4583" max="4583" width="11.7109375" style="112" bestFit="1" customWidth="1"/>
    <col min="4584" max="4584" width="11.7109375" style="112" customWidth="1"/>
    <col min="4585" max="4585" width="11.7109375" style="112" bestFit="1" customWidth="1"/>
    <col min="4586" max="4586" width="11.85546875" style="112" bestFit="1" customWidth="1"/>
    <col min="4587" max="4595" width="11.7109375" style="112" bestFit="1" customWidth="1"/>
    <col min="4596" max="4596" width="11.85546875" style="112" bestFit="1" customWidth="1"/>
    <col min="4597" max="4597" width="11.7109375" style="112" bestFit="1" customWidth="1"/>
    <col min="4598" max="4602" width="11.7109375" style="112" customWidth="1"/>
    <col min="4603" max="4603" width="11.7109375" style="112" bestFit="1" customWidth="1"/>
    <col min="4604" max="4604" width="14.85546875" style="112" customWidth="1"/>
    <col min="4605" max="4752" width="9.140625" style="112" customWidth="1"/>
    <col min="4753" max="4837" width="9.140625" style="112"/>
    <col min="4838" max="4838" width="85.5703125" style="112" customWidth="1"/>
    <col min="4839" max="4839" width="11.7109375" style="112" bestFit="1" customWidth="1"/>
    <col min="4840" max="4840" width="11.7109375" style="112" customWidth="1"/>
    <col min="4841" max="4841" width="11.7109375" style="112" bestFit="1" customWidth="1"/>
    <col min="4842" max="4842" width="11.85546875" style="112" bestFit="1" customWidth="1"/>
    <col min="4843" max="4851" width="11.7109375" style="112" bestFit="1" customWidth="1"/>
    <col min="4852" max="4852" width="11.85546875" style="112" bestFit="1" customWidth="1"/>
    <col min="4853" max="4853" width="11.7109375" style="112" bestFit="1" customWidth="1"/>
    <col min="4854" max="4858" width="11.7109375" style="112" customWidth="1"/>
    <col min="4859" max="4859" width="11.7109375" style="112" bestFit="1" customWidth="1"/>
    <col min="4860" max="4860" width="14.85546875" style="112" customWidth="1"/>
    <col min="4861" max="5008" width="9.140625" style="112" customWidth="1"/>
    <col min="5009" max="5093" width="9.140625" style="112"/>
    <col min="5094" max="5094" width="85.5703125" style="112" customWidth="1"/>
    <col min="5095" max="5095" width="11.7109375" style="112" bestFit="1" customWidth="1"/>
    <col min="5096" max="5096" width="11.7109375" style="112" customWidth="1"/>
    <col min="5097" max="5097" width="11.7109375" style="112" bestFit="1" customWidth="1"/>
    <col min="5098" max="5098" width="11.85546875" style="112" bestFit="1" customWidth="1"/>
    <col min="5099" max="5107" width="11.7109375" style="112" bestFit="1" customWidth="1"/>
    <col min="5108" max="5108" width="11.85546875" style="112" bestFit="1" customWidth="1"/>
    <col min="5109" max="5109" width="11.7109375" style="112" bestFit="1" customWidth="1"/>
    <col min="5110" max="5114" width="11.7109375" style="112" customWidth="1"/>
    <col min="5115" max="5115" width="11.7109375" style="112" bestFit="1" customWidth="1"/>
    <col min="5116" max="5116" width="14.85546875" style="112" customWidth="1"/>
    <col min="5117" max="5264" width="9.140625" style="112" customWidth="1"/>
    <col min="5265" max="5349" width="9.140625" style="112"/>
    <col min="5350" max="5350" width="85.5703125" style="112" customWidth="1"/>
    <col min="5351" max="5351" width="11.7109375" style="112" bestFit="1" customWidth="1"/>
    <col min="5352" max="5352" width="11.7109375" style="112" customWidth="1"/>
    <col min="5353" max="5353" width="11.7109375" style="112" bestFit="1" customWidth="1"/>
    <col min="5354" max="5354" width="11.85546875" style="112" bestFit="1" customWidth="1"/>
    <col min="5355" max="5363" width="11.7109375" style="112" bestFit="1" customWidth="1"/>
    <col min="5364" max="5364" width="11.85546875" style="112" bestFit="1" customWidth="1"/>
    <col min="5365" max="5365" width="11.7109375" style="112" bestFit="1" customWidth="1"/>
    <col min="5366" max="5370" width="11.7109375" style="112" customWidth="1"/>
    <col min="5371" max="5371" width="11.7109375" style="112" bestFit="1" customWidth="1"/>
    <col min="5372" max="5372" width="14.85546875" style="112" customWidth="1"/>
    <col min="5373" max="5520" width="9.140625" style="112" customWidth="1"/>
    <col min="5521" max="5605" width="9.140625" style="112"/>
    <col min="5606" max="5606" width="85.5703125" style="112" customWidth="1"/>
    <col min="5607" max="5607" width="11.7109375" style="112" bestFit="1" customWidth="1"/>
    <col min="5608" max="5608" width="11.7109375" style="112" customWidth="1"/>
    <col min="5609" max="5609" width="11.7109375" style="112" bestFit="1" customWidth="1"/>
    <col min="5610" max="5610" width="11.85546875" style="112" bestFit="1" customWidth="1"/>
    <col min="5611" max="5619" width="11.7109375" style="112" bestFit="1" customWidth="1"/>
    <col min="5620" max="5620" width="11.85546875" style="112" bestFit="1" customWidth="1"/>
    <col min="5621" max="5621" width="11.7109375" style="112" bestFit="1" customWidth="1"/>
    <col min="5622" max="5626" width="11.7109375" style="112" customWidth="1"/>
    <col min="5627" max="5627" width="11.7109375" style="112" bestFit="1" customWidth="1"/>
    <col min="5628" max="5628" width="14.85546875" style="112" customWidth="1"/>
    <col min="5629" max="5776" width="9.140625" style="112" customWidth="1"/>
    <col min="5777" max="5861" width="9.140625" style="112"/>
    <col min="5862" max="5862" width="85.5703125" style="112" customWidth="1"/>
    <col min="5863" max="5863" width="11.7109375" style="112" bestFit="1" customWidth="1"/>
    <col min="5864" max="5864" width="11.7109375" style="112" customWidth="1"/>
    <col min="5865" max="5865" width="11.7109375" style="112" bestFit="1" customWidth="1"/>
    <col min="5866" max="5866" width="11.85546875" style="112" bestFit="1" customWidth="1"/>
    <col min="5867" max="5875" width="11.7109375" style="112" bestFit="1" customWidth="1"/>
    <col min="5876" max="5876" width="11.85546875" style="112" bestFit="1" customWidth="1"/>
    <col min="5877" max="5877" width="11.7109375" style="112" bestFit="1" customWidth="1"/>
    <col min="5878" max="5882" width="11.7109375" style="112" customWidth="1"/>
    <col min="5883" max="5883" width="11.7109375" style="112" bestFit="1" customWidth="1"/>
    <col min="5884" max="5884" width="14.85546875" style="112" customWidth="1"/>
    <col min="5885" max="6032" width="9.140625" style="112" customWidth="1"/>
    <col min="6033" max="6117" width="9.140625" style="112"/>
    <col min="6118" max="6118" width="85.5703125" style="112" customWidth="1"/>
    <col min="6119" max="6119" width="11.7109375" style="112" bestFit="1" customWidth="1"/>
    <col min="6120" max="6120" width="11.7109375" style="112" customWidth="1"/>
    <col min="6121" max="6121" width="11.7109375" style="112" bestFit="1" customWidth="1"/>
    <col min="6122" max="6122" width="11.85546875" style="112" bestFit="1" customWidth="1"/>
    <col min="6123" max="6131" width="11.7109375" style="112" bestFit="1" customWidth="1"/>
    <col min="6132" max="6132" width="11.85546875" style="112" bestFit="1" customWidth="1"/>
    <col min="6133" max="6133" width="11.7109375" style="112" bestFit="1" customWidth="1"/>
    <col min="6134" max="6138" width="11.7109375" style="112" customWidth="1"/>
    <col min="6139" max="6139" width="11.7109375" style="112" bestFit="1" customWidth="1"/>
    <col min="6140" max="6140" width="14.85546875" style="112" customWidth="1"/>
    <col min="6141" max="6288" width="9.140625" style="112" customWidth="1"/>
    <col min="6289" max="6373" width="9.140625" style="112"/>
    <col min="6374" max="6374" width="85.5703125" style="112" customWidth="1"/>
    <col min="6375" max="6375" width="11.7109375" style="112" bestFit="1" customWidth="1"/>
    <col min="6376" max="6376" width="11.7109375" style="112" customWidth="1"/>
    <col min="6377" max="6377" width="11.7109375" style="112" bestFit="1" customWidth="1"/>
    <col min="6378" max="6378" width="11.85546875" style="112" bestFit="1" customWidth="1"/>
    <col min="6379" max="6387" width="11.7109375" style="112" bestFit="1" customWidth="1"/>
    <col min="6388" max="6388" width="11.85546875" style="112" bestFit="1" customWidth="1"/>
    <col min="6389" max="6389" width="11.7109375" style="112" bestFit="1" customWidth="1"/>
    <col min="6390" max="6394" width="11.7109375" style="112" customWidth="1"/>
    <col min="6395" max="6395" width="11.7109375" style="112" bestFit="1" customWidth="1"/>
    <col min="6396" max="6396" width="14.85546875" style="112" customWidth="1"/>
    <col min="6397" max="6544" width="9.140625" style="112" customWidth="1"/>
    <col min="6545" max="6629" width="9.140625" style="112"/>
    <col min="6630" max="6630" width="85.5703125" style="112" customWidth="1"/>
    <col min="6631" max="6631" width="11.7109375" style="112" bestFit="1" customWidth="1"/>
    <col min="6632" max="6632" width="11.7109375" style="112" customWidth="1"/>
    <col min="6633" max="6633" width="11.7109375" style="112" bestFit="1" customWidth="1"/>
    <col min="6634" max="6634" width="11.85546875" style="112" bestFit="1" customWidth="1"/>
    <col min="6635" max="6643" width="11.7109375" style="112" bestFit="1" customWidth="1"/>
    <col min="6644" max="6644" width="11.85546875" style="112" bestFit="1" customWidth="1"/>
    <col min="6645" max="6645" width="11.7109375" style="112" bestFit="1" customWidth="1"/>
    <col min="6646" max="6650" width="11.7109375" style="112" customWidth="1"/>
    <col min="6651" max="6651" width="11.7109375" style="112" bestFit="1" customWidth="1"/>
    <col min="6652" max="6652" width="14.85546875" style="112" customWidth="1"/>
    <col min="6653" max="6800" width="9.140625" style="112" customWidth="1"/>
    <col min="6801" max="6885" width="9.140625" style="112"/>
    <col min="6886" max="6886" width="85.5703125" style="112" customWidth="1"/>
    <col min="6887" max="6887" width="11.7109375" style="112" bestFit="1" customWidth="1"/>
    <col min="6888" max="6888" width="11.7109375" style="112" customWidth="1"/>
    <col min="6889" max="6889" width="11.7109375" style="112" bestFit="1" customWidth="1"/>
    <col min="6890" max="6890" width="11.85546875" style="112" bestFit="1" customWidth="1"/>
    <col min="6891" max="6899" width="11.7109375" style="112" bestFit="1" customWidth="1"/>
    <col min="6900" max="6900" width="11.85546875" style="112" bestFit="1" customWidth="1"/>
    <col min="6901" max="6901" width="11.7109375" style="112" bestFit="1" customWidth="1"/>
    <col min="6902" max="6906" width="11.7109375" style="112" customWidth="1"/>
    <col min="6907" max="6907" width="11.7109375" style="112" bestFit="1" customWidth="1"/>
    <col min="6908" max="6908" width="14.85546875" style="112" customWidth="1"/>
    <col min="6909" max="7056" width="9.140625" style="112" customWidth="1"/>
    <col min="7057" max="7141" width="9.140625" style="112"/>
    <col min="7142" max="7142" width="85.5703125" style="112" customWidth="1"/>
    <col min="7143" max="7143" width="11.7109375" style="112" bestFit="1" customWidth="1"/>
    <col min="7144" max="7144" width="11.7109375" style="112" customWidth="1"/>
    <col min="7145" max="7145" width="11.7109375" style="112" bestFit="1" customWidth="1"/>
    <col min="7146" max="7146" width="11.85546875" style="112" bestFit="1" customWidth="1"/>
    <col min="7147" max="7155" width="11.7109375" style="112" bestFit="1" customWidth="1"/>
    <col min="7156" max="7156" width="11.85546875" style="112" bestFit="1" customWidth="1"/>
    <col min="7157" max="7157" width="11.7109375" style="112" bestFit="1" customWidth="1"/>
    <col min="7158" max="7162" width="11.7109375" style="112" customWidth="1"/>
    <col min="7163" max="7163" width="11.7109375" style="112" bestFit="1" customWidth="1"/>
    <col min="7164" max="7164" width="14.85546875" style="112" customWidth="1"/>
    <col min="7165" max="7312" width="9.140625" style="112" customWidth="1"/>
    <col min="7313" max="7397" width="9.140625" style="112"/>
    <col min="7398" max="7398" width="85.5703125" style="112" customWidth="1"/>
    <col min="7399" max="7399" width="11.7109375" style="112" bestFit="1" customWidth="1"/>
    <col min="7400" max="7400" width="11.7109375" style="112" customWidth="1"/>
    <col min="7401" max="7401" width="11.7109375" style="112" bestFit="1" customWidth="1"/>
    <col min="7402" max="7402" width="11.85546875" style="112" bestFit="1" customWidth="1"/>
    <col min="7403" max="7411" width="11.7109375" style="112" bestFit="1" customWidth="1"/>
    <col min="7412" max="7412" width="11.85546875" style="112" bestFit="1" customWidth="1"/>
    <col min="7413" max="7413" width="11.7109375" style="112" bestFit="1" customWidth="1"/>
    <col min="7414" max="7418" width="11.7109375" style="112" customWidth="1"/>
    <col min="7419" max="7419" width="11.7109375" style="112" bestFit="1" customWidth="1"/>
    <col min="7420" max="7420" width="14.85546875" style="112" customWidth="1"/>
    <col min="7421" max="7568" width="9.140625" style="112" customWidth="1"/>
    <col min="7569" max="7653" width="9.140625" style="112"/>
    <col min="7654" max="7654" width="85.5703125" style="112" customWidth="1"/>
    <col min="7655" max="7655" width="11.7109375" style="112" bestFit="1" customWidth="1"/>
    <col min="7656" max="7656" width="11.7109375" style="112" customWidth="1"/>
    <col min="7657" max="7657" width="11.7109375" style="112" bestFit="1" customWidth="1"/>
    <col min="7658" max="7658" width="11.85546875" style="112" bestFit="1" customWidth="1"/>
    <col min="7659" max="7667" width="11.7109375" style="112" bestFit="1" customWidth="1"/>
    <col min="7668" max="7668" width="11.85546875" style="112" bestFit="1" customWidth="1"/>
    <col min="7669" max="7669" width="11.7109375" style="112" bestFit="1" customWidth="1"/>
    <col min="7670" max="7674" width="11.7109375" style="112" customWidth="1"/>
    <col min="7675" max="7675" width="11.7109375" style="112" bestFit="1" customWidth="1"/>
    <col min="7676" max="7676" width="14.85546875" style="112" customWidth="1"/>
    <col min="7677" max="7824" width="9.140625" style="112" customWidth="1"/>
    <col min="7825" max="7909" width="9.140625" style="112"/>
    <col min="7910" max="7910" width="85.5703125" style="112" customWidth="1"/>
    <col min="7911" max="7911" width="11.7109375" style="112" bestFit="1" customWidth="1"/>
    <col min="7912" max="7912" width="11.7109375" style="112" customWidth="1"/>
    <col min="7913" max="7913" width="11.7109375" style="112" bestFit="1" customWidth="1"/>
    <col min="7914" max="7914" width="11.85546875" style="112" bestFit="1" customWidth="1"/>
    <col min="7915" max="7923" width="11.7109375" style="112" bestFit="1" customWidth="1"/>
    <col min="7924" max="7924" width="11.85546875" style="112" bestFit="1" customWidth="1"/>
    <col min="7925" max="7925" width="11.7109375" style="112" bestFit="1" customWidth="1"/>
    <col min="7926" max="7930" width="11.7109375" style="112" customWidth="1"/>
    <col min="7931" max="7931" width="11.7109375" style="112" bestFit="1" customWidth="1"/>
    <col min="7932" max="7932" width="14.85546875" style="112" customWidth="1"/>
    <col min="7933" max="8080" width="9.140625" style="112" customWidth="1"/>
    <col min="8081" max="8165" width="9.140625" style="112"/>
    <col min="8166" max="8166" width="85.5703125" style="112" customWidth="1"/>
    <col min="8167" max="8167" width="11.7109375" style="112" bestFit="1" customWidth="1"/>
    <col min="8168" max="8168" width="11.7109375" style="112" customWidth="1"/>
    <col min="8169" max="8169" width="11.7109375" style="112" bestFit="1" customWidth="1"/>
    <col min="8170" max="8170" width="11.85546875" style="112" bestFit="1" customWidth="1"/>
    <col min="8171" max="8179" width="11.7109375" style="112" bestFit="1" customWidth="1"/>
    <col min="8180" max="8180" width="11.85546875" style="112" bestFit="1" customWidth="1"/>
    <col min="8181" max="8181" width="11.7109375" style="112" bestFit="1" customWidth="1"/>
    <col min="8182" max="8186" width="11.7109375" style="112" customWidth="1"/>
    <col min="8187" max="8187" width="11.7109375" style="112" bestFit="1" customWidth="1"/>
    <col min="8188" max="8188" width="14.85546875" style="112" customWidth="1"/>
    <col min="8189" max="8336" width="9.140625" style="112" customWidth="1"/>
    <col min="8337" max="8421" width="9.140625" style="112"/>
    <col min="8422" max="8422" width="85.5703125" style="112" customWidth="1"/>
    <col min="8423" max="8423" width="11.7109375" style="112" bestFit="1" customWidth="1"/>
    <col min="8424" max="8424" width="11.7109375" style="112" customWidth="1"/>
    <col min="8425" max="8425" width="11.7109375" style="112" bestFit="1" customWidth="1"/>
    <col min="8426" max="8426" width="11.85546875" style="112" bestFit="1" customWidth="1"/>
    <col min="8427" max="8435" width="11.7109375" style="112" bestFit="1" customWidth="1"/>
    <col min="8436" max="8436" width="11.85546875" style="112" bestFit="1" customWidth="1"/>
    <col min="8437" max="8437" width="11.7109375" style="112" bestFit="1" customWidth="1"/>
    <col min="8438" max="8442" width="11.7109375" style="112" customWidth="1"/>
    <col min="8443" max="8443" width="11.7109375" style="112" bestFit="1" customWidth="1"/>
    <col min="8444" max="8444" width="14.85546875" style="112" customWidth="1"/>
    <col min="8445" max="8592" width="9.140625" style="112" customWidth="1"/>
    <col min="8593" max="8677" width="9.140625" style="112"/>
    <col min="8678" max="8678" width="85.5703125" style="112" customWidth="1"/>
    <col min="8679" max="8679" width="11.7109375" style="112" bestFit="1" customWidth="1"/>
    <col min="8680" max="8680" width="11.7109375" style="112" customWidth="1"/>
    <col min="8681" max="8681" width="11.7109375" style="112" bestFit="1" customWidth="1"/>
    <col min="8682" max="8682" width="11.85546875" style="112" bestFit="1" customWidth="1"/>
    <col min="8683" max="8691" width="11.7109375" style="112" bestFit="1" customWidth="1"/>
    <col min="8692" max="8692" width="11.85546875" style="112" bestFit="1" customWidth="1"/>
    <col min="8693" max="8693" width="11.7109375" style="112" bestFit="1" customWidth="1"/>
    <col min="8694" max="8698" width="11.7109375" style="112" customWidth="1"/>
    <col min="8699" max="8699" width="11.7109375" style="112" bestFit="1" customWidth="1"/>
    <col min="8700" max="8700" width="14.85546875" style="112" customWidth="1"/>
    <col min="8701" max="8848" width="9.140625" style="112" customWidth="1"/>
    <col min="8849" max="8933" width="9.140625" style="112"/>
    <col min="8934" max="8934" width="85.5703125" style="112" customWidth="1"/>
    <col min="8935" max="8935" width="11.7109375" style="112" bestFit="1" customWidth="1"/>
    <col min="8936" max="8936" width="11.7109375" style="112" customWidth="1"/>
    <col min="8937" max="8937" width="11.7109375" style="112" bestFit="1" customWidth="1"/>
    <col min="8938" max="8938" width="11.85546875" style="112" bestFit="1" customWidth="1"/>
    <col min="8939" max="8947" width="11.7109375" style="112" bestFit="1" customWidth="1"/>
    <col min="8948" max="8948" width="11.85546875" style="112" bestFit="1" customWidth="1"/>
    <col min="8949" max="8949" width="11.7109375" style="112" bestFit="1" customWidth="1"/>
    <col min="8950" max="8954" width="11.7109375" style="112" customWidth="1"/>
    <col min="8955" max="8955" width="11.7109375" style="112" bestFit="1" customWidth="1"/>
    <col min="8956" max="8956" width="14.85546875" style="112" customWidth="1"/>
    <col min="8957" max="9104" width="9.140625" style="112" customWidth="1"/>
    <col min="9105" max="9189" width="9.140625" style="112"/>
    <col min="9190" max="9190" width="85.5703125" style="112" customWidth="1"/>
    <col min="9191" max="9191" width="11.7109375" style="112" bestFit="1" customWidth="1"/>
    <col min="9192" max="9192" width="11.7109375" style="112" customWidth="1"/>
    <col min="9193" max="9193" width="11.7109375" style="112" bestFit="1" customWidth="1"/>
    <col min="9194" max="9194" width="11.85546875" style="112" bestFit="1" customWidth="1"/>
    <col min="9195" max="9203" width="11.7109375" style="112" bestFit="1" customWidth="1"/>
    <col min="9204" max="9204" width="11.85546875" style="112" bestFit="1" customWidth="1"/>
    <col min="9205" max="9205" width="11.7109375" style="112" bestFit="1" customWidth="1"/>
    <col min="9206" max="9210" width="11.7109375" style="112" customWidth="1"/>
    <col min="9211" max="9211" width="11.7109375" style="112" bestFit="1" customWidth="1"/>
    <col min="9212" max="9212" width="14.85546875" style="112" customWidth="1"/>
    <col min="9213" max="9360" width="9.140625" style="112" customWidth="1"/>
    <col min="9361" max="9445" width="9.140625" style="112"/>
    <col min="9446" max="9446" width="85.5703125" style="112" customWidth="1"/>
    <col min="9447" max="9447" width="11.7109375" style="112" bestFit="1" customWidth="1"/>
    <col min="9448" max="9448" width="11.7109375" style="112" customWidth="1"/>
    <col min="9449" max="9449" width="11.7109375" style="112" bestFit="1" customWidth="1"/>
    <col min="9450" max="9450" width="11.85546875" style="112" bestFit="1" customWidth="1"/>
    <col min="9451" max="9459" width="11.7109375" style="112" bestFit="1" customWidth="1"/>
    <col min="9460" max="9460" width="11.85546875" style="112" bestFit="1" customWidth="1"/>
    <col min="9461" max="9461" width="11.7109375" style="112" bestFit="1" customWidth="1"/>
    <col min="9462" max="9466" width="11.7109375" style="112" customWidth="1"/>
    <col min="9467" max="9467" width="11.7109375" style="112" bestFit="1" customWidth="1"/>
    <col min="9468" max="9468" width="14.85546875" style="112" customWidth="1"/>
    <col min="9469" max="9616" width="9.140625" style="112" customWidth="1"/>
    <col min="9617" max="9701" width="9.140625" style="112"/>
    <col min="9702" max="9702" width="85.5703125" style="112" customWidth="1"/>
    <col min="9703" max="9703" width="11.7109375" style="112" bestFit="1" customWidth="1"/>
    <col min="9704" max="9704" width="11.7109375" style="112" customWidth="1"/>
    <col min="9705" max="9705" width="11.7109375" style="112" bestFit="1" customWidth="1"/>
    <col min="9706" max="9706" width="11.85546875" style="112" bestFit="1" customWidth="1"/>
    <col min="9707" max="9715" width="11.7109375" style="112" bestFit="1" customWidth="1"/>
    <col min="9716" max="9716" width="11.85546875" style="112" bestFit="1" customWidth="1"/>
    <col min="9717" max="9717" width="11.7109375" style="112" bestFit="1" customWidth="1"/>
    <col min="9718" max="9722" width="11.7109375" style="112" customWidth="1"/>
    <col min="9723" max="9723" width="11.7109375" style="112" bestFit="1" customWidth="1"/>
    <col min="9724" max="9724" width="14.85546875" style="112" customWidth="1"/>
    <col min="9725" max="9872" width="9.140625" style="112" customWidth="1"/>
    <col min="9873" max="9957" width="9.140625" style="112"/>
    <col min="9958" max="9958" width="85.5703125" style="112" customWidth="1"/>
    <col min="9959" max="9959" width="11.7109375" style="112" bestFit="1" customWidth="1"/>
    <col min="9960" max="9960" width="11.7109375" style="112" customWidth="1"/>
    <col min="9961" max="9961" width="11.7109375" style="112" bestFit="1" customWidth="1"/>
    <col min="9962" max="9962" width="11.85546875" style="112" bestFit="1" customWidth="1"/>
    <col min="9963" max="9971" width="11.7109375" style="112" bestFit="1" customWidth="1"/>
    <col min="9972" max="9972" width="11.85546875" style="112" bestFit="1" customWidth="1"/>
    <col min="9973" max="9973" width="11.7109375" style="112" bestFit="1" customWidth="1"/>
    <col min="9974" max="9978" width="11.7109375" style="112" customWidth="1"/>
    <col min="9979" max="9979" width="11.7109375" style="112" bestFit="1" customWidth="1"/>
    <col min="9980" max="9980" width="14.85546875" style="112" customWidth="1"/>
    <col min="9981" max="10128" width="9.140625" style="112" customWidth="1"/>
    <col min="10129" max="10213" width="9.140625" style="112"/>
    <col min="10214" max="10214" width="85.5703125" style="112" customWidth="1"/>
    <col min="10215" max="10215" width="11.7109375" style="112" bestFit="1" customWidth="1"/>
    <col min="10216" max="10216" width="11.7109375" style="112" customWidth="1"/>
    <col min="10217" max="10217" width="11.7109375" style="112" bestFit="1" customWidth="1"/>
    <col min="10218" max="10218" width="11.85546875" style="112" bestFit="1" customWidth="1"/>
    <col min="10219" max="10227" width="11.7109375" style="112" bestFit="1" customWidth="1"/>
    <col min="10228" max="10228" width="11.85546875" style="112" bestFit="1" customWidth="1"/>
    <col min="10229" max="10229" width="11.7109375" style="112" bestFit="1" customWidth="1"/>
    <col min="10230" max="10234" width="11.7109375" style="112" customWidth="1"/>
    <col min="10235" max="10235" width="11.7109375" style="112" bestFit="1" customWidth="1"/>
    <col min="10236" max="10236" width="14.85546875" style="112" customWidth="1"/>
    <col min="10237" max="10384" width="9.140625" style="112" customWidth="1"/>
    <col min="10385" max="10469" width="9.140625" style="112"/>
    <col min="10470" max="10470" width="85.5703125" style="112" customWidth="1"/>
    <col min="10471" max="10471" width="11.7109375" style="112" bestFit="1" customWidth="1"/>
    <col min="10472" max="10472" width="11.7109375" style="112" customWidth="1"/>
    <col min="10473" max="10473" width="11.7109375" style="112" bestFit="1" customWidth="1"/>
    <col min="10474" max="10474" width="11.85546875" style="112" bestFit="1" customWidth="1"/>
    <col min="10475" max="10483" width="11.7109375" style="112" bestFit="1" customWidth="1"/>
    <col min="10484" max="10484" width="11.85546875" style="112" bestFit="1" customWidth="1"/>
    <col min="10485" max="10485" width="11.7109375" style="112" bestFit="1" customWidth="1"/>
    <col min="10486" max="10490" width="11.7109375" style="112" customWidth="1"/>
    <col min="10491" max="10491" width="11.7109375" style="112" bestFit="1" customWidth="1"/>
    <col min="10492" max="10492" width="14.85546875" style="112" customWidth="1"/>
    <col min="10493" max="10640" width="9.140625" style="112" customWidth="1"/>
    <col min="10641" max="10725" width="9.140625" style="112"/>
    <col min="10726" max="10726" width="85.5703125" style="112" customWidth="1"/>
    <col min="10727" max="10727" width="11.7109375" style="112" bestFit="1" customWidth="1"/>
    <col min="10728" max="10728" width="11.7109375" style="112" customWidth="1"/>
    <col min="10729" max="10729" width="11.7109375" style="112" bestFit="1" customWidth="1"/>
    <col min="10730" max="10730" width="11.85546875" style="112" bestFit="1" customWidth="1"/>
    <col min="10731" max="10739" width="11.7109375" style="112" bestFit="1" customWidth="1"/>
    <col min="10740" max="10740" width="11.85546875" style="112" bestFit="1" customWidth="1"/>
    <col min="10741" max="10741" width="11.7109375" style="112" bestFit="1" customWidth="1"/>
    <col min="10742" max="10746" width="11.7109375" style="112" customWidth="1"/>
    <col min="10747" max="10747" width="11.7109375" style="112" bestFit="1" customWidth="1"/>
    <col min="10748" max="10748" width="14.85546875" style="112" customWidth="1"/>
    <col min="10749" max="10896" width="9.140625" style="112" customWidth="1"/>
    <col min="10897" max="10981" width="9.140625" style="112"/>
    <col min="10982" max="10982" width="85.5703125" style="112" customWidth="1"/>
    <col min="10983" max="10983" width="11.7109375" style="112" bestFit="1" customWidth="1"/>
    <col min="10984" max="10984" width="11.7109375" style="112" customWidth="1"/>
    <col min="10985" max="10985" width="11.7109375" style="112" bestFit="1" customWidth="1"/>
    <col min="10986" max="10986" width="11.85546875" style="112" bestFit="1" customWidth="1"/>
    <col min="10987" max="10995" width="11.7109375" style="112" bestFit="1" customWidth="1"/>
    <col min="10996" max="10996" width="11.85546875" style="112" bestFit="1" customWidth="1"/>
    <col min="10997" max="10997" width="11.7109375" style="112" bestFit="1" customWidth="1"/>
    <col min="10998" max="11002" width="11.7109375" style="112" customWidth="1"/>
    <col min="11003" max="11003" width="11.7109375" style="112" bestFit="1" customWidth="1"/>
    <col min="11004" max="11004" width="14.85546875" style="112" customWidth="1"/>
    <col min="11005" max="11152" width="9.140625" style="112" customWidth="1"/>
    <col min="11153" max="11237" width="9.140625" style="112"/>
    <col min="11238" max="11238" width="85.5703125" style="112" customWidth="1"/>
    <col min="11239" max="11239" width="11.7109375" style="112" bestFit="1" customWidth="1"/>
    <col min="11240" max="11240" width="11.7109375" style="112" customWidth="1"/>
    <col min="11241" max="11241" width="11.7109375" style="112" bestFit="1" customWidth="1"/>
    <col min="11242" max="11242" width="11.85546875" style="112" bestFit="1" customWidth="1"/>
    <col min="11243" max="11251" width="11.7109375" style="112" bestFit="1" customWidth="1"/>
    <col min="11252" max="11252" width="11.85546875" style="112" bestFit="1" customWidth="1"/>
    <col min="11253" max="11253" width="11.7109375" style="112" bestFit="1" customWidth="1"/>
    <col min="11254" max="11258" width="11.7109375" style="112" customWidth="1"/>
    <col min="11259" max="11259" width="11.7109375" style="112" bestFit="1" customWidth="1"/>
    <col min="11260" max="11260" width="14.85546875" style="112" customWidth="1"/>
    <col min="11261" max="11408" width="9.140625" style="112" customWidth="1"/>
    <col min="11409" max="11493" width="9.140625" style="112"/>
    <col min="11494" max="11494" width="85.5703125" style="112" customWidth="1"/>
    <col min="11495" max="11495" width="11.7109375" style="112" bestFit="1" customWidth="1"/>
    <col min="11496" max="11496" width="11.7109375" style="112" customWidth="1"/>
    <col min="11497" max="11497" width="11.7109375" style="112" bestFit="1" customWidth="1"/>
    <col min="11498" max="11498" width="11.85546875" style="112" bestFit="1" customWidth="1"/>
    <col min="11499" max="11507" width="11.7109375" style="112" bestFit="1" customWidth="1"/>
    <col min="11508" max="11508" width="11.85546875" style="112" bestFit="1" customWidth="1"/>
    <col min="11509" max="11509" width="11.7109375" style="112" bestFit="1" customWidth="1"/>
    <col min="11510" max="11514" width="11.7109375" style="112" customWidth="1"/>
    <col min="11515" max="11515" width="11.7109375" style="112" bestFit="1" customWidth="1"/>
    <col min="11516" max="11516" width="14.85546875" style="112" customWidth="1"/>
    <col min="11517" max="11664" width="9.140625" style="112" customWidth="1"/>
    <col min="11665" max="11749" width="9.140625" style="112"/>
    <col min="11750" max="11750" width="85.5703125" style="112" customWidth="1"/>
    <col min="11751" max="11751" width="11.7109375" style="112" bestFit="1" customWidth="1"/>
    <col min="11752" max="11752" width="11.7109375" style="112" customWidth="1"/>
    <col min="11753" max="11753" width="11.7109375" style="112" bestFit="1" customWidth="1"/>
    <col min="11754" max="11754" width="11.85546875" style="112" bestFit="1" customWidth="1"/>
    <col min="11755" max="11763" width="11.7109375" style="112" bestFit="1" customWidth="1"/>
    <col min="11764" max="11764" width="11.85546875" style="112" bestFit="1" customWidth="1"/>
    <col min="11765" max="11765" width="11.7109375" style="112" bestFit="1" customWidth="1"/>
    <col min="11766" max="11770" width="11.7109375" style="112" customWidth="1"/>
    <col min="11771" max="11771" width="11.7109375" style="112" bestFit="1" customWidth="1"/>
    <col min="11772" max="11772" width="14.85546875" style="112" customWidth="1"/>
    <col min="11773" max="11920" width="9.140625" style="112" customWidth="1"/>
    <col min="11921" max="12005" width="9.140625" style="112"/>
    <col min="12006" max="12006" width="85.5703125" style="112" customWidth="1"/>
    <col min="12007" max="12007" width="11.7109375" style="112" bestFit="1" customWidth="1"/>
    <col min="12008" max="12008" width="11.7109375" style="112" customWidth="1"/>
    <col min="12009" max="12009" width="11.7109375" style="112" bestFit="1" customWidth="1"/>
    <col min="12010" max="12010" width="11.85546875" style="112" bestFit="1" customWidth="1"/>
    <col min="12011" max="12019" width="11.7109375" style="112" bestFit="1" customWidth="1"/>
    <col min="12020" max="12020" width="11.85546875" style="112" bestFit="1" customWidth="1"/>
    <col min="12021" max="12021" width="11.7109375" style="112" bestFit="1" customWidth="1"/>
    <col min="12022" max="12026" width="11.7109375" style="112" customWidth="1"/>
    <col min="12027" max="12027" width="11.7109375" style="112" bestFit="1" customWidth="1"/>
    <col min="12028" max="12028" width="14.85546875" style="112" customWidth="1"/>
    <col min="12029" max="12176" width="9.140625" style="112" customWidth="1"/>
    <col min="12177" max="12261" width="9.140625" style="112"/>
    <col min="12262" max="12262" width="85.5703125" style="112" customWidth="1"/>
    <col min="12263" max="12263" width="11.7109375" style="112" bestFit="1" customWidth="1"/>
    <col min="12264" max="12264" width="11.7109375" style="112" customWidth="1"/>
    <col min="12265" max="12265" width="11.7109375" style="112" bestFit="1" customWidth="1"/>
    <col min="12266" max="12266" width="11.85546875" style="112" bestFit="1" customWidth="1"/>
    <col min="12267" max="12275" width="11.7109375" style="112" bestFit="1" customWidth="1"/>
    <col min="12276" max="12276" width="11.85546875" style="112" bestFit="1" customWidth="1"/>
    <col min="12277" max="12277" width="11.7109375" style="112" bestFit="1" customWidth="1"/>
    <col min="12278" max="12282" width="11.7109375" style="112" customWidth="1"/>
    <col min="12283" max="12283" width="11.7109375" style="112" bestFit="1" customWidth="1"/>
    <col min="12284" max="12284" width="14.85546875" style="112" customWidth="1"/>
    <col min="12285" max="12432" width="9.140625" style="112" customWidth="1"/>
    <col min="12433" max="12517" width="9.140625" style="112"/>
    <col min="12518" max="12518" width="85.5703125" style="112" customWidth="1"/>
    <col min="12519" max="12519" width="11.7109375" style="112" bestFit="1" customWidth="1"/>
    <col min="12520" max="12520" width="11.7109375" style="112" customWidth="1"/>
    <col min="12521" max="12521" width="11.7109375" style="112" bestFit="1" customWidth="1"/>
    <col min="12522" max="12522" width="11.85546875" style="112" bestFit="1" customWidth="1"/>
    <col min="12523" max="12531" width="11.7109375" style="112" bestFit="1" customWidth="1"/>
    <col min="12532" max="12532" width="11.85546875" style="112" bestFit="1" customWidth="1"/>
    <col min="12533" max="12533" width="11.7109375" style="112" bestFit="1" customWidth="1"/>
    <col min="12534" max="12538" width="11.7109375" style="112" customWidth="1"/>
    <col min="12539" max="12539" width="11.7109375" style="112" bestFit="1" customWidth="1"/>
    <col min="12540" max="12540" width="14.85546875" style="112" customWidth="1"/>
    <col min="12541" max="12688" width="9.140625" style="112" customWidth="1"/>
    <col min="12689" max="12773" width="9.140625" style="112"/>
    <col min="12774" max="12774" width="85.5703125" style="112" customWidth="1"/>
    <col min="12775" max="12775" width="11.7109375" style="112" bestFit="1" customWidth="1"/>
    <col min="12776" max="12776" width="11.7109375" style="112" customWidth="1"/>
    <col min="12777" max="12777" width="11.7109375" style="112" bestFit="1" customWidth="1"/>
    <col min="12778" max="12778" width="11.85546875" style="112" bestFit="1" customWidth="1"/>
    <col min="12779" max="12787" width="11.7109375" style="112" bestFit="1" customWidth="1"/>
    <col min="12788" max="12788" width="11.85546875" style="112" bestFit="1" customWidth="1"/>
    <col min="12789" max="12789" width="11.7109375" style="112" bestFit="1" customWidth="1"/>
    <col min="12790" max="12794" width="11.7109375" style="112" customWidth="1"/>
    <col min="12795" max="12795" width="11.7109375" style="112" bestFit="1" customWidth="1"/>
    <col min="12796" max="12796" width="14.85546875" style="112" customWidth="1"/>
    <col min="12797" max="12944" width="9.140625" style="112" customWidth="1"/>
    <col min="12945" max="13029" width="9.140625" style="112"/>
    <col min="13030" max="13030" width="85.5703125" style="112" customWidth="1"/>
    <col min="13031" max="13031" width="11.7109375" style="112" bestFit="1" customWidth="1"/>
    <col min="13032" max="13032" width="11.7109375" style="112" customWidth="1"/>
    <col min="13033" max="13033" width="11.7109375" style="112" bestFit="1" customWidth="1"/>
    <col min="13034" max="13034" width="11.85546875" style="112" bestFit="1" customWidth="1"/>
    <col min="13035" max="13043" width="11.7109375" style="112" bestFit="1" customWidth="1"/>
    <col min="13044" max="13044" width="11.85546875" style="112" bestFit="1" customWidth="1"/>
    <col min="13045" max="13045" width="11.7109375" style="112" bestFit="1" customWidth="1"/>
    <col min="13046" max="13050" width="11.7109375" style="112" customWidth="1"/>
    <col min="13051" max="13051" width="11.7109375" style="112" bestFit="1" customWidth="1"/>
    <col min="13052" max="13052" width="14.85546875" style="112" customWidth="1"/>
    <col min="13053" max="13200" width="9.140625" style="112" customWidth="1"/>
    <col min="13201" max="13285" width="9.140625" style="112"/>
    <col min="13286" max="13286" width="85.5703125" style="112" customWidth="1"/>
    <col min="13287" max="13287" width="11.7109375" style="112" bestFit="1" customWidth="1"/>
    <col min="13288" max="13288" width="11.7109375" style="112" customWidth="1"/>
    <col min="13289" max="13289" width="11.7109375" style="112" bestFit="1" customWidth="1"/>
    <col min="13290" max="13290" width="11.85546875" style="112" bestFit="1" customWidth="1"/>
    <col min="13291" max="13299" width="11.7109375" style="112" bestFit="1" customWidth="1"/>
    <col min="13300" max="13300" width="11.85546875" style="112" bestFit="1" customWidth="1"/>
    <col min="13301" max="13301" width="11.7109375" style="112" bestFit="1" customWidth="1"/>
    <col min="13302" max="13306" width="11.7109375" style="112" customWidth="1"/>
    <col min="13307" max="13307" width="11.7109375" style="112" bestFit="1" customWidth="1"/>
    <col min="13308" max="13308" width="14.85546875" style="112" customWidth="1"/>
    <col min="13309" max="13456" width="9.140625" style="112" customWidth="1"/>
    <col min="13457" max="13541" width="9.140625" style="112"/>
    <col min="13542" max="13542" width="85.5703125" style="112" customWidth="1"/>
    <col min="13543" max="13543" width="11.7109375" style="112" bestFit="1" customWidth="1"/>
    <col min="13544" max="13544" width="11.7109375" style="112" customWidth="1"/>
    <col min="13545" max="13545" width="11.7109375" style="112" bestFit="1" customWidth="1"/>
    <col min="13546" max="13546" width="11.85546875" style="112" bestFit="1" customWidth="1"/>
    <col min="13547" max="13555" width="11.7109375" style="112" bestFit="1" customWidth="1"/>
    <col min="13556" max="13556" width="11.85546875" style="112" bestFit="1" customWidth="1"/>
    <col min="13557" max="13557" width="11.7109375" style="112" bestFit="1" customWidth="1"/>
    <col min="13558" max="13562" width="11.7109375" style="112" customWidth="1"/>
    <col min="13563" max="13563" width="11.7109375" style="112" bestFit="1" customWidth="1"/>
    <col min="13564" max="13564" width="14.85546875" style="112" customWidth="1"/>
    <col min="13565" max="13712" width="9.140625" style="112" customWidth="1"/>
    <col min="13713" max="13797" width="9.140625" style="112"/>
    <col min="13798" max="13798" width="85.5703125" style="112" customWidth="1"/>
    <col min="13799" max="13799" width="11.7109375" style="112" bestFit="1" customWidth="1"/>
    <col min="13800" max="13800" width="11.7109375" style="112" customWidth="1"/>
    <col min="13801" max="13801" width="11.7109375" style="112" bestFit="1" customWidth="1"/>
    <col min="13802" max="13802" width="11.85546875" style="112" bestFit="1" customWidth="1"/>
    <col min="13803" max="13811" width="11.7109375" style="112" bestFit="1" customWidth="1"/>
    <col min="13812" max="13812" width="11.85546875" style="112" bestFit="1" customWidth="1"/>
    <col min="13813" max="13813" width="11.7109375" style="112" bestFit="1" customWidth="1"/>
    <col min="13814" max="13818" width="11.7109375" style="112" customWidth="1"/>
    <col min="13819" max="13819" width="11.7109375" style="112" bestFit="1" customWidth="1"/>
    <col min="13820" max="13820" width="14.85546875" style="112" customWidth="1"/>
    <col min="13821" max="13968" width="9.140625" style="112" customWidth="1"/>
    <col min="13969" max="14053" width="9.140625" style="112"/>
    <col min="14054" max="14054" width="85.5703125" style="112" customWidth="1"/>
    <col min="14055" max="14055" width="11.7109375" style="112" bestFit="1" customWidth="1"/>
    <col min="14056" max="14056" width="11.7109375" style="112" customWidth="1"/>
    <col min="14057" max="14057" width="11.7109375" style="112" bestFit="1" customWidth="1"/>
    <col min="14058" max="14058" width="11.85546875" style="112" bestFit="1" customWidth="1"/>
    <col min="14059" max="14067" width="11.7109375" style="112" bestFit="1" customWidth="1"/>
    <col min="14068" max="14068" width="11.85546875" style="112" bestFit="1" customWidth="1"/>
    <col min="14069" max="14069" width="11.7109375" style="112" bestFit="1" customWidth="1"/>
    <col min="14070" max="14074" width="11.7109375" style="112" customWidth="1"/>
    <col min="14075" max="14075" width="11.7109375" style="112" bestFit="1" customWidth="1"/>
    <col min="14076" max="14076" width="14.85546875" style="112" customWidth="1"/>
    <col min="14077" max="14224" width="9.140625" style="112" customWidth="1"/>
    <col min="14225" max="14309" width="9.140625" style="112"/>
    <col min="14310" max="14310" width="85.5703125" style="112" customWidth="1"/>
    <col min="14311" max="14311" width="11.7109375" style="112" bestFit="1" customWidth="1"/>
    <col min="14312" max="14312" width="11.7109375" style="112" customWidth="1"/>
    <col min="14313" max="14313" width="11.7109375" style="112" bestFit="1" customWidth="1"/>
    <col min="14314" max="14314" width="11.85546875" style="112" bestFit="1" customWidth="1"/>
    <col min="14315" max="14323" width="11.7109375" style="112" bestFit="1" customWidth="1"/>
    <col min="14324" max="14324" width="11.85546875" style="112" bestFit="1" customWidth="1"/>
    <col min="14325" max="14325" width="11.7109375" style="112" bestFit="1" customWidth="1"/>
    <col min="14326" max="14330" width="11.7109375" style="112" customWidth="1"/>
    <col min="14331" max="14331" width="11.7109375" style="112" bestFit="1" customWidth="1"/>
    <col min="14332" max="14332" width="14.85546875" style="112" customWidth="1"/>
    <col min="14333" max="14480" width="9.140625" style="112" customWidth="1"/>
    <col min="14481" max="14565" width="9.140625" style="112"/>
    <col min="14566" max="14566" width="85.5703125" style="112" customWidth="1"/>
    <col min="14567" max="14567" width="11.7109375" style="112" bestFit="1" customWidth="1"/>
    <col min="14568" max="14568" width="11.7109375" style="112" customWidth="1"/>
    <col min="14569" max="14569" width="11.7109375" style="112" bestFit="1" customWidth="1"/>
    <col min="14570" max="14570" width="11.85546875" style="112" bestFit="1" customWidth="1"/>
    <col min="14571" max="14579" width="11.7109375" style="112" bestFit="1" customWidth="1"/>
    <col min="14580" max="14580" width="11.85546875" style="112" bestFit="1" customWidth="1"/>
    <col min="14581" max="14581" width="11.7109375" style="112" bestFit="1" customWidth="1"/>
    <col min="14582" max="14586" width="11.7109375" style="112" customWidth="1"/>
    <col min="14587" max="14587" width="11.7109375" style="112" bestFit="1" customWidth="1"/>
    <col min="14588" max="14588" width="14.85546875" style="112" customWidth="1"/>
    <col min="14589" max="14736" width="9.140625" style="112" customWidth="1"/>
    <col min="14737" max="14821" width="9.140625" style="112"/>
    <col min="14822" max="14822" width="85.5703125" style="112" customWidth="1"/>
    <col min="14823" max="14823" width="11.7109375" style="112" bestFit="1" customWidth="1"/>
    <col min="14824" max="14824" width="11.7109375" style="112" customWidth="1"/>
    <col min="14825" max="14825" width="11.7109375" style="112" bestFit="1" customWidth="1"/>
    <col min="14826" max="14826" width="11.85546875" style="112" bestFit="1" customWidth="1"/>
    <col min="14827" max="14835" width="11.7109375" style="112" bestFit="1" customWidth="1"/>
    <col min="14836" max="14836" width="11.85546875" style="112" bestFit="1" customWidth="1"/>
    <col min="14837" max="14837" width="11.7109375" style="112" bestFit="1" customWidth="1"/>
    <col min="14838" max="14842" width="11.7109375" style="112" customWidth="1"/>
    <col min="14843" max="14843" width="11.7109375" style="112" bestFit="1" customWidth="1"/>
    <col min="14844" max="14844" width="14.85546875" style="112" customWidth="1"/>
    <col min="14845" max="14992" width="9.140625" style="112" customWidth="1"/>
    <col min="14993" max="15077" width="9.140625" style="112"/>
    <col min="15078" max="15078" width="85.5703125" style="112" customWidth="1"/>
    <col min="15079" max="15079" width="11.7109375" style="112" bestFit="1" customWidth="1"/>
    <col min="15080" max="15080" width="11.7109375" style="112" customWidth="1"/>
    <col min="15081" max="15081" width="11.7109375" style="112" bestFit="1" customWidth="1"/>
    <col min="15082" max="15082" width="11.85546875" style="112" bestFit="1" customWidth="1"/>
    <col min="15083" max="15091" width="11.7109375" style="112" bestFit="1" customWidth="1"/>
    <col min="15092" max="15092" width="11.85546875" style="112" bestFit="1" customWidth="1"/>
    <col min="15093" max="15093" width="11.7109375" style="112" bestFit="1" customWidth="1"/>
    <col min="15094" max="15098" width="11.7109375" style="112" customWidth="1"/>
    <col min="15099" max="15099" width="11.7109375" style="112" bestFit="1" customWidth="1"/>
    <col min="15100" max="15100" width="14.85546875" style="112" customWidth="1"/>
    <col min="15101" max="15248" width="9.140625" style="112" customWidth="1"/>
    <col min="15249" max="15333" width="9.140625" style="112"/>
    <col min="15334" max="15334" width="85.5703125" style="112" customWidth="1"/>
    <col min="15335" max="15335" width="11.7109375" style="112" bestFit="1" customWidth="1"/>
    <col min="15336" max="15336" width="11.7109375" style="112" customWidth="1"/>
    <col min="15337" max="15337" width="11.7109375" style="112" bestFit="1" customWidth="1"/>
    <col min="15338" max="15338" width="11.85546875" style="112" bestFit="1" customWidth="1"/>
    <col min="15339" max="15347" width="11.7109375" style="112" bestFit="1" customWidth="1"/>
    <col min="15348" max="15348" width="11.85546875" style="112" bestFit="1" customWidth="1"/>
    <col min="15349" max="15349" width="11.7109375" style="112" bestFit="1" customWidth="1"/>
    <col min="15350" max="15354" width="11.7109375" style="112" customWidth="1"/>
    <col min="15355" max="15355" width="11.7109375" style="112" bestFit="1" customWidth="1"/>
    <col min="15356" max="15356" width="14.85546875" style="112" customWidth="1"/>
    <col min="15357" max="15504" width="9.140625" style="112" customWidth="1"/>
    <col min="15505" max="15589" width="9.140625" style="112"/>
    <col min="15590" max="15590" width="85.5703125" style="112" customWidth="1"/>
    <col min="15591" max="15591" width="11.7109375" style="112" bestFit="1" customWidth="1"/>
    <col min="15592" max="15592" width="11.7109375" style="112" customWidth="1"/>
    <col min="15593" max="15593" width="11.7109375" style="112" bestFit="1" customWidth="1"/>
    <col min="15594" max="15594" width="11.85546875" style="112" bestFit="1" customWidth="1"/>
    <col min="15595" max="15603" width="11.7109375" style="112" bestFit="1" customWidth="1"/>
    <col min="15604" max="15604" width="11.85546875" style="112" bestFit="1" customWidth="1"/>
    <col min="15605" max="15605" width="11.7109375" style="112" bestFit="1" customWidth="1"/>
    <col min="15606" max="15610" width="11.7109375" style="112" customWidth="1"/>
    <col min="15611" max="15611" width="11.7109375" style="112" bestFit="1" customWidth="1"/>
    <col min="15612" max="15612" width="14.85546875" style="112" customWidth="1"/>
    <col min="15613" max="15760" width="9.140625" style="112" customWidth="1"/>
    <col min="15761" max="15845" width="9.140625" style="112"/>
    <col min="15846" max="15846" width="85.5703125" style="112" customWidth="1"/>
    <col min="15847" max="15847" width="11.7109375" style="112" bestFit="1" customWidth="1"/>
    <col min="15848" max="15848" width="11.7109375" style="112" customWidth="1"/>
    <col min="15849" max="15849" width="11.7109375" style="112" bestFit="1" customWidth="1"/>
    <col min="15850" max="15850" width="11.85546875" style="112" bestFit="1" customWidth="1"/>
    <col min="15851" max="15859" width="11.7109375" style="112" bestFit="1" customWidth="1"/>
    <col min="15860" max="15860" width="11.85546875" style="112" bestFit="1" customWidth="1"/>
    <col min="15861" max="15861" width="11.7109375" style="112" bestFit="1" customWidth="1"/>
    <col min="15862" max="15866" width="11.7109375" style="112" customWidth="1"/>
    <col min="15867" max="15867" width="11.7109375" style="112" bestFit="1" customWidth="1"/>
    <col min="15868" max="15868" width="14.85546875" style="112" customWidth="1"/>
    <col min="15869" max="16016" width="9.140625" style="112" customWidth="1"/>
    <col min="16017" max="16101" width="9.140625" style="112"/>
    <col min="16102" max="16102" width="85.5703125" style="112" customWidth="1"/>
    <col min="16103" max="16103" width="11.7109375" style="112" bestFit="1" customWidth="1"/>
    <col min="16104" max="16104" width="11.7109375" style="112" customWidth="1"/>
    <col min="16105" max="16105" width="11.7109375" style="112" bestFit="1" customWidth="1"/>
    <col min="16106" max="16106" width="11.85546875" style="112" bestFit="1" customWidth="1"/>
    <col min="16107" max="16115" width="11.7109375" style="112" bestFit="1" customWidth="1"/>
    <col min="16116" max="16116" width="11.85546875" style="112" bestFit="1" customWidth="1"/>
    <col min="16117" max="16117" width="11.7109375" style="112" bestFit="1" customWidth="1"/>
    <col min="16118" max="16122" width="11.7109375" style="112" customWidth="1"/>
    <col min="16123" max="16123" width="11.7109375" style="112" bestFit="1" customWidth="1"/>
    <col min="16124" max="16124" width="14.85546875" style="112" customWidth="1"/>
    <col min="16125" max="16272" width="9.140625" style="112" customWidth="1"/>
    <col min="16273" max="16384" width="9.140625" style="112"/>
  </cols>
  <sheetData>
    <row r="1" ht="30" customHeight="1"/>
    <row r="2" ht="15" customHeight="1"/>
    <row r="3" ht="15" customHeight="1"/>
    <row r="4" s="103" customFormat="1" ht="30" customHeight="1"/>
    <row r="5" ht="3.75" customHeight="1"/>
    <row r="6" s="140" customFormat="1" ht="30" customHeight="1"/>
    <row r="7" s="200" customFormat="1" ht="15" customHeight="1"/>
    <row r="8" s="131" customFormat="1" ht="15" customHeight="1"/>
    <row r="9" s="131" customFormat="1" ht="15" customHeight="1"/>
    <row r="10" s="192" customFormat="1" ht="15" customHeight="1"/>
    <row r="11" s="192" customFormat="1" ht="15" customHeight="1"/>
    <row r="12" s="192" customFormat="1" ht="15" customHeight="1"/>
    <row r="13" s="192" customFormat="1" ht="15" customHeight="1"/>
    <row r="14" s="153" customFormat="1" ht="15" customHeight="1"/>
    <row r="15" s="192" customFormat="1" ht="15" customHeight="1"/>
    <row r="16" s="154" customFormat="1" ht="15" customHeight="1"/>
    <row r="17" s="192" customFormat="1" ht="15" customHeight="1"/>
    <row r="18" s="192" customFormat="1" ht="15" customHeight="1"/>
    <row r="19" s="192" customFormat="1" ht="15" customHeight="1"/>
    <row r="20" s="192" customFormat="1" ht="15" customHeight="1"/>
    <row r="21" s="192" customFormat="1" ht="15" customHeight="1"/>
    <row r="22" s="192" customFormat="1" ht="15" customHeight="1"/>
    <row r="23" s="192" customFormat="1" ht="15" customHeight="1"/>
    <row r="24" s="192" customFormat="1" ht="15" customHeight="1"/>
    <row r="25" s="193" customFormat="1" ht="15" customHeight="1"/>
    <row r="26" s="192" customFormat="1" ht="15" customHeight="1"/>
    <row r="27" s="194" customFormat="1" ht="15" customHeight="1"/>
    <row r="28" s="195" customFormat="1" ht="15" customHeight="1"/>
    <row r="29" s="192" customFormat="1" ht="15" customHeight="1"/>
    <row r="30" s="192" customFormat="1" ht="15" customHeight="1"/>
    <row r="31" s="192" customFormat="1" ht="15" customHeight="1"/>
    <row r="32" s="192" customFormat="1" ht="15" customHeight="1"/>
    <row r="33" s="131" customFormat="1" ht="15" customHeight="1"/>
    <row r="34" s="202" customFormat="1" ht="15" customHeight="1"/>
    <row r="35" s="131" customFormat="1" ht="3.75" customHeight="1"/>
    <row r="36" s="131" customFormat="1" ht="15" customHeight="1"/>
    <row r="37" ht="15" customHeight="1"/>
  </sheetData>
  <printOptions horizontalCentered="1" verticalCentered="1"/>
  <pageMargins left="0.61" right="0.39" top="0.57999999999999996" bottom="0.45" header="0.511811023622047" footer="0.41"/>
  <pageSetup scale="40" orientation="landscape" horizontalDpi="300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25"/>
  <sheetViews>
    <sheetView zoomScaleNormal="100" workbookViewId="0"/>
  </sheetViews>
  <sheetFormatPr baseColWidth="10" defaultColWidth="9.140625" defaultRowHeight="12.75"/>
  <cols>
    <col min="1" max="220" width="9.140625" style="112"/>
    <col min="221" max="221" width="37.7109375" style="112" customWidth="1"/>
    <col min="222" max="222" width="12.85546875" style="112" customWidth="1"/>
    <col min="223" max="241" width="13" style="112" customWidth="1"/>
    <col min="242" max="476" width="9.140625" style="112"/>
    <col min="477" max="477" width="37.7109375" style="112" customWidth="1"/>
    <col min="478" max="478" width="12.85546875" style="112" customWidth="1"/>
    <col min="479" max="497" width="13" style="112" customWidth="1"/>
    <col min="498" max="732" width="9.140625" style="112"/>
    <col min="733" max="733" width="37.7109375" style="112" customWidth="1"/>
    <col min="734" max="734" width="12.85546875" style="112" customWidth="1"/>
    <col min="735" max="753" width="13" style="112" customWidth="1"/>
    <col min="754" max="988" width="9.140625" style="112"/>
    <col min="989" max="989" width="37.7109375" style="112" customWidth="1"/>
    <col min="990" max="990" width="12.85546875" style="112" customWidth="1"/>
    <col min="991" max="1009" width="13" style="112" customWidth="1"/>
    <col min="1010" max="1244" width="9.140625" style="112"/>
    <col min="1245" max="1245" width="37.7109375" style="112" customWidth="1"/>
    <col min="1246" max="1246" width="12.85546875" style="112" customWidth="1"/>
    <col min="1247" max="1265" width="13" style="112" customWidth="1"/>
    <col min="1266" max="1500" width="9.140625" style="112"/>
    <col min="1501" max="1501" width="37.7109375" style="112" customWidth="1"/>
    <col min="1502" max="1502" width="12.85546875" style="112" customWidth="1"/>
    <col min="1503" max="1521" width="13" style="112" customWidth="1"/>
    <col min="1522" max="1756" width="9.140625" style="112"/>
    <col min="1757" max="1757" width="37.7109375" style="112" customWidth="1"/>
    <col min="1758" max="1758" width="12.85546875" style="112" customWidth="1"/>
    <col min="1759" max="1777" width="13" style="112" customWidth="1"/>
    <col min="1778" max="2012" width="9.140625" style="112"/>
    <col min="2013" max="2013" width="37.7109375" style="112" customWidth="1"/>
    <col min="2014" max="2014" width="12.85546875" style="112" customWidth="1"/>
    <col min="2015" max="2033" width="13" style="112" customWidth="1"/>
    <col min="2034" max="2268" width="9.140625" style="112"/>
    <col min="2269" max="2269" width="37.7109375" style="112" customWidth="1"/>
    <col min="2270" max="2270" width="12.85546875" style="112" customWidth="1"/>
    <col min="2271" max="2289" width="13" style="112" customWidth="1"/>
    <col min="2290" max="2524" width="9.140625" style="112"/>
    <col min="2525" max="2525" width="37.7109375" style="112" customWidth="1"/>
    <col min="2526" max="2526" width="12.85546875" style="112" customWidth="1"/>
    <col min="2527" max="2545" width="13" style="112" customWidth="1"/>
    <col min="2546" max="2780" width="9.140625" style="112"/>
    <col min="2781" max="2781" width="37.7109375" style="112" customWidth="1"/>
    <col min="2782" max="2782" width="12.85546875" style="112" customWidth="1"/>
    <col min="2783" max="2801" width="13" style="112" customWidth="1"/>
    <col min="2802" max="3036" width="9.140625" style="112"/>
    <col min="3037" max="3037" width="37.7109375" style="112" customWidth="1"/>
    <col min="3038" max="3038" width="12.85546875" style="112" customWidth="1"/>
    <col min="3039" max="3057" width="13" style="112" customWidth="1"/>
    <col min="3058" max="3292" width="9.140625" style="112"/>
    <col min="3293" max="3293" width="37.7109375" style="112" customWidth="1"/>
    <col min="3294" max="3294" width="12.85546875" style="112" customWidth="1"/>
    <col min="3295" max="3313" width="13" style="112" customWidth="1"/>
    <col min="3314" max="3548" width="9.140625" style="112"/>
    <col min="3549" max="3549" width="37.7109375" style="112" customWidth="1"/>
    <col min="3550" max="3550" width="12.85546875" style="112" customWidth="1"/>
    <col min="3551" max="3569" width="13" style="112" customWidth="1"/>
    <col min="3570" max="3804" width="9.140625" style="112"/>
    <col min="3805" max="3805" width="37.7109375" style="112" customWidth="1"/>
    <col min="3806" max="3806" width="12.85546875" style="112" customWidth="1"/>
    <col min="3807" max="3825" width="13" style="112" customWidth="1"/>
    <col min="3826" max="4060" width="9.140625" style="112"/>
    <col min="4061" max="4061" width="37.7109375" style="112" customWidth="1"/>
    <col min="4062" max="4062" width="12.85546875" style="112" customWidth="1"/>
    <col min="4063" max="4081" width="13" style="112" customWidth="1"/>
    <col min="4082" max="4316" width="9.140625" style="112"/>
    <col min="4317" max="4317" width="37.7109375" style="112" customWidth="1"/>
    <col min="4318" max="4318" width="12.85546875" style="112" customWidth="1"/>
    <col min="4319" max="4337" width="13" style="112" customWidth="1"/>
    <col min="4338" max="4572" width="9.140625" style="112"/>
    <col min="4573" max="4573" width="37.7109375" style="112" customWidth="1"/>
    <col min="4574" max="4574" width="12.85546875" style="112" customWidth="1"/>
    <col min="4575" max="4593" width="13" style="112" customWidth="1"/>
    <col min="4594" max="4828" width="9.140625" style="112"/>
    <col min="4829" max="4829" width="37.7109375" style="112" customWidth="1"/>
    <col min="4830" max="4830" width="12.85546875" style="112" customWidth="1"/>
    <col min="4831" max="4849" width="13" style="112" customWidth="1"/>
    <col min="4850" max="5084" width="9.140625" style="112"/>
    <col min="5085" max="5085" width="37.7109375" style="112" customWidth="1"/>
    <col min="5086" max="5086" width="12.85546875" style="112" customWidth="1"/>
    <col min="5087" max="5105" width="13" style="112" customWidth="1"/>
    <col min="5106" max="5340" width="9.140625" style="112"/>
    <col min="5341" max="5341" width="37.7109375" style="112" customWidth="1"/>
    <col min="5342" max="5342" width="12.85546875" style="112" customWidth="1"/>
    <col min="5343" max="5361" width="13" style="112" customWidth="1"/>
    <col min="5362" max="5596" width="9.140625" style="112"/>
    <col min="5597" max="5597" width="37.7109375" style="112" customWidth="1"/>
    <col min="5598" max="5598" width="12.85546875" style="112" customWidth="1"/>
    <col min="5599" max="5617" width="13" style="112" customWidth="1"/>
    <col min="5618" max="5852" width="9.140625" style="112"/>
    <col min="5853" max="5853" width="37.7109375" style="112" customWidth="1"/>
    <col min="5854" max="5854" width="12.85546875" style="112" customWidth="1"/>
    <col min="5855" max="5873" width="13" style="112" customWidth="1"/>
    <col min="5874" max="6108" width="9.140625" style="112"/>
    <col min="6109" max="6109" width="37.7109375" style="112" customWidth="1"/>
    <col min="6110" max="6110" width="12.85546875" style="112" customWidth="1"/>
    <col min="6111" max="6129" width="13" style="112" customWidth="1"/>
    <col min="6130" max="6364" width="9.140625" style="112"/>
    <col min="6365" max="6365" width="37.7109375" style="112" customWidth="1"/>
    <col min="6366" max="6366" width="12.85546875" style="112" customWidth="1"/>
    <col min="6367" max="6385" width="13" style="112" customWidth="1"/>
    <col min="6386" max="6620" width="9.140625" style="112"/>
    <col min="6621" max="6621" width="37.7109375" style="112" customWidth="1"/>
    <col min="6622" max="6622" width="12.85546875" style="112" customWidth="1"/>
    <col min="6623" max="6641" width="13" style="112" customWidth="1"/>
    <col min="6642" max="6876" width="9.140625" style="112"/>
    <col min="6877" max="6877" width="37.7109375" style="112" customWidth="1"/>
    <col min="6878" max="6878" width="12.85546875" style="112" customWidth="1"/>
    <col min="6879" max="6897" width="13" style="112" customWidth="1"/>
    <col min="6898" max="7132" width="9.140625" style="112"/>
    <col min="7133" max="7133" width="37.7109375" style="112" customWidth="1"/>
    <col min="7134" max="7134" width="12.85546875" style="112" customWidth="1"/>
    <col min="7135" max="7153" width="13" style="112" customWidth="1"/>
    <col min="7154" max="7388" width="9.140625" style="112"/>
    <col min="7389" max="7389" width="37.7109375" style="112" customWidth="1"/>
    <col min="7390" max="7390" width="12.85546875" style="112" customWidth="1"/>
    <col min="7391" max="7409" width="13" style="112" customWidth="1"/>
    <col min="7410" max="7644" width="9.140625" style="112"/>
    <col min="7645" max="7645" width="37.7109375" style="112" customWidth="1"/>
    <col min="7646" max="7646" width="12.85546875" style="112" customWidth="1"/>
    <col min="7647" max="7665" width="13" style="112" customWidth="1"/>
    <col min="7666" max="7900" width="9.140625" style="112"/>
    <col min="7901" max="7901" width="37.7109375" style="112" customWidth="1"/>
    <col min="7902" max="7902" width="12.85546875" style="112" customWidth="1"/>
    <col min="7903" max="7921" width="13" style="112" customWidth="1"/>
    <col min="7922" max="8156" width="9.140625" style="112"/>
    <col min="8157" max="8157" width="37.7109375" style="112" customWidth="1"/>
    <col min="8158" max="8158" width="12.85546875" style="112" customWidth="1"/>
    <col min="8159" max="8177" width="13" style="112" customWidth="1"/>
    <col min="8178" max="8412" width="9.140625" style="112"/>
    <col min="8413" max="8413" width="37.7109375" style="112" customWidth="1"/>
    <col min="8414" max="8414" width="12.85546875" style="112" customWidth="1"/>
    <col min="8415" max="8433" width="13" style="112" customWidth="1"/>
    <col min="8434" max="8668" width="9.140625" style="112"/>
    <col min="8669" max="8669" width="37.7109375" style="112" customWidth="1"/>
    <col min="8670" max="8670" width="12.85546875" style="112" customWidth="1"/>
    <col min="8671" max="8689" width="13" style="112" customWidth="1"/>
    <col min="8690" max="8924" width="9.140625" style="112"/>
    <col min="8925" max="8925" width="37.7109375" style="112" customWidth="1"/>
    <col min="8926" max="8926" width="12.85546875" style="112" customWidth="1"/>
    <col min="8927" max="8945" width="13" style="112" customWidth="1"/>
    <col min="8946" max="9180" width="9.140625" style="112"/>
    <col min="9181" max="9181" width="37.7109375" style="112" customWidth="1"/>
    <col min="9182" max="9182" width="12.85546875" style="112" customWidth="1"/>
    <col min="9183" max="9201" width="13" style="112" customWidth="1"/>
    <col min="9202" max="9436" width="9.140625" style="112"/>
    <col min="9437" max="9437" width="37.7109375" style="112" customWidth="1"/>
    <col min="9438" max="9438" width="12.85546875" style="112" customWidth="1"/>
    <col min="9439" max="9457" width="13" style="112" customWidth="1"/>
    <col min="9458" max="9692" width="9.140625" style="112"/>
    <col min="9693" max="9693" width="37.7109375" style="112" customWidth="1"/>
    <col min="9694" max="9694" width="12.85546875" style="112" customWidth="1"/>
    <col min="9695" max="9713" width="13" style="112" customWidth="1"/>
    <col min="9714" max="9948" width="9.140625" style="112"/>
    <col min="9949" max="9949" width="37.7109375" style="112" customWidth="1"/>
    <col min="9950" max="9950" width="12.85546875" style="112" customWidth="1"/>
    <col min="9951" max="9969" width="13" style="112" customWidth="1"/>
    <col min="9970" max="10204" width="9.140625" style="112"/>
    <col min="10205" max="10205" width="37.7109375" style="112" customWidth="1"/>
    <col min="10206" max="10206" width="12.85546875" style="112" customWidth="1"/>
    <col min="10207" max="10225" width="13" style="112" customWidth="1"/>
    <col min="10226" max="10460" width="9.140625" style="112"/>
    <col min="10461" max="10461" width="37.7109375" style="112" customWidth="1"/>
    <col min="10462" max="10462" width="12.85546875" style="112" customWidth="1"/>
    <col min="10463" max="10481" width="13" style="112" customWidth="1"/>
    <col min="10482" max="10716" width="9.140625" style="112"/>
    <col min="10717" max="10717" width="37.7109375" style="112" customWidth="1"/>
    <col min="10718" max="10718" width="12.85546875" style="112" customWidth="1"/>
    <col min="10719" max="10737" width="13" style="112" customWidth="1"/>
    <col min="10738" max="10972" width="9.140625" style="112"/>
    <col min="10973" max="10973" width="37.7109375" style="112" customWidth="1"/>
    <col min="10974" max="10974" width="12.85546875" style="112" customWidth="1"/>
    <col min="10975" max="10993" width="13" style="112" customWidth="1"/>
    <col min="10994" max="11228" width="9.140625" style="112"/>
    <col min="11229" max="11229" width="37.7109375" style="112" customWidth="1"/>
    <col min="11230" max="11230" width="12.85546875" style="112" customWidth="1"/>
    <col min="11231" max="11249" width="13" style="112" customWidth="1"/>
    <col min="11250" max="11484" width="9.140625" style="112"/>
    <col min="11485" max="11485" width="37.7109375" style="112" customWidth="1"/>
    <col min="11486" max="11486" width="12.85546875" style="112" customWidth="1"/>
    <col min="11487" max="11505" width="13" style="112" customWidth="1"/>
    <col min="11506" max="11740" width="9.140625" style="112"/>
    <col min="11741" max="11741" width="37.7109375" style="112" customWidth="1"/>
    <col min="11742" max="11742" width="12.85546875" style="112" customWidth="1"/>
    <col min="11743" max="11761" width="13" style="112" customWidth="1"/>
    <col min="11762" max="11996" width="9.140625" style="112"/>
    <col min="11997" max="11997" width="37.7109375" style="112" customWidth="1"/>
    <col min="11998" max="11998" width="12.85546875" style="112" customWidth="1"/>
    <col min="11999" max="12017" width="13" style="112" customWidth="1"/>
    <col min="12018" max="12252" width="9.140625" style="112"/>
    <col min="12253" max="12253" width="37.7109375" style="112" customWidth="1"/>
    <col min="12254" max="12254" width="12.85546875" style="112" customWidth="1"/>
    <col min="12255" max="12273" width="13" style="112" customWidth="1"/>
    <col min="12274" max="12508" width="9.140625" style="112"/>
    <col min="12509" max="12509" width="37.7109375" style="112" customWidth="1"/>
    <col min="12510" max="12510" width="12.85546875" style="112" customWidth="1"/>
    <col min="12511" max="12529" width="13" style="112" customWidth="1"/>
    <col min="12530" max="12764" width="9.140625" style="112"/>
    <col min="12765" max="12765" width="37.7109375" style="112" customWidth="1"/>
    <col min="12766" max="12766" width="12.85546875" style="112" customWidth="1"/>
    <col min="12767" max="12785" width="13" style="112" customWidth="1"/>
    <col min="12786" max="13020" width="9.140625" style="112"/>
    <col min="13021" max="13021" width="37.7109375" style="112" customWidth="1"/>
    <col min="13022" max="13022" width="12.85546875" style="112" customWidth="1"/>
    <col min="13023" max="13041" width="13" style="112" customWidth="1"/>
    <col min="13042" max="13276" width="9.140625" style="112"/>
    <col min="13277" max="13277" width="37.7109375" style="112" customWidth="1"/>
    <col min="13278" max="13278" width="12.85546875" style="112" customWidth="1"/>
    <col min="13279" max="13297" width="13" style="112" customWidth="1"/>
    <col min="13298" max="13532" width="9.140625" style="112"/>
    <col min="13533" max="13533" width="37.7109375" style="112" customWidth="1"/>
    <col min="13534" max="13534" width="12.85546875" style="112" customWidth="1"/>
    <col min="13535" max="13553" width="13" style="112" customWidth="1"/>
    <col min="13554" max="13788" width="9.140625" style="112"/>
    <col min="13789" max="13789" width="37.7109375" style="112" customWidth="1"/>
    <col min="13790" max="13790" width="12.85546875" style="112" customWidth="1"/>
    <col min="13791" max="13809" width="13" style="112" customWidth="1"/>
    <col min="13810" max="14044" width="9.140625" style="112"/>
    <col min="14045" max="14045" width="37.7109375" style="112" customWidth="1"/>
    <col min="14046" max="14046" width="12.85546875" style="112" customWidth="1"/>
    <col min="14047" max="14065" width="13" style="112" customWidth="1"/>
    <col min="14066" max="14300" width="9.140625" style="112"/>
    <col min="14301" max="14301" width="37.7109375" style="112" customWidth="1"/>
    <col min="14302" max="14302" width="12.85546875" style="112" customWidth="1"/>
    <col min="14303" max="14321" width="13" style="112" customWidth="1"/>
    <col min="14322" max="14556" width="9.140625" style="112"/>
    <col min="14557" max="14557" width="37.7109375" style="112" customWidth="1"/>
    <col min="14558" max="14558" width="12.85546875" style="112" customWidth="1"/>
    <col min="14559" max="14577" width="13" style="112" customWidth="1"/>
    <col min="14578" max="14812" width="9.140625" style="112"/>
    <col min="14813" max="14813" width="37.7109375" style="112" customWidth="1"/>
    <col min="14814" max="14814" width="12.85546875" style="112" customWidth="1"/>
    <col min="14815" max="14833" width="13" style="112" customWidth="1"/>
    <col min="14834" max="15068" width="9.140625" style="112"/>
    <col min="15069" max="15069" width="37.7109375" style="112" customWidth="1"/>
    <col min="15070" max="15070" width="12.85546875" style="112" customWidth="1"/>
    <col min="15071" max="15089" width="13" style="112" customWidth="1"/>
    <col min="15090" max="15324" width="9.140625" style="112"/>
    <col min="15325" max="15325" width="37.7109375" style="112" customWidth="1"/>
    <col min="15326" max="15326" width="12.85546875" style="112" customWidth="1"/>
    <col min="15327" max="15345" width="13" style="112" customWidth="1"/>
    <col min="15346" max="15580" width="9.140625" style="112"/>
    <col min="15581" max="15581" width="37.7109375" style="112" customWidth="1"/>
    <col min="15582" max="15582" width="12.85546875" style="112" customWidth="1"/>
    <col min="15583" max="15601" width="13" style="112" customWidth="1"/>
    <col min="15602" max="15836" width="9.140625" style="112"/>
    <col min="15837" max="15837" width="37.7109375" style="112" customWidth="1"/>
    <col min="15838" max="15838" width="12.85546875" style="112" customWidth="1"/>
    <col min="15839" max="15857" width="13" style="112" customWidth="1"/>
    <col min="15858" max="16092" width="9.140625" style="112"/>
    <col min="16093" max="16093" width="37.7109375" style="112" customWidth="1"/>
    <col min="16094" max="16094" width="12.85546875" style="112" customWidth="1"/>
    <col min="16095" max="16113" width="13" style="112" customWidth="1"/>
    <col min="16114" max="16384" width="9.140625" style="112"/>
  </cols>
  <sheetData>
    <row r="1" s="113" customFormat="1" ht="30" customHeight="1"/>
    <row r="2" s="113" customFormat="1" ht="15" customHeight="1"/>
    <row r="3" s="113" customFormat="1" ht="15" customHeight="1"/>
    <row r="4" s="114" customFormat="1" ht="30" customHeight="1"/>
    <row r="5" ht="3.7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43" customFormat="1" ht="15" customHeight="1"/>
    <row r="22" s="131" customFormat="1" ht="15" customHeight="1"/>
    <row r="23" s="131" customFormat="1" ht="37.5" customHeight="1"/>
    <row r="24" s="131" customFormat="1" ht="50.25" customHeight="1"/>
    <row r="25" s="131" customFormat="1" ht="15"/>
  </sheetData>
  <pageMargins left="0.81" right="0.46" top="0.53" bottom="0.39" header="0.5" footer="0.33"/>
  <pageSetup scale="57" orientation="landscape" horizont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A28"/>
  <sheetViews>
    <sheetView zoomScale="85" zoomScaleNormal="85" workbookViewId="0">
      <selection activeCell="L9" sqref="L9"/>
    </sheetView>
  </sheetViews>
  <sheetFormatPr baseColWidth="10" defaultColWidth="9.140625" defaultRowHeight="12.75"/>
  <cols>
    <col min="1" max="227" width="9.140625" style="112"/>
    <col min="228" max="228" width="38.42578125" style="112" customWidth="1"/>
    <col min="229" max="251" width="13.140625" style="112" customWidth="1"/>
    <col min="252" max="252" width="9.140625" style="112"/>
    <col min="253" max="253" width="11.85546875" style="112" bestFit="1" customWidth="1"/>
    <col min="254" max="483" width="9.140625" style="112"/>
    <col min="484" max="484" width="38.42578125" style="112" customWidth="1"/>
    <col min="485" max="507" width="13.140625" style="112" customWidth="1"/>
    <col min="508" max="508" width="9.140625" style="112"/>
    <col min="509" max="509" width="11.85546875" style="112" bestFit="1" customWidth="1"/>
    <col min="510" max="739" width="9.140625" style="112"/>
    <col min="740" max="740" width="38.42578125" style="112" customWidth="1"/>
    <col min="741" max="763" width="13.140625" style="112" customWidth="1"/>
    <col min="764" max="764" width="9.140625" style="112"/>
    <col min="765" max="765" width="11.85546875" style="112" bestFit="1" customWidth="1"/>
    <col min="766" max="995" width="9.140625" style="112"/>
    <col min="996" max="996" width="38.42578125" style="112" customWidth="1"/>
    <col min="997" max="1019" width="13.140625" style="112" customWidth="1"/>
    <col min="1020" max="1020" width="9.140625" style="112"/>
    <col min="1021" max="1021" width="11.85546875" style="112" bestFit="1" customWidth="1"/>
    <col min="1022" max="1251" width="9.140625" style="112"/>
    <col min="1252" max="1252" width="38.42578125" style="112" customWidth="1"/>
    <col min="1253" max="1275" width="13.140625" style="112" customWidth="1"/>
    <col min="1276" max="1276" width="9.140625" style="112"/>
    <col min="1277" max="1277" width="11.85546875" style="112" bestFit="1" customWidth="1"/>
    <col min="1278" max="1507" width="9.140625" style="112"/>
    <col min="1508" max="1508" width="38.42578125" style="112" customWidth="1"/>
    <col min="1509" max="1531" width="13.140625" style="112" customWidth="1"/>
    <col min="1532" max="1532" width="9.140625" style="112"/>
    <col min="1533" max="1533" width="11.85546875" style="112" bestFit="1" customWidth="1"/>
    <col min="1534" max="1763" width="9.140625" style="112"/>
    <col min="1764" max="1764" width="38.42578125" style="112" customWidth="1"/>
    <col min="1765" max="1787" width="13.140625" style="112" customWidth="1"/>
    <col min="1788" max="1788" width="9.140625" style="112"/>
    <col min="1789" max="1789" width="11.85546875" style="112" bestFit="1" customWidth="1"/>
    <col min="1790" max="2019" width="9.140625" style="112"/>
    <col min="2020" max="2020" width="38.42578125" style="112" customWidth="1"/>
    <col min="2021" max="2043" width="13.140625" style="112" customWidth="1"/>
    <col min="2044" max="2044" width="9.140625" style="112"/>
    <col min="2045" max="2045" width="11.85546875" style="112" bestFit="1" customWidth="1"/>
    <col min="2046" max="2275" width="9.140625" style="112"/>
    <col min="2276" max="2276" width="38.42578125" style="112" customWidth="1"/>
    <col min="2277" max="2299" width="13.140625" style="112" customWidth="1"/>
    <col min="2300" max="2300" width="9.140625" style="112"/>
    <col min="2301" max="2301" width="11.85546875" style="112" bestFit="1" customWidth="1"/>
    <col min="2302" max="2531" width="9.140625" style="112"/>
    <col min="2532" max="2532" width="38.42578125" style="112" customWidth="1"/>
    <col min="2533" max="2555" width="13.140625" style="112" customWidth="1"/>
    <col min="2556" max="2556" width="9.140625" style="112"/>
    <col min="2557" max="2557" width="11.85546875" style="112" bestFit="1" customWidth="1"/>
    <col min="2558" max="2787" width="9.140625" style="112"/>
    <col min="2788" max="2788" width="38.42578125" style="112" customWidth="1"/>
    <col min="2789" max="2811" width="13.140625" style="112" customWidth="1"/>
    <col min="2812" max="2812" width="9.140625" style="112"/>
    <col min="2813" max="2813" width="11.85546875" style="112" bestFit="1" customWidth="1"/>
    <col min="2814" max="3043" width="9.140625" style="112"/>
    <col min="3044" max="3044" width="38.42578125" style="112" customWidth="1"/>
    <col min="3045" max="3067" width="13.140625" style="112" customWidth="1"/>
    <col min="3068" max="3068" width="9.140625" style="112"/>
    <col min="3069" max="3069" width="11.85546875" style="112" bestFit="1" customWidth="1"/>
    <col min="3070" max="3299" width="9.140625" style="112"/>
    <col min="3300" max="3300" width="38.42578125" style="112" customWidth="1"/>
    <col min="3301" max="3323" width="13.140625" style="112" customWidth="1"/>
    <col min="3324" max="3324" width="9.140625" style="112"/>
    <col min="3325" max="3325" width="11.85546875" style="112" bestFit="1" customWidth="1"/>
    <col min="3326" max="3555" width="9.140625" style="112"/>
    <col min="3556" max="3556" width="38.42578125" style="112" customWidth="1"/>
    <col min="3557" max="3579" width="13.140625" style="112" customWidth="1"/>
    <col min="3580" max="3580" width="9.140625" style="112"/>
    <col min="3581" max="3581" width="11.85546875" style="112" bestFit="1" customWidth="1"/>
    <col min="3582" max="3811" width="9.140625" style="112"/>
    <col min="3812" max="3812" width="38.42578125" style="112" customWidth="1"/>
    <col min="3813" max="3835" width="13.140625" style="112" customWidth="1"/>
    <col min="3836" max="3836" width="9.140625" style="112"/>
    <col min="3837" max="3837" width="11.85546875" style="112" bestFit="1" customWidth="1"/>
    <col min="3838" max="4067" width="9.140625" style="112"/>
    <col min="4068" max="4068" width="38.42578125" style="112" customWidth="1"/>
    <col min="4069" max="4091" width="13.140625" style="112" customWidth="1"/>
    <col min="4092" max="4092" width="9.140625" style="112"/>
    <col min="4093" max="4093" width="11.85546875" style="112" bestFit="1" customWidth="1"/>
    <col min="4094" max="4323" width="9.140625" style="112"/>
    <col min="4324" max="4324" width="38.42578125" style="112" customWidth="1"/>
    <col min="4325" max="4347" width="13.140625" style="112" customWidth="1"/>
    <col min="4348" max="4348" width="9.140625" style="112"/>
    <col min="4349" max="4349" width="11.85546875" style="112" bestFit="1" customWidth="1"/>
    <col min="4350" max="4579" width="9.140625" style="112"/>
    <col min="4580" max="4580" width="38.42578125" style="112" customWidth="1"/>
    <col min="4581" max="4603" width="13.140625" style="112" customWidth="1"/>
    <col min="4604" max="4604" width="9.140625" style="112"/>
    <col min="4605" max="4605" width="11.85546875" style="112" bestFit="1" customWidth="1"/>
    <col min="4606" max="4835" width="9.140625" style="112"/>
    <col min="4836" max="4836" width="38.42578125" style="112" customWidth="1"/>
    <col min="4837" max="4859" width="13.140625" style="112" customWidth="1"/>
    <col min="4860" max="4860" width="9.140625" style="112"/>
    <col min="4861" max="4861" width="11.85546875" style="112" bestFit="1" customWidth="1"/>
    <col min="4862" max="5091" width="9.140625" style="112"/>
    <col min="5092" max="5092" width="38.42578125" style="112" customWidth="1"/>
    <col min="5093" max="5115" width="13.140625" style="112" customWidth="1"/>
    <col min="5116" max="5116" width="9.140625" style="112"/>
    <col min="5117" max="5117" width="11.85546875" style="112" bestFit="1" customWidth="1"/>
    <col min="5118" max="5347" width="9.140625" style="112"/>
    <col min="5348" max="5348" width="38.42578125" style="112" customWidth="1"/>
    <col min="5349" max="5371" width="13.140625" style="112" customWidth="1"/>
    <col min="5372" max="5372" width="9.140625" style="112"/>
    <col min="5373" max="5373" width="11.85546875" style="112" bestFit="1" customWidth="1"/>
    <col min="5374" max="5603" width="9.140625" style="112"/>
    <col min="5604" max="5604" width="38.42578125" style="112" customWidth="1"/>
    <col min="5605" max="5627" width="13.140625" style="112" customWidth="1"/>
    <col min="5628" max="5628" width="9.140625" style="112"/>
    <col min="5629" max="5629" width="11.85546875" style="112" bestFit="1" customWidth="1"/>
    <col min="5630" max="5859" width="9.140625" style="112"/>
    <col min="5860" max="5860" width="38.42578125" style="112" customWidth="1"/>
    <col min="5861" max="5883" width="13.140625" style="112" customWidth="1"/>
    <col min="5884" max="5884" width="9.140625" style="112"/>
    <col min="5885" max="5885" width="11.85546875" style="112" bestFit="1" customWidth="1"/>
    <col min="5886" max="6115" width="9.140625" style="112"/>
    <col min="6116" max="6116" width="38.42578125" style="112" customWidth="1"/>
    <col min="6117" max="6139" width="13.140625" style="112" customWidth="1"/>
    <col min="6140" max="6140" width="9.140625" style="112"/>
    <col min="6141" max="6141" width="11.85546875" style="112" bestFit="1" customWidth="1"/>
    <col min="6142" max="6371" width="9.140625" style="112"/>
    <col min="6372" max="6372" width="38.42578125" style="112" customWidth="1"/>
    <col min="6373" max="6395" width="13.140625" style="112" customWidth="1"/>
    <col min="6396" max="6396" width="9.140625" style="112"/>
    <col min="6397" max="6397" width="11.85546875" style="112" bestFit="1" customWidth="1"/>
    <col min="6398" max="6627" width="9.140625" style="112"/>
    <col min="6628" max="6628" width="38.42578125" style="112" customWidth="1"/>
    <col min="6629" max="6651" width="13.140625" style="112" customWidth="1"/>
    <col min="6652" max="6652" width="9.140625" style="112"/>
    <col min="6653" max="6653" width="11.85546875" style="112" bestFit="1" customWidth="1"/>
    <col min="6654" max="6883" width="9.140625" style="112"/>
    <col min="6884" max="6884" width="38.42578125" style="112" customWidth="1"/>
    <col min="6885" max="6907" width="13.140625" style="112" customWidth="1"/>
    <col min="6908" max="6908" width="9.140625" style="112"/>
    <col min="6909" max="6909" width="11.85546875" style="112" bestFit="1" customWidth="1"/>
    <col min="6910" max="7139" width="9.140625" style="112"/>
    <col min="7140" max="7140" width="38.42578125" style="112" customWidth="1"/>
    <col min="7141" max="7163" width="13.140625" style="112" customWidth="1"/>
    <col min="7164" max="7164" width="9.140625" style="112"/>
    <col min="7165" max="7165" width="11.85546875" style="112" bestFit="1" customWidth="1"/>
    <col min="7166" max="7395" width="9.140625" style="112"/>
    <col min="7396" max="7396" width="38.42578125" style="112" customWidth="1"/>
    <col min="7397" max="7419" width="13.140625" style="112" customWidth="1"/>
    <col min="7420" max="7420" width="9.140625" style="112"/>
    <col min="7421" max="7421" width="11.85546875" style="112" bestFit="1" customWidth="1"/>
    <col min="7422" max="7651" width="9.140625" style="112"/>
    <col min="7652" max="7652" width="38.42578125" style="112" customWidth="1"/>
    <col min="7653" max="7675" width="13.140625" style="112" customWidth="1"/>
    <col min="7676" max="7676" width="9.140625" style="112"/>
    <col min="7677" max="7677" width="11.85546875" style="112" bestFit="1" customWidth="1"/>
    <col min="7678" max="7907" width="9.140625" style="112"/>
    <col min="7908" max="7908" width="38.42578125" style="112" customWidth="1"/>
    <col min="7909" max="7931" width="13.140625" style="112" customWidth="1"/>
    <col min="7932" max="7932" width="9.140625" style="112"/>
    <col min="7933" max="7933" width="11.85546875" style="112" bestFit="1" customWidth="1"/>
    <col min="7934" max="8163" width="9.140625" style="112"/>
    <col min="8164" max="8164" width="38.42578125" style="112" customWidth="1"/>
    <col min="8165" max="8187" width="13.140625" style="112" customWidth="1"/>
    <col min="8188" max="8188" width="9.140625" style="112"/>
    <col min="8189" max="8189" width="11.85546875" style="112" bestFit="1" customWidth="1"/>
    <col min="8190" max="8419" width="9.140625" style="112"/>
    <col min="8420" max="8420" width="38.42578125" style="112" customWidth="1"/>
    <col min="8421" max="8443" width="13.140625" style="112" customWidth="1"/>
    <col min="8444" max="8444" width="9.140625" style="112"/>
    <col min="8445" max="8445" width="11.85546875" style="112" bestFit="1" customWidth="1"/>
    <col min="8446" max="8675" width="9.140625" style="112"/>
    <col min="8676" max="8676" width="38.42578125" style="112" customWidth="1"/>
    <col min="8677" max="8699" width="13.140625" style="112" customWidth="1"/>
    <col min="8700" max="8700" width="9.140625" style="112"/>
    <col min="8701" max="8701" width="11.85546875" style="112" bestFit="1" customWidth="1"/>
    <col min="8702" max="8931" width="9.140625" style="112"/>
    <col min="8932" max="8932" width="38.42578125" style="112" customWidth="1"/>
    <col min="8933" max="8955" width="13.140625" style="112" customWidth="1"/>
    <col min="8956" max="8956" width="9.140625" style="112"/>
    <col min="8957" max="8957" width="11.85546875" style="112" bestFit="1" customWidth="1"/>
    <col min="8958" max="9187" width="9.140625" style="112"/>
    <col min="9188" max="9188" width="38.42578125" style="112" customWidth="1"/>
    <col min="9189" max="9211" width="13.140625" style="112" customWidth="1"/>
    <col min="9212" max="9212" width="9.140625" style="112"/>
    <col min="9213" max="9213" width="11.85546875" style="112" bestFit="1" customWidth="1"/>
    <col min="9214" max="9443" width="9.140625" style="112"/>
    <col min="9444" max="9444" width="38.42578125" style="112" customWidth="1"/>
    <col min="9445" max="9467" width="13.140625" style="112" customWidth="1"/>
    <col min="9468" max="9468" width="9.140625" style="112"/>
    <col min="9469" max="9469" width="11.85546875" style="112" bestFit="1" customWidth="1"/>
    <col min="9470" max="9699" width="9.140625" style="112"/>
    <col min="9700" max="9700" width="38.42578125" style="112" customWidth="1"/>
    <col min="9701" max="9723" width="13.140625" style="112" customWidth="1"/>
    <col min="9724" max="9724" width="9.140625" style="112"/>
    <col min="9725" max="9725" width="11.85546875" style="112" bestFit="1" customWidth="1"/>
    <col min="9726" max="9955" width="9.140625" style="112"/>
    <col min="9956" max="9956" width="38.42578125" style="112" customWidth="1"/>
    <col min="9957" max="9979" width="13.140625" style="112" customWidth="1"/>
    <col min="9980" max="9980" width="9.140625" style="112"/>
    <col min="9981" max="9981" width="11.85546875" style="112" bestFit="1" customWidth="1"/>
    <col min="9982" max="10211" width="9.140625" style="112"/>
    <col min="10212" max="10212" width="38.42578125" style="112" customWidth="1"/>
    <col min="10213" max="10235" width="13.140625" style="112" customWidth="1"/>
    <col min="10236" max="10236" width="9.140625" style="112"/>
    <col min="10237" max="10237" width="11.85546875" style="112" bestFit="1" customWidth="1"/>
    <col min="10238" max="10467" width="9.140625" style="112"/>
    <col min="10468" max="10468" width="38.42578125" style="112" customWidth="1"/>
    <col min="10469" max="10491" width="13.140625" style="112" customWidth="1"/>
    <col min="10492" max="10492" width="9.140625" style="112"/>
    <col min="10493" max="10493" width="11.85546875" style="112" bestFit="1" customWidth="1"/>
    <col min="10494" max="10723" width="9.140625" style="112"/>
    <col min="10724" max="10724" width="38.42578125" style="112" customWidth="1"/>
    <col min="10725" max="10747" width="13.140625" style="112" customWidth="1"/>
    <col min="10748" max="10748" width="9.140625" style="112"/>
    <col min="10749" max="10749" width="11.85546875" style="112" bestFit="1" customWidth="1"/>
    <col min="10750" max="10979" width="9.140625" style="112"/>
    <col min="10980" max="10980" width="38.42578125" style="112" customWidth="1"/>
    <col min="10981" max="11003" width="13.140625" style="112" customWidth="1"/>
    <col min="11004" max="11004" width="9.140625" style="112"/>
    <col min="11005" max="11005" width="11.85546875" style="112" bestFit="1" customWidth="1"/>
    <col min="11006" max="11235" width="9.140625" style="112"/>
    <col min="11236" max="11236" width="38.42578125" style="112" customWidth="1"/>
    <col min="11237" max="11259" width="13.140625" style="112" customWidth="1"/>
    <col min="11260" max="11260" width="9.140625" style="112"/>
    <col min="11261" max="11261" width="11.85546875" style="112" bestFit="1" customWidth="1"/>
    <col min="11262" max="11491" width="9.140625" style="112"/>
    <col min="11492" max="11492" width="38.42578125" style="112" customWidth="1"/>
    <col min="11493" max="11515" width="13.140625" style="112" customWidth="1"/>
    <col min="11516" max="11516" width="9.140625" style="112"/>
    <col min="11517" max="11517" width="11.85546875" style="112" bestFit="1" customWidth="1"/>
    <col min="11518" max="11747" width="9.140625" style="112"/>
    <col min="11748" max="11748" width="38.42578125" style="112" customWidth="1"/>
    <col min="11749" max="11771" width="13.140625" style="112" customWidth="1"/>
    <col min="11772" max="11772" width="9.140625" style="112"/>
    <col min="11773" max="11773" width="11.85546875" style="112" bestFit="1" customWidth="1"/>
    <col min="11774" max="12003" width="9.140625" style="112"/>
    <col min="12004" max="12004" width="38.42578125" style="112" customWidth="1"/>
    <col min="12005" max="12027" width="13.140625" style="112" customWidth="1"/>
    <col min="12028" max="12028" width="9.140625" style="112"/>
    <col min="12029" max="12029" width="11.85546875" style="112" bestFit="1" customWidth="1"/>
    <col min="12030" max="12259" width="9.140625" style="112"/>
    <col min="12260" max="12260" width="38.42578125" style="112" customWidth="1"/>
    <col min="12261" max="12283" width="13.140625" style="112" customWidth="1"/>
    <col min="12284" max="12284" width="9.140625" style="112"/>
    <col min="12285" max="12285" width="11.85546875" style="112" bestFit="1" customWidth="1"/>
    <col min="12286" max="12515" width="9.140625" style="112"/>
    <col min="12516" max="12516" width="38.42578125" style="112" customWidth="1"/>
    <col min="12517" max="12539" width="13.140625" style="112" customWidth="1"/>
    <col min="12540" max="12540" width="9.140625" style="112"/>
    <col min="12541" max="12541" width="11.85546875" style="112" bestFit="1" customWidth="1"/>
    <col min="12542" max="12771" width="9.140625" style="112"/>
    <col min="12772" max="12772" width="38.42578125" style="112" customWidth="1"/>
    <col min="12773" max="12795" width="13.140625" style="112" customWidth="1"/>
    <col min="12796" max="12796" width="9.140625" style="112"/>
    <col min="12797" max="12797" width="11.85546875" style="112" bestFit="1" customWidth="1"/>
    <col min="12798" max="13027" width="9.140625" style="112"/>
    <col min="13028" max="13028" width="38.42578125" style="112" customWidth="1"/>
    <col min="13029" max="13051" width="13.140625" style="112" customWidth="1"/>
    <col min="13052" max="13052" width="9.140625" style="112"/>
    <col min="13053" max="13053" width="11.85546875" style="112" bestFit="1" customWidth="1"/>
    <col min="13054" max="13283" width="9.140625" style="112"/>
    <col min="13284" max="13284" width="38.42578125" style="112" customWidth="1"/>
    <col min="13285" max="13307" width="13.140625" style="112" customWidth="1"/>
    <col min="13308" max="13308" width="9.140625" style="112"/>
    <col min="13309" max="13309" width="11.85546875" style="112" bestFit="1" customWidth="1"/>
    <col min="13310" max="13539" width="9.140625" style="112"/>
    <col min="13540" max="13540" width="38.42578125" style="112" customWidth="1"/>
    <col min="13541" max="13563" width="13.140625" style="112" customWidth="1"/>
    <col min="13564" max="13564" width="9.140625" style="112"/>
    <col min="13565" max="13565" width="11.85546875" style="112" bestFit="1" customWidth="1"/>
    <col min="13566" max="13795" width="9.140625" style="112"/>
    <col min="13796" max="13796" width="38.42578125" style="112" customWidth="1"/>
    <col min="13797" max="13819" width="13.140625" style="112" customWidth="1"/>
    <col min="13820" max="13820" width="9.140625" style="112"/>
    <col min="13821" max="13821" width="11.85546875" style="112" bestFit="1" customWidth="1"/>
    <col min="13822" max="14051" width="9.140625" style="112"/>
    <col min="14052" max="14052" width="38.42578125" style="112" customWidth="1"/>
    <col min="14053" max="14075" width="13.140625" style="112" customWidth="1"/>
    <col min="14076" max="14076" width="9.140625" style="112"/>
    <col min="14077" max="14077" width="11.85546875" style="112" bestFit="1" customWidth="1"/>
    <col min="14078" max="14307" width="9.140625" style="112"/>
    <col min="14308" max="14308" width="38.42578125" style="112" customWidth="1"/>
    <col min="14309" max="14331" width="13.140625" style="112" customWidth="1"/>
    <col min="14332" max="14332" width="9.140625" style="112"/>
    <col min="14333" max="14333" width="11.85546875" style="112" bestFit="1" customWidth="1"/>
    <col min="14334" max="14563" width="9.140625" style="112"/>
    <col min="14564" max="14564" width="38.42578125" style="112" customWidth="1"/>
    <col min="14565" max="14587" width="13.140625" style="112" customWidth="1"/>
    <col min="14588" max="14588" width="9.140625" style="112"/>
    <col min="14589" max="14589" width="11.85546875" style="112" bestFit="1" customWidth="1"/>
    <col min="14590" max="14819" width="9.140625" style="112"/>
    <col min="14820" max="14820" width="38.42578125" style="112" customWidth="1"/>
    <col min="14821" max="14843" width="13.140625" style="112" customWidth="1"/>
    <col min="14844" max="14844" width="9.140625" style="112"/>
    <col min="14845" max="14845" width="11.85546875" style="112" bestFit="1" customWidth="1"/>
    <col min="14846" max="15075" width="9.140625" style="112"/>
    <col min="15076" max="15076" width="38.42578125" style="112" customWidth="1"/>
    <col min="15077" max="15099" width="13.140625" style="112" customWidth="1"/>
    <col min="15100" max="15100" width="9.140625" style="112"/>
    <col min="15101" max="15101" width="11.85546875" style="112" bestFit="1" customWidth="1"/>
    <col min="15102" max="15331" width="9.140625" style="112"/>
    <col min="15332" max="15332" width="38.42578125" style="112" customWidth="1"/>
    <col min="15333" max="15355" width="13.140625" style="112" customWidth="1"/>
    <col min="15356" max="15356" width="9.140625" style="112"/>
    <col min="15357" max="15357" width="11.85546875" style="112" bestFit="1" customWidth="1"/>
    <col min="15358" max="15587" width="9.140625" style="112"/>
    <col min="15588" max="15588" width="38.42578125" style="112" customWidth="1"/>
    <col min="15589" max="15611" width="13.140625" style="112" customWidth="1"/>
    <col min="15612" max="15612" width="9.140625" style="112"/>
    <col min="15613" max="15613" width="11.85546875" style="112" bestFit="1" customWidth="1"/>
    <col min="15614" max="15843" width="9.140625" style="112"/>
    <col min="15844" max="15844" width="38.42578125" style="112" customWidth="1"/>
    <col min="15845" max="15867" width="13.140625" style="112" customWidth="1"/>
    <col min="15868" max="15868" width="9.140625" style="112"/>
    <col min="15869" max="15869" width="11.85546875" style="112" bestFit="1" customWidth="1"/>
    <col min="15870" max="16099" width="9.140625" style="112"/>
    <col min="16100" max="16100" width="38.42578125" style="112" customWidth="1"/>
    <col min="16101" max="16123" width="13.140625" style="112" customWidth="1"/>
    <col min="16124" max="16124" width="9.140625" style="112"/>
    <col min="16125" max="16125" width="11.85546875" style="112" bestFit="1" customWidth="1"/>
    <col min="16126" max="16384" width="9.140625" style="112"/>
  </cols>
  <sheetData>
    <row r="1" s="113" customFormat="1" ht="30" customHeight="1"/>
    <row r="2" s="113" customFormat="1" ht="15" customHeight="1"/>
    <row r="3" s="113" customFormat="1" ht="15" customHeight="1"/>
    <row r="4" s="113" customFormat="1" ht="30" customHeight="1"/>
    <row r="5" ht="4.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43" customFormat="1" ht="15" customHeight="1"/>
    <row r="22" s="131" customFormat="1" ht="15" customHeight="1"/>
    <row r="23" s="131" customFormat="1" ht="38.25" customHeight="1"/>
    <row r="24" s="131" customFormat="1" ht="37.5" customHeight="1"/>
    <row r="25" s="131" customFormat="1" ht="15" customHeight="1"/>
    <row r="26" s="131" customFormat="1" ht="15"/>
    <row r="27" s="131" customFormat="1" ht="15"/>
    <row r="28" s="131" customFormat="1" ht="15"/>
  </sheetData>
  <pageMargins left="0.85" right="0.47" top="0.54" bottom="0.28999999999999998" header="0.5" footer="0.23"/>
  <pageSetup scale="59" orientation="landscape" horizont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44"/>
  <sheetViews>
    <sheetView zoomScale="70" zoomScaleNormal="70" workbookViewId="0">
      <selection activeCell="K20" sqref="K20"/>
    </sheetView>
  </sheetViews>
  <sheetFormatPr baseColWidth="10" defaultColWidth="9.140625" defaultRowHeight="15"/>
  <cols>
    <col min="1" max="1" width="39.7109375" style="131" bestFit="1" customWidth="1"/>
    <col min="2" max="42" width="12.42578125" style="131" bestFit="1" customWidth="1"/>
    <col min="43" max="43" width="9.140625" style="131" bestFit="1" customWidth="1"/>
    <col min="44" max="44" width="10.28515625" style="131" customWidth="1"/>
    <col min="45" max="256" width="9.140625" style="131"/>
    <col min="257" max="257" width="50.42578125" style="131" customWidth="1"/>
    <col min="258" max="258" width="10.7109375" style="131" bestFit="1" customWidth="1"/>
    <col min="259" max="260" width="10.140625" style="131" bestFit="1" customWidth="1"/>
    <col min="261" max="298" width="9.140625" style="131" customWidth="1"/>
    <col min="299" max="299" width="11.140625" style="131" bestFit="1" customWidth="1"/>
    <col min="300" max="512" width="9.140625" style="131"/>
    <col min="513" max="513" width="50.42578125" style="131" customWidth="1"/>
    <col min="514" max="514" width="10.7109375" style="131" bestFit="1" customWidth="1"/>
    <col min="515" max="516" width="10.140625" style="131" bestFit="1" customWidth="1"/>
    <col min="517" max="554" width="9.140625" style="131" customWidth="1"/>
    <col min="555" max="555" width="11.140625" style="131" bestFit="1" customWidth="1"/>
    <col min="556" max="768" width="9.140625" style="131"/>
    <col min="769" max="769" width="50.42578125" style="131" customWidth="1"/>
    <col min="770" max="770" width="10.7109375" style="131" bestFit="1" customWidth="1"/>
    <col min="771" max="772" width="10.140625" style="131" bestFit="1" customWidth="1"/>
    <col min="773" max="810" width="9.140625" style="131" customWidth="1"/>
    <col min="811" max="811" width="11.140625" style="131" bestFit="1" customWidth="1"/>
    <col min="812" max="1024" width="9.140625" style="131"/>
    <col min="1025" max="1025" width="50.42578125" style="131" customWidth="1"/>
    <col min="1026" max="1026" width="10.7109375" style="131" bestFit="1" customWidth="1"/>
    <col min="1027" max="1028" width="10.140625" style="131" bestFit="1" customWidth="1"/>
    <col min="1029" max="1066" width="9.140625" style="131" customWidth="1"/>
    <col min="1067" max="1067" width="11.140625" style="131" bestFit="1" customWidth="1"/>
    <col min="1068" max="1280" width="9.140625" style="131"/>
    <col min="1281" max="1281" width="50.42578125" style="131" customWidth="1"/>
    <col min="1282" max="1282" width="10.7109375" style="131" bestFit="1" customWidth="1"/>
    <col min="1283" max="1284" width="10.140625" style="131" bestFit="1" customWidth="1"/>
    <col min="1285" max="1322" width="9.140625" style="131" customWidth="1"/>
    <col min="1323" max="1323" width="11.140625" style="131" bestFit="1" customWidth="1"/>
    <col min="1324" max="1536" width="9.140625" style="131"/>
    <col min="1537" max="1537" width="50.42578125" style="131" customWidth="1"/>
    <col min="1538" max="1538" width="10.7109375" style="131" bestFit="1" customWidth="1"/>
    <col min="1539" max="1540" width="10.140625" style="131" bestFit="1" customWidth="1"/>
    <col min="1541" max="1578" width="9.140625" style="131" customWidth="1"/>
    <col min="1579" max="1579" width="11.140625" style="131" bestFit="1" customWidth="1"/>
    <col min="1580" max="1792" width="9.140625" style="131"/>
    <col min="1793" max="1793" width="50.42578125" style="131" customWidth="1"/>
    <col min="1794" max="1794" width="10.7109375" style="131" bestFit="1" customWidth="1"/>
    <col min="1795" max="1796" width="10.140625" style="131" bestFit="1" customWidth="1"/>
    <col min="1797" max="1834" width="9.140625" style="131" customWidth="1"/>
    <col min="1835" max="1835" width="11.140625" style="131" bestFit="1" customWidth="1"/>
    <col min="1836" max="2048" width="9.140625" style="131"/>
    <col min="2049" max="2049" width="50.42578125" style="131" customWidth="1"/>
    <col min="2050" max="2050" width="10.7109375" style="131" bestFit="1" customWidth="1"/>
    <col min="2051" max="2052" width="10.140625" style="131" bestFit="1" customWidth="1"/>
    <col min="2053" max="2090" width="9.140625" style="131" customWidth="1"/>
    <col min="2091" max="2091" width="11.140625" style="131" bestFit="1" customWidth="1"/>
    <col min="2092" max="2304" width="9.140625" style="131"/>
    <col min="2305" max="2305" width="50.42578125" style="131" customWidth="1"/>
    <col min="2306" max="2306" width="10.7109375" style="131" bestFit="1" customWidth="1"/>
    <col min="2307" max="2308" width="10.140625" style="131" bestFit="1" customWidth="1"/>
    <col min="2309" max="2346" width="9.140625" style="131" customWidth="1"/>
    <col min="2347" max="2347" width="11.140625" style="131" bestFit="1" customWidth="1"/>
    <col min="2348" max="2560" width="9.140625" style="131"/>
    <col min="2561" max="2561" width="50.42578125" style="131" customWidth="1"/>
    <col min="2562" max="2562" width="10.7109375" style="131" bestFit="1" customWidth="1"/>
    <col min="2563" max="2564" width="10.140625" style="131" bestFit="1" customWidth="1"/>
    <col min="2565" max="2602" width="9.140625" style="131" customWidth="1"/>
    <col min="2603" max="2603" width="11.140625" style="131" bestFit="1" customWidth="1"/>
    <col min="2604" max="2816" width="9.140625" style="131"/>
    <col min="2817" max="2817" width="50.42578125" style="131" customWidth="1"/>
    <col min="2818" max="2818" width="10.7109375" style="131" bestFit="1" customWidth="1"/>
    <col min="2819" max="2820" width="10.140625" style="131" bestFit="1" customWidth="1"/>
    <col min="2821" max="2858" width="9.140625" style="131" customWidth="1"/>
    <col min="2859" max="2859" width="11.140625" style="131" bestFit="1" customWidth="1"/>
    <col min="2860" max="3072" width="9.140625" style="131"/>
    <col min="3073" max="3073" width="50.42578125" style="131" customWidth="1"/>
    <col min="3074" max="3074" width="10.7109375" style="131" bestFit="1" customWidth="1"/>
    <col min="3075" max="3076" width="10.140625" style="131" bestFit="1" customWidth="1"/>
    <col min="3077" max="3114" width="9.140625" style="131" customWidth="1"/>
    <col min="3115" max="3115" width="11.140625" style="131" bestFit="1" customWidth="1"/>
    <col min="3116" max="3328" width="9.140625" style="131"/>
    <col min="3329" max="3329" width="50.42578125" style="131" customWidth="1"/>
    <col min="3330" max="3330" width="10.7109375" style="131" bestFit="1" customWidth="1"/>
    <col min="3331" max="3332" width="10.140625" style="131" bestFit="1" customWidth="1"/>
    <col min="3333" max="3370" width="9.140625" style="131" customWidth="1"/>
    <col min="3371" max="3371" width="11.140625" style="131" bestFit="1" customWidth="1"/>
    <col min="3372" max="3584" width="9.140625" style="131"/>
    <col min="3585" max="3585" width="50.42578125" style="131" customWidth="1"/>
    <col min="3586" max="3586" width="10.7109375" style="131" bestFit="1" customWidth="1"/>
    <col min="3587" max="3588" width="10.140625" style="131" bestFit="1" customWidth="1"/>
    <col min="3589" max="3626" width="9.140625" style="131" customWidth="1"/>
    <col min="3627" max="3627" width="11.140625" style="131" bestFit="1" customWidth="1"/>
    <col min="3628" max="3840" width="9.140625" style="131"/>
    <col min="3841" max="3841" width="50.42578125" style="131" customWidth="1"/>
    <col min="3842" max="3842" width="10.7109375" style="131" bestFit="1" customWidth="1"/>
    <col min="3843" max="3844" width="10.140625" style="131" bestFit="1" customWidth="1"/>
    <col min="3845" max="3882" width="9.140625" style="131" customWidth="1"/>
    <col min="3883" max="3883" width="11.140625" style="131" bestFit="1" customWidth="1"/>
    <col min="3884" max="4096" width="9.140625" style="131"/>
    <col min="4097" max="4097" width="50.42578125" style="131" customWidth="1"/>
    <col min="4098" max="4098" width="10.7109375" style="131" bestFit="1" customWidth="1"/>
    <col min="4099" max="4100" width="10.140625" style="131" bestFit="1" customWidth="1"/>
    <col min="4101" max="4138" width="9.140625" style="131" customWidth="1"/>
    <col min="4139" max="4139" width="11.140625" style="131" bestFit="1" customWidth="1"/>
    <col min="4140" max="4352" width="9.140625" style="131"/>
    <col min="4353" max="4353" width="50.42578125" style="131" customWidth="1"/>
    <col min="4354" max="4354" width="10.7109375" style="131" bestFit="1" customWidth="1"/>
    <col min="4355" max="4356" width="10.140625" style="131" bestFit="1" customWidth="1"/>
    <col min="4357" max="4394" width="9.140625" style="131" customWidth="1"/>
    <col min="4395" max="4395" width="11.140625" style="131" bestFit="1" customWidth="1"/>
    <col min="4396" max="4608" width="9.140625" style="131"/>
    <col min="4609" max="4609" width="50.42578125" style="131" customWidth="1"/>
    <col min="4610" max="4610" width="10.7109375" style="131" bestFit="1" customWidth="1"/>
    <col min="4611" max="4612" width="10.140625" style="131" bestFit="1" customWidth="1"/>
    <col min="4613" max="4650" width="9.140625" style="131" customWidth="1"/>
    <col min="4651" max="4651" width="11.140625" style="131" bestFit="1" customWidth="1"/>
    <col min="4652" max="4864" width="9.140625" style="131"/>
    <col min="4865" max="4865" width="50.42578125" style="131" customWidth="1"/>
    <col min="4866" max="4866" width="10.7109375" style="131" bestFit="1" customWidth="1"/>
    <col min="4867" max="4868" width="10.140625" style="131" bestFit="1" customWidth="1"/>
    <col min="4869" max="4906" width="9.140625" style="131" customWidth="1"/>
    <col min="4907" max="4907" width="11.140625" style="131" bestFit="1" customWidth="1"/>
    <col min="4908" max="5120" width="9.140625" style="131"/>
    <col min="5121" max="5121" width="50.42578125" style="131" customWidth="1"/>
    <col min="5122" max="5122" width="10.7109375" style="131" bestFit="1" customWidth="1"/>
    <col min="5123" max="5124" width="10.140625" style="131" bestFit="1" customWidth="1"/>
    <col min="5125" max="5162" width="9.140625" style="131" customWidth="1"/>
    <col min="5163" max="5163" width="11.140625" style="131" bestFit="1" customWidth="1"/>
    <col min="5164" max="5376" width="9.140625" style="131"/>
    <col min="5377" max="5377" width="50.42578125" style="131" customWidth="1"/>
    <col min="5378" max="5378" width="10.7109375" style="131" bestFit="1" customWidth="1"/>
    <col min="5379" max="5380" width="10.140625" style="131" bestFit="1" customWidth="1"/>
    <col min="5381" max="5418" width="9.140625" style="131" customWidth="1"/>
    <col min="5419" max="5419" width="11.140625" style="131" bestFit="1" customWidth="1"/>
    <col min="5420" max="5632" width="9.140625" style="131"/>
    <col min="5633" max="5633" width="50.42578125" style="131" customWidth="1"/>
    <col min="5634" max="5634" width="10.7109375" style="131" bestFit="1" customWidth="1"/>
    <col min="5635" max="5636" width="10.140625" style="131" bestFit="1" customWidth="1"/>
    <col min="5637" max="5674" width="9.140625" style="131" customWidth="1"/>
    <col min="5675" max="5675" width="11.140625" style="131" bestFit="1" customWidth="1"/>
    <col min="5676" max="5888" width="9.140625" style="131"/>
    <col min="5889" max="5889" width="50.42578125" style="131" customWidth="1"/>
    <col min="5890" max="5890" width="10.7109375" style="131" bestFit="1" customWidth="1"/>
    <col min="5891" max="5892" width="10.140625" style="131" bestFit="1" customWidth="1"/>
    <col min="5893" max="5930" width="9.140625" style="131" customWidth="1"/>
    <col min="5931" max="5931" width="11.140625" style="131" bestFit="1" customWidth="1"/>
    <col min="5932" max="6144" width="9.140625" style="131"/>
    <col min="6145" max="6145" width="50.42578125" style="131" customWidth="1"/>
    <col min="6146" max="6146" width="10.7109375" style="131" bestFit="1" customWidth="1"/>
    <col min="6147" max="6148" width="10.140625" style="131" bestFit="1" customWidth="1"/>
    <col min="6149" max="6186" width="9.140625" style="131" customWidth="1"/>
    <col min="6187" max="6187" width="11.140625" style="131" bestFit="1" customWidth="1"/>
    <col min="6188" max="6400" width="9.140625" style="131"/>
    <col min="6401" max="6401" width="50.42578125" style="131" customWidth="1"/>
    <col min="6402" max="6402" width="10.7109375" style="131" bestFit="1" customWidth="1"/>
    <col min="6403" max="6404" width="10.140625" style="131" bestFit="1" customWidth="1"/>
    <col min="6405" max="6442" width="9.140625" style="131" customWidth="1"/>
    <col min="6443" max="6443" width="11.140625" style="131" bestFit="1" customWidth="1"/>
    <col min="6444" max="6656" width="9.140625" style="131"/>
    <col min="6657" max="6657" width="50.42578125" style="131" customWidth="1"/>
    <col min="6658" max="6658" width="10.7109375" style="131" bestFit="1" customWidth="1"/>
    <col min="6659" max="6660" width="10.140625" style="131" bestFit="1" customWidth="1"/>
    <col min="6661" max="6698" width="9.140625" style="131" customWidth="1"/>
    <col min="6699" max="6699" width="11.140625" style="131" bestFit="1" customWidth="1"/>
    <col min="6700" max="6912" width="9.140625" style="131"/>
    <col min="6913" max="6913" width="50.42578125" style="131" customWidth="1"/>
    <col min="6914" max="6914" width="10.7109375" style="131" bestFit="1" customWidth="1"/>
    <col min="6915" max="6916" width="10.140625" style="131" bestFit="1" customWidth="1"/>
    <col min="6917" max="6954" width="9.140625" style="131" customWidth="1"/>
    <col min="6955" max="6955" width="11.140625" style="131" bestFit="1" customWidth="1"/>
    <col min="6956" max="7168" width="9.140625" style="131"/>
    <col min="7169" max="7169" width="50.42578125" style="131" customWidth="1"/>
    <col min="7170" max="7170" width="10.7109375" style="131" bestFit="1" customWidth="1"/>
    <col min="7171" max="7172" width="10.140625" style="131" bestFit="1" customWidth="1"/>
    <col min="7173" max="7210" width="9.140625" style="131" customWidth="1"/>
    <col min="7211" max="7211" width="11.140625" style="131" bestFit="1" customWidth="1"/>
    <col min="7212" max="7424" width="9.140625" style="131"/>
    <col min="7425" max="7425" width="50.42578125" style="131" customWidth="1"/>
    <col min="7426" max="7426" width="10.7109375" style="131" bestFit="1" customWidth="1"/>
    <col min="7427" max="7428" width="10.140625" style="131" bestFit="1" customWidth="1"/>
    <col min="7429" max="7466" width="9.140625" style="131" customWidth="1"/>
    <col min="7467" max="7467" width="11.140625" style="131" bestFit="1" customWidth="1"/>
    <col min="7468" max="7680" width="9.140625" style="131"/>
    <col min="7681" max="7681" width="50.42578125" style="131" customWidth="1"/>
    <col min="7682" max="7682" width="10.7109375" style="131" bestFit="1" customWidth="1"/>
    <col min="7683" max="7684" width="10.140625" style="131" bestFit="1" customWidth="1"/>
    <col min="7685" max="7722" width="9.140625" style="131" customWidth="1"/>
    <col min="7723" max="7723" width="11.140625" style="131" bestFit="1" customWidth="1"/>
    <col min="7724" max="7936" width="9.140625" style="131"/>
    <col min="7937" max="7937" width="50.42578125" style="131" customWidth="1"/>
    <col min="7938" max="7938" width="10.7109375" style="131" bestFit="1" customWidth="1"/>
    <col min="7939" max="7940" width="10.140625" style="131" bestFit="1" customWidth="1"/>
    <col min="7941" max="7978" width="9.140625" style="131" customWidth="1"/>
    <col min="7979" max="7979" width="11.140625" style="131" bestFit="1" customWidth="1"/>
    <col min="7980" max="8192" width="9.140625" style="131"/>
    <col min="8193" max="8193" width="50.42578125" style="131" customWidth="1"/>
    <col min="8194" max="8194" width="10.7109375" style="131" bestFit="1" customWidth="1"/>
    <col min="8195" max="8196" width="10.140625" style="131" bestFit="1" customWidth="1"/>
    <col min="8197" max="8234" width="9.140625" style="131" customWidth="1"/>
    <col min="8235" max="8235" width="11.140625" style="131" bestFit="1" customWidth="1"/>
    <col min="8236" max="8448" width="9.140625" style="131"/>
    <col min="8449" max="8449" width="50.42578125" style="131" customWidth="1"/>
    <col min="8450" max="8450" width="10.7109375" style="131" bestFit="1" customWidth="1"/>
    <col min="8451" max="8452" width="10.140625" style="131" bestFit="1" customWidth="1"/>
    <col min="8453" max="8490" width="9.140625" style="131" customWidth="1"/>
    <col min="8491" max="8491" width="11.140625" style="131" bestFit="1" customWidth="1"/>
    <col min="8492" max="8704" width="9.140625" style="131"/>
    <col min="8705" max="8705" width="50.42578125" style="131" customWidth="1"/>
    <col min="8706" max="8706" width="10.7109375" style="131" bestFit="1" customWidth="1"/>
    <col min="8707" max="8708" width="10.140625" style="131" bestFit="1" customWidth="1"/>
    <col min="8709" max="8746" width="9.140625" style="131" customWidth="1"/>
    <col min="8747" max="8747" width="11.140625" style="131" bestFit="1" customWidth="1"/>
    <col min="8748" max="8960" width="9.140625" style="131"/>
    <col min="8961" max="8961" width="50.42578125" style="131" customWidth="1"/>
    <col min="8962" max="8962" width="10.7109375" style="131" bestFit="1" customWidth="1"/>
    <col min="8963" max="8964" width="10.140625" style="131" bestFit="1" customWidth="1"/>
    <col min="8965" max="9002" width="9.140625" style="131" customWidth="1"/>
    <col min="9003" max="9003" width="11.140625" style="131" bestFit="1" customWidth="1"/>
    <col min="9004" max="9216" width="9.140625" style="131"/>
    <col min="9217" max="9217" width="50.42578125" style="131" customWidth="1"/>
    <col min="9218" max="9218" width="10.7109375" style="131" bestFit="1" customWidth="1"/>
    <col min="9219" max="9220" width="10.140625" style="131" bestFit="1" customWidth="1"/>
    <col min="9221" max="9258" width="9.140625" style="131" customWidth="1"/>
    <col min="9259" max="9259" width="11.140625" style="131" bestFit="1" customWidth="1"/>
    <col min="9260" max="9472" width="9.140625" style="131"/>
    <col min="9473" max="9473" width="50.42578125" style="131" customWidth="1"/>
    <col min="9474" max="9474" width="10.7109375" style="131" bestFit="1" customWidth="1"/>
    <col min="9475" max="9476" width="10.140625" style="131" bestFit="1" customWidth="1"/>
    <col min="9477" max="9514" width="9.140625" style="131" customWidth="1"/>
    <col min="9515" max="9515" width="11.140625" style="131" bestFit="1" customWidth="1"/>
    <col min="9516" max="9728" width="9.140625" style="131"/>
    <col min="9729" max="9729" width="50.42578125" style="131" customWidth="1"/>
    <col min="9730" max="9730" width="10.7109375" style="131" bestFit="1" customWidth="1"/>
    <col min="9731" max="9732" width="10.140625" style="131" bestFit="1" customWidth="1"/>
    <col min="9733" max="9770" width="9.140625" style="131" customWidth="1"/>
    <col min="9771" max="9771" width="11.140625" style="131" bestFit="1" customWidth="1"/>
    <col min="9772" max="9984" width="9.140625" style="131"/>
    <col min="9985" max="9985" width="50.42578125" style="131" customWidth="1"/>
    <col min="9986" max="9986" width="10.7109375" style="131" bestFit="1" customWidth="1"/>
    <col min="9987" max="9988" width="10.140625" style="131" bestFit="1" customWidth="1"/>
    <col min="9989" max="10026" width="9.140625" style="131" customWidth="1"/>
    <col min="10027" max="10027" width="11.140625" style="131" bestFit="1" customWidth="1"/>
    <col min="10028" max="10240" width="9.140625" style="131"/>
    <col min="10241" max="10241" width="50.42578125" style="131" customWidth="1"/>
    <col min="10242" max="10242" width="10.7109375" style="131" bestFit="1" customWidth="1"/>
    <col min="10243" max="10244" width="10.140625" style="131" bestFit="1" customWidth="1"/>
    <col min="10245" max="10282" width="9.140625" style="131" customWidth="1"/>
    <col min="10283" max="10283" width="11.140625" style="131" bestFit="1" customWidth="1"/>
    <col min="10284" max="10496" width="9.140625" style="131"/>
    <col min="10497" max="10497" width="50.42578125" style="131" customWidth="1"/>
    <col min="10498" max="10498" width="10.7109375" style="131" bestFit="1" customWidth="1"/>
    <col min="10499" max="10500" width="10.140625" style="131" bestFit="1" customWidth="1"/>
    <col min="10501" max="10538" width="9.140625" style="131" customWidth="1"/>
    <col min="10539" max="10539" width="11.140625" style="131" bestFit="1" customWidth="1"/>
    <col min="10540" max="10752" width="9.140625" style="131"/>
    <col min="10753" max="10753" width="50.42578125" style="131" customWidth="1"/>
    <col min="10754" max="10754" width="10.7109375" style="131" bestFit="1" customWidth="1"/>
    <col min="10755" max="10756" width="10.140625" style="131" bestFit="1" customWidth="1"/>
    <col min="10757" max="10794" width="9.140625" style="131" customWidth="1"/>
    <col min="10795" max="10795" width="11.140625" style="131" bestFit="1" customWidth="1"/>
    <col min="10796" max="11008" width="9.140625" style="131"/>
    <col min="11009" max="11009" width="50.42578125" style="131" customWidth="1"/>
    <col min="11010" max="11010" width="10.7109375" style="131" bestFit="1" customWidth="1"/>
    <col min="11011" max="11012" width="10.140625" style="131" bestFit="1" customWidth="1"/>
    <col min="11013" max="11050" width="9.140625" style="131" customWidth="1"/>
    <col min="11051" max="11051" width="11.140625" style="131" bestFit="1" customWidth="1"/>
    <col min="11052" max="11264" width="9.140625" style="131"/>
    <col min="11265" max="11265" width="50.42578125" style="131" customWidth="1"/>
    <col min="11266" max="11266" width="10.7109375" style="131" bestFit="1" customWidth="1"/>
    <col min="11267" max="11268" width="10.140625" style="131" bestFit="1" customWidth="1"/>
    <col min="11269" max="11306" width="9.140625" style="131" customWidth="1"/>
    <col min="11307" max="11307" width="11.140625" style="131" bestFit="1" customWidth="1"/>
    <col min="11308" max="11520" width="9.140625" style="131"/>
    <col min="11521" max="11521" width="50.42578125" style="131" customWidth="1"/>
    <col min="11522" max="11522" width="10.7109375" style="131" bestFit="1" customWidth="1"/>
    <col min="11523" max="11524" width="10.140625" style="131" bestFit="1" customWidth="1"/>
    <col min="11525" max="11562" width="9.140625" style="131" customWidth="1"/>
    <col min="11563" max="11563" width="11.140625" style="131" bestFit="1" customWidth="1"/>
    <col min="11564" max="11776" width="9.140625" style="131"/>
    <col min="11777" max="11777" width="50.42578125" style="131" customWidth="1"/>
    <col min="11778" max="11778" width="10.7109375" style="131" bestFit="1" customWidth="1"/>
    <col min="11779" max="11780" width="10.140625" style="131" bestFit="1" customWidth="1"/>
    <col min="11781" max="11818" width="9.140625" style="131" customWidth="1"/>
    <col min="11819" max="11819" width="11.140625" style="131" bestFit="1" customWidth="1"/>
    <col min="11820" max="12032" width="9.140625" style="131"/>
    <col min="12033" max="12033" width="50.42578125" style="131" customWidth="1"/>
    <col min="12034" max="12034" width="10.7109375" style="131" bestFit="1" customWidth="1"/>
    <col min="12035" max="12036" width="10.140625" style="131" bestFit="1" customWidth="1"/>
    <col min="12037" max="12074" width="9.140625" style="131" customWidth="1"/>
    <col min="12075" max="12075" width="11.140625" style="131" bestFit="1" customWidth="1"/>
    <col min="12076" max="12288" width="9.140625" style="131"/>
    <col min="12289" max="12289" width="50.42578125" style="131" customWidth="1"/>
    <col min="12290" max="12290" width="10.7109375" style="131" bestFit="1" customWidth="1"/>
    <col min="12291" max="12292" width="10.140625" style="131" bestFit="1" customWidth="1"/>
    <col min="12293" max="12330" width="9.140625" style="131" customWidth="1"/>
    <col min="12331" max="12331" width="11.140625" style="131" bestFit="1" customWidth="1"/>
    <col min="12332" max="12544" width="9.140625" style="131"/>
    <col min="12545" max="12545" width="50.42578125" style="131" customWidth="1"/>
    <col min="12546" max="12546" width="10.7109375" style="131" bestFit="1" customWidth="1"/>
    <col min="12547" max="12548" width="10.140625" style="131" bestFit="1" customWidth="1"/>
    <col min="12549" max="12586" width="9.140625" style="131" customWidth="1"/>
    <col min="12587" max="12587" width="11.140625" style="131" bestFit="1" customWidth="1"/>
    <col min="12588" max="12800" width="9.140625" style="131"/>
    <col min="12801" max="12801" width="50.42578125" style="131" customWidth="1"/>
    <col min="12802" max="12802" width="10.7109375" style="131" bestFit="1" customWidth="1"/>
    <col min="12803" max="12804" width="10.140625" style="131" bestFit="1" customWidth="1"/>
    <col min="12805" max="12842" width="9.140625" style="131" customWidth="1"/>
    <col min="12843" max="12843" width="11.140625" style="131" bestFit="1" customWidth="1"/>
    <col min="12844" max="13056" width="9.140625" style="131"/>
    <col min="13057" max="13057" width="50.42578125" style="131" customWidth="1"/>
    <col min="13058" max="13058" width="10.7109375" style="131" bestFit="1" customWidth="1"/>
    <col min="13059" max="13060" width="10.140625" style="131" bestFit="1" customWidth="1"/>
    <col min="13061" max="13098" width="9.140625" style="131" customWidth="1"/>
    <col min="13099" max="13099" width="11.140625" style="131" bestFit="1" customWidth="1"/>
    <col min="13100" max="13312" width="9.140625" style="131"/>
    <col min="13313" max="13313" width="50.42578125" style="131" customWidth="1"/>
    <col min="13314" max="13314" width="10.7109375" style="131" bestFit="1" customWidth="1"/>
    <col min="13315" max="13316" width="10.140625" style="131" bestFit="1" customWidth="1"/>
    <col min="13317" max="13354" width="9.140625" style="131" customWidth="1"/>
    <col min="13355" max="13355" width="11.140625" style="131" bestFit="1" customWidth="1"/>
    <col min="13356" max="13568" width="9.140625" style="131"/>
    <col min="13569" max="13569" width="50.42578125" style="131" customWidth="1"/>
    <col min="13570" max="13570" width="10.7109375" style="131" bestFit="1" customWidth="1"/>
    <col min="13571" max="13572" width="10.140625" style="131" bestFit="1" customWidth="1"/>
    <col min="13573" max="13610" width="9.140625" style="131" customWidth="1"/>
    <col min="13611" max="13611" width="11.140625" style="131" bestFit="1" customWidth="1"/>
    <col min="13612" max="13824" width="9.140625" style="131"/>
    <col min="13825" max="13825" width="50.42578125" style="131" customWidth="1"/>
    <col min="13826" max="13826" width="10.7109375" style="131" bestFit="1" customWidth="1"/>
    <col min="13827" max="13828" width="10.140625" style="131" bestFit="1" customWidth="1"/>
    <col min="13829" max="13866" width="9.140625" style="131" customWidth="1"/>
    <col min="13867" max="13867" width="11.140625" style="131" bestFit="1" customWidth="1"/>
    <col min="13868" max="14080" width="9.140625" style="131"/>
    <col min="14081" max="14081" width="50.42578125" style="131" customWidth="1"/>
    <col min="14082" max="14082" width="10.7109375" style="131" bestFit="1" customWidth="1"/>
    <col min="14083" max="14084" width="10.140625" style="131" bestFit="1" customWidth="1"/>
    <col min="14085" max="14122" width="9.140625" style="131" customWidth="1"/>
    <col min="14123" max="14123" width="11.140625" style="131" bestFit="1" customWidth="1"/>
    <col min="14124" max="14336" width="9.140625" style="131"/>
    <col min="14337" max="14337" width="50.42578125" style="131" customWidth="1"/>
    <col min="14338" max="14338" width="10.7109375" style="131" bestFit="1" customWidth="1"/>
    <col min="14339" max="14340" width="10.140625" style="131" bestFit="1" customWidth="1"/>
    <col min="14341" max="14378" width="9.140625" style="131" customWidth="1"/>
    <col min="14379" max="14379" width="11.140625" style="131" bestFit="1" customWidth="1"/>
    <col min="14380" max="14592" width="9.140625" style="131"/>
    <col min="14593" max="14593" width="50.42578125" style="131" customWidth="1"/>
    <col min="14594" max="14594" width="10.7109375" style="131" bestFit="1" customWidth="1"/>
    <col min="14595" max="14596" width="10.140625" style="131" bestFit="1" customWidth="1"/>
    <col min="14597" max="14634" width="9.140625" style="131" customWidth="1"/>
    <col min="14635" max="14635" width="11.140625" style="131" bestFit="1" customWidth="1"/>
    <col min="14636" max="14848" width="9.140625" style="131"/>
    <col min="14849" max="14849" width="50.42578125" style="131" customWidth="1"/>
    <col min="14850" max="14850" width="10.7109375" style="131" bestFit="1" customWidth="1"/>
    <col min="14851" max="14852" width="10.140625" style="131" bestFit="1" customWidth="1"/>
    <col min="14853" max="14890" width="9.140625" style="131" customWidth="1"/>
    <col min="14891" max="14891" width="11.140625" style="131" bestFit="1" customWidth="1"/>
    <col min="14892" max="15104" width="9.140625" style="131"/>
    <col min="15105" max="15105" width="50.42578125" style="131" customWidth="1"/>
    <col min="15106" max="15106" width="10.7109375" style="131" bestFit="1" customWidth="1"/>
    <col min="15107" max="15108" width="10.140625" style="131" bestFit="1" customWidth="1"/>
    <col min="15109" max="15146" width="9.140625" style="131" customWidth="1"/>
    <col min="15147" max="15147" width="11.140625" style="131" bestFit="1" customWidth="1"/>
    <col min="15148" max="15360" width="9.140625" style="131"/>
    <col min="15361" max="15361" width="50.42578125" style="131" customWidth="1"/>
    <col min="15362" max="15362" width="10.7109375" style="131" bestFit="1" customWidth="1"/>
    <col min="15363" max="15364" width="10.140625" style="131" bestFit="1" customWidth="1"/>
    <col min="15365" max="15402" width="9.140625" style="131" customWidth="1"/>
    <col min="15403" max="15403" width="11.140625" style="131" bestFit="1" customWidth="1"/>
    <col min="15404" max="15616" width="9.140625" style="131"/>
    <col min="15617" max="15617" width="50.42578125" style="131" customWidth="1"/>
    <col min="15618" max="15618" width="10.7109375" style="131" bestFit="1" customWidth="1"/>
    <col min="15619" max="15620" width="10.140625" style="131" bestFit="1" customWidth="1"/>
    <col min="15621" max="15658" width="9.140625" style="131" customWidth="1"/>
    <col min="15659" max="15659" width="11.140625" style="131" bestFit="1" customWidth="1"/>
    <col min="15660" max="15872" width="9.140625" style="131"/>
    <col min="15873" max="15873" width="50.42578125" style="131" customWidth="1"/>
    <col min="15874" max="15874" width="10.7109375" style="131" bestFit="1" customWidth="1"/>
    <col min="15875" max="15876" width="10.140625" style="131" bestFit="1" customWidth="1"/>
    <col min="15877" max="15914" width="9.140625" style="131" customWidth="1"/>
    <col min="15915" max="15915" width="11.140625" style="131" bestFit="1" customWidth="1"/>
    <col min="15916" max="16128" width="9.140625" style="131"/>
    <col min="16129" max="16129" width="50.42578125" style="131" customWidth="1"/>
    <col min="16130" max="16130" width="10.7109375" style="131" bestFit="1" customWidth="1"/>
    <col min="16131" max="16132" width="10.140625" style="131" bestFit="1" customWidth="1"/>
    <col min="16133" max="16170" width="9.140625" style="131" customWidth="1"/>
    <col min="16171" max="16171" width="11.140625" style="131" bestFit="1" customWidth="1"/>
    <col min="16172" max="16384" width="9.140625" style="131"/>
  </cols>
  <sheetData>
    <row r="1" spans="1:44" ht="18.75" customHeight="1">
      <c r="A1" s="602" t="s">
        <v>332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  <c r="O1" s="602"/>
      <c r="P1" s="602"/>
      <c r="Q1" s="602"/>
      <c r="R1" s="602"/>
      <c r="S1" s="602"/>
      <c r="T1" s="602"/>
      <c r="U1" s="602"/>
      <c r="V1" s="602"/>
      <c r="W1" s="602"/>
      <c r="X1" s="602"/>
      <c r="Y1" s="602"/>
      <c r="Z1" s="602"/>
      <c r="AA1" s="602"/>
      <c r="AB1" s="602"/>
      <c r="AC1" s="602"/>
      <c r="AD1" s="602"/>
      <c r="AE1" s="602"/>
      <c r="AF1" s="602"/>
      <c r="AG1" s="602"/>
      <c r="AH1" s="602"/>
      <c r="AI1" s="602"/>
      <c r="AJ1" s="602"/>
      <c r="AK1" s="602"/>
      <c r="AL1" s="602"/>
      <c r="AM1" s="602"/>
      <c r="AN1" s="602"/>
      <c r="AO1" s="602"/>
      <c r="AP1" s="602"/>
      <c r="AQ1" s="602"/>
      <c r="AR1" s="602"/>
    </row>
    <row r="2" spans="1:44" ht="18.75" customHeight="1">
      <c r="A2" s="602" t="s">
        <v>1076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  <c r="O2" s="602"/>
      <c r="P2" s="602"/>
      <c r="Q2" s="602"/>
      <c r="R2" s="602"/>
      <c r="S2" s="602"/>
      <c r="T2" s="602"/>
      <c r="U2" s="602"/>
      <c r="V2" s="602"/>
      <c r="W2" s="602"/>
      <c r="X2" s="602"/>
      <c r="Y2" s="602"/>
      <c r="Z2" s="602"/>
      <c r="AA2" s="602"/>
      <c r="AB2" s="602"/>
      <c r="AC2" s="602"/>
      <c r="AD2" s="602"/>
      <c r="AE2" s="602"/>
      <c r="AF2" s="602"/>
      <c r="AG2" s="602"/>
      <c r="AH2" s="602"/>
      <c r="AI2" s="602"/>
      <c r="AJ2" s="602"/>
      <c r="AK2" s="602"/>
      <c r="AL2" s="602"/>
      <c r="AM2" s="602"/>
      <c r="AN2" s="602"/>
      <c r="AO2" s="602"/>
      <c r="AP2" s="602"/>
      <c r="AQ2" s="602"/>
      <c r="AR2" s="602"/>
    </row>
    <row r="3" spans="1:44" ht="18.75" customHeight="1">
      <c r="A3" s="602" t="s">
        <v>1068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2"/>
      <c r="P3" s="602"/>
      <c r="Q3" s="602"/>
      <c r="R3" s="602"/>
      <c r="S3" s="602"/>
      <c r="T3" s="602"/>
      <c r="U3" s="602"/>
      <c r="V3" s="602"/>
      <c r="W3" s="602"/>
      <c r="X3" s="602"/>
      <c r="Y3" s="602"/>
      <c r="Z3" s="602"/>
      <c r="AA3" s="602"/>
      <c r="AB3" s="602"/>
      <c r="AC3" s="602"/>
      <c r="AD3" s="602"/>
      <c r="AE3" s="602"/>
      <c r="AF3" s="602"/>
      <c r="AG3" s="602"/>
      <c r="AH3" s="602"/>
      <c r="AI3" s="602"/>
      <c r="AJ3" s="602"/>
      <c r="AK3" s="602"/>
      <c r="AL3" s="602"/>
      <c r="AM3" s="602"/>
      <c r="AN3" s="602"/>
      <c r="AO3" s="602"/>
      <c r="AP3" s="602"/>
      <c r="AQ3" s="602"/>
      <c r="AR3" s="602"/>
    </row>
    <row r="4" spans="1:44" ht="18.75" customHeight="1" thickBot="1">
      <c r="A4" s="603" t="s">
        <v>1077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603"/>
      <c r="Q4" s="603"/>
      <c r="R4" s="603"/>
      <c r="S4" s="603"/>
      <c r="T4" s="603"/>
      <c r="U4" s="603"/>
      <c r="V4" s="603"/>
      <c r="W4" s="603"/>
      <c r="X4" s="603"/>
      <c r="Y4" s="603"/>
      <c r="Z4" s="603"/>
      <c r="AA4" s="603"/>
      <c r="AB4" s="603"/>
      <c r="AC4" s="603"/>
      <c r="AD4" s="603"/>
      <c r="AE4" s="603"/>
      <c r="AF4" s="603"/>
      <c r="AG4" s="603"/>
      <c r="AH4" s="603"/>
      <c r="AI4" s="603"/>
      <c r="AJ4" s="603"/>
      <c r="AK4" s="603"/>
      <c r="AL4" s="603"/>
      <c r="AM4" s="603"/>
      <c r="AN4" s="603"/>
      <c r="AO4" s="603"/>
      <c r="AP4" s="603"/>
      <c r="AQ4" s="603"/>
      <c r="AR4" s="603"/>
    </row>
    <row r="5" spans="1:44" s="85" customFormat="1" ht="18" thickTop="1" thickBot="1">
      <c r="A5" s="482"/>
      <c r="B5" s="483"/>
      <c r="C5" s="483"/>
      <c r="D5" s="483"/>
      <c r="E5" s="483"/>
      <c r="F5" s="483"/>
      <c r="G5" s="483"/>
      <c r="H5" s="483"/>
      <c r="I5" s="483"/>
      <c r="J5" s="483"/>
      <c r="K5" s="483"/>
      <c r="L5" s="483"/>
      <c r="M5" s="483"/>
      <c r="N5" s="483"/>
      <c r="O5" s="483"/>
      <c r="P5" s="483"/>
      <c r="Q5" s="483"/>
      <c r="R5" s="483"/>
      <c r="S5" s="483"/>
      <c r="T5" s="483"/>
      <c r="U5" s="483"/>
      <c r="V5" s="483"/>
      <c r="W5" s="483"/>
      <c r="X5" s="483"/>
      <c r="Y5" s="483"/>
      <c r="Z5" s="483"/>
      <c r="AA5" s="483"/>
      <c r="AB5" s="483"/>
      <c r="AC5" s="483"/>
      <c r="AD5" s="483"/>
      <c r="AE5" s="483"/>
      <c r="AF5" s="483"/>
      <c r="AG5" s="483"/>
      <c r="AH5" s="483"/>
      <c r="AI5" s="483"/>
      <c r="AJ5" s="483"/>
      <c r="AK5" s="483"/>
      <c r="AL5" s="483"/>
      <c r="AM5" s="483"/>
      <c r="AN5" s="483"/>
      <c r="AO5" s="483"/>
      <c r="AP5" s="483"/>
    </row>
    <row r="6" spans="1:44" ht="16.5" thickTop="1" thickBot="1">
      <c r="A6" s="168" t="s">
        <v>672</v>
      </c>
      <c r="B6" s="184" t="s">
        <v>344</v>
      </c>
      <c r="C6" s="184" t="s">
        <v>358</v>
      </c>
      <c r="D6" s="184" t="s">
        <v>341</v>
      </c>
      <c r="E6" s="184" t="s">
        <v>359</v>
      </c>
      <c r="F6" s="184" t="s">
        <v>348</v>
      </c>
      <c r="G6" s="184" t="s">
        <v>357</v>
      </c>
      <c r="H6" s="184" t="s">
        <v>355</v>
      </c>
      <c r="I6" s="184" t="s">
        <v>342</v>
      </c>
      <c r="J6" s="184" t="s">
        <v>356</v>
      </c>
      <c r="K6" s="184" t="s">
        <v>346</v>
      </c>
      <c r="L6" s="184" t="s">
        <v>351</v>
      </c>
      <c r="M6" s="184" t="s">
        <v>340</v>
      </c>
      <c r="N6" s="184" t="s">
        <v>339</v>
      </c>
      <c r="O6" s="184" t="s">
        <v>337</v>
      </c>
      <c r="P6" s="184" t="s">
        <v>361</v>
      </c>
      <c r="Q6" s="184" t="s">
        <v>362</v>
      </c>
      <c r="R6" s="184" t="s">
        <v>345</v>
      </c>
      <c r="S6" s="184" t="s">
        <v>353</v>
      </c>
      <c r="T6" s="184" t="s">
        <v>343</v>
      </c>
      <c r="U6" s="184" t="s">
        <v>338</v>
      </c>
      <c r="V6" s="184" t="s">
        <v>333</v>
      </c>
      <c r="W6" s="184" t="s">
        <v>334</v>
      </c>
      <c r="X6" s="184" t="s">
        <v>360</v>
      </c>
      <c r="Y6" s="184" t="s">
        <v>352</v>
      </c>
      <c r="Z6" s="184" t="s">
        <v>350</v>
      </c>
      <c r="AA6" s="184" t="s">
        <v>335</v>
      </c>
      <c r="AB6" s="184" t="s">
        <v>336</v>
      </c>
      <c r="AC6" s="184" t="s">
        <v>354</v>
      </c>
      <c r="AD6" s="184" t="s">
        <v>347</v>
      </c>
      <c r="AE6" s="184" t="s">
        <v>349</v>
      </c>
      <c r="AF6" s="184" t="s">
        <v>363</v>
      </c>
      <c r="AG6" s="184" t="s">
        <v>723</v>
      </c>
      <c r="AH6" s="184" t="s">
        <v>724</v>
      </c>
      <c r="AI6" s="184" t="s">
        <v>725</v>
      </c>
      <c r="AJ6" s="184" t="s">
        <v>726</v>
      </c>
      <c r="AK6" s="184" t="s">
        <v>727</v>
      </c>
      <c r="AL6" s="184" t="s">
        <v>728</v>
      </c>
      <c r="AM6" s="184" t="s">
        <v>729</v>
      </c>
      <c r="AN6" s="184" t="s">
        <v>730</v>
      </c>
      <c r="AO6" s="184" t="s">
        <v>731</v>
      </c>
      <c r="AP6" s="184" t="s">
        <v>732</v>
      </c>
      <c r="AQ6" s="184" t="s">
        <v>7</v>
      </c>
      <c r="AR6" s="186" t="s">
        <v>557</v>
      </c>
    </row>
    <row r="7" spans="1:44" ht="15.75" thickTop="1">
      <c r="A7" s="166" t="s">
        <v>674</v>
      </c>
      <c r="B7" s="484">
        <v>0</v>
      </c>
      <c r="C7" s="484">
        <v>14534.70931</v>
      </c>
      <c r="D7" s="484">
        <v>0</v>
      </c>
      <c r="E7" s="484">
        <v>0</v>
      </c>
      <c r="F7" s="484">
        <v>0</v>
      </c>
      <c r="G7" s="484">
        <v>0</v>
      </c>
      <c r="H7" s="484">
        <v>0</v>
      </c>
      <c r="I7" s="484">
        <v>0</v>
      </c>
      <c r="J7" s="484">
        <v>0</v>
      </c>
      <c r="K7" s="484">
        <v>0</v>
      </c>
      <c r="L7" s="484">
        <v>0</v>
      </c>
      <c r="M7" s="484">
        <v>0</v>
      </c>
      <c r="N7" s="484">
        <v>0</v>
      </c>
      <c r="O7" s="484">
        <v>0</v>
      </c>
      <c r="P7" s="484">
        <v>0</v>
      </c>
      <c r="Q7" s="484">
        <v>0</v>
      </c>
      <c r="R7" s="484">
        <v>0</v>
      </c>
      <c r="S7" s="484">
        <v>0</v>
      </c>
      <c r="T7" s="484">
        <v>0</v>
      </c>
      <c r="U7" s="484">
        <v>0</v>
      </c>
      <c r="V7" s="484">
        <v>0</v>
      </c>
      <c r="W7" s="484">
        <v>0</v>
      </c>
      <c r="X7" s="484">
        <v>0</v>
      </c>
      <c r="Y7" s="484">
        <v>0</v>
      </c>
      <c r="Z7" s="484">
        <v>0</v>
      </c>
      <c r="AA7" s="484">
        <v>0</v>
      </c>
      <c r="AB7" s="484">
        <v>0</v>
      </c>
      <c r="AC7" s="484">
        <v>0</v>
      </c>
      <c r="AD7" s="484">
        <v>0</v>
      </c>
      <c r="AE7" s="484">
        <v>0</v>
      </c>
      <c r="AF7" s="484">
        <v>0</v>
      </c>
      <c r="AG7" s="484">
        <v>0</v>
      </c>
      <c r="AH7" s="484">
        <v>0</v>
      </c>
      <c r="AI7" s="484">
        <v>0</v>
      </c>
      <c r="AJ7" s="484">
        <v>0</v>
      </c>
      <c r="AK7" s="484">
        <v>0</v>
      </c>
      <c r="AL7" s="484">
        <v>0</v>
      </c>
      <c r="AM7" s="484">
        <v>0</v>
      </c>
      <c r="AN7" s="484">
        <v>0</v>
      </c>
      <c r="AO7" s="484">
        <v>0</v>
      </c>
      <c r="AP7" s="484">
        <v>0</v>
      </c>
      <c r="AQ7" s="484">
        <v>14534.70931</v>
      </c>
      <c r="AR7" s="31">
        <v>1.970537935082024E-3</v>
      </c>
    </row>
    <row r="8" spans="1:44">
      <c r="A8" s="166" t="s">
        <v>675</v>
      </c>
      <c r="B8" s="484">
        <v>31584.536769999999</v>
      </c>
      <c r="C8" s="484">
        <v>0</v>
      </c>
      <c r="D8" s="484">
        <v>0</v>
      </c>
      <c r="E8" s="484">
        <v>0</v>
      </c>
      <c r="F8" s="484">
        <v>0</v>
      </c>
      <c r="G8" s="484">
        <v>0</v>
      </c>
      <c r="H8" s="484">
        <v>0</v>
      </c>
      <c r="I8" s="484">
        <v>0</v>
      </c>
      <c r="J8" s="484">
        <v>0</v>
      </c>
      <c r="K8" s="484">
        <v>0</v>
      </c>
      <c r="L8" s="484">
        <v>0</v>
      </c>
      <c r="M8" s="484">
        <v>0</v>
      </c>
      <c r="N8" s="484">
        <v>0</v>
      </c>
      <c r="O8" s="484">
        <v>0</v>
      </c>
      <c r="P8" s="484">
        <v>0</v>
      </c>
      <c r="Q8" s="484">
        <v>0</v>
      </c>
      <c r="R8" s="484">
        <v>0</v>
      </c>
      <c r="S8" s="484">
        <v>0</v>
      </c>
      <c r="T8" s="484">
        <v>0</v>
      </c>
      <c r="U8" s="484">
        <v>0</v>
      </c>
      <c r="V8" s="484">
        <v>0</v>
      </c>
      <c r="W8" s="484">
        <v>0</v>
      </c>
      <c r="X8" s="484">
        <v>0</v>
      </c>
      <c r="Y8" s="484">
        <v>0</v>
      </c>
      <c r="Z8" s="484">
        <v>7000</v>
      </c>
      <c r="AA8" s="484">
        <v>0</v>
      </c>
      <c r="AB8" s="484">
        <v>0</v>
      </c>
      <c r="AC8" s="484">
        <v>0</v>
      </c>
      <c r="AD8" s="484">
        <v>0</v>
      </c>
      <c r="AE8" s="484">
        <v>0</v>
      </c>
      <c r="AF8" s="484">
        <v>0</v>
      </c>
      <c r="AG8" s="484">
        <v>0</v>
      </c>
      <c r="AH8" s="484">
        <v>0</v>
      </c>
      <c r="AI8" s="484">
        <v>0</v>
      </c>
      <c r="AJ8" s="484">
        <v>0</v>
      </c>
      <c r="AK8" s="484">
        <v>0</v>
      </c>
      <c r="AL8" s="484">
        <v>0</v>
      </c>
      <c r="AM8" s="484">
        <v>0</v>
      </c>
      <c r="AN8" s="484">
        <v>0</v>
      </c>
      <c r="AO8" s="484">
        <v>0</v>
      </c>
      <c r="AP8" s="484">
        <v>0</v>
      </c>
      <c r="AQ8" s="484">
        <v>38584.536769999999</v>
      </c>
      <c r="AR8" s="31">
        <v>5.2310845570569054E-3</v>
      </c>
    </row>
    <row r="9" spans="1:44">
      <c r="A9" s="166" t="s">
        <v>676</v>
      </c>
      <c r="B9" s="484">
        <v>45151.527650000004</v>
      </c>
      <c r="C9" s="484">
        <v>40586.892160000003</v>
      </c>
      <c r="D9" s="484">
        <v>0</v>
      </c>
      <c r="E9" s="484">
        <v>0</v>
      </c>
      <c r="F9" s="484">
        <v>0</v>
      </c>
      <c r="G9" s="484">
        <v>15333.669390000001</v>
      </c>
      <c r="H9" s="484">
        <v>5000</v>
      </c>
      <c r="I9" s="484">
        <v>0</v>
      </c>
      <c r="J9" s="484">
        <v>0</v>
      </c>
      <c r="K9" s="484">
        <v>0</v>
      </c>
      <c r="L9" s="484">
        <v>0</v>
      </c>
      <c r="M9" s="484">
        <v>0</v>
      </c>
      <c r="N9" s="484">
        <v>0</v>
      </c>
      <c r="O9" s="484">
        <v>0</v>
      </c>
      <c r="P9" s="484">
        <v>0</v>
      </c>
      <c r="Q9" s="484">
        <v>0</v>
      </c>
      <c r="R9" s="484">
        <v>0</v>
      </c>
      <c r="S9" s="484">
        <v>0</v>
      </c>
      <c r="T9" s="484">
        <v>0</v>
      </c>
      <c r="U9" s="484">
        <v>0</v>
      </c>
      <c r="V9" s="484">
        <v>0</v>
      </c>
      <c r="W9" s="484">
        <v>0</v>
      </c>
      <c r="X9" s="484">
        <v>3475</v>
      </c>
      <c r="Y9" s="484">
        <v>0</v>
      </c>
      <c r="Z9" s="484">
        <v>3500</v>
      </c>
      <c r="AA9" s="484">
        <v>15637.9751</v>
      </c>
      <c r="AB9" s="484">
        <v>0</v>
      </c>
      <c r="AC9" s="484">
        <v>0</v>
      </c>
      <c r="AD9" s="484">
        <v>3467.1445299999996</v>
      </c>
      <c r="AE9" s="484">
        <v>0</v>
      </c>
      <c r="AF9" s="484">
        <v>0</v>
      </c>
      <c r="AG9" s="484">
        <v>0</v>
      </c>
      <c r="AH9" s="484">
        <v>0</v>
      </c>
      <c r="AI9" s="484">
        <v>0</v>
      </c>
      <c r="AJ9" s="484">
        <v>5598.6049999999996</v>
      </c>
      <c r="AK9" s="484">
        <v>0</v>
      </c>
      <c r="AL9" s="484">
        <v>0</v>
      </c>
      <c r="AM9" s="484">
        <v>0</v>
      </c>
      <c r="AN9" s="484">
        <v>5000</v>
      </c>
      <c r="AO9" s="484">
        <v>4000</v>
      </c>
      <c r="AP9" s="484">
        <v>0</v>
      </c>
      <c r="AQ9" s="484">
        <v>146750.81383</v>
      </c>
      <c r="AR9" s="31">
        <v>1.9895688278899246E-2</v>
      </c>
    </row>
    <row r="10" spans="1:44">
      <c r="A10" s="166" t="s">
        <v>677</v>
      </c>
      <c r="B10" s="484">
        <v>120796.56324</v>
      </c>
      <c r="C10" s="484">
        <v>122986.21763000001</v>
      </c>
      <c r="D10" s="484">
        <v>29086.920469999997</v>
      </c>
      <c r="E10" s="484">
        <v>6892.0717300000006</v>
      </c>
      <c r="F10" s="484">
        <v>40492.572230000005</v>
      </c>
      <c r="G10" s="484">
        <v>4579.3733300000004</v>
      </c>
      <c r="H10" s="484">
        <v>16123.28429</v>
      </c>
      <c r="I10" s="484">
        <v>5855.5408399999997</v>
      </c>
      <c r="J10" s="484">
        <v>12104.489509999999</v>
      </c>
      <c r="K10" s="484">
        <v>0</v>
      </c>
      <c r="L10" s="484">
        <v>3000</v>
      </c>
      <c r="M10" s="484">
        <v>0</v>
      </c>
      <c r="N10" s="484">
        <v>9829.5409499999987</v>
      </c>
      <c r="O10" s="484">
        <v>5221.3999999999996</v>
      </c>
      <c r="P10" s="484">
        <v>2013.1006499999999</v>
      </c>
      <c r="Q10" s="484">
        <v>6965.9147699999994</v>
      </c>
      <c r="R10" s="484">
        <v>0</v>
      </c>
      <c r="S10" s="484">
        <v>3457.3400899999997</v>
      </c>
      <c r="T10" s="484">
        <v>0</v>
      </c>
      <c r="U10" s="484">
        <v>2024</v>
      </c>
      <c r="V10" s="484">
        <v>1500</v>
      </c>
      <c r="W10" s="484">
        <v>7757.26991</v>
      </c>
      <c r="X10" s="484">
        <v>18644.467109999998</v>
      </c>
      <c r="Y10" s="484">
        <v>0</v>
      </c>
      <c r="Z10" s="484">
        <v>37201.077969999998</v>
      </c>
      <c r="AA10" s="484">
        <v>11673</v>
      </c>
      <c r="AB10" s="484">
        <v>15411.00863</v>
      </c>
      <c r="AC10" s="484">
        <v>10271.498299999999</v>
      </c>
      <c r="AD10" s="484">
        <v>0</v>
      </c>
      <c r="AE10" s="484">
        <v>8524.9683999999997</v>
      </c>
      <c r="AF10" s="484">
        <v>1392.4837600000001</v>
      </c>
      <c r="AG10" s="484">
        <v>0</v>
      </c>
      <c r="AH10" s="484">
        <v>0</v>
      </c>
      <c r="AI10" s="484">
        <v>0</v>
      </c>
      <c r="AJ10" s="484">
        <v>11660.289459999998</v>
      </c>
      <c r="AK10" s="484">
        <v>0</v>
      </c>
      <c r="AL10" s="484">
        <v>0</v>
      </c>
      <c r="AM10" s="484">
        <v>0</v>
      </c>
      <c r="AN10" s="484">
        <v>3400</v>
      </c>
      <c r="AO10" s="484">
        <v>0</v>
      </c>
      <c r="AP10" s="484">
        <v>0</v>
      </c>
      <c r="AQ10" s="484">
        <v>518864.39326999983</v>
      </c>
      <c r="AR10" s="31">
        <v>7.0344851644085118E-2</v>
      </c>
    </row>
    <row r="11" spans="1:44">
      <c r="A11" s="166" t="s">
        <v>678</v>
      </c>
      <c r="B11" s="484">
        <v>103597.20683</v>
      </c>
      <c r="C11" s="484">
        <v>139692.38866999999</v>
      </c>
      <c r="D11" s="484">
        <v>44431.240399999995</v>
      </c>
      <c r="E11" s="484">
        <v>9184.1897899999985</v>
      </c>
      <c r="F11" s="484">
        <v>28613.609329999999</v>
      </c>
      <c r="G11" s="484">
        <v>16347.6309</v>
      </c>
      <c r="H11" s="484">
        <v>21601.99279</v>
      </c>
      <c r="I11" s="484">
        <v>13205.671329999999</v>
      </c>
      <c r="J11" s="484">
        <v>19874.759829999999</v>
      </c>
      <c r="K11" s="484">
        <v>2552</v>
      </c>
      <c r="L11" s="484">
        <v>2000</v>
      </c>
      <c r="M11" s="484">
        <v>6700</v>
      </c>
      <c r="N11" s="484">
        <v>11909.057220000001</v>
      </c>
      <c r="O11" s="484">
        <v>11500.253030000002</v>
      </c>
      <c r="P11" s="484">
        <v>1244.7458100000001</v>
      </c>
      <c r="Q11" s="484">
        <v>7392.55</v>
      </c>
      <c r="R11" s="484">
        <v>5700.2259100000001</v>
      </c>
      <c r="S11" s="484">
        <v>4944.6000000000004</v>
      </c>
      <c r="T11" s="484">
        <v>922.65403000000003</v>
      </c>
      <c r="U11" s="484">
        <v>12908.38939</v>
      </c>
      <c r="V11" s="484">
        <v>7401.1078299999999</v>
      </c>
      <c r="W11" s="484">
        <v>13098.255600000002</v>
      </c>
      <c r="X11" s="484">
        <v>32404.444310000003</v>
      </c>
      <c r="Y11" s="484">
        <v>2685.4114100000002</v>
      </c>
      <c r="Z11" s="484">
        <v>35838.166400000002</v>
      </c>
      <c r="AA11" s="484">
        <v>12818.5</v>
      </c>
      <c r="AB11" s="484">
        <v>22376.241269999999</v>
      </c>
      <c r="AC11" s="484">
        <v>20810.318660000001</v>
      </c>
      <c r="AD11" s="484">
        <v>10009.82115</v>
      </c>
      <c r="AE11" s="484">
        <v>4655</v>
      </c>
      <c r="AF11" s="484">
        <v>1000</v>
      </c>
      <c r="AG11" s="484">
        <v>4230.3516</v>
      </c>
      <c r="AH11" s="484">
        <v>2950</v>
      </c>
      <c r="AI11" s="484">
        <v>0</v>
      </c>
      <c r="AJ11" s="484">
        <v>5576.8427099999999</v>
      </c>
      <c r="AK11" s="484">
        <v>800</v>
      </c>
      <c r="AL11" s="484">
        <v>7635.4642599999997</v>
      </c>
      <c r="AM11" s="484">
        <v>0</v>
      </c>
      <c r="AN11" s="484">
        <v>5683.07204</v>
      </c>
      <c r="AO11" s="484">
        <v>7906.378310000001</v>
      </c>
      <c r="AP11" s="484">
        <v>700</v>
      </c>
      <c r="AQ11" s="484">
        <v>662902.54081000003</v>
      </c>
      <c r="AR11" s="31">
        <v>8.9872771176072772E-2</v>
      </c>
    </row>
    <row r="12" spans="1:44">
      <c r="A12" s="166" t="s">
        <v>679</v>
      </c>
      <c r="B12" s="484">
        <v>100713.01523000002</v>
      </c>
      <c r="C12" s="484">
        <v>120274.63051</v>
      </c>
      <c r="D12" s="484">
        <v>49914.032310000002</v>
      </c>
      <c r="E12" s="484">
        <v>20198.109390000001</v>
      </c>
      <c r="F12" s="484">
        <v>39564.433119999994</v>
      </c>
      <c r="G12" s="484">
        <v>20770.068930000001</v>
      </c>
      <c r="H12" s="484">
        <v>16476.686269999998</v>
      </c>
      <c r="I12" s="484">
        <v>18675.21819</v>
      </c>
      <c r="J12" s="484">
        <v>22506.544999999998</v>
      </c>
      <c r="K12" s="484">
        <v>7091.8542499999994</v>
      </c>
      <c r="L12" s="484">
        <v>2461.8601899999999</v>
      </c>
      <c r="M12" s="484">
        <v>8721.5938499999993</v>
      </c>
      <c r="N12" s="484">
        <v>23728.819389999997</v>
      </c>
      <c r="O12" s="484">
        <v>17404.675219999997</v>
      </c>
      <c r="P12" s="484">
        <v>3968.5437800000004</v>
      </c>
      <c r="Q12" s="484">
        <v>12946.69541</v>
      </c>
      <c r="R12" s="484">
        <v>7615.2626899999996</v>
      </c>
      <c r="S12" s="484">
        <v>15076.317660000001</v>
      </c>
      <c r="T12" s="484">
        <v>6117.6659300000001</v>
      </c>
      <c r="U12" s="484">
        <v>28031.419590000001</v>
      </c>
      <c r="V12" s="484">
        <v>12562.207829999999</v>
      </c>
      <c r="W12" s="484">
        <v>7930.4269100000001</v>
      </c>
      <c r="X12" s="484">
        <v>44210.981659999998</v>
      </c>
      <c r="Y12" s="484">
        <v>7530.4949999999999</v>
      </c>
      <c r="Z12" s="484">
        <v>33307.71213</v>
      </c>
      <c r="AA12" s="484">
        <v>7597.7995600000004</v>
      </c>
      <c r="AB12" s="484">
        <v>27890.320490000002</v>
      </c>
      <c r="AC12" s="484">
        <v>44612.996920000005</v>
      </c>
      <c r="AD12" s="484">
        <v>11309.995030000002</v>
      </c>
      <c r="AE12" s="484">
        <v>11233.52448</v>
      </c>
      <c r="AF12" s="484">
        <v>3064.35169</v>
      </c>
      <c r="AG12" s="484">
        <v>6692.3503700000001</v>
      </c>
      <c r="AH12" s="484">
        <v>6624.4737400000004</v>
      </c>
      <c r="AI12" s="484">
        <v>0</v>
      </c>
      <c r="AJ12" s="484">
        <v>2013.2946499999998</v>
      </c>
      <c r="AK12" s="484">
        <v>2184.6501600000001</v>
      </c>
      <c r="AL12" s="484">
        <v>14517.181809999998</v>
      </c>
      <c r="AM12" s="484">
        <v>3696.3692999999998</v>
      </c>
      <c r="AN12" s="484">
        <v>12938.70069</v>
      </c>
      <c r="AO12" s="484">
        <v>8201.4174999999996</v>
      </c>
      <c r="AP12" s="484">
        <v>2386</v>
      </c>
      <c r="AQ12" s="484">
        <v>812762.69683000003</v>
      </c>
      <c r="AR12" s="31">
        <v>0.11019000739293666</v>
      </c>
    </row>
    <row r="13" spans="1:44">
      <c r="A13" s="166" t="s">
        <v>680</v>
      </c>
      <c r="B13" s="484">
        <v>135239.64312999998</v>
      </c>
      <c r="C13" s="484">
        <v>90221.334329999998</v>
      </c>
      <c r="D13" s="484">
        <v>52679.216939999998</v>
      </c>
      <c r="E13" s="484">
        <v>8814.6388999999999</v>
      </c>
      <c r="F13" s="484">
        <v>20208.261619999997</v>
      </c>
      <c r="G13" s="484">
        <v>24649.767400000001</v>
      </c>
      <c r="H13" s="484">
        <v>11891.086059999998</v>
      </c>
      <c r="I13" s="484">
        <v>14163.757920000002</v>
      </c>
      <c r="J13" s="484">
        <v>15234.34396</v>
      </c>
      <c r="K13" s="484">
        <v>12248.90157</v>
      </c>
      <c r="L13" s="484">
        <v>4987.1834600000002</v>
      </c>
      <c r="M13" s="484">
        <v>8045.7322699999995</v>
      </c>
      <c r="N13" s="484">
        <v>24873.030440000002</v>
      </c>
      <c r="O13" s="484">
        <v>16682.373790000001</v>
      </c>
      <c r="P13" s="484">
        <v>5024.7210100000002</v>
      </c>
      <c r="Q13" s="484">
        <v>5671.8260399999999</v>
      </c>
      <c r="R13" s="484">
        <v>9649.2537199999988</v>
      </c>
      <c r="S13" s="484">
        <v>26280.017649999998</v>
      </c>
      <c r="T13" s="484">
        <v>5428.3535099999999</v>
      </c>
      <c r="U13" s="484">
        <v>26076.45175</v>
      </c>
      <c r="V13" s="484">
        <v>20002.505739999997</v>
      </c>
      <c r="W13" s="484">
        <v>12059.965300000003</v>
      </c>
      <c r="X13" s="484">
        <v>33255.652900000001</v>
      </c>
      <c r="Y13" s="484">
        <v>8292.5392400000001</v>
      </c>
      <c r="Z13" s="484">
        <v>26890.011429999999</v>
      </c>
      <c r="AA13" s="484">
        <v>7342.6768900000006</v>
      </c>
      <c r="AB13" s="484">
        <v>27461.815099999996</v>
      </c>
      <c r="AC13" s="484">
        <v>33390.148690000002</v>
      </c>
      <c r="AD13" s="484">
        <v>11747.54191</v>
      </c>
      <c r="AE13" s="484">
        <v>16437.452719999997</v>
      </c>
      <c r="AF13" s="484">
        <v>4606.5278699999999</v>
      </c>
      <c r="AG13" s="484">
        <v>6865.3686500000003</v>
      </c>
      <c r="AH13" s="484">
        <v>7657.0810799999999</v>
      </c>
      <c r="AI13" s="484">
        <v>2630.1198899999995</v>
      </c>
      <c r="AJ13" s="484">
        <v>3312.1689500000002</v>
      </c>
      <c r="AK13" s="484">
        <v>1739.7506600000002</v>
      </c>
      <c r="AL13" s="484">
        <v>19162.55229</v>
      </c>
      <c r="AM13" s="484">
        <v>2010.3847700000001</v>
      </c>
      <c r="AN13" s="484">
        <v>15722.38349</v>
      </c>
      <c r="AO13" s="484">
        <v>4133.6592499999997</v>
      </c>
      <c r="AP13" s="484">
        <v>2179.2880800000003</v>
      </c>
      <c r="AQ13" s="484">
        <v>784969.4903699999</v>
      </c>
      <c r="AR13" s="31">
        <v>0.10642195352279037</v>
      </c>
    </row>
    <row r="14" spans="1:44">
      <c r="A14" s="166" t="s">
        <v>681</v>
      </c>
      <c r="B14" s="484">
        <v>86875.473869999987</v>
      </c>
      <c r="C14" s="484">
        <v>76352.21862</v>
      </c>
      <c r="D14" s="484">
        <v>40391.379939999999</v>
      </c>
      <c r="E14" s="484">
        <v>6136.6300699999993</v>
      </c>
      <c r="F14" s="484">
        <v>12413.371130000001</v>
      </c>
      <c r="G14" s="484">
        <v>25580.59735</v>
      </c>
      <c r="H14" s="484">
        <v>16851.20203</v>
      </c>
      <c r="I14" s="484">
        <v>18943.894749999999</v>
      </c>
      <c r="J14" s="484">
        <v>14116.21293</v>
      </c>
      <c r="K14" s="484">
        <v>14745.277450000001</v>
      </c>
      <c r="L14" s="484">
        <v>6708.6293199999991</v>
      </c>
      <c r="M14" s="484">
        <v>7606.0826399999996</v>
      </c>
      <c r="N14" s="484">
        <v>34145.39342</v>
      </c>
      <c r="O14" s="484">
        <v>21919.911029999996</v>
      </c>
      <c r="P14" s="484">
        <v>11234.925180000002</v>
      </c>
      <c r="Q14" s="484">
        <v>4549.3081700000002</v>
      </c>
      <c r="R14" s="484">
        <v>10152.439330000001</v>
      </c>
      <c r="S14" s="484">
        <v>23602.784210000002</v>
      </c>
      <c r="T14" s="484">
        <v>7263.4955300000001</v>
      </c>
      <c r="U14" s="484">
        <v>29579.606490000002</v>
      </c>
      <c r="V14" s="484">
        <v>28113.578379999999</v>
      </c>
      <c r="W14" s="484">
        <v>8735.8129400000016</v>
      </c>
      <c r="X14" s="484">
        <v>27505.46686</v>
      </c>
      <c r="Y14" s="484">
        <v>12662.573329999997</v>
      </c>
      <c r="Z14" s="484">
        <v>22687.892810000001</v>
      </c>
      <c r="AA14" s="484">
        <v>8571.9357200000013</v>
      </c>
      <c r="AB14" s="484">
        <v>35345.031869999999</v>
      </c>
      <c r="AC14" s="484">
        <v>35740.273799999995</v>
      </c>
      <c r="AD14" s="484">
        <v>7306.9887399999998</v>
      </c>
      <c r="AE14" s="484">
        <v>27644.968310000004</v>
      </c>
      <c r="AF14" s="484">
        <v>3702.6004299999995</v>
      </c>
      <c r="AG14" s="484">
        <v>6089.6264900000006</v>
      </c>
      <c r="AH14" s="484">
        <v>7782.920720000001</v>
      </c>
      <c r="AI14" s="484">
        <v>4799.3460900000009</v>
      </c>
      <c r="AJ14" s="484">
        <v>3575.5855500000002</v>
      </c>
      <c r="AK14" s="484">
        <v>873.46513999999991</v>
      </c>
      <c r="AL14" s="484">
        <v>17987.53529</v>
      </c>
      <c r="AM14" s="484">
        <v>2833.3157099999999</v>
      </c>
      <c r="AN14" s="484">
        <v>16540.232779999998</v>
      </c>
      <c r="AO14" s="484">
        <v>6636.3292199999996</v>
      </c>
      <c r="AP14" s="484">
        <v>2841.8128200000001</v>
      </c>
      <c r="AQ14" s="484">
        <v>757146.12645999982</v>
      </c>
      <c r="AR14" s="31">
        <v>0.10264981106731477</v>
      </c>
    </row>
    <row r="15" spans="1:44">
      <c r="A15" s="166" t="s">
        <v>682</v>
      </c>
      <c r="B15" s="484">
        <v>48881.633419999998</v>
      </c>
      <c r="C15" s="484">
        <v>39530.105069999998</v>
      </c>
      <c r="D15" s="484">
        <v>19547.595920000003</v>
      </c>
      <c r="E15" s="484">
        <v>3472.3106600000001</v>
      </c>
      <c r="F15" s="484">
        <v>8678.2200399999983</v>
      </c>
      <c r="G15" s="484">
        <v>17716.578030000001</v>
      </c>
      <c r="H15" s="484">
        <v>8127.7047600000005</v>
      </c>
      <c r="I15" s="484">
        <v>8959.2920999999988</v>
      </c>
      <c r="J15" s="484">
        <v>8054.2294400000001</v>
      </c>
      <c r="K15" s="484">
        <v>11753.845019999999</v>
      </c>
      <c r="L15" s="484">
        <v>3230.7447299999999</v>
      </c>
      <c r="M15" s="484">
        <v>4595.8421699999999</v>
      </c>
      <c r="N15" s="484">
        <v>15676.796580000002</v>
      </c>
      <c r="O15" s="484">
        <v>9549.4688900000001</v>
      </c>
      <c r="P15" s="484">
        <v>4456.7541099999999</v>
      </c>
      <c r="Q15" s="484">
        <v>648.64621</v>
      </c>
      <c r="R15" s="484">
        <v>5737.1287699999993</v>
      </c>
      <c r="S15" s="484">
        <v>11918.623659999999</v>
      </c>
      <c r="T15" s="484">
        <v>4928.7812000000004</v>
      </c>
      <c r="U15" s="484">
        <v>18839.688910000001</v>
      </c>
      <c r="V15" s="484">
        <v>20045.202130000001</v>
      </c>
      <c r="W15" s="484">
        <v>6495.6416600000002</v>
      </c>
      <c r="X15" s="484">
        <v>14560.81524</v>
      </c>
      <c r="Y15" s="484">
        <v>8645.4935500000011</v>
      </c>
      <c r="Z15" s="484">
        <v>10422.547050000001</v>
      </c>
      <c r="AA15" s="484">
        <v>4516.7843600000006</v>
      </c>
      <c r="AB15" s="484">
        <v>16682.772489999999</v>
      </c>
      <c r="AC15" s="484">
        <v>18942.39731</v>
      </c>
      <c r="AD15" s="484">
        <v>3847.4934700000003</v>
      </c>
      <c r="AE15" s="484">
        <v>24484.435359999999</v>
      </c>
      <c r="AF15" s="484">
        <v>2013.9186300000001</v>
      </c>
      <c r="AG15" s="484">
        <v>3766.1618200000003</v>
      </c>
      <c r="AH15" s="484">
        <v>3405.4831500000005</v>
      </c>
      <c r="AI15" s="484">
        <v>1258.3965800000001</v>
      </c>
      <c r="AJ15" s="484">
        <v>2892.55735</v>
      </c>
      <c r="AK15" s="484">
        <v>226</v>
      </c>
      <c r="AL15" s="484">
        <v>9912.6139000000003</v>
      </c>
      <c r="AM15" s="484">
        <v>1757.1479899999999</v>
      </c>
      <c r="AN15" s="484">
        <v>11223.940770000001</v>
      </c>
      <c r="AO15" s="484">
        <v>2644.9763199999998</v>
      </c>
      <c r="AP15" s="484">
        <v>1907.5225</v>
      </c>
      <c r="AQ15" s="484">
        <v>423956.29132000008</v>
      </c>
      <c r="AR15" s="31">
        <v>5.7477720196851052E-2</v>
      </c>
    </row>
    <row r="16" spans="1:44">
      <c r="A16" s="166" t="s">
        <v>683</v>
      </c>
      <c r="B16" s="484">
        <v>81897.997500000012</v>
      </c>
      <c r="C16" s="484">
        <v>57044.753960000002</v>
      </c>
      <c r="D16" s="484">
        <v>27960.44051</v>
      </c>
      <c r="E16" s="484">
        <v>5784.1218699999999</v>
      </c>
      <c r="F16" s="484">
        <v>15637.87104</v>
      </c>
      <c r="G16" s="484">
        <v>36953.581909999994</v>
      </c>
      <c r="H16" s="484">
        <v>19547.158090000001</v>
      </c>
      <c r="I16" s="484">
        <v>24098.357319999996</v>
      </c>
      <c r="J16" s="484">
        <v>18966.029710000003</v>
      </c>
      <c r="K16" s="484">
        <v>21456.423689999996</v>
      </c>
      <c r="L16" s="484">
        <v>10196.53319</v>
      </c>
      <c r="M16" s="484">
        <v>9372.4795699999995</v>
      </c>
      <c r="N16" s="484">
        <v>31551.017980000001</v>
      </c>
      <c r="O16" s="484">
        <v>22363.542740000001</v>
      </c>
      <c r="P16" s="484">
        <v>15527.71824</v>
      </c>
      <c r="Q16" s="484">
        <v>1665.3710700000001</v>
      </c>
      <c r="R16" s="484">
        <v>13984.531690000002</v>
      </c>
      <c r="S16" s="484">
        <v>27087.202410000002</v>
      </c>
      <c r="T16" s="484">
        <v>10582.30061</v>
      </c>
      <c r="U16" s="484">
        <v>35002.165209999999</v>
      </c>
      <c r="V16" s="484">
        <v>45624.2791</v>
      </c>
      <c r="W16" s="484">
        <v>11614.556500000001</v>
      </c>
      <c r="X16" s="484">
        <v>27995.805179999999</v>
      </c>
      <c r="Y16" s="484">
        <v>17586.940380000004</v>
      </c>
      <c r="Z16" s="484">
        <v>17609.629840000001</v>
      </c>
      <c r="AA16" s="484">
        <v>9673.1392599999999</v>
      </c>
      <c r="AB16" s="484">
        <v>52846.703840000002</v>
      </c>
      <c r="AC16" s="484">
        <v>37970.11565</v>
      </c>
      <c r="AD16" s="484">
        <v>11261.41966</v>
      </c>
      <c r="AE16" s="484">
        <v>54881.187159999994</v>
      </c>
      <c r="AF16" s="484">
        <v>2745.8639600000001</v>
      </c>
      <c r="AG16" s="484">
        <v>9993.9628599999996</v>
      </c>
      <c r="AH16" s="484">
        <v>8648.6994800000011</v>
      </c>
      <c r="AI16" s="484">
        <v>3677.0320999999999</v>
      </c>
      <c r="AJ16" s="484">
        <v>4926.1170899999988</v>
      </c>
      <c r="AK16" s="484">
        <v>466.01803999999998</v>
      </c>
      <c r="AL16" s="484">
        <v>18741.001150000004</v>
      </c>
      <c r="AM16" s="484">
        <v>4528.5805399999999</v>
      </c>
      <c r="AN16" s="484">
        <v>19379.931840000001</v>
      </c>
      <c r="AO16" s="484">
        <v>4967.8678300000001</v>
      </c>
      <c r="AP16" s="484">
        <v>3319.2300300000002</v>
      </c>
      <c r="AQ16" s="484">
        <v>855137.67979999969</v>
      </c>
      <c r="AR16" s="31">
        <v>0.11593498031670814</v>
      </c>
    </row>
    <row r="17" spans="1:44">
      <c r="A17" s="166" t="s">
        <v>684</v>
      </c>
      <c r="B17" s="484">
        <v>99885.241450000001</v>
      </c>
      <c r="C17" s="484">
        <v>52401.757330000008</v>
      </c>
      <c r="D17" s="484">
        <v>29457.358660000002</v>
      </c>
      <c r="E17" s="484">
        <v>9254.2926400000015</v>
      </c>
      <c r="F17" s="484">
        <v>17094.545469999997</v>
      </c>
      <c r="G17" s="484">
        <v>41036.384629999993</v>
      </c>
      <c r="H17" s="484">
        <v>22532.025540000002</v>
      </c>
      <c r="I17" s="484">
        <v>30727.191269999999</v>
      </c>
      <c r="J17" s="484">
        <v>20862.153710000002</v>
      </c>
      <c r="K17" s="484">
        <v>25326.242679999999</v>
      </c>
      <c r="L17" s="484">
        <v>13297.597790000002</v>
      </c>
      <c r="M17" s="484">
        <v>8504.850480000001</v>
      </c>
      <c r="N17" s="484">
        <v>40436.389770000002</v>
      </c>
      <c r="O17" s="484">
        <v>24271.608359999998</v>
      </c>
      <c r="P17" s="484">
        <v>15880.879790000001</v>
      </c>
      <c r="Q17" s="484">
        <v>3104.1169900000004</v>
      </c>
      <c r="R17" s="484">
        <v>15784.173260000001</v>
      </c>
      <c r="S17" s="484">
        <v>26374.833989999999</v>
      </c>
      <c r="T17" s="484">
        <v>12121.52558</v>
      </c>
      <c r="U17" s="484">
        <v>40809.690039999994</v>
      </c>
      <c r="V17" s="484">
        <v>67016.877569999997</v>
      </c>
      <c r="W17" s="484">
        <v>14316.678579999998</v>
      </c>
      <c r="X17" s="484">
        <v>25222.440260000003</v>
      </c>
      <c r="Y17" s="484">
        <v>20593.49264</v>
      </c>
      <c r="Z17" s="484">
        <v>20104.258409999999</v>
      </c>
      <c r="AA17" s="484">
        <v>12440.594710000003</v>
      </c>
      <c r="AB17" s="484">
        <v>40547.238620000004</v>
      </c>
      <c r="AC17" s="484">
        <v>36215.06553</v>
      </c>
      <c r="AD17" s="484">
        <v>10173.020470000001</v>
      </c>
      <c r="AE17" s="484">
        <v>52386.808789999995</v>
      </c>
      <c r="AF17" s="484">
        <v>5365.5021099999994</v>
      </c>
      <c r="AG17" s="484">
        <v>12060.929209999998</v>
      </c>
      <c r="AH17" s="484">
        <v>6428.14246</v>
      </c>
      <c r="AI17" s="484">
        <v>1848.54654</v>
      </c>
      <c r="AJ17" s="484">
        <v>2943.8002900000001</v>
      </c>
      <c r="AK17" s="484">
        <v>428.37533999999999</v>
      </c>
      <c r="AL17" s="484">
        <v>20912.215479999999</v>
      </c>
      <c r="AM17" s="484">
        <v>4241.2228700000005</v>
      </c>
      <c r="AN17" s="484">
        <v>23811.145760000003</v>
      </c>
      <c r="AO17" s="484">
        <v>6770.5093699999989</v>
      </c>
      <c r="AP17" s="484">
        <v>3460.80638</v>
      </c>
      <c r="AQ17" s="484">
        <v>936450.5308200001</v>
      </c>
      <c r="AR17" s="31">
        <v>0.12695894055747775</v>
      </c>
    </row>
    <row r="18" spans="1:44">
      <c r="A18" s="166" t="s">
        <v>685</v>
      </c>
      <c r="B18" s="484">
        <v>121423.50494999999</v>
      </c>
      <c r="C18" s="484">
        <v>50212.158550000007</v>
      </c>
      <c r="D18" s="484">
        <v>25900.148200000003</v>
      </c>
      <c r="E18" s="484">
        <v>8889.0903100000014</v>
      </c>
      <c r="F18" s="484">
        <v>15246.111989999998</v>
      </c>
      <c r="G18" s="484">
        <v>45819.926950000001</v>
      </c>
      <c r="H18" s="484">
        <v>21472.51124</v>
      </c>
      <c r="I18" s="484">
        <v>24496.546030000001</v>
      </c>
      <c r="J18" s="484">
        <v>21982.407640000001</v>
      </c>
      <c r="K18" s="484">
        <v>21629.851910000001</v>
      </c>
      <c r="L18" s="484">
        <v>18845.721590000001</v>
      </c>
      <c r="M18" s="484">
        <v>10226.13298</v>
      </c>
      <c r="N18" s="484">
        <v>46117.357830000001</v>
      </c>
      <c r="O18" s="484">
        <v>26289.166160000001</v>
      </c>
      <c r="P18" s="484">
        <v>15437.39133</v>
      </c>
      <c r="Q18" s="484">
        <v>4952.88321</v>
      </c>
      <c r="R18" s="484">
        <v>12565.590340000001</v>
      </c>
      <c r="S18" s="484">
        <v>25099.028549999995</v>
      </c>
      <c r="T18" s="484">
        <v>13614.642900000001</v>
      </c>
      <c r="U18" s="484">
        <v>46956.947630000002</v>
      </c>
      <c r="V18" s="484">
        <v>103368.70990999999</v>
      </c>
      <c r="W18" s="484">
        <v>13765.564489999999</v>
      </c>
      <c r="X18" s="484">
        <v>20180.021639999999</v>
      </c>
      <c r="Y18" s="484">
        <v>19935.804920000002</v>
      </c>
      <c r="Z18" s="484">
        <v>12684.330219999998</v>
      </c>
      <c r="AA18" s="484">
        <v>12280.08993</v>
      </c>
      <c r="AB18" s="484">
        <v>54191.65855</v>
      </c>
      <c r="AC18" s="484">
        <v>36715.124569999993</v>
      </c>
      <c r="AD18" s="484">
        <v>7393.0498799999996</v>
      </c>
      <c r="AE18" s="484">
        <v>63262.584350000012</v>
      </c>
      <c r="AF18" s="484">
        <v>7576.9444100000001</v>
      </c>
      <c r="AG18" s="484">
        <v>16447.485090000002</v>
      </c>
      <c r="AH18" s="484">
        <v>7125.8054899999997</v>
      </c>
      <c r="AI18" s="484">
        <v>1566.1773000000001</v>
      </c>
      <c r="AJ18" s="484">
        <v>2754.8548600000004</v>
      </c>
      <c r="AK18" s="484">
        <v>570.2966899999999</v>
      </c>
      <c r="AL18" s="484">
        <v>15735.0826</v>
      </c>
      <c r="AM18" s="484">
        <v>3591.5610300000003</v>
      </c>
      <c r="AN18" s="484">
        <v>25763.021339999999</v>
      </c>
      <c r="AO18" s="484">
        <v>6514.3630000000003</v>
      </c>
      <c r="AP18" s="484">
        <v>4281.9785699999993</v>
      </c>
      <c r="AQ18" s="484">
        <v>1012881.6291300001</v>
      </c>
      <c r="AR18" s="31">
        <v>0.13732105894784813</v>
      </c>
    </row>
    <row r="19" spans="1:44">
      <c r="A19" s="166" t="s">
        <v>686</v>
      </c>
      <c r="B19" s="484">
        <v>28279.358579999993</v>
      </c>
      <c r="C19" s="484">
        <v>7460.8756000000003</v>
      </c>
      <c r="D19" s="484">
        <v>3683.3608900000004</v>
      </c>
      <c r="E19" s="484">
        <v>1494.09283</v>
      </c>
      <c r="F19" s="484">
        <v>1867.3302599999997</v>
      </c>
      <c r="G19" s="484">
        <v>8529.113440000001</v>
      </c>
      <c r="H19" s="484">
        <v>3424.2841599999997</v>
      </c>
      <c r="I19" s="484">
        <v>2816.8806800000002</v>
      </c>
      <c r="J19" s="484">
        <v>3373.6819099999998</v>
      </c>
      <c r="K19" s="484">
        <v>2335.4022</v>
      </c>
      <c r="L19" s="484">
        <v>3894.7940300000005</v>
      </c>
      <c r="M19" s="484">
        <v>1324.1603599999999</v>
      </c>
      <c r="N19" s="484">
        <v>6958.2862799999994</v>
      </c>
      <c r="O19" s="484">
        <v>2873.3375100000003</v>
      </c>
      <c r="P19" s="484">
        <v>1979.0865699999999</v>
      </c>
      <c r="Q19" s="484">
        <v>974.35940000000005</v>
      </c>
      <c r="R19" s="484">
        <v>2594.9112599999999</v>
      </c>
      <c r="S19" s="484">
        <v>2860.31349</v>
      </c>
      <c r="T19" s="484">
        <v>1920.8682600000002</v>
      </c>
      <c r="U19" s="484">
        <v>8055.7226599999995</v>
      </c>
      <c r="V19" s="484">
        <v>17077.0628</v>
      </c>
      <c r="W19" s="484">
        <v>1861.1312999999998</v>
      </c>
      <c r="X19" s="484">
        <v>1931.9195099999999</v>
      </c>
      <c r="Y19" s="484">
        <v>2477.7509799999998</v>
      </c>
      <c r="Z19" s="484">
        <v>1648.1718900000001</v>
      </c>
      <c r="AA19" s="484">
        <v>1765.8510999999999</v>
      </c>
      <c r="AB19" s="484">
        <v>7785.8627100000003</v>
      </c>
      <c r="AC19" s="484">
        <v>5318.3652400000001</v>
      </c>
      <c r="AD19" s="484">
        <v>896.81387000000007</v>
      </c>
      <c r="AE19" s="484">
        <v>6414.1759300000003</v>
      </c>
      <c r="AF19" s="484">
        <v>1925.0279200000002</v>
      </c>
      <c r="AG19" s="484">
        <v>3539.5954899999997</v>
      </c>
      <c r="AH19" s="484">
        <v>817.17784999999992</v>
      </c>
      <c r="AI19" s="484">
        <v>236.04751999999999</v>
      </c>
      <c r="AJ19" s="484">
        <v>292.34987999999998</v>
      </c>
      <c r="AK19" s="484">
        <v>162.27785</v>
      </c>
      <c r="AL19" s="484">
        <v>1666.3331400000002</v>
      </c>
      <c r="AM19" s="484">
        <v>345.55543</v>
      </c>
      <c r="AN19" s="484">
        <v>4082.7127500000006</v>
      </c>
      <c r="AO19" s="484">
        <v>1231.2296999999999</v>
      </c>
      <c r="AP19" s="484">
        <v>823.48381999999992</v>
      </c>
      <c r="AQ19" s="484">
        <v>158999.11705000003</v>
      </c>
      <c r="AR19" s="31">
        <v>2.1556247538848928E-2</v>
      </c>
    </row>
    <row r="20" spans="1:44" ht="15.75" thickBot="1">
      <c r="A20" s="166" t="s">
        <v>687</v>
      </c>
      <c r="B20" s="484">
        <v>36609.110099999991</v>
      </c>
      <c r="C20" s="484">
        <v>10635.604510000001</v>
      </c>
      <c r="D20" s="484">
        <v>6859.4993400000003</v>
      </c>
      <c r="E20" s="484">
        <v>2368.2331399999998</v>
      </c>
      <c r="F20" s="484">
        <v>2618.0207500000001</v>
      </c>
      <c r="G20" s="484">
        <v>28134.67296</v>
      </c>
      <c r="H20" s="484">
        <v>4985.23668</v>
      </c>
      <c r="I20" s="484">
        <v>4302.6205200000004</v>
      </c>
      <c r="J20" s="484">
        <v>5697.9980699999996</v>
      </c>
      <c r="K20" s="484">
        <v>3148.3083500000002</v>
      </c>
      <c r="L20" s="484">
        <v>6435.5933399999994</v>
      </c>
      <c r="M20" s="484">
        <v>2187.9388100000006</v>
      </c>
      <c r="N20" s="484">
        <v>8461.2739000000001</v>
      </c>
      <c r="O20" s="484">
        <v>3750.6678400000005</v>
      </c>
      <c r="P20" s="484">
        <v>2469.8242199999995</v>
      </c>
      <c r="Q20" s="484">
        <v>4157.3223900000003</v>
      </c>
      <c r="R20" s="484">
        <v>3763.3551199999997</v>
      </c>
      <c r="S20" s="484">
        <v>3626.86096</v>
      </c>
      <c r="T20" s="484">
        <v>2832.9991800000003</v>
      </c>
      <c r="U20" s="484">
        <v>12799.508019999999</v>
      </c>
      <c r="V20" s="484">
        <v>29419.64961</v>
      </c>
      <c r="W20" s="484">
        <v>2508.5624400000002</v>
      </c>
      <c r="X20" s="484">
        <v>2033.6003100000003</v>
      </c>
      <c r="Y20" s="484">
        <v>3004.3472099999994</v>
      </c>
      <c r="Z20" s="484">
        <v>3302.8323399999999</v>
      </c>
      <c r="AA20" s="484">
        <v>2543.50783</v>
      </c>
      <c r="AB20" s="484">
        <v>8204.0683600000011</v>
      </c>
      <c r="AC20" s="484">
        <v>6154.3840999999993</v>
      </c>
      <c r="AD20" s="484">
        <v>2667.5023300000003</v>
      </c>
      <c r="AE20" s="484">
        <v>8191.7875600000007</v>
      </c>
      <c r="AF20" s="484">
        <v>3928.2175899999997</v>
      </c>
      <c r="AG20" s="484">
        <v>3411.6266999999998</v>
      </c>
      <c r="AH20" s="484">
        <v>2643.51215</v>
      </c>
      <c r="AI20" s="484">
        <v>614.89374999999995</v>
      </c>
      <c r="AJ20" s="484">
        <v>904.98702000000003</v>
      </c>
      <c r="AK20" s="484">
        <v>406.81823999999995</v>
      </c>
      <c r="AL20" s="484">
        <v>2566.9398099999999</v>
      </c>
      <c r="AM20" s="484">
        <v>507.42414000000002</v>
      </c>
      <c r="AN20" s="484">
        <v>6904.7308799999992</v>
      </c>
      <c r="AO20" s="484">
        <v>4500.3535000000002</v>
      </c>
      <c r="AP20" s="484">
        <v>1805.9613100000001</v>
      </c>
      <c r="AQ20" s="484">
        <v>252070.35537999994</v>
      </c>
      <c r="AR20" s="31">
        <v>3.4174346868028081E-2</v>
      </c>
    </row>
    <row r="21" spans="1:44" ht="16.5" thickTop="1" thickBot="1">
      <c r="A21" s="168" t="s">
        <v>7</v>
      </c>
      <c r="B21" s="485">
        <v>1040934.81272</v>
      </c>
      <c r="C21" s="485">
        <v>821933.64625000011</v>
      </c>
      <c r="D21" s="485">
        <v>329911.19358000002</v>
      </c>
      <c r="E21" s="485">
        <v>82487.781329999998</v>
      </c>
      <c r="F21" s="485">
        <v>202434.34697999997</v>
      </c>
      <c r="G21" s="485">
        <v>285451.36521999998</v>
      </c>
      <c r="H21" s="485">
        <v>168033.17191</v>
      </c>
      <c r="I21" s="485">
        <v>166244.97094999999</v>
      </c>
      <c r="J21" s="485">
        <v>162772.85170999999</v>
      </c>
      <c r="K21" s="485">
        <v>122288.10711999999</v>
      </c>
      <c r="L21" s="485">
        <v>75058.65763999999</v>
      </c>
      <c r="M21" s="485">
        <v>67284.813129999995</v>
      </c>
      <c r="N21" s="485">
        <v>253686.96376000001</v>
      </c>
      <c r="O21" s="485">
        <v>161826.40457000001</v>
      </c>
      <c r="P21" s="485">
        <v>79237.690690000003</v>
      </c>
      <c r="Q21" s="485">
        <v>53028.99366</v>
      </c>
      <c r="R21" s="485">
        <v>87546.872089999975</v>
      </c>
      <c r="S21" s="485">
        <v>170327.92266999997</v>
      </c>
      <c r="T21" s="485">
        <v>65733.286730000007</v>
      </c>
      <c r="U21" s="485">
        <v>261083.58969000002</v>
      </c>
      <c r="V21" s="485">
        <v>352131.18090000004</v>
      </c>
      <c r="W21" s="485">
        <v>100143.86563</v>
      </c>
      <c r="X21" s="485">
        <v>251420.61497999998</v>
      </c>
      <c r="Y21" s="485">
        <v>103414.84865999999</v>
      </c>
      <c r="Z21" s="485">
        <v>232196.63048999998</v>
      </c>
      <c r="AA21" s="485">
        <v>106861.85446</v>
      </c>
      <c r="AB21" s="485">
        <v>308742.72193</v>
      </c>
      <c r="AC21" s="485">
        <v>286140.68877000001</v>
      </c>
      <c r="AD21" s="485">
        <v>80080.791040000011</v>
      </c>
      <c r="AE21" s="485">
        <v>278116.89306000009</v>
      </c>
      <c r="AF21" s="485">
        <v>37321.438369999996</v>
      </c>
      <c r="AG21" s="485">
        <v>73097.458279999992</v>
      </c>
      <c r="AH21" s="485">
        <v>54083.296120000006</v>
      </c>
      <c r="AI21" s="485">
        <v>16630.55977</v>
      </c>
      <c r="AJ21" s="485">
        <v>46451.452809999995</v>
      </c>
      <c r="AK21" s="485">
        <v>7857.6521200000007</v>
      </c>
      <c r="AL21" s="485">
        <v>128836.91972999999</v>
      </c>
      <c r="AM21" s="485">
        <v>23511.56178</v>
      </c>
      <c r="AN21" s="485">
        <v>150449.87234</v>
      </c>
      <c r="AO21" s="485">
        <v>57507.084000000003</v>
      </c>
      <c r="AP21" s="485">
        <v>23706.08351</v>
      </c>
      <c r="AQ21" s="485">
        <v>7376010.9111500001</v>
      </c>
      <c r="AR21" s="486">
        <v>1</v>
      </c>
    </row>
    <row r="22" spans="1:44" ht="16.5" thickTop="1" thickBot="1">
      <c r="A22" s="171" t="s">
        <v>688</v>
      </c>
      <c r="B22" s="31">
        <v>0.14112435912295945</v>
      </c>
      <c r="C22" s="31">
        <v>0.11143335552927643</v>
      </c>
      <c r="D22" s="31">
        <v>4.472759023190806E-2</v>
      </c>
      <c r="E22" s="31">
        <v>1.1183250990763415E-2</v>
      </c>
      <c r="F22" s="31">
        <v>2.7444963059095891E-2</v>
      </c>
      <c r="G22" s="31">
        <v>3.8699965151691322E-2</v>
      </c>
      <c r="H22" s="31">
        <v>2.2781036244942567E-2</v>
      </c>
      <c r="I22" s="31">
        <v>2.2538601549340793E-2</v>
      </c>
      <c r="J22" s="31">
        <v>2.2067870244598369E-2</v>
      </c>
      <c r="K22" s="31">
        <v>1.657916570258082E-2</v>
      </c>
      <c r="L22" s="31">
        <v>1.0176050245063633E-2</v>
      </c>
      <c r="M22" s="31">
        <v>9.1221140994095368E-3</v>
      </c>
      <c r="N22" s="31">
        <v>3.4393517961926044E-2</v>
      </c>
      <c r="O22" s="31">
        <v>2.1939556017382508E-2</v>
      </c>
      <c r="P22" s="31">
        <v>1.0742621132815811E-2</v>
      </c>
      <c r="Q22" s="31">
        <v>7.1893865530809264E-3</v>
      </c>
      <c r="R22" s="31">
        <v>1.1869135382874653E-2</v>
      </c>
      <c r="S22" s="31">
        <v>2.309214624567902E-2</v>
      </c>
      <c r="T22" s="31">
        <v>8.9117664713095537E-3</v>
      </c>
      <c r="U22" s="31">
        <v>3.5396312835618386E-2</v>
      </c>
      <c r="V22" s="31">
        <v>4.7740056941577784E-2</v>
      </c>
      <c r="W22" s="31">
        <v>1.3576968206299262E-2</v>
      </c>
      <c r="X22" s="31">
        <v>3.4086258549311278E-2</v>
      </c>
      <c r="Y22" s="31">
        <v>1.4020430542432114E-2</v>
      </c>
      <c r="Z22" s="31">
        <v>3.1479973835043855E-2</v>
      </c>
      <c r="AA22" s="31">
        <v>1.4487757101668804E-2</v>
      </c>
      <c r="AB22" s="31">
        <v>4.1857682377243619E-2</v>
      </c>
      <c r="AC22" s="31">
        <v>3.8793419941591106E-2</v>
      </c>
      <c r="AD22" s="31">
        <v>1.0856924156517353E-2</v>
      </c>
      <c r="AE22" s="31">
        <v>3.7705596752789873E-2</v>
      </c>
      <c r="AF22" s="31">
        <v>5.0598404502876721E-3</v>
      </c>
      <c r="AG22" s="31">
        <v>9.9101613542221974E-3</v>
      </c>
      <c r="AH22" s="31">
        <v>7.3323232261281778E-3</v>
      </c>
      <c r="AI22" s="31">
        <v>2.2546820998949847E-3</v>
      </c>
      <c r="AJ22" s="31">
        <v>6.2976388415832358E-3</v>
      </c>
      <c r="AK22" s="31">
        <v>1.0652983319373787E-3</v>
      </c>
      <c r="AL22" s="31">
        <v>1.7467018593375822E-2</v>
      </c>
      <c r="AM22" s="31">
        <v>3.1875714479297447E-3</v>
      </c>
      <c r="AN22" s="31">
        <v>2.0397186792737977E-2</v>
      </c>
      <c r="AO22" s="31">
        <v>7.7965020242945961E-3</v>
      </c>
      <c r="AP22" s="31">
        <v>3.2139436608159743E-3</v>
      </c>
      <c r="AQ22" s="31">
        <v>1</v>
      </c>
      <c r="AR22" s="31"/>
    </row>
    <row r="23" spans="1:44" ht="16.5" thickTop="1" thickBot="1">
      <c r="A23" s="384" t="s">
        <v>689</v>
      </c>
      <c r="B23" s="184" t="s">
        <v>344</v>
      </c>
      <c r="C23" s="184" t="s">
        <v>358</v>
      </c>
      <c r="D23" s="184" t="s">
        <v>341</v>
      </c>
      <c r="E23" s="184" t="s">
        <v>359</v>
      </c>
      <c r="F23" s="184" t="s">
        <v>348</v>
      </c>
      <c r="G23" s="184" t="s">
        <v>357</v>
      </c>
      <c r="H23" s="184" t="s">
        <v>355</v>
      </c>
      <c r="I23" s="184" t="s">
        <v>342</v>
      </c>
      <c r="J23" s="184" t="s">
        <v>356</v>
      </c>
      <c r="K23" s="184" t="s">
        <v>346</v>
      </c>
      <c r="L23" s="184" t="s">
        <v>351</v>
      </c>
      <c r="M23" s="184" t="s">
        <v>340</v>
      </c>
      <c r="N23" s="184" t="s">
        <v>339</v>
      </c>
      <c r="O23" s="184" t="s">
        <v>337</v>
      </c>
      <c r="P23" s="184" t="s">
        <v>361</v>
      </c>
      <c r="Q23" s="184" t="s">
        <v>362</v>
      </c>
      <c r="R23" s="184" t="s">
        <v>345</v>
      </c>
      <c r="S23" s="184" t="s">
        <v>353</v>
      </c>
      <c r="T23" s="184" t="s">
        <v>343</v>
      </c>
      <c r="U23" s="184" t="s">
        <v>338</v>
      </c>
      <c r="V23" s="184" t="s">
        <v>333</v>
      </c>
      <c r="W23" s="184" t="s">
        <v>334</v>
      </c>
      <c r="X23" s="184" t="s">
        <v>360</v>
      </c>
      <c r="Y23" s="184" t="s">
        <v>352</v>
      </c>
      <c r="Z23" s="184" t="s">
        <v>350</v>
      </c>
      <c r="AA23" s="184" t="s">
        <v>335</v>
      </c>
      <c r="AB23" s="184" t="s">
        <v>336</v>
      </c>
      <c r="AC23" s="184" t="s">
        <v>354</v>
      </c>
      <c r="AD23" s="184" t="s">
        <v>347</v>
      </c>
      <c r="AE23" s="184" t="s">
        <v>349</v>
      </c>
      <c r="AF23" s="184" t="s">
        <v>363</v>
      </c>
      <c r="AG23" s="184" t="s">
        <v>723</v>
      </c>
      <c r="AH23" s="184" t="s">
        <v>724</v>
      </c>
      <c r="AI23" s="184" t="s">
        <v>725</v>
      </c>
      <c r="AJ23" s="184" t="s">
        <v>726</v>
      </c>
      <c r="AK23" s="184" t="s">
        <v>727</v>
      </c>
      <c r="AL23" s="184" t="s">
        <v>728</v>
      </c>
      <c r="AM23" s="184" t="s">
        <v>729</v>
      </c>
      <c r="AN23" s="184" t="s">
        <v>730</v>
      </c>
      <c r="AO23" s="184" t="s">
        <v>731</v>
      </c>
      <c r="AP23" s="184" t="s">
        <v>732</v>
      </c>
      <c r="AQ23" s="184" t="s">
        <v>7</v>
      </c>
      <c r="AR23" s="186" t="s">
        <v>557</v>
      </c>
    </row>
    <row r="24" spans="1:44" ht="15.75" thickTop="1">
      <c r="A24" s="166" t="s">
        <v>674</v>
      </c>
      <c r="B24" s="484">
        <v>0</v>
      </c>
      <c r="C24" s="484">
        <v>1</v>
      </c>
      <c r="D24" s="484">
        <v>0</v>
      </c>
      <c r="E24" s="484">
        <v>0</v>
      </c>
      <c r="F24" s="484">
        <v>0</v>
      </c>
      <c r="G24" s="484">
        <v>0</v>
      </c>
      <c r="H24" s="484">
        <v>0</v>
      </c>
      <c r="I24" s="484">
        <v>0</v>
      </c>
      <c r="J24" s="484">
        <v>0</v>
      </c>
      <c r="K24" s="484">
        <v>0</v>
      </c>
      <c r="L24" s="484">
        <v>0</v>
      </c>
      <c r="M24" s="484">
        <v>0</v>
      </c>
      <c r="N24" s="484">
        <v>0</v>
      </c>
      <c r="O24" s="484">
        <v>0</v>
      </c>
      <c r="P24" s="484">
        <v>0</v>
      </c>
      <c r="Q24" s="484">
        <v>0</v>
      </c>
      <c r="R24" s="484">
        <v>0</v>
      </c>
      <c r="S24" s="484">
        <v>0</v>
      </c>
      <c r="T24" s="484">
        <v>0</v>
      </c>
      <c r="U24" s="484">
        <v>0</v>
      </c>
      <c r="V24" s="484">
        <v>0</v>
      </c>
      <c r="W24" s="484">
        <v>0</v>
      </c>
      <c r="X24" s="484">
        <v>0</v>
      </c>
      <c r="Y24" s="484">
        <v>0</v>
      </c>
      <c r="Z24" s="484">
        <v>0</v>
      </c>
      <c r="AA24" s="484">
        <v>0</v>
      </c>
      <c r="AB24" s="484">
        <v>0</v>
      </c>
      <c r="AC24" s="484">
        <v>0</v>
      </c>
      <c r="AD24" s="484">
        <v>0</v>
      </c>
      <c r="AE24" s="484">
        <v>0</v>
      </c>
      <c r="AF24" s="484">
        <v>0</v>
      </c>
      <c r="AG24" s="484">
        <v>0</v>
      </c>
      <c r="AH24" s="484">
        <v>0</v>
      </c>
      <c r="AI24" s="484">
        <v>0</v>
      </c>
      <c r="AJ24" s="484">
        <v>0</v>
      </c>
      <c r="AK24" s="484">
        <v>0</v>
      </c>
      <c r="AL24" s="484">
        <v>0</v>
      </c>
      <c r="AM24" s="484">
        <v>0</v>
      </c>
      <c r="AN24" s="484">
        <v>0</v>
      </c>
      <c r="AO24" s="484">
        <v>0</v>
      </c>
      <c r="AP24" s="484">
        <v>0</v>
      </c>
      <c r="AQ24" s="484">
        <v>1</v>
      </c>
      <c r="AR24" s="31">
        <v>8.8640380657250696E-7</v>
      </c>
    </row>
    <row r="25" spans="1:44">
      <c r="A25" s="166" t="s">
        <v>675</v>
      </c>
      <c r="B25" s="484">
        <v>3</v>
      </c>
      <c r="C25" s="484">
        <v>0</v>
      </c>
      <c r="D25" s="484">
        <v>0</v>
      </c>
      <c r="E25" s="484">
        <v>0</v>
      </c>
      <c r="F25" s="484">
        <v>0</v>
      </c>
      <c r="G25" s="484">
        <v>0</v>
      </c>
      <c r="H25" s="484">
        <v>0</v>
      </c>
      <c r="I25" s="484">
        <v>0</v>
      </c>
      <c r="J25" s="484">
        <v>0</v>
      </c>
      <c r="K25" s="484">
        <v>0</v>
      </c>
      <c r="L25" s="484">
        <v>0</v>
      </c>
      <c r="M25" s="484">
        <v>0</v>
      </c>
      <c r="N25" s="484">
        <v>0</v>
      </c>
      <c r="O25" s="484">
        <v>0</v>
      </c>
      <c r="P25" s="484">
        <v>0</v>
      </c>
      <c r="Q25" s="484">
        <v>0</v>
      </c>
      <c r="R25" s="484">
        <v>0</v>
      </c>
      <c r="S25" s="484">
        <v>0</v>
      </c>
      <c r="T25" s="484">
        <v>0</v>
      </c>
      <c r="U25" s="484">
        <v>0</v>
      </c>
      <c r="V25" s="484">
        <v>0</v>
      </c>
      <c r="W25" s="484">
        <v>0</v>
      </c>
      <c r="X25" s="484">
        <v>0</v>
      </c>
      <c r="Y25" s="484">
        <v>0</v>
      </c>
      <c r="Z25" s="484">
        <v>1</v>
      </c>
      <c r="AA25" s="484">
        <v>0</v>
      </c>
      <c r="AB25" s="484">
        <v>0</v>
      </c>
      <c r="AC25" s="484">
        <v>0</v>
      </c>
      <c r="AD25" s="484">
        <v>0</v>
      </c>
      <c r="AE25" s="484">
        <v>0</v>
      </c>
      <c r="AF25" s="484">
        <v>0</v>
      </c>
      <c r="AG25" s="484">
        <v>0</v>
      </c>
      <c r="AH25" s="484">
        <v>0</v>
      </c>
      <c r="AI25" s="484">
        <v>0</v>
      </c>
      <c r="AJ25" s="484">
        <v>0</v>
      </c>
      <c r="AK25" s="484">
        <v>0</v>
      </c>
      <c r="AL25" s="484">
        <v>0</v>
      </c>
      <c r="AM25" s="484">
        <v>0</v>
      </c>
      <c r="AN25" s="484">
        <v>0</v>
      </c>
      <c r="AO25" s="484">
        <v>0</v>
      </c>
      <c r="AP25" s="484">
        <v>0</v>
      </c>
      <c r="AQ25" s="484">
        <v>4</v>
      </c>
      <c r="AR25" s="31">
        <v>3.5456152262900278E-6</v>
      </c>
    </row>
    <row r="26" spans="1:44">
      <c r="A26" s="166" t="s">
        <v>676</v>
      </c>
      <c r="B26" s="383">
        <v>10</v>
      </c>
      <c r="C26" s="383">
        <v>9</v>
      </c>
      <c r="D26" s="383">
        <v>0</v>
      </c>
      <c r="E26" s="383">
        <v>0</v>
      </c>
      <c r="F26" s="383">
        <v>0</v>
      </c>
      <c r="G26" s="383">
        <v>3</v>
      </c>
      <c r="H26" s="383">
        <v>1</v>
      </c>
      <c r="I26" s="383">
        <v>0</v>
      </c>
      <c r="J26" s="383">
        <v>0</v>
      </c>
      <c r="K26" s="383">
        <v>0</v>
      </c>
      <c r="L26" s="383">
        <v>0</v>
      </c>
      <c r="M26" s="383">
        <v>0</v>
      </c>
      <c r="N26" s="383">
        <v>0</v>
      </c>
      <c r="O26" s="383">
        <v>0</v>
      </c>
      <c r="P26" s="383">
        <v>0</v>
      </c>
      <c r="Q26" s="383">
        <v>0</v>
      </c>
      <c r="R26" s="383">
        <v>0</v>
      </c>
      <c r="S26" s="383">
        <v>0</v>
      </c>
      <c r="T26" s="383">
        <v>0</v>
      </c>
      <c r="U26" s="383">
        <v>0</v>
      </c>
      <c r="V26" s="383">
        <v>0</v>
      </c>
      <c r="W26" s="383">
        <v>0</v>
      </c>
      <c r="X26" s="383">
        <v>1</v>
      </c>
      <c r="Y26" s="383">
        <v>0</v>
      </c>
      <c r="Z26" s="383">
        <v>1</v>
      </c>
      <c r="AA26" s="383">
        <v>3</v>
      </c>
      <c r="AB26" s="383">
        <v>0</v>
      </c>
      <c r="AC26" s="383">
        <v>0</v>
      </c>
      <c r="AD26" s="383">
        <v>1</v>
      </c>
      <c r="AE26" s="383">
        <v>0</v>
      </c>
      <c r="AF26" s="383">
        <v>0</v>
      </c>
      <c r="AG26" s="383">
        <v>0</v>
      </c>
      <c r="AH26" s="383">
        <v>0</v>
      </c>
      <c r="AI26" s="383">
        <v>0</v>
      </c>
      <c r="AJ26" s="383">
        <v>1</v>
      </c>
      <c r="AK26" s="383">
        <v>0</v>
      </c>
      <c r="AL26" s="383">
        <v>0</v>
      </c>
      <c r="AM26" s="383">
        <v>0</v>
      </c>
      <c r="AN26" s="383">
        <v>1</v>
      </c>
      <c r="AO26" s="383">
        <v>1</v>
      </c>
      <c r="AP26" s="383">
        <v>0</v>
      </c>
      <c r="AQ26" s="484">
        <v>32</v>
      </c>
      <c r="AR26" s="31">
        <v>2.8364921810320223E-5</v>
      </c>
    </row>
    <row r="27" spans="1:44">
      <c r="A27" s="166" t="s">
        <v>677</v>
      </c>
      <c r="B27" s="484">
        <v>57</v>
      </c>
      <c r="C27" s="484">
        <v>62</v>
      </c>
      <c r="D27" s="484">
        <v>15</v>
      </c>
      <c r="E27" s="484">
        <v>3</v>
      </c>
      <c r="F27" s="484">
        <v>18</v>
      </c>
      <c r="G27" s="484">
        <v>3</v>
      </c>
      <c r="H27" s="484">
        <v>8</v>
      </c>
      <c r="I27" s="484">
        <v>3</v>
      </c>
      <c r="J27" s="484">
        <v>7</v>
      </c>
      <c r="K27" s="484">
        <v>0</v>
      </c>
      <c r="L27" s="484">
        <v>1</v>
      </c>
      <c r="M27" s="484">
        <v>0</v>
      </c>
      <c r="N27" s="484">
        <v>5</v>
      </c>
      <c r="O27" s="484">
        <v>3</v>
      </c>
      <c r="P27" s="484">
        <v>1</v>
      </c>
      <c r="Q27" s="484">
        <v>3</v>
      </c>
      <c r="R27" s="484">
        <v>0</v>
      </c>
      <c r="S27" s="484">
        <v>2</v>
      </c>
      <c r="T27" s="484">
        <v>0</v>
      </c>
      <c r="U27" s="484">
        <v>1</v>
      </c>
      <c r="V27" s="484">
        <v>1</v>
      </c>
      <c r="W27" s="484">
        <v>4</v>
      </c>
      <c r="X27" s="484">
        <v>11</v>
      </c>
      <c r="Y27" s="484">
        <v>0</v>
      </c>
      <c r="Z27" s="484">
        <v>21</v>
      </c>
      <c r="AA27" s="484">
        <v>6</v>
      </c>
      <c r="AB27" s="484">
        <v>7</v>
      </c>
      <c r="AC27" s="484">
        <v>5</v>
      </c>
      <c r="AD27" s="484">
        <v>0</v>
      </c>
      <c r="AE27" s="484">
        <v>4</v>
      </c>
      <c r="AF27" s="484">
        <v>1</v>
      </c>
      <c r="AG27" s="484">
        <v>0</v>
      </c>
      <c r="AH27" s="484">
        <v>0</v>
      </c>
      <c r="AI27" s="484">
        <v>0</v>
      </c>
      <c r="AJ27" s="484">
        <v>7</v>
      </c>
      <c r="AK27" s="484">
        <v>0</v>
      </c>
      <c r="AL27" s="484">
        <v>0</v>
      </c>
      <c r="AM27" s="484">
        <v>0</v>
      </c>
      <c r="AN27" s="484">
        <v>2</v>
      </c>
      <c r="AO27" s="484">
        <v>0</v>
      </c>
      <c r="AP27" s="484">
        <v>0</v>
      </c>
      <c r="AQ27" s="484">
        <v>261</v>
      </c>
      <c r="AR27" s="31">
        <v>2.3135139351542432E-4</v>
      </c>
    </row>
    <row r="28" spans="1:44">
      <c r="A28" s="166" t="s">
        <v>678</v>
      </c>
      <c r="B28" s="484">
        <v>115</v>
      </c>
      <c r="C28" s="484">
        <v>147</v>
      </c>
      <c r="D28" s="484">
        <v>47</v>
      </c>
      <c r="E28" s="484">
        <v>11</v>
      </c>
      <c r="F28" s="484">
        <v>31</v>
      </c>
      <c r="G28" s="484">
        <v>19</v>
      </c>
      <c r="H28" s="484">
        <v>23</v>
      </c>
      <c r="I28" s="484">
        <v>13</v>
      </c>
      <c r="J28" s="484">
        <v>23</v>
      </c>
      <c r="K28" s="484">
        <v>3</v>
      </c>
      <c r="L28" s="484">
        <v>2</v>
      </c>
      <c r="M28" s="484">
        <v>7</v>
      </c>
      <c r="N28" s="484">
        <v>12</v>
      </c>
      <c r="O28" s="484">
        <v>14</v>
      </c>
      <c r="P28" s="484">
        <v>1</v>
      </c>
      <c r="Q28" s="484">
        <v>8</v>
      </c>
      <c r="R28" s="484">
        <v>7</v>
      </c>
      <c r="S28" s="484">
        <v>5</v>
      </c>
      <c r="T28" s="484">
        <v>1</v>
      </c>
      <c r="U28" s="484">
        <v>13</v>
      </c>
      <c r="V28" s="484">
        <v>9</v>
      </c>
      <c r="W28" s="484">
        <v>14</v>
      </c>
      <c r="X28" s="484">
        <v>35</v>
      </c>
      <c r="Y28" s="484">
        <v>3</v>
      </c>
      <c r="Z28" s="484">
        <v>36</v>
      </c>
      <c r="AA28" s="484">
        <v>13</v>
      </c>
      <c r="AB28" s="484">
        <v>25</v>
      </c>
      <c r="AC28" s="484">
        <v>23</v>
      </c>
      <c r="AD28" s="484">
        <v>11</v>
      </c>
      <c r="AE28" s="484">
        <v>6</v>
      </c>
      <c r="AF28" s="484">
        <v>1</v>
      </c>
      <c r="AG28" s="484">
        <v>4</v>
      </c>
      <c r="AH28" s="484">
        <v>3</v>
      </c>
      <c r="AI28" s="484">
        <v>0</v>
      </c>
      <c r="AJ28" s="484">
        <v>7</v>
      </c>
      <c r="AK28" s="484">
        <v>1</v>
      </c>
      <c r="AL28" s="484">
        <v>9</v>
      </c>
      <c r="AM28" s="484">
        <v>0</v>
      </c>
      <c r="AN28" s="484">
        <v>6</v>
      </c>
      <c r="AO28" s="484">
        <v>9</v>
      </c>
      <c r="AP28" s="484">
        <v>1</v>
      </c>
      <c r="AQ28" s="484">
        <v>718</v>
      </c>
      <c r="AR28" s="31">
        <v>6.3643793311906E-4</v>
      </c>
    </row>
    <row r="29" spans="1:44">
      <c r="A29" s="166" t="s">
        <v>679</v>
      </c>
      <c r="B29" s="484">
        <v>211</v>
      </c>
      <c r="C29" s="484">
        <v>256</v>
      </c>
      <c r="D29" s="484">
        <v>102</v>
      </c>
      <c r="E29" s="484">
        <v>43</v>
      </c>
      <c r="F29" s="484">
        <v>83</v>
      </c>
      <c r="G29" s="484">
        <v>46</v>
      </c>
      <c r="H29" s="484">
        <v>37</v>
      </c>
      <c r="I29" s="484">
        <v>38</v>
      </c>
      <c r="J29" s="484">
        <v>48</v>
      </c>
      <c r="K29" s="484">
        <v>14</v>
      </c>
      <c r="L29" s="484">
        <v>5</v>
      </c>
      <c r="M29" s="484">
        <v>19</v>
      </c>
      <c r="N29" s="484">
        <v>51</v>
      </c>
      <c r="O29" s="484">
        <v>39</v>
      </c>
      <c r="P29" s="484">
        <v>9</v>
      </c>
      <c r="Q29" s="484">
        <v>26</v>
      </c>
      <c r="R29" s="484">
        <v>17</v>
      </c>
      <c r="S29" s="484">
        <v>33</v>
      </c>
      <c r="T29" s="484">
        <v>14</v>
      </c>
      <c r="U29" s="484">
        <v>62</v>
      </c>
      <c r="V29" s="484">
        <v>29</v>
      </c>
      <c r="W29" s="484">
        <v>19</v>
      </c>
      <c r="X29" s="484">
        <v>91</v>
      </c>
      <c r="Y29" s="484">
        <v>18</v>
      </c>
      <c r="Z29" s="484">
        <v>72</v>
      </c>
      <c r="AA29" s="484">
        <v>16</v>
      </c>
      <c r="AB29" s="484">
        <v>59</v>
      </c>
      <c r="AC29" s="484">
        <v>94</v>
      </c>
      <c r="AD29" s="484">
        <v>24</v>
      </c>
      <c r="AE29" s="484">
        <v>24</v>
      </c>
      <c r="AF29" s="484">
        <v>7</v>
      </c>
      <c r="AG29" s="484">
        <v>16</v>
      </c>
      <c r="AH29" s="484">
        <v>14</v>
      </c>
      <c r="AI29" s="484">
        <v>0</v>
      </c>
      <c r="AJ29" s="484">
        <v>4</v>
      </c>
      <c r="AK29" s="484">
        <v>4</v>
      </c>
      <c r="AL29" s="484">
        <v>30</v>
      </c>
      <c r="AM29" s="484">
        <v>8</v>
      </c>
      <c r="AN29" s="484">
        <v>28</v>
      </c>
      <c r="AO29" s="484">
        <v>18</v>
      </c>
      <c r="AP29" s="484">
        <v>4</v>
      </c>
      <c r="AQ29" s="484">
        <v>1732</v>
      </c>
      <c r="AR29" s="31">
        <v>1.5352513929835819E-3</v>
      </c>
    </row>
    <row r="30" spans="1:44">
      <c r="A30" s="166" t="s">
        <v>680</v>
      </c>
      <c r="B30" s="484">
        <v>466</v>
      </c>
      <c r="C30" s="484">
        <v>335</v>
      </c>
      <c r="D30" s="484">
        <v>195</v>
      </c>
      <c r="E30" s="484">
        <v>32</v>
      </c>
      <c r="F30" s="484">
        <v>76</v>
      </c>
      <c r="G30" s="484">
        <v>94</v>
      </c>
      <c r="H30" s="484">
        <v>47</v>
      </c>
      <c r="I30" s="484">
        <v>56</v>
      </c>
      <c r="J30" s="484">
        <v>56</v>
      </c>
      <c r="K30" s="484">
        <v>47</v>
      </c>
      <c r="L30" s="484">
        <v>19</v>
      </c>
      <c r="M30" s="484">
        <v>31</v>
      </c>
      <c r="N30" s="484">
        <v>94</v>
      </c>
      <c r="O30" s="484">
        <v>62</v>
      </c>
      <c r="P30" s="484">
        <v>20</v>
      </c>
      <c r="Q30" s="484">
        <v>23</v>
      </c>
      <c r="R30" s="484">
        <v>37</v>
      </c>
      <c r="S30" s="484">
        <v>98</v>
      </c>
      <c r="T30" s="484">
        <v>20</v>
      </c>
      <c r="U30" s="484">
        <v>99</v>
      </c>
      <c r="V30" s="484">
        <v>77</v>
      </c>
      <c r="W30" s="484">
        <v>46</v>
      </c>
      <c r="X30" s="484">
        <v>122</v>
      </c>
      <c r="Y30" s="484">
        <v>33</v>
      </c>
      <c r="Z30" s="484">
        <v>106</v>
      </c>
      <c r="AA30" s="484">
        <v>29</v>
      </c>
      <c r="AB30" s="484">
        <v>108</v>
      </c>
      <c r="AC30" s="484">
        <v>126</v>
      </c>
      <c r="AD30" s="484">
        <v>44</v>
      </c>
      <c r="AE30" s="484">
        <v>65</v>
      </c>
      <c r="AF30" s="484">
        <v>18</v>
      </c>
      <c r="AG30" s="484">
        <v>26</v>
      </c>
      <c r="AH30" s="484">
        <v>29</v>
      </c>
      <c r="AI30" s="484">
        <v>10</v>
      </c>
      <c r="AJ30" s="484">
        <v>12</v>
      </c>
      <c r="AK30" s="484">
        <v>7</v>
      </c>
      <c r="AL30" s="484">
        <v>73</v>
      </c>
      <c r="AM30" s="484">
        <v>7</v>
      </c>
      <c r="AN30" s="484">
        <v>62</v>
      </c>
      <c r="AO30" s="484">
        <v>16</v>
      </c>
      <c r="AP30" s="484">
        <v>8</v>
      </c>
      <c r="AQ30" s="484">
        <v>2931</v>
      </c>
      <c r="AR30" s="31">
        <v>2.598049557064018E-3</v>
      </c>
    </row>
    <row r="31" spans="1:44">
      <c r="A31" s="166" t="s">
        <v>681</v>
      </c>
      <c r="B31" s="484">
        <v>512</v>
      </c>
      <c r="C31" s="484">
        <v>446</v>
      </c>
      <c r="D31" s="484">
        <v>234</v>
      </c>
      <c r="E31" s="484">
        <v>37</v>
      </c>
      <c r="F31" s="484">
        <v>74</v>
      </c>
      <c r="G31" s="484">
        <v>154</v>
      </c>
      <c r="H31" s="484">
        <v>98</v>
      </c>
      <c r="I31" s="484">
        <v>115</v>
      </c>
      <c r="J31" s="484">
        <v>85</v>
      </c>
      <c r="K31" s="484">
        <v>88</v>
      </c>
      <c r="L31" s="484">
        <v>39</v>
      </c>
      <c r="M31" s="484">
        <v>46</v>
      </c>
      <c r="N31" s="484">
        <v>200</v>
      </c>
      <c r="O31" s="484">
        <v>130</v>
      </c>
      <c r="P31" s="484">
        <v>66</v>
      </c>
      <c r="Q31" s="484">
        <v>29</v>
      </c>
      <c r="R31" s="484">
        <v>60</v>
      </c>
      <c r="S31" s="484">
        <v>140</v>
      </c>
      <c r="T31" s="484">
        <v>42</v>
      </c>
      <c r="U31" s="484">
        <v>174</v>
      </c>
      <c r="V31" s="484">
        <v>166</v>
      </c>
      <c r="W31" s="484">
        <v>52</v>
      </c>
      <c r="X31" s="484">
        <v>162</v>
      </c>
      <c r="Y31" s="484">
        <v>79</v>
      </c>
      <c r="Z31" s="484">
        <v>132</v>
      </c>
      <c r="AA31" s="484">
        <v>50</v>
      </c>
      <c r="AB31" s="484">
        <v>209</v>
      </c>
      <c r="AC31" s="484">
        <v>215</v>
      </c>
      <c r="AD31" s="484">
        <v>43</v>
      </c>
      <c r="AE31" s="484">
        <v>164</v>
      </c>
      <c r="AF31" s="484">
        <v>22</v>
      </c>
      <c r="AG31" s="484">
        <v>36</v>
      </c>
      <c r="AH31" s="484">
        <v>45</v>
      </c>
      <c r="AI31" s="484">
        <v>26</v>
      </c>
      <c r="AJ31" s="484">
        <v>22</v>
      </c>
      <c r="AK31" s="484">
        <v>5</v>
      </c>
      <c r="AL31" s="484">
        <v>107</v>
      </c>
      <c r="AM31" s="484">
        <v>17</v>
      </c>
      <c r="AN31" s="484">
        <v>100</v>
      </c>
      <c r="AO31" s="484">
        <v>39</v>
      </c>
      <c r="AP31" s="484">
        <v>17</v>
      </c>
      <c r="AQ31" s="484">
        <v>4477</v>
      </c>
      <c r="AR31" s="31">
        <v>3.9684298420251136E-3</v>
      </c>
    </row>
    <row r="32" spans="1:44">
      <c r="A32" s="166" t="s">
        <v>682</v>
      </c>
      <c r="B32" s="484">
        <v>413</v>
      </c>
      <c r="C32" s="484">
        <v>329</v>
      </c>
      <c r="D32" s="484">
        <v>160</v>
      </c>
      <c r="E32" s="484">
        <v>29</v>
      </c>
      <c r="F32" s="484">
        <v>74</v>
      </c>
      <c r="G32" s="484">
        <v>150</v>
      </c>
      <c r="H32" s="484">
        <v>69</v>
      </c>
      <c r="I32" s="484">
        <v>77</v>
      </c>
      <c r="J32" s="484">
        <v>69</v>
      </c>
      <c r="K32" s="484">
        <v>100</v>
      </c>
      <c r="L32" s="484">
        <v>28</v>
      </c>
      <c r="M32" s="484">
        <v>39</v>
      </c>
      <c r="N32" s="484">
        <v>133</v>
      </c>
      <c r="O32" s="484">
        <v>80</v>
      </c>
      <c r="P32" s="484">
        <v>38</v>
      </c>
      <c r="Q32" s="484">
        <v>6</v>
      </c>
      <c r="R32" s="484">
        <v>49</v>
      </c>
      <c r="S32" s="484">
        <v>103</v>
      </c>
      <c r="T32" s="484">
        <v>43</v>
      </c>
      <c r="U32" s="484">
        <v>160</v>
      </c>
      <c r="V32" s="484">
        <v>171</v>
      </c>
      <c r="W32" s="484">
        <v>56</v>
      </c>
      <c r="X32" s="484">
        <v>124</v>
      </c>
      <c r="Y32" s="484">
        <v>73</v>
      </c>
      <c r="Z32" s="484">
        <v>86</v>
      </c>
      <c r="AA32" s="484">
        <v>39</v>
      </c>
      <c r="AB32" s="484">
        <v>142</v>
      </c>
      <c r="AC32" s="484">
        <v>161</v>
      </c>
      <c r="AD32" s="484">
        <v>32</v>
      </c>
      <c r="AE32" s="484">
        <v>210</v>
      </c>
      <c r="AF32" s="484">
        <v>17</v>
      </c>
      <c r="AG32" s="484">
        <v>32</v>
      </c>
      <c r="AH32" s="484">
        <v>28</v>
      </c>
      <c r="AI32" s="484">
        <v>11</v>
      </c>
      <c r="AJ32" s="484">
        <v>24</v>
      </c>
      <c r="AK32" s="484">
        <v>2</v>
      </c>
      <c r="AL32" s="484">
        <v>84</v>
      </c>
      <c r="AM32" s="484">
        <v>15</v>
      </c>
      <c r="AN32" s="484">
        <v>95</v>
      </c>
      <c r="AO32" s="484">
        <v>22</v>
      </c>
      <c r="AP32" s="484">
        <v>16</v>
      </c>
      <c r="AQ32" s="484">
        <v>3589</v>
      </c>
      <c r="AR32" s="31">
        <v>3.1813032617887273E-3</v>
      </c>
    </row>
    <row r="33" spans="1:44">
      <c r="A33" s="166" t="s">
        <v>683</v>
      </c>
      <c r="B33" s="484">
        <v>959</v>
      </c>
      <c r="C33" s="484">
        <v>670</v>
      </c>
      <c r="D33" s="484">
        <v>327</v>
      </c>
      <c r="E33" s="484">
        <v>69</v>
      </c>
      <c r="F33" s="484">
        <v>189</v>
      </c>
      <c r="G33" s="484">
        <v>440</v>
      </c>
      <c r="H33" s="484">
        <v>226</v>
      </c>
      <c r="I33" s="484">
        <v>283</v>
      </c>
      <c r="J33" s="484">
        <v>223</v>
      </c>
      <c r="K33" s="484">
        <v>258</v>
      </c>
      <c r="L33" s="484">
        <v>118</v>
      </c>
      <c r="M33" s="484">
        <v>108</v>
      </c>
      <c r="N33" s="484">
        <v>373</v>
      </c>
      <c r="O33" s="484">
        <v>260</v>
      </c>
      <c r="P33" s="484">
        <v>178</v>
      </c>
      <c r="Q33" s="484">
        <v>20</v>
      </c>
      <c r="R33" s="484">
        <v>166</v>
      </c>
      <c r="S33" s="484">
        <v>312</v>
      </c>
      <c r="T33" s="484">
        <v>124</v>
      </c>
      <c r="U33" s="484">
        <v>410</v>
      </c>
      <c r="V33" s="484">
        <v>529</v>
      </c>
      <c r="W33" s="484">
        <v>137</v>
      </c>
      <c r="X33" s="484">
        <v>321</v>
      </c>
      <c r="Y33" s="484">
        <v>205</v>
      </c>
      <c r="Z33" s="484">
        <v>207</v>
      </c>
      <c r="AA33" s="484">
        <v>111</v>
      </c>
      <c r="AB33" s="484">
        <v>642</v>
      </c>
      <c r="AC33" s="484">
        <v>443</v>
      </c>
      <c r="AD33" s="484">
        <v>126</v>
      </c>
      <c r="AE33" s="484">
        <v>631</v>
      </c>
      <c r="AF33" s="484">
        <v>33</v>
      </c>
      <c r="AG33" s="484">
        <v>115</v>
      </c>
      <c r="AH33" s="484">
        <v>97</v>
      </c>
      <c r="AI33" s="484">
        <v>41</v>
      </c>
      <c r="AJ33" s="484">
        <v>58</v>
      </c>
      <c r="AK33" s="484">
        <v>5</v>
      </c>
      <c r="AL33" s="484">
        <v>223</v>
      </c>
      <c r="AM33" s="484">
        <v>52</v>
      </c>
      <c r="AN33" s="484">
        <v>226</v>
      </c>
      <c r="AO33" s="484">
        <v>58</v>
      </c>
      <c r="AP33" s="484">
        <v>38</v>
      </c>
      <c r="AQ33" s="484">
        <v>10011</v>
      </c>
      <c r="AR33" s="31">
        <v>8.8737885075973674E-3</v>
      </c>
    </row>
    <row r="34" spans="1:44">
      <c r="A34" s="166" t="s">
        <v>684</v>
      </c>
      <c r="B34" s="484">
        <v>2031</v>
      </c>
      <c r="C34" s="484">
        <v>1069</v>
      </c>
      <c r="D34" s="484">
        <v>590</v>
      </c>
      <c r="E34" s="484">
        <v>190</v>
      </c>
      <c r="F34" s="484">
        <v>346</v>
      </c>
      <c r="G34" s="484">
        <v>854</v>
      </c>
      <c r="H34" s="484">
        <v>464</v>
      </c>
      <c r="I34" s="484">
        <v>630</v>
      </c>
      <c r="J34" s="484">
        <v>427</v>
      </c>
      <c r="K34" s="484">
        <v>522</v>
      </c>
      <c r="L34" s="484">
        <v>277</v>
      </c>
      <c r="M34" s="484">
        <v>179</v>
      </c>
      <c r="N34" s="484">
        <v>836</v>
      </c>
      <c r="O34" s="484">
        <v>504</v>
      </c>
      <c r="P34" s="484">
        <v>328</v>
      </c>
      <c r="Q34" s="484">
        <v>64</v>
      </c>
      <c r="R34" s="484">
        <v>324</v>
      </c>
      <c r="S34" s="484">
        <v>551</v>
      </c>
      <c r="T34" s="484">
        <v>247</v>
      </c>
      <c r="U34" s="484">
        <v>839</v>
      </c>
      <c r="V34" s="484">
        <v>1404</v>
      </c>
      <c r="W34" s="484">
        <v>302</v>
      </c>
      <c r="X34" s="484">
        <v>516</v>
      </c>
      <c r="Y34" s="484">
        <v>427</v>
      </c>
      <c r="Z34" s="484">
        <v>401</v>
      </c>
      <c r="AA34" s="484">
        <v>256</v>
      </c>
      <c r="AB34" s="484">
        <v>840</v>
      </c>
      <c r="AC34" s="484">
        <v>742</v>
      </c>
      <c r="AD34" s="484">
        <v>212</v>
      </c>
      <c r="AE34" s="484">
        <v>1064</v>
      </c>
      <c r="AF34" s="484">
        <v>111</v>
      </c>
      <c r="AG34" s="484">
        <v>253</v>
      </c>
      <c r="AH34" s="484">
        <v>133</v>
      </c>
      <c r="AI34" s="484">
        <v>37</v>
      </c>
      <c r="AJ34" s="484">
        <v>61</v>
      </c>
      <c r="AK34" s="484">
        <v>10</v>
      </c>
      <c r="AL34" s="484">
        <v>425</v>
      </c>
      <c r="AM34" s="484">
        <v>88</v>
      </c>
      <c r="AN34" s="484">
        <v>488</v>
      </c>
      <c r="AO34" s="484">
        <v>140</v>
      </c>
      <c r="AP34" s="484">
        <v>75</v>
      </c>
      <c r="AQ34" s="484">
        <v>19257</v>
      </c>
      <c r="AR34" s="31">
        <v>1.7069478103166766E-2</v>
      </c>
    </row>
    <row r="35" spans="1:44">
      <c r="A35" s="166" t="s">
        <v>685</v>
      </c>
      <c r="B35" s="484">
        <v>7827</v>
      </c>
      <c r="C35" s="484">
        <v>3040</v>
      </c>
      <c r="D35" s="484">
        <v>1519</v>
      </c>
      <c r="E35" s="484">
        <v>542</v>
      </c>
      <c r="F35" s="484">
        <v>920</v>
      </c>
      <c r="G35" s="484">
        <v>2896</v>
      </c>
      <c r="H35" s="484">
        <v>1310</v>
      </c>
      <c r="I35" s="484">
        <v>1467</v>
      </c>
      <c r="J35" s="484">
        <v>1332</v>
      </c>
      <c r="K35" s="484">
        <v>1271</v>
      </c>
      <c r="L35" s="484">
        <v>1210</v>
      </c>
      <c r="M35" s="484">
        <v>629</v>
      </c>
      <c r="N35" s="484">
        <v>2886</v>
      </c>
      <c r="O35" s="484">
        <v>1572</v>
      </c>
      <c r="P35" s="484">
        <v>968</v>
      </c>
      <c r="Q35" s="484">
        <v>309</v>
      </c>
      <c r="R35" s="484">
        <v>748</v>
      </c>
      <c r="S35" s="484">
        <v>1483</v>
      </c>
      <c r="T35" s="484">
        <v>855</v>
      </c>
      <c r="U35" s="484">
        <v>3018</v>
      </c>
      <c r="V35" s="484">
        <v>6594</v>
      </c>
      <c r="W35" s="484">
        <v>838</v>
      </c>
      <c r="X35" s="484">
        <v>1140</v>
      </c>
      <c r="Y35" s="484">
        <v>1200</v>
      </c>
      <c r="Z35" s="484">
        <v>767</v>
      </c>
      <c r="AA35" s="484">
        <v>752</v>
      </c>
      <c r="AB35" s="484">
        <v>3297</v>
      </c>
      <c r="AC35" s="484">
        <v>2272</v>
      </c>
      <c r="AD35" s="484">
        <v>447</v>
      </c>
      <c r="AE35" s="484">
        <v>3624</v>
      </c>
      <c r="AF35" s="484">
        <v>512</v>
      </c>
      <c r="AG35" s="484">
        <v>1106</v>
      </c>
      <c r="AH35" s="484">
        <v>408</v>
      </c>
      <c r="AI35" s="484">
        <v>100</v>
      </c>
      <c r="AJ35" s="484">
        <v>155</v>
      </c>
      <c r="AK35" s="484">
        <v>40</v>
      </c>
      <c r="AL35" s="484">
        <v>944</v>
      </c>
      <c r="AM35" s="484">
        <v>207</v>
      </c>
      <c r="AN35" s="484">
        <v>1596</v>
      </c>
      <c r="AO35" s="484">
        <v>409</v>
      </c>
      <c r="AP35" s="484">
        <v>262</v>
      </c>
      <c r="AQ35" s="484">
        <v>62472</v>
      </c>
      <c r="AR35" s="31">
        <v>5.5375418604197653E-2</v>
      </c>
    </row>
    <row r="36" spans="1:44">
      <c r="A36" s="166" t="s">
        <v>686</v>
      </c>
      <c r="B36" s="484">
        <v>5809</v>
      </c>
      <c r="C36" s="484">
        <v>1512</v>
      </c>
      <c r="D36" s="484">
        <v>768</v>
      </c>
      <c r="E36" s="484">
        <v>302</v>
      </c>
      <c r="F36" s="484">
        <v>381</v>
      </c>
      <c r="G36" s="484">
        <v>1756</v>
      </c>
      <c r="H36" s="484">
        <v>699</v>
      </c>
      <c r="I36" s="484">
        <v>574</v>
      </c>
      <c r="J36" s="484">
        <v>688</v>
      </c>
      <c r="K36" s="484">
        <v>468</v>
      </c>
      <c r="L36" s="484">
        <v>806</v>
      </c>
      <c r="M36" s="484">
        <v>264</v>
      </c>
      <c r="N36" s="484">
        <v>1403</v>
      </c>
      <c r="O36" s="484">
        <v>583</v>
      </c>
      <c r="P36" s="484">
        <v>399</v>
      </c>
      <c r="Q36" s="484">
        <v>207</v>
      </c>
      <c r="R36" s="484">
        <v>536</v>
      </c>
      <c r="S36" s="484">
        <v>577</v>
      </c>
      <c r="T36" s="484">
        <v>396</v>
      </c>
      <c r="U36" s="484">
        <v>1654</v>
      </c>
      <c r="V36" s="484">
        <v>3502</v>
      </c>
      <c r="W36" s="484">
        <v>380</v>
      </c>
      <c r="X36" s="484">
        <v>391</v>
      </c>
      <c r="Y36" s="484">
        <v>502</v>
      </c>
      <c r="Z36" s="484">
        <v>340</v>
      </c>
      <c r="AA36" s="484">
        <v>360</v>
      </c>
      <c r="AB36" s="484">
        <v>1591</v>
      </c>
      <c r="AC36" s="484">
        <v>1082</v>
      </c>
      <c r="AD36" s="484">
        <v>185</v>
      </c>
      <c r="AE36" s="484">
        <v>1290</v>
      </c>
      <c r="AF36" s="484">
        <v>397</v>
      </c>
      <c r="AG36" s="484">
        <v>713</v>
      </c>
      <c r="AH36" s="484">
        <v>166</v>
      </c>
      <c r="AI36" s="484">
        <v>48</v>
      </c>
      <c r="AJ36" s="484">
        <v>59</v>
      </c>
      <c r="AK36" s="484">
        <v>35</v>
      </c>
      <c r="AL36" s="484">
        <v>333</v>
      </c>
      <c r="AM36" s="484">
        <v>69</v>
      </c>
      <c r="AN36" s="484">
        <v>829</v>
      </c>
      <c r="AO36" s="484">
        <v>255</v>
      </c>
      <c r="AP36" s="484">
        <v>169</v>
      </c>
      <c r="AQ36" s="484">
        <v>32478</v>
      </c>
      <c r="AR36" s="31">
        <v>2.878862282986188E-2</v>
      </c>
    </row>
    <row r="37" spans="1:44" ht="15.75" thickBot="1">
      <c r="A37" s="166" t="s">
        <v>687</v>
      </c>
      <c r="B37" s="484">
        <v>194973</v>
      </c>
      <c r="C37" s="484">
        <v>92296</v>
      </c>
      <c r="D37" s="484">
        <v>29372</v>
      </c>
      <c r="E37" s="484">
        <v>12465</v>
      </c>
      <c r="F37" s="484">
        <v>11293</v>
      </c>
      <c r="G37" s="484">
        <v>41420</v>
      </c>
      <c r="H37" s="484">
        <v>18907</v>
      </c>
      <c r="I37" s="484">
        <v>17212</v>
      </c>
      <c r="J37" s="484">
        <v>24120</v>
      </c>
      <c r="K37" s="484">
        <v>12848</v>
      </c>
      <c r="L37" s="484">
        <v>20045</v>
      </c>
      <c r="M37" s="484">
        <v>11654</v>
      </c>
      <c r="N37" s="484">
        <v>25049</v>
      </c>
      <c r="O37" s="484">
        <v>15671</v>
      </c>
      <c r="P37" s="484">
        <v>10385</v>
      </c>
      <c r="Q37" s="484">
        <v>27839</v>
      </c>
      <c r="R37" s="484">
        <v>13025</v>
      </c>
      <c r="S37" s="484">
        <v>16526</v>
      </c>
      <c r="T37" s="484">
        <v>9191</v>
      </c>
      <c r="U37" s="484">
        <v>29118</v>
      </c>
      <c r="V37" s="484">
        <v>48916</v>
      </c>
      <c r="W37" s="484">
        <v>13336</v>
      </c>
      <c r="X37" s="484">
        <v>13076</v>
      </c>
      <c r="Y37" s="484">
        <v>14191</v>
      </c>
      <c r="Z37" s="484">
        <v>16940</v>
      </c>
      <c r="AA37" s="484">
        <v>9116</v>
      </c>
      <c r="AB37" s="484">
        <v>31180</v>
      </c>
      <c r="AC37" s="484">
        <v>41680</v>
      </c>
      <c r="AD37" s="484">
        <v>28275</v>
      </c>
      <c r="AE37" s="484">
        <v>27000</v>
      </c>
      <c r="AF37" s="484">
        <v>7731</v>
      </c>
      <c r="AG37" s="484">
        <v>7682</v>
      </c>
      <c r="AH37" s="484">
        <v>18145</v>
      </c>
      <c r="AI37" s="484">
        <v>5329</v>
      </c>
      <c r="AJ37" s="484">
        <v>4879</v>
      </c>
      <c r="AK37" s="484">
        <v>3839</v>
      </c>
      <c r="AL37" s="484">
        <v>16256</v>
      </c>
      <c r="AM37" s="484">
        <v>3199</v>
      </c>
      <c r="AN37" s="484">
        <v>19494</v>
      </c>
      <c r="AO37" s="484">
        <v>22028</v>
      </c>
      <c r="AP37" s="484">
        <v>4490</v>
      </c>
      <c r="AQ37" s="484">
        <v>990191</v>
      </c>
      <c r="AR37" s="31">
        <v>0.87770907163383727</v>
      </c>
    </row>
    <row r="38" spans="1:44" ht="16.5" thickTop="1" thickBot="1">
      <c r="A38" s="168" t="s">
        <v>7</v>
      </c>
      <c r="B38" s="485">
        <v>213386</v>
      </c>
      <c r="C38" s="485">
        <v>100172</v>
      </c>
      <c r="D38" s="485">
        <v>33329</v>
      </c>
      <c r="E38" s="485">
        <v>13723</v>
      </c>
      <c r="F38" s="485">
        <v>13485</v>
      </c>
      <c r="G38" s="485">
        <v>47835</v>
      </c>
      <c r="H38" s="485">
        <v>21889</v>
      </c>
      <c r="I38" s="485">
        <v>20468</v>
      </c>
      <c r="J38" s="485">
        <v>27078</v>
      </c>
      <c r="K38" s="485">
        <v>15619</v>
      </c>
      <c r="L38" s="485">
        <v>22550</v>
      </c>
      <c r="M38" s="485">
        <v>12976</v>
      </c>
      <c r="N38" s="485">
        <v>31042</v>
      </c>
      <c r="O38" s="485">
        <v>18918</v>
      </c>
      <c r="P38" s="485">
        <v>12393</v>
      </c>
      <c r="Q38" s="485">
        <v>28534</v>
      </c>
      <c r="R38" s="485">
        <v>14969</v>
      </c>
      <c r="S38" s="485">
        <v>19830</v>
      </c>
      <c r="T38" s="485">
        <v>10933</v>
      </c>
      <c r="U38" s="485">
        <v>35548</v>
      </c>
      <c r="V38" s="485">
        <v>61398</v>
      </c>
      <c r="W38" s="485">
        <v>15184</v>
      </c>
      <c r="X38" s="485">
        <v>15990</v>
      </c>
      <c r="Y38" s="485">
        <v>16731</v>
      </c>
      <c r="Z38" s="485">
        <v>19110</v>
      </c>
      <c r="AA38" s="485">
        <v>10751</v>
      </c>
      <c r="AB38" s="485">
        <v>38100</v>
      </c>
      <c r="AC38" s="485">
        <v>46843</v>
      </c>
      <c r="AD38" s="485">
        <v>29400</v>
      </c>
      <c r="AE38" s="485">
        <v>34082</v>
      </c>
      <c r="AF38" s="485">
        <v>8850</v>
      </c>
      <c r="AG38" s="485">
        <v>9983</v>
      </c>
      <c r="AH38" s="485">
        <v>19068</v>
      </c>
      <c r="AI38" s="485">
        <v>5602</v>
      </c>
      <c r="AJ38" s="485">
        <v>5289</v>
      </c>
      <c r="AK38" s="485">
        <v>3948</v>
      </c>
      <c r="AL38" s="485">
        <v>18484</v>
      </c>
      <c r="AM38" s="485">
        <v>3662</v>
      </c>
      <c r="AN38" s="485">
        <v>22927</v>
      </c>
      <c r="AO38" s="485">
        <v>22995</v>
      </c>
      <c r="AP38" s="485">
        <v>5080</v>
      </c>
      <c r="AQ38" s="485">
        <v>1128154</v>
      </c>
      <c r="AR38" s="486">
        <v>1</v>
      </c>
    </row>
    <row r="39" spans="1:44" ht="15.75" thickTop="1">
      <c r="A39" s="487" t="s">
        <v>688</v>
      </c>
      <c r="B39" s="31">
        <v>0.18914616266928097</v>
      </c>
      <c r="C39" s="31">
        <v>8.8792842111981171E-2</v>
      </c>
      <c r="D39" s="31">
        <v>2.9542952469255084E-2</v>
      </c>
      <c r="E39" s="31">
        <v>1.2164119437594512E-2</v>
      </c>
      <c r="F39" s="31">
        <v>1.1953155331630256E-2</v>
      </c>
      <c r="G39" s="31">
        <v>4.2401126087395873E-2</v>
      </c>
      <c r="H39" s="31">
        <v>1.9402492922065605E-2</v>
      </c>
      <c r="I39" s="31">
        <v>1.8142913112926071E-2</v>
      </c>
      <c r="J39" s="31">
        <v>2.4002042274370344E-2</v>
      </c>
      <c r="K39" s="31">
        <v>1.3844741054855987E-2</v>
      </c>
      <c r="L39" s="31">
        <v>1.998840583821003E-2</v>
      </c>
      <c r="M39" s="31">
        <v>1.1501975794084849E-2</v>
      </c>
      <c r="N39" s="31">
        <v>2.7515746963623761E-2</v>
      </c>
      <c r="O39" s="31">
        <v>1.6768987212738687E-2</v>
      </c>
      <c r="P39" s="31">
        <v>1.0985202374853079E-2</v>
      </c>
      <c r="Q39" s="31">
        <v>2.5292646216739913E-2</v>
      </c>
      <c r="R39" s="31">
        <v>1.3268578580583857E-2</v>
      </c>
      <c r="S39" s="31">
        <v>1.7577387484332813E-2</v>
      </c>
      <c r="T39" s="31">
        <v>9.6910528172572188E-3</v>
      </c>
      <c r="U39" s="31">
        <v>3.1509882516039478E-2</v>
      </c>
      <c r="V39" s="31">
        <v>5.4423420915938783E-2</v>
      </c>
      <c r="W39" s="31">
        <v>1.3459155398996945E-2</v>
      </c>
      <c r="X39" s="31">
        <v>1.4173596867094386E-2</v>
      </c>
      <c r="Y39" s="31">
        <v>1.4830422087764614E-2</v>
      </c>
      <c r="Z39" s="31">
        <v>1.6939176743600608E-2</v>
      </c>
      <c r="AA39" s="31">
        <v>9.5297273244610223E-3</v>
      </c>
      <c r="AB39" s="31">
        <v>3.3771985030412517E-2</v>
      </c>
      <c r="AC39" s="31">
        <v>4.1521813511275943E-2</v>
      </c>
      <c r="AD39" s="31">
        <v>2.6060271913231705E-2</v>
      </c>
      <c r="AE39" s="31">
        <v>3.021041453560418E-2</v>
      </c>
      <c r="AF39" s="31">
        <v>7.8446736881666868E-3</v>
      </c>
      <c r="AG39" s="31">
        <v>8.8489692010133361E-3</v>
      </c>
      <c r="AH39" s="31">
        <v>1.6901947783724561E-2</v>
      </c>
      <c r="AI39" s="31">
        <v>4.9656341244191842E-3</v>
      </c>
      <c r="AJ39" s="31">
        <v>4.6881897329619894E-3</v>
      </c>
      <c r="AK39" s="31">
        <v>3.4995222283482575E-3</v>
      </c>
      <c r="AL39" s="31">
        <v>1.6384287960686219E-2</v>
      </c>
      <c r="AM39" s="31">
        <v>3.2460107396685206E-3</v>
      </c>
      <c r="AN39" s="31">
        <v>2.0322580073287865E-2</v>
      </c>
      <c r="AO39" s="31">
        <v>2.0382855532134796E-2</v>
      </c>
      <c r="AP39" s="31">
        <v>4.5029313373883351E-3</v>
      </c>
      <c r="AQ39" s="31">
        <v>1</v>
      </c>
      <c r="AR39" s="31"/>
    </row>
    <row r="40" spans="1:44" ht="3.75" customHeight="1" thickBot="1">
      <c r="A40" s="488"/>
      <c r="B40" s="488"/>
      <c r="C40" s="488"/>
      <c r="D40" s="488"/>
      <c r="E40" s="488"/>
      <c r="F40" s="488"/>
      <c r="G40" s="488"/>
      <c r="H40" s="488"/>
      <c r="I40" s="488"/>
      <c r="J40" s="488"/>
      <c r="K40" s="488"/>
      <c r="L40" s="488"/>
      <c r="M40" s="488"/>
      <c r="N40" s="488"/>
      <c r="O40" s="488"/>
      <c r="P40" s="488"/>
      <c r="Q40" s="488"/>
      <c r="R40" s="488"/>
      <c r="S40" s="488"/>
      <c r="T40" s="488"/>
      <c r="U40" s="488"/>
      <c r="V40" s="488"/>
      <c r="W40" s="488"/>
      <c r="X40" s="488"/>
      <c r="Y40" s="488"/>
      <c r="Z40" s="488"/>
      <c r="AA40" s="488"/>
      <c r="AB40" s="488"/>
      <c r="AC40" s="488"/>
      <c r="AD40" s="488"/>
      <c r="AE40" s="488"/>
      <c r="AF40" s="488"/>
      <c r="AG40" s="488"/>
      <c r="AH40" s="488"/>
      <c r="AI40" s="488"/>
      <c r="AJ40" s="488"/>
      <c r="AK40" s="488"/>
      <c r="AL40" s="488"/>
      <c r="AM40" s="488"/>
      <c r="AN40" s="488"/>
      <c r="AO40" s="488"/>
      <c r="AP40" s="488"/>
      <c r="AQ40" s="488"/>
      <c r="AR40" s="488"/>
    </row>
    <row r="41" spans="1:44" ht="15.75" thickTop="1">
      <c r="A41" s="625" t="s">
        <v>1078</v>
      </c>
      <c r="B41" s="625"/>
      <c r="C41" s="625"/>
      <c r="D41" s="625"/>
      <c r="E41" s="625"/>
      <c r="F41" s="625"/>
      <c r="G41" s="625"/>
      <c r="H41" s="625"/>
      <c r="I41" s="625"/>
      <c r="J41" s="625"/>
      <c r="K41" s="625"/>
      <c r="L41" s="625"/>
      <c r="M41" s="625"/>
      <c r="N41" s="625"/>
      <c r="O41" s="625"/>
      <c r="P41" s="625"/>
      <c r="Q41" s="625"/>
      <c r="R41" s="625"/>
      <c r="S41" s="625"/>
      <c r="T41" s="625"/>
      <c r="U41" s="625"/>
      <c r="V41" s="625"/>
      <c r="W41" s="625"/>
      <c r="X41" s="625"/>
      <c r="Y41" s="625"/>
      <c r="Z41" s="625"/>
      <c r="AA41" s="625"/>
      <c r="AB41" s="625"/>
      <c r="AC41" s="625"/>
      <c r="AD41" s="625"/>
      <c r="AE41" s="625"/>
      <c r="AF41" s="625"/>
      <c r="AG41" s="625"/>
      <c r="AH41" s="625"/>
      <c r="AI41" s="625"/>
      <c r="AJ41" s="625"/>
      <c r="AK41" s="625"/>
      <c r="AL41" s="625"/>
      <c r="AM41" s="625"/>
      <c r="AN41" s="625"/>
      <c r="AO41" s="625"/>
      <c r="AP41" s="625"/>
      <c r="AQ41" s="625"/>
      <c r="AR41" s="625"/>
    </row>
    <row r="42" spans="1:44">
      <c r="A42" s="489"/>
      <c r="B42" s="490"/>
      <c r="C42" s="490"/>
      <c r="D42" s="490"/>
      <c r="E42" s="490"/>
      <c r="F42" s="490"/>
      <c r="G42" s="490"/>
      <c r="H42" s="490"/>
      <c r="I42" s="490"/>
      <c r="J42" s="490"/>
      <c r="K42" s="490"/>
      <c r="L42" s="490"/>
      <c r="M42" s="490"/>
      <c r="N42" s="490"/>
      <c r="O42" s="490"/>
      <c r="P42" s="490"/>
      <c r="Q42" s="490"/>
      <c r="R42" s="490"/>
      <c r="S42" s="490"/>
      <c r="T42" s="490"/>
      <c r="U42" s="490"/>
      <c r="V42" s="490"/>
      <c r="W42" s="490"/>
      <c r="X42" s="490"/>
      <c r="Y42" s="490"/>
      <c r="Z42" s="490"/>
      <c r="AA42" s="490"/>
      <c r="AB42" s="490"/>
      <c r="AC42" s="490"/>
      <c r="AD42" s="490"/>
      <c r="AE42" s="490"/>
      <c r="AF42" s="490"/>
      <c r="AG42" s="490"/>
      <c r="AH42" s="490"/>
      <c r="AI42" s="490"/>
      <c r="AJ42" s="490"/>
      <c r="AK42" s="490"/>
      <c r="AL42" s="490"/>
      <c r="AM42" s="490"/>
      <c r="AN42" s="490"/>
      <c r="AO42" s="490"/>
      <c r="AP42" s="490"/>
      <c r="AQ42" s="489"/>
      <c r="AR42" s="489"/>
    </row>
    <row r="43" spans="1:44" ht="18">
      <c r="A43" s="602" t="s">
        <v>801</v>
      </c>
      <c r="B43" s="602"/>
      <c r="C43" s="602"/>
      <c r="D43" s="602"/>
      <c r="E43" s="602"/>
      <c r="F43" s="602"/>
      <c r="G43" s="602"/>
      <c r="H43" s="602"/>
      <c r="I43" s="602"/>
      <c r="J43" s="602"/>
      <c r="K43" s="602"/>
      <c r="L43" s="602"/>
      <c r="M43" s="602"/>
      <c r="N43" s="602"/>
      <c r="O43" s="602"/>
      <c r="P43" s="602"/>
      <c r="Q43" s="602"/>
      <c r="R43" s="602"/>
      <c r="S43" s="602"/>
      <c r="T43" s="602"/>
      <c r="U43" s="602"/>
      <c r="V43" s="602"/>
      <c r="W43" s="602"/>
      <c r="X43" s="602"/>
      <c r="Y43" s="602"/>
      <c r="Z43" s="602"/>
      <c r="AA43" s="602"/>
      <c r="AB43" s="602"/>
      <c r="AC43" s="602"/>
      <c r="AD43" s="602"/>
      <c r="AE43" s="602"/>
      <c r="AF43" s="602"/>
      <c r="AG43" s="602"/>
      <c r="AH43" s="602"/>
      <c r="AI43" s="602"/>
      <c r="AJ43" s="602"/>
      <c r="AK43" s="602"/>
      <c r="AL43" s="602"/>
      <c r="AM43" s="602"/>
      <c r="AN43" s="602"/>
      <c r="AO43" s="602"/>
      <c r="AP43" s="602"/>
      <c r="AQ43" s="602"/>
      <c r="AR43" s="602"/>
    </row>
    <row r="44" spans="1:44" ht="18">
      <c r="A44" s="602" t="s">
        <v>690</v>
      </c>
      <c r="B44" s="602"/>
      <c r="C44" s="602"/>
      <c r="D44" s="602"/>
      <c r="E44" s="602"/>
      <c r="F44" s="602"/>
      <c r="G44" s="602"/>
      <c r="H44" s="602"/>
      <c r="I44" s="602"/>
      <c r="J44" s="602"/>
      <c r="K44" s="602"/>
      <c r="L44" s="602"/>
      <c r="M44" s="602"/>
      <c r="N44" s="602"/>
      <c r="O44" s="602"/>
      <c r="P44" s="602"/>
      <c r="Q44" s="602"/>
      <c r="R44" s="602"/>
      <c r="S44" s="602"/>
      <c r="T44" s="602"/>
      <c r="U44" s="602"/>
      <c r="V44" s="602"/>
      <c r="W44" s="602"/>
      <c r="X44" s="602"/>
      <c r="Y44" s="602"/>
      <c r="Z44" s="602"/>
      <c r="AA44" s="602"/>
      <c r="AB44" s="602"/>
      <c r="AC44" s="602"/>
      <c r="AD44" s="602"/>
      <c r="AE44" s="602"/>
      <c r="AF44" s="602"/>
      <c r="AG44" s="602"/>
      <c r="AH44" s="602"/>
      <c r="AI44" s="602"/>
      <c r="AJ44" s="602"/>
      <c r="AK44" s="602"/>
      <c r="AL44" s="602"/>
      <c r="AM44" s="602"/>
      <c r="AN44" s="602"/>
      <c r="AO44" s="602"/>
      <c r="AP44" s="602"/>
      <c r="AQ44" s="602"/>
      <c r="AR44" s="602"/>
    </row>
    <row r="45" spans="1:44" ht="18">
      <c r="A45" s="602" t="s">
        <v>1068</v>
      </c>
      <c r="B45" s="602"/>
      <c r="C45" s="602"/>
      <c r="D45" s="602"/>
      <c r="E45" s="602"/>
      <c r="F45" s="602"/>
      <c r="G45" s="602"/>
      <c r="H45" s="602"/>
      <c r="I45" s="602"/>
      <c r="J45" s="602"/>
      <c r="K45" s="602"/>
      <c r="L45" s="602"/>
      <c r="M45" s="602"/>
      <c r="N45" s="602"/>
      <c r="O45" s="602"/>
      <c r="P45" s="602"/>
      <c r="Q45" s="602"/>
      <c r="R45" s="602"/>
      <c r="S45" s="602"/>
      <c r="T45" s="602"/>
      <c r="U45" s="602"/>
      <c r="V45" s="602"/>
      <c r="W45" s="602"/>
      <c r="X45" s="602"/>
      <c r="Y45" s="602"/>
      <c r="Z45" s="602"/>
      <c r="AA45" s="602"/>
      <c r="AB45" s="602"/>
      <c r="AC45" s="602"/>
      <c r="AD45" s="602"/>
      <c r="AE45" s="602"/>
      <c r="AF45" s="602"/>
      <c r="AG45" s="602"/>
      <c r="AH45" s="602"/>
      <c r="AI45" s="602"/>
      <c r="AJ45" s="602"/>
      <c r="AK45" s="602"/>
      <c r="AL45" s="602"/>
      <c r="AM45" s="602"/>
      <c r="AN45" s="602"/>
      <c r="AO45" s="602"/>
      <c r="AP45" s="602"/>
      <c r="AQ45" s="602"/>
      <c r="AR45" s="602"/>
    </row>
    <row r="46" spans="1:44" ht="18">
      <c r="A46" s="602" t="s">
        <v>2</v>
      </c>
      <c r="B46" s="602"/>
      <c r="C46" s="602"/>
      <c r="D46" s="602"/>
      <c r="E46" s="602"/>
      <c r="F46" s="602"/>
      <c r="G46" s="602"/>
      <c r="H46" s="602"/>
      <c r="I46" s="602"/>
      <c r="J46" s="602"/>
      <c r="K46" s="602"/>
      <c r="L46" s="602"/>
      <c r="M46" s="602"/>
      <c r="N46" s="602"/>
      <c r="O46" s="602"/>
      <c r="P46" s="602"/>
      <c r="Q46" s="602"/>
      <c r="R46" s="602"/>
      <c r="S46" s="602"/>
      <c r="T46" s="602"/>
      <c r="U46" s="602"/>
      <c r="V46" s="602"/>
      <c r="W46" s="602"/>
      <c r="X46" s="602"/>
      <c r="Y46" s="602"/>
      <c r="Z46" s="602"/>
      <c r="AA46" s="602"/>
      <c r="AB46" s="602"/>
      <c r="AC46" s="602"/>
      <c r="AD46" s="602"/>
      <c r="AE46" s="602"/>
      <c r="AF46" s="602"/>
      <c r="AG46" s="602"/>
      <c r="AH46" s="602"/>
      <c r="AI46" s="602"/>
      <c r="AJ46" s="602"/>
      <c r="AK46" s="602"/>
      <c r="AL46" s="602"/>
      <c r="AM46" s="602"/>
      <c r="AN46" s="602"/>
      <c r="AO46" s="602"/>
      <c r="AP46" s="602"/>
      <c r="AQ46" s="602"/>
      <c r="AR46" s="602"/>
    </row>
    <row r="47" spans="1:44" ht="17.25" thickBot="1">
      <c r="A47" s="160"/>
      <c r="B47" s="161"/>
      <c r="C47" s="162"/>
      <c r="D47" s="161"/>
      <c r="E47" s="161"/>
      <c r="F47" s="161"/>
      <c r="G47" s="161"/>
      <c r="H47" s="161"/>
      <c r="I47" s="163"/>
      <c r="J47" s="161"/>
      <c r="K47" s="161"/>
      <c r="L47" s="161"/>
      <c r="M47" s="161"/>
      <c r="N47" s="161"/>
      <c r="O47" s="161"/>
      <c r="P47" s="161"/>
      <c r="Q47" s="162"/>
      <c r="R47" s="161"/>
      <c r="S47" s="161"/>
      <c r="T47" s="161"/>
      <c r="U47" s="161"/>
    </row>
    <row r="48" spans="1:44" ht="16.5" thickTop="1" thickBot="1">
      <c r="A48" s="168" t="s">
        <v>672</v>
      </c>
      <c r="B48" s="184" t="s">
        <v>344</v>
      </c>
      <c r="C48" s="184" t="s">
        <v>358</v>
      </c>
      <c r="D48" s="184" t="s">
        <v>341</v>
      </c>
      <c r="E48" s="184" t="s">
        <v>357</v>
      </c>
      <c r="F48" s="184" t="s">
        <v>342</v>
      </c>
      <c r="G48" s="184" t="s">
        <v>356</v>
      </c>
      <c r="H48" s="184" t="s">
        <v>346</v>
      </c>
      <c r="I48" s="184" t="s">
        <v>348</v>
      </c>
      <c r="J48" s="184" t="s">
        <v>355</v>
      </c>
      <c r="K48" s="184" t="s">
        <v>339</v>
      </c>
      <c r="L48" s="184" t="s">
        <v>359</v>
      </c>
      <c r="M48" s="184" t="s">
        <v>338</v>
      </c>
      <c r="N48" s="184" t="s">
        <v>333</v>
      </c>
      <c r="O48" s="184" t="s">
        <v>334</v>
      </c>
      <c r="P48" s="184" t="s">
        <v>337</v>
      </c>
      <c r="Q48" s="184" t="s">
        <v>362</v>
      </c>
      <c r="R48" s="184" t="s">
        <v>340</v>
      </c>
      <c r="S48" s="184" t="s">
        <v>361</v>
      </c>
      <c r="T48" s="184" t="s">
        <v>351</v>
      </c>
      <c r="U48" s="184" t="s">
        <v>353</v>
      </c>
      <c r="V48" s="184" t="s">
        <v>333</v>
      </c>
      <c r="W48" s="184" t="s">
        <v>334</v>
      </c>
      <c r="X48" s="184" t="s">
        <v>360</v>
      </c>
      <c r="Y48" s="184" t="s">
        <v>352</v>
      </c>
      <c r="Z48" s="184" t="s">
        <v>350</v>
      </c>
      <c r="AA48" s="184" t="s">
        <v>335</v>
      </c>
      <c r="AB48" s="184" t="s">
        <v>336</v>
      </c>
      <c r="AC48" s="184" t="s">
        <v>354</v>
      </c>
      <c r="AD48" s="184" t="s">
        <v>347</v>
      </c>
      <c r="AE48" s="184" t="s">
        <v>349</v>
      </c>
      <c r="AF48" s="184" t="s">
        <v>363</v>
      </c>
      <c r="AG48" s="184" t="s">
        <v>723</v>
      </c>
      <c r="AH48" s="184" t="s">
        <v>724</v>
      </c>
      <c r="AI48" s="184" t="s">
        <v>725</v>
      </c>
      <c r="AJ48" s="184" t="s">
        <v>726</v>
      </c>
      <c r="AK48" s="184" t="s">
        <v>727</v>
      </c>
      <c r="AL48" s="184" t="s">
        <v>728</v>
      </c>
      <c r="AM48" s="184" t="s">
        <v>729</v>
      </c>
      <c r="AN48" s="184" t="s">
        <v>730</v>
      </c>
      <c r="AO48" s="184" t="s">
        <v>731</v>
      </c>
      <c r="AP48" s="184" t="s">
        <v>732</v>
      </c>
      <c r="AQ48" s="184" t="s">
        <v>7</v>
      </c>
      <c r="AR48" s="186" t="s">
        <v>557</v>
      </c>
    </row>
    <row r="49" spans="1:44" ht="15.75" thickTop="1">
      <c r="A49" s="166" t="s">
        <v>674</v>
      </c>
      <c r="B49" s="167">
        <v>0</v>
      </c>
      <c r="C49" s="167">
        <v>0</v>
      </c>
      <c r="D49" s="167">
        <v>0</v>
      </c>
      <c r="E49" s="167">
        <v>0</v>
      </c>
      <c r="F49" s="167">
        <v>0</v>
      </c>
      <c r="G49" s="167">
        <v>0</v>
      </c>
      <c r="H49" s="167">
        <v>0</v>
      </c>
      <c r="I49" s="167">
        <v>0</v>
      </c>
      <c r="J49" s="167">
        <v>0</v>
      </c>
      <c r="K49" s="167">
        <v>0</v>
      </c>
      <c r="L49" s="167">
        <v>0</v>
      </c>
      <c r="M49" s="167">
        <v>0</v>
      </c>
      <c r="N49" s="167">
        <v>0</v>
      </c>
      <c r="O49" s="167">
        <v>0</v>
      </c>
      <c r="P49" s="167">
        <v>0</v>
      </c>
      <c r="Q49" s="167">
        <v>0</v>
      </c>
      <c r="R49" s="167">
        <v>0</v>
      </c>
      <c r="S49" s="167">
        <v>0</v>
      </c>
      <c r="T49" s="167">
        <v>0</v>
      </c>
      <c r="U49" s="167">
        <v>0</v>
      </c>
      <c r="V49" s="484">
        <v>0</v>
      </c>
      <c r="W49" s="484">
        <v>0</v>
      </c>
      <c r="X49" s="484">
        <v>0</v>
      </c>
      <c r="Y49" s="484">
        <v>0</v>
      </c>
      <c r="Z49" s="484">
        <v>0</v>
      </c>
      <c r="AA49" s="484">
        <v>0</v>
      </c>
      <c r="AB49" s="484">
        <v>0</v>
      </c>
      <c r="AC49" s="484">
        <v>0</v>
      </c>
      <c r="AD49" s="484">
        <v>0</v>
      </c>
      <c r="AE49" s="484">
        <v>0</v>
      </c>
      <c r="AF49" s="484">
        <v>0</v>
      </c>
      <c r="AG49" s="484">
        <v>0</v>
      </c>
      <c r="AH49" s="484">
        <v>0</v>
      </c>
      <c r="AI49" s="484">
        <v>0</v>
      </c>
      <c r="AJ49" s="484">
        <v>0</v>
      </c>
      <c r="AK49" s="484">
        <v>0</v>
      </c>
      <c r="AL49" s="484">
        <v>0</v>
      </c>
      <c r="AM49" s="484">
        <v>0</v>
      </c>
      <c r="AN49" s="484">
        <v>0</v>
      </c>
      <c r="AO49" s="484">
        <v>0</v>
      </c>
      <c r="AP49" s="484">
        <v>0</v>
      </c>
      <c r="AQ49" s="484">
        <v>0</v>
      </c>
      <c r="AR49" s="31">
        <v>0</v>
      </c>
    </row>
    <row r="50" spans="1:44">
      <c r="A50" s="166" t="s">
        <v>675</v>
      </c>
      <c r="B50" s="167">
        <v>0</v>
      </c>
      <c r="C50" s="167">
        <v>0</v>
      </c>
      <c r="D50" s="167">
        <v>0</v>
      </c>
      <c r="E50" s="167">
        <v>0</v>
      </c>
      <c r="F50" s="167">
        <v>0</v>
      </c>
      <c r="G50" s="167">
        <v>0</v>
      </c>
      <c r="H50" s="167">
        <v>0</v>
      </c>
      <c r="I50" s="167">
        <v>0</v>
      </c>
      <c r="J50" s="167">
        <v>0</v>
      </c>
      <c r="K50" s="167">
        <v>0</v>
      </c>
      <c r="L50" s="167">
        <v>0</v>
      </c>
      <c r="M50" s="167">
        <v>0</v>
      </c>
      <c r="N50" s="167">
        <v>0</v>
      </c>
      <c r="O50" s="167">
        <v>0</v>
      </c>
      <c r="P50" s="167">
        <v>0</v>
      </c>
      <c r="Q50" s="167">
        <v>0</v>
      </c>
      <c r="R50" s="167">
        <v>0</v>
      </c>
      <c r="S50" s="167">
        <v>0</v>
      </c>
      <c r="T50" s="167">
        <v>0</v>
      </c>
      <c r="U50" s="167">
        <v>0</v>
      </c>
      <c r="V50" s="484">
        <v>0</v>
      </c>
      <c r="W50" s="484">
        <v>0</v>
      </c>
      <c r="X50" s="484">
        <v>0</v>
      </c>
      <c r="Y50" s="484">
        <v>0</v>
      </c>
      <c r="Z50" s="484">
        <v>0</v>
      </c>
      <c r="AA50" s="484">
        <v>0</v>
      </c>
      <c r="AB50" s="484">
        <v>0</v>
      </c>
      <c r="AC50" s="484">
        <v>0</v>
      </c>
      <c r="AD50" s="484">
        <v>0</v>
      </c>
      <c r="AE50" s="484">
        <v>0</v>
      </c>
      <c r="AF50" s="484">
        <v>0</v>
      </c>
      <c r="AG50" s="484">
        <v>0</v>
      </c>
      <c r="AH50" s="484">
        <v>0</v>
      </c>
      <c r="AI50" s="484">
        <v>0</v>
      </c>
      <c r="AJ50" s="484">
        <v>0</v>
      </c>
      <c r="AK50" s="484">
        <v>0</v>
      </c>
      <c r="AL50" s="484">
        <v>0</v>
      </c>
      <c r="AM50" s="484">
        <v>0</v>
      </c>
      <c r="AN50" s="484">
        <v>0</v>
      </c>
      <c r="AO50" s="484">
        <v>0</v>
      </c>
      <c r="AP50" s="484">
        <v>0</v>
      </c>
      <c r="AQ50" s="484">
        <v>0</v>
      </c>
      <c r="AR50" s="31">
        <v>0</v>
      </c>
    </row>
    <row r="51" spans="1:44">
      <c r="A51" s="166" t="s">
        <v>676</v>
      </c>
      <c r="B51" s="167">
        <v>0</v>
      </c>
      <c r="C51" s="167">
        <v>0</v>
      </c>
      <c r="D51" s="167">
        <v>0</v>
      </c>
      <c r="E51" s="167">
        <v>0</v>
      </c>
      <c r="F51" s="167">
        <v>0</v>
      </c>
      <c r="G51" s="167">
        <v>0</v>
      </c>
      <c r="H51" s="167">
        <v>0</v>
      </c>
      <c r="I51" s="167">
        <v>0</v>
      </c>
      <c r="J51" s="167">
        <v>0</v>
      </c>
      <c r="K51" s="167">
        <v>0</v>
      </c>
      <c r="L51" s="167">
        <v>0</v>
      </c>
      <c r="M51" s="167">
        <v>0</v>
      </c>
      <c r="N51" s="167">
        <v>0</v>
      </c>
      <c r="O51" s="167">
        <v>0</v>
      </c>
      <c r="P51" s="167">
        <v>0</v>
      </c>
      <c r="Q51" s="167">
        <v>0</v>
      </c>
      <c r="R51" s="167">
        <v>0</v>
      </c>
      <c r="S51" s="167">
        <v>0</v>
      </c>
      <c r="T51" s="167">
        <v>0</v>
      </c>
      <c r="U51" s="167">
        <v>0</v>
      </c>
      <c r="V51" s="484">
        <v>0</v>
      </c>
      <c r="W51" s="484">
        <v>0</v>
      </c>
      <c r="X51" s="484">
        <v>0</v>
      </c>
      <c r="Y51" s="484">
        <v>0</v>
      </c>
      <c r="Z51" s="484">
        <v>0</v>
      </c>
      <c r="AA51" s="484">
        <v>0</v>
      </c>
      <c r="AB51" s="484">
        <v>0</v>
      </c>
      <c r="AC51" s="484">
        <v>0</v>
      </c>
      <c r="AD51" s="484">
        <v>0</v>
      </c>
      <c r="AE51" s="484">
        <v>0</v>
      </c>
      <c r="AF51" s="484">
        <v>0</v>
      </c>
      <c r="AG51" s="484">
        <v>0</v>
      </c>
      <c r="AH51" s="484">
        <v>0</v>
      </c>
      <c r="AI51" s="484">
        <v>0</v>
      </c>
      <c r="AJ51" s="484">
        <v>0</v>
      </c>
      <c r="AK51" s="484">
        <v>0</v>
      </c>
      <c r="AL51" s="484">
        <v>0</v>
      </c>
      <c r="AM51" s="484">
        <v>0</v>
      </c>
      <c r="AN51" s="484">
        <v>0</v>
      </c>
      <c r="AO51" s="484">
        <v>0</v>
      </c>
      <c r="AP51" s="484">
        <v>0</v>
      </c>
      <c r="AQ51" s="484">
        <v>0</v>
      </c>
      <c r="AR51" s="31">
        <v>0</v>
      </c>
    </row>
    <row r="52" spans="1:44">
      <c r="A52" s="166" t="s">
        <v>677</v>
      </c>
      <c r="B52" s="167">
        <v>0</v>
      </c>
      <c r="C52" s="167">
        <v>1790.23606</v>
      </c>
      <c r="D52" s="167">
        <v>0</v>
      </c>
      <c r="E52" s="167">
        <v>0</v>
      </c>
      <c r="F52" s="167">
        <v>0</v>
      </c>
      <c r="G52" s="167">
        <v>0</v>
      </c>
      <c r="H52" s="167">
        <v>0</v>
      </c>
      <c r="I52" s="167">
        <v>0</v>
      </c>
      <c r="J52" s="167">
        <v>0</v>
      </c>
      <c r="K52" s="167">
        <v>0</v>
      </c>
      <c r="L52" s="167">
        <v>0</v>
      </c>
      <c r="M52" s="167">
        <v>0</v>
      </c>
      <c r="N52" s="167">
        <v>0</v>
      </c>
      <c r="O52" s="167">
        <v>0</v>
      </c>
      <c r="P52" s="167">
        <v>0</v>
      </c>
      <c r="Q52" s="167">
        <v>0</v>
      </c>
      <c r="R52" s="167">
        <v>0</v>
      </c>
      <c r="S52" s="167">
        <v>0</v>
      </c>
      <c r="T52" s="167">
        <v>0</v>
      </c>
      <c r="U52" s="167">
        <v>0</v>
      </c>
      <c r="V52" s="484">
        <v>0</v>
      </c>
      <c r="W52" s="484">
        <v>0</v>
      </c>
      <c r="X52" s="484">
        <v>0</v>
      </c>
      <c r="Y52" s="484">
        <v>0</v>
      </c>
      <c r="Z52" s="484">
        <v>0</v>
      </c>
      <c r="AA52" s="484">
        <v>0</v>
      </c>
      <c r="AB52" s="484">
        <v>0</v>
      </c>
      <c r="AC52" s="484">
        <v>0</v>
      </c>
      <c r="AD52" s="484">
        <v>0</v>
      </c>
      <c r="AE52" s="484">
        <v>0</v>
      </c>
      <c r="AF52" s="484">
        <v>0</v>
      </c>
      <c r="AG52" s="484">
        <v>0</v>
      </c>
      <c r="AH52" s="484">
        <v>0</v>
      </c>
      <c r="AI52" s="484">
        <v>0</v>
      </c>
      <c r="AJ52" s="484">
        <v>0</v>
      </c>
      <c r="AK52" s="484">
        <v>0</v>
      </c>
      <c r="AL52" s="484">
        <v>0</v>
      </c>
      <c r="AM52" s="484">
        <v>0</v>
      </c>
      <c r="AN52" s="484">
        <v>0</v>
      </c>
      <c r="AO52" s="484">
        <v>0</v>
      </c>
      <c r="AP52" s="484">
        <v>0</v>
      </c>
      <c r="AQ52" s="484">
        <v>1790.23606</v>
      </c>
      <c r="AR52" s="31">
        <v>0.681393586166267</v>
      </c>
    </row>
    <row r="53" spans="1:44">
      <c r="A53" s="166" t="s">
        <v>678</v>
      </c>
      <c r="B53" s="167">
        <v>0</v>
      </c>
      <c r="C53" s="167">
        <v>0</v>
      </c>
      <c r="D53" s="167">
        <v>0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167">
        <v>0</v>
      </c>
      <c r="L53" s="167">
        <v>0</v>
      </c>
      <c r="M53" s="167">
        <v>0</v>
      </c>
      <c r="N53" s="167">
        <v>0</v>
      </c>
      <c r="O53" s="167">
        <v>0</v>
      </c>
      <c r="P53" s="167">
        <v>0</v>
      </c>
      <c r="Q53" s="167">
        <v>0</v>
      </c>
      <c r="R53" s="167">
        <v>0</v>
      </c>
      <c r="S53" s="167">
        <v>0</v>
      </c>
      <c r="T53" s="167">
        <v>0</v>
      </c>
      <c r="U53" s="167">
        <v>0</v>
      </c>
      <c r="V53" s="484">
        <v>0</v>
      </c>
      <c r="W53" s="484">
        <v>0</v>
      </c>
      <c r="X53" s="484">
        <v>0</v>
      </c>
      <c r="Y53" s="484">
        <v>0</v>
      </c>
      <c r="Z53" s="484">
        <v>0</v>
      </c>
      <c r="AA53" s="484">
        <v>0</v>
      </c>
      <c r="AB53" s="484">
        <v>0</v>
      </c>
      <c r="AC53" s="484">
        <v>0</v>
      </c>
      <c r="AD53" s="484">
        <v>0</v>
      </c>
      <c r="AE53" s="484">
        <v>0</v>
      </c>
      <c r="AF53" s="484">
        <v>0</v>
      </c>
      <c r="AG53" s="484">
        <v>0</v>
      </c>
      <c r="AH53" s="484">
        <v>0</v>
      </c>
      <c r="AI53" s="484">
        <v>0</v>
      </c>
      <c r="AJ53" s="484">
        <v>0</v>
      </c>
      <c r="AK53" s="484">
        <v>0</v>
      </c>
      <c r="AL53" s="484">
        <v>0</v>
      </c>
      <c r="AM53" s="484">
        <v>0</v>
      </c>
      <c r="AN53" s="484">
        <v>0</v>
      </c>
      <c r="AO53" s="484">
        <v>0</v>
      </c>
      <c r="AP53" s="484">
        <v>0</v>
      </c>
      <c r="AQ53" s="484">
        <v>0</v>
      </c>
      <c r="AR53" s="31">
        <v>0</v>
      </c>
    </row>
    <row r="54" spans="1:44">
      <c r="A54" s="166" t="s">
        <v>679</v>
      </c>
      <c r="B54" s="167">
        <v>0</v>
      </c>
      <c r="C54" s="167">
        <v>0</v>
      </c>
      <c r="D54" s="167">
        <v>0</v>
      </c>
      <c r="E54" s="167">
        <v>0</v>
      </c>
      <c r="F54" s="167">
        <v>0</v>
      </c>
      <c r="G54" s="167">
        <v>0</v>
      </c>
      <c r="H54" s="167">
        <v>0</v>
      </c>
      <c r="I54" s="167">
        <v>0</v>
      </c>
      <c r="J54" s="167">
        <v>0</v>
      </c>
      <c r="K54" s="167">
        <v>0</v>
      </c>
      <c r="L54" s="167">
        <v>0</v>
      </c>
      <c r="M54" s="167">
        <v>0</v>
      </c>
      <c r="N54" s="167">
        <v>0</v>
      </c>
      <c r="O54" s="167">
        <v>0</v>
      </c>
      <c r="P54" s="167">
        <v>0</v>
      </c>
      <c r="Q54" s="167">
        <v>0</v>
      </c>
      <c r="R54" s="167">
        <v>0</v>
      </c>
      <c r="S54" s="167">
        <v>0</v>
      </c>
      <c r="T54" s="167">
        <v>0</v>
      </c>
      <c r="U54" s="167">
        <v>0</v>
      </c>
      <c r="V54" s="484">
        <v>0</v>
      </c>
      <c r="W54" s="484">
        <v>0</v>
      </c>
      <c r="X54" s="484">
        <v>0</v>
      </c>
      <c r="Y54" s="484">
        <v>0</v>
      </c>
      <c r="Z54" s="484">
        <v>0</v>
      </c>
      <c r="AA54" s="484">
        <v>0</v>
      </c>
      <c r="AB54" s="484">
        <v>0</v>
      </c>
      <c r="AC54" s="484">
        <v>0</v>
      </c>
      <c r="AD54" s="484">
        <v>0</v>
      </c>
      <c r="AE54" s="484">
        <v>0</v>
      </c>
      <c r="AF54" s="484">
        <v>0</v>
      </c>
      <c r="AG54" s="484">
        <v>0</v>
      </c>
      <c r="AH54" s="484">
        <v>0</v>
      </c>
      <c r="AI54" s="484">
        <v>0</v>
      </c>
      <c r="AJ54" s="484">
        <v>0</v>
      </c>
      <c r="AK54" s="484">
        <v>0</v>
      </c>
      <c r="AL54" s="484">
        <v>0</v>
      </c>
      <c r="AM54" s="484">
        <v>0</v>
      </c>
      <c r="AN54" s="484">
        <v>0</v>
      </c>
      <c r="AO54" s="484">
        <v>0</v>
      </c>
      <c r="AP54" s="484">
        <v>0</v>
      </c>
      <c r="AQ54" s="484">
        <v>0</v>
      </c>
      <c r="AR54" s="31">
        <v>0</v>
      </c>
    </row>
    <row r="55" spans="1:44">
      <c r="A55" s="166" t="s">
        <v>680</v>
      </c>
      <c r="B55" s="167">
        <v>0</v>
      </c>
      <c r="C55" s="167">
        <v>270.00184999999999</v>
      </c>
      <c r="D55" s="167">
        <v>0</v>
      </c>
      <c r="E55" s="167">
        <v>0</v>
      </c>
      <c r="F55" s="167">
        <v>0</v>
      </c>
      <c r="G55" s="167">
        <v>0</v>
      </c>
      <c r="H55" s="167">
        <v>0</v>
      </c>
      <c r="I55" s="167">
        <v>0</v>
      </c>
      <c r="J55" s="167">
        <v>0</v>
      </c>
      <c r="K55" s="167">
        <v>0</v>
      </c>
      <c r="L55" s="167">
        <v>0</v>
      </c>
      <c r="M55" s="167">
        <v>0</v>
      </c>
      <c r="N55" s="167">
        <v>0</v>
      </c>
      <c r="O55" s="167">
        <v>0</v>
      </c>
      <c r="P55" s="167">
        <v>0</v>
      </c>
      <c r="Q55" s="167">
        <v>0</v>
      </c>
      <c r="R55" s="167">
        <v>0</v>
      </c>
      <c r="S55" s="167">
        <v>0</v>
      </c>
      <c r="T55" s="167">
        <v>0</v>
      </c>
      <c r="U55" s="167">
        <v>0</v>
      </c>
      <c r="V55" s="484">
        <v>0</v>
      </c>
      <c r="W55" s="484">
        <v>0</v>
      </c>
      <c r="X55" s="484">
        <v>0</v>
      </c>
      <c r="Y55" s="484">
        <v>0</v>
      </c>
      <c r="Z55" s="484">
        <v>0</v>
      </c>
      <c r="AA55" s="484">
        <v>0</v>
      </c>
      <c r="AB55" s="484">
        <v>0</v>
      </c>
      <c r="AC55" s="484">
        <v>0</v>
      </c>
      <c r="AD55" s="484">
        <v>0</v>
      </c>
      <c r="AE55" s="484">
        <v>0</v>
      </c>
      <c r="AF55" s="484">
        <v>0</v>
      </c>
      <c r="AG55" s="484">
        <v>0</v>
      </c>
      <c r="AH55" s="484">
        <v>0</v>
      </c>
      <c r="AI55" s="484">
        <v>0</v>
      </c>
      <c r="AJ55" s="484">
        <v>0</v>
      </c>
      <c r="AK55" s="484">
        <v>0</v>
      </c>
      <c r="AL55" s="484">
        <v>0</v>
      </c>
      <c r="AM55" s="484">
        <v>0</v>
      </c>
      <c r="AN55" s="484">
        <v>0</v>
      </c>
      <c r="AO55" s="484">
        <v>0</v>
      </c>
      <c r="AP55" s="484">
        <v>0</v>
      </c>
      <c r="AQ55" s="484">
        <v>270.00184999999999</v>
      </c>
      <c r="AR55" s="31">
        <v>0.10276718973196558</v>
      </c>
    </row>
    <row r="56" spans="1:44">
      <c r="A56" s="166" t="s">
        <v>681</v>
      </c>
      <c r="B56" s="167">
        <v>0</v>
      </c>
      <c r="C56" s="167">
        <v>171.50234</v>
      </c>
      <c r="D56" s="167">
        <v>0</v>
      </c>
      <c r="E56" s="167">
        <v>0</v>
      </c>
      <c r="F56" s="167">
        <v>0</v>
      </c>
      <c r="G56" s="167">
        <v>0</v>
      </c>
      <c r="H56" s="167">
        <v>0</v>
      </c>
      <c r="I56" s="167">
        <v>0</v>
      </c>
      <c r="J56" s="167">
        <v>0</v>
      </c>
      <c r="K56" s="167">
        <v>0</v>
      </c>
      <c r="L56" s="167">
        <v>0</v>
      </c>
      <c r="M56" s="167">
        <v>0</v>
      </c>
      <c r="N56" s="167">
        <v>0</v>
      </c>
      <c r="O56" s="167">
        <v>0</v>
      </c>
      <c r="P56" s="167">
        <v>0</v>
      </c>
      <c r="Q56" s="167">
        <v>0</v>
      </c>
      <c r="R56" s="167">
        <v>0</v>
      </c>
      <c r="S56" s="167">
        <v>0</v>
      </c>
      <c r="T56" s="167">
        <v>0</v>
      </c>
      <c r="U56" s="167">
        <v>0</v>
      </c>
      <c r="V56" s="484">
        <v>0</v>
      </c>
      <c r="W56" s="484">
        <v>0</v>
      </c>
      <c r="X56" s="484">
        <v>0</v>
      </c>
      <c r="Y56" s="484">
        <v>0</v>
      </c>
      <c r="Z56" s="484">
        <v>0</v>
      </c>
      <c r="AA56" s="484">
        <v>0</v>
      </c>
      <c r="AB56" s="484">
        <v>0</v>
      </c>
      <c r="AC56" s="484">
        <v>0</v>
      </c>
      <c r="AD56" s="484">
        <v>0</v>
      </c>
      <c r="AE56" s="484">
        <v>0</v>
      </c>
      <c r="AF56" s="484">
        <v>0</v>
      </c>
      <c r="AG56" s="484">
        <v>0</v>
      </c>
      <c r="AH56" s="484">
        <v>0</v>
      </c>
      <c r="AI56" s="484">
        <v>0</v>
      </c>
      <c r="AJ56" s="484">
        <v>0</v>
      </c>
      <c r="AK56" s="484">
        <v>0</v>
      </c>
      <c r="AL56" s="484">
        <v>0</v>
      </c>
      <c r="AM56" s="484">
        <v>0</v>
      </c>
      <c r="AN56" s="484">
        <v>0</v>
      </c>
      <c r="AO56" s="484">
        <v>0</v>
      </c>
      <c r="AP56" s="484">
        <v>0</v>
      </c>
      <c r="AQ56" s="484">
        <v>171.50234</v>
      </c>
      <c r="AR56" s="31">
        <v>6.5276639823971833E-2</v>
      </c>
    </row>
    <row r="57" spans="1:44">
      <c r="A57" s="166" t="s">
        <v>682</v>
      </c>
      <c r="B57" s="167">
        <v>0</v>
      </c>
      <c r="C57" s="167">
        <v>0</v>
      </c>
      <c r="D57" s="167">
        <v>0</v>
      </c>
      <c r="E57" s="167">
        <v>0</v>
      </c>
      <c r="F57" s="167">
        <v>0</v>
      </c>
      <c r="G57" s="167">
        <v>0</v>
      </c>
      <c r="H57" s="167">
        <v>0</v>
      </c>
      <c r="I57" s="167">
        <v>0</v>
      </c>
      <c r="J57" s="167">
        <v>0</v>
      </c>
      <c r="K57" s="167">
        <v>0</v>
      </c>
      <c r="L57" s="167">
        <v>0</v>
      </c>
      <c r="M57" s="167">
        <v>0</v>
      </c>
      <c r="N57" s="167">
        <v>0</v>
      </c>
      <c r="O57" s="167">
        <v>0</v>
      </c>
      <c r="P57" s="167">
        <v>0</v>
      </c>
      <c r="Q57" s="167">
        <v>0</v>
      </c>
      <c r="R57" s="167">
        <v>0</v>
      </c>
      <c r="S57" s="167">
        <v>0</v>
      </c>
      <c r="T57" s="167">
        <v>0</v>
      </c>
      <c r="U57" s="167">
        <v>0</v>
      </c>
      <c r="V57" s="484">
        <v>0</v>
      </c>
      <c r="W57" s="484">
        <v>0</v>
      </c>
      <c r="X57" s="484">
        <v>0</v>
      </c>
      <c r="Y57" s="484">
        <v>0</v>
      </c>
      <c r="Z57" s="484">
        <v>0</v>
      </c>
      <c r="AA57" s="484">
        <v>0</v>
      </c>
      <c r="AB57" s="484">
        <v>0</v>
      </c>
      <c r="AC57" s="484">
        <v>0</v>
      </c>
      <c r="AD57" s="484">
        <v>0</v>
      </c>
      <c r="AE57" s="484">
        <v>0</v>
      </c>
      <c r="AF57" s="484">
        <v>0</v>
      </c>
      <c r="AG57" s="484">
        <v>0</v>
      </c>
      <c r="AH57" s="484">
        <v>0</v>
      </c>
      <c r="AI57" s="484">
        <v>0</v>
      </c>
      <c r="AJ57" s="484">
        <v>0</v>
      </c>
      <c r="AK57" s="484">
        <v>0</v>
      </c>
      <c r="AL57" s="484">
        <v>0</v>
      </c>
      <c r="AM57" s="484">
        <v>0</v>
      </c>
      <c r="AN57" s="484">
        <v>0</v>
      </c>
      <c r="AO57" s="484">
        <v>0</v>
      </c>
      <c r="AP57" s="484">
        <v>0</v>
      </c>
      <c r="AQ57" s="484">
        <v>0</v>
      </c>
      <c r="AR57" s="31">
        <v>0</v>
      </c>
    </row>
    <row r="58" spans="1:44">
      <c r="A58" s="166" t="s">
        <v>683</v>
      </c>
      <c r="B58" s="167">
        <v>0</v>
      </c>
      <c r="C58" s="167">
        <v>183.83219</v>
      </c>
      <c r="D58" s="167">
        <v>0</v>
      </c>
      <c r="E58" s="167">
        <v>0</v>
      </c>
      <c r="F58" s="167">
        <v>0</v>
      </c>
      <c r="G58" s="167">
        <v>0</v>
      </c>
      <c r="H58" s="167">
        <v>0</v>
      </c>
      <c r="I58" s="167">
        <v>0</v>
      </c>
      <c r="J58" s="167">
        <v>0</v>
      </c>
      <c r="K58" s="167">
        <v>0</v>
      </c>
      <c r="L58" s="167">
        <v>0</v>
      </c>
      <c r="M58" s="167">
        <v>0</v>
      </c>
      <c r="N58" s="167">
        <v>0</v>
      </c>
      <c r="O58" s="167">
        <v>0</v>
      </c>
      <c r="P58" s="167">
        <v>0</v>
      </c>
      <c r="Q58" s="167">
        <v>0</v>
      </c>
      <c r="R58" s="167">
        <v>0</v>
      </c>
      <c r="S58" s="167">
        <v>0</v>
      </c>
      <c r="T58" s="167">
        <v>0</v>
      </c>
      <c r="U58" s="167">
        <v>0</v>
      </c>
      <c r="V58" s="484">
        <v>0</v>
      </c>
      <c r="W58" s="484">
        <v>0</v>
      </c>
      <c r="X58" s="484">
        <v>0</v>
      </c>
      <c r="Y58" s="484">
        <v>0</v>
      </c>
      <c r="Z58" s="484">
        <v>0</v>
      </c>
      <c r="AA58" s="484">
        <v>0</v>
      </c>
      <c r="AB58" s="484">
        <v>0</v>
      </c>
      <c r="AC58" s="484">
        <v>0</v>
      </c>
      <c r="AD58" s="484">
        <v>0</v>
      </c>
      <c r="AE58" s="484">
        <v>0</v>
      </c>
      <c r="AF58" s="484">
        <v>0</v>
      </c>
      <c r="AG58" s="484">
        <v>0</v>
      </c>
      <c r="AH58" s="484">
        <v>0</v>
      </c>
      <c r="AI58" s="484">
        <v>0</v>
      </c>
      <c r="AJ58" s="484">
        <v>0</v>
      </c>
      <c r="AK58" s="484">
        <v>0</v>
      </c>
      <c r="AL58" s="484">
        <v>0</v>
      </c>
      <c r="AM58" s="484">
        <v>0</v>
      </c>
      <c r="AN58" s="484">
        <v>0</v>
      </c>
      <c r="AO58" s="484">
        <v>0</v>
      </c>
      <c r="AP58" s="484">
        <v>0</v>
      </c>
      <c r="AQ58" s="484">
        <v>183.83219</v>
      </c>
      <c r="AR58" s="31">
        <v>6.996958557347939E-2</v>
      </c>
    </row>
    <row r="59" spans="1:44">
      <c r="A59" s="166" t="s">
        <v>684</v>
      </c>
      <c r="B59" s="167">
        <v>0</v>
      </c>
      <c r="C59" s="167">
        <v>51.1</v>
      </c>
      <c r="D59" s="167">
        <v>0</v>
      </c>
      <c r="E59" s="167">
        <v>0</v>
      </c>
      <c r="F59" s="167">
        <v>0</v>
      </c>
      <c r="G59" s="167">
        <v>0</v>
      </c>
      <c r="H59" s="167">
        <v>0</v>
      </c>
      <c r="I59" s="167">
        <v>0</v>
      </c>
      <c r="J59" s="167">
        <v>0</v>
      </c>
      <c r="K59" s="167">
        <v>0</v>
      </c>
      <c r="L59" s="167">
        <v>0</v>
      </c>
      <c r="M59" s="167">
        <v>0</v>
      </c>
      <c r="N59" s="167">
        <v>0</v>
      </c>
      <c r="O59" s="167">
        <v>0</v>
      </c>
      <c r="P59" s="167">
        <v>0</v>
      </c>
      <c r="Q59" s="167">
        <v>0</v>
      </c>
      <c r="R59" s="167">
        <v>0</v>
      </c>
      <c r="S59" s="167">
        <v>0</v>
      </c>
      <c r="T59" s="167">
        <v>0</v>
      </c>
      <c r="U59" s="167">
        <v>0</v>
      </c>
      <c r="V59" s="484">
        <v>0</v>
      </c>
      <c r="W59" s="484">
        <v>0</v>
      </c>
      <c r="X59" s="484">
        <v>0</v>
      </c>
      <c r="Y59" s="484">
        <v>0</v>
      </c>
      <c r="Z59" s="484">
        <v>0</v>
      </c>
      <c r="AA59" s="484">
        <v>0</v>
      </c>
      <c r="AB59" s="484">
        <v>0</v>
      </c>
      <c r="AC59" s="484">
        <v>0</v>
      </c>
      <c r="AD59" s="484">
        <v>0</v>
      </c>
      <c r="AE59" s="484">
        <v>0</v>
      </c>
      <c r="AF59" s="484">
        <v>0</v>
      </c>
      <c r="AG59" s="484">
        <v>0</v>
      </c>
      <c r="AH59" s="484">
        <v>0</v>
      </c>
      <c r="AI59" s="484">
        <v>0</v>
      </c>
      <c r="AJ59" s="484">
        <v>0</v>
      </c>
      <c r="AK59" s="484">
        <v>0</v>
      </c>
      <c r="AL59" s="484">
        <v>0</v>
      </c>
      <c r="AM59" s="484">
        <v>0</v>
      </c>
      <c r="AN59" s="484">
        <v>0</v>
      </c>
      <c r="AO59" s="484">
        <v>0</v>
      </c>
      <c r="AP59" s="484">
        <v>0</v>
      </c>
      <c r="AQ59" s="484">
        <v>51.1</v>
      </c>
      <c r="AR59" s="31">
        <v>1.9449508939673715E-2</v>
      </c>
    </row>
    <row r="60" spans="1:44">
      <c r="A60" s="166" t="s">
        <v>685</v>
      </c>
      <c r="B60" s="167">
        <v>0</v>
      </c>
      <c r="C60" s="167">
        <v>129.80831000000001</v>
      </c>
      <c r="D60" s="167">
        <v>0</v>
      </c>
      <c r="E60" s="167">
        <v>0</v>
      </c>
      <c r="F60" s="167">
        <v>0</v>
      </c>
      <c r="G60" s="167">
        <v>0</v>
      </c>
      <c r="H60" s="167">
        <v>0</v>
      </c>
      <c r="I60" s="167">
        <v>0</v>
      </c>
      <c r="J60" s="167">
        <v>0</v>
      </c>
      <c r="K60" s="167">
        <v>0</v>
      </c>
      <c r="L60" s="167">
        <v>0</v>
      </c>
      <c r="M60" s="167">
        <v>0</v>
      </c>
      <c r="N60" s="167">
        <v>0</v>
      </c>
      <c r="O60" s="167">
        <v>0</v>
      </c>
      <c r="P60" s="167">
        <v>0</v>
      </c>
      <c r="Q60" s="167">
        <v>0</v>
      </c>
      <c r="R60" s="167">
        <v>0</v>
      </c>
      <c r="S60" s="167">
        <v>0</v>
      </c>
      <c r="T60" s="167">
        <v>0</v>
      </c>
      <c r="U60" s="167">
        <v>0</v>
      </c>
      <c r="V60" s="484">
        <v>0</v>
      </c>
      <c r="W60" s="484">
        <v>0</v>
      </c>
      <c r="X60" s="484">
        <v>0</v>
      </c>
      <c r="Y60" s="484">
        <v>0</v>
      </c>
      <c r="Z60" s="484">
        <v>0</v>
      </c>
      <c r="AA60" s="484">
        <v>0</v>
      </c>
      <c r="AB60" s="484">
        <v>0</v>
      </c>
      <c r="AC60" s="484">
        <v>0</v>
      </c>
      <c r="AD60" s="484">
        <v>0</v>
      </c>
      <c r="AE60" s="484">
        <v>0</v>
      </c>
      <c r="AF60" s="484">
        <v>0</v>
      </c>
      <c r="AG60" s="484">
        <v>0</v>
      </c>
      <c r="AH60" s="484">
        <v>0</v>
      </c>
      <c r="AI60" s="484">
        <v>0</v>
      </c>
      <c r="AJ60" s="484">
        <v>0</v>
      </c>
      <c r="AK60" s="484">
        <v>0</v>
      </c>
      <c r="AL60" s="484">
        <v>0</v>
      </c>
      <c r="AM60" s="484">
        <v>0</v>
      </c>
      <c r="AN60" s="484">
        <v>0</v>
      </c>
      <c r="AO60" s="484">
        <v>0</v>
      </c>
      <c r="AP60" s="484">
        <v>0</v>
      </c>
      <c r="AQ60" s="484">
        <v>129.80831000000001</v>
      </c>
      <c r="AR60" s="31">
        <v>4.9407199330507572E-2</v>
      </c>
    </row>
    <row r="61" spans="1:44">
      <c r="A61" s="166" t="s">
        <v>686</v>
      </c>
      <c r="B61" s="167">
        <v>0</v>
      </c>
      <c r="C61" s="167">
        <v>9.8693899999999992</v>
      </c>
      <c r="D61" s="167">
        <v>0</v>
      </c>
      <c r="E61" s="167">
        <v>0</v>
      </c>
      <c r="F61" s="167">
        <v>0</v>
      </c>
      <c r="G61" s="167">
        <v>0</v>
      </c>
      <c r="H61" s="167">
        <v>0</v>
      </c>
      <c r="I61" s="167">
        <v>0</v>
      </c>
      <c r="J61" s="167">
        <v>0</v>
      </c>
      <c r="K61" s="167">
        <v>0</v>
      </c>
      <c r="L61" s="167">
        <v>0</v>
      </c>
      <c r="M61" s="167">
        <v>0</v>
      </c>
      <c r="N61" s="167">
        <v>0</v>
      </c>
      <c r="O61" s="167">
        <v>0</v>
      </c>
      <c r="P61" s="167">
        <v>0</v>
      </c>
      <c r="Q61" s="167">
        <v>0</v>
      </c>
      <c r="R61" s="167">
        <v>0</v>
      </c>
      <c r="S61" s="167">
        <v>0</v>
      </c>
      <c r="T61" s="167">
        <v>0</v>
      </c>
      <c r="U61" s="167">
        <v>0</v>
      </c>
      <c r="V61" s="484">
        <v>0</v>
      </c>
      <c r="W61" s="484">
        <v>0</v>
      </c>
      <c r="X61" s="484">
        <v>0</v>
      </c>
      <c r="Y61" s="484">
        <v>0</v>
      </c>
      <c r="Z61" s="484">
        <v>0</v>
      </c>
      <c r="AA61" s="484">
        <v>0</v>
      </c>
      <c r="AB61" s="484">
        <v>0</v>
      </c>
      <c r="AC61" s="484">
        <v>0</v>
      </c>
      <c r="AD61" s="484">
        <v>0</v>
      </c>
      <c r="AE61" s="484">
        <v>0</v>
      </c>
      <c r="AF61" s="484">
        <v>0</v>
      </c>
      <c r="AG61" s="484">
        <v>0</v>
      </c>
      <c r="AH61" s="484">
        <v>0</v>
      </c>
      <c r="AI61" s="484">
        <v>0</v>
      </c>
      <c r="AJ61" s="484">
        <v>0</v>
      </c>
      <c r="AK61" s="484">
        <v>0</v>
      </c>
      <c r="AL61" s="484">
        <v>0</v>
      </c>
      <c r="AM61" s="484">
        <v>0</v>
      </c>
      <c r="AN61" s="484">
        <v>0</v>
      </c>
      <c r="AO61" s="484">
        <v>0</v>
      </c>
      <c r="AP61" s="484">
        <v>0</v>
      </c>
      <c r="AQ61" s="484">
        <v>9.8693899999999992</v>
      </c>
      <c r="AR61" s="31">
        <v>3.7564537971453297E-3</v>
      </c>
    </row>
    <row r="62" spans="1:44" ht="15.75" thickBot="1">
      <c r="A62" s="166" t="s">
        <v>687</v>
      </c>
      <c r="B62" s="167">
        <v>0</v>
      </c>
      <c r="C62" s="167">
        <v>20.96555</v>
      </c>
      <c r="D62" s="167">
        <v>0</v>
      </c>
      <c r="E62" s="167">
        <v>0</v>
      </c>
      <c r="F62" s="167">
        <v>0</v>
      </c>
      <c r="G62" s="167">
        <v>0</v>
      </c>
      <c r="H62" s="167">
        <v>0</v>
      </c>
      <c r="I62" s="167">
        <v>0</v>
      </c>
      <c r="J62" s="167">
        <v>0</v>
      </c>
      <c r="K62" s="167">
        <v>0</v>
      </c>
      <c r="L62" s="167">
        <v>0</v>
      </c>
      <c r="M62" s="167">
        <v>0</v>
      </c>
      <c r="N62" s="167">
        <v>0</v>
      </c>
      <c r="O62" s="167">
        <v>0</v>
      </c>
      <c r="P62" s="167">
        <v>0</v>
      </c>
      <c r="Q62" s="167">
        <v>0</v>
      </c>
      <c r="R62" s="167">
        <v>0</v>
      </c>
      <c r="S62" s="167">
        <v>0</v>
      </c>
      <c r="T62" s="167">
        <v>0</v>
      </c>
      <c r="U62" s="167">
        <v>0</v>
      </c>
      <c r="V62" s="484">
        <v>0</v>
      </c>
      <c r="W62" s="484">
        <v>0</v>
      </c>
      <c r="X62" s="484">
        <v>0</v>
      </c>
      <c r="Y62" s="484">
        <v>0</v>
      </c>
      <c r="Z62" s="484">
        <v>0</v>
      </c>
      <c r="AA62" s="484">
        <v>0</v>
      </c>
      <c r="AB62" s="484">
        <v>0</v>
      </c>
      <c r="AC62" s="484">
        <v>0</v>
      </c>
      <c r="AD62" s="484">
        <v>0</v>
      </c>
      <c r="AE62" s="484">
        <v>0</v>
      </c>
      <c r="AF62" s="484">
        <v>0</v>
      </c>
      <c r="AG62" s="484">
        <v>0</v>
      </c>
      <c r="AH62" s="484">
        <v>0</v>
      </c>
      <c r="AI62" s="484">
        <v>0</v>
      </c>
      <c r="AJ62" s="484">
        <v>0</v>
      </c>
      <c r="AK62" s="484">
        <v>0</v>
      </c>
      <c r="AL62" s="484">
        <v>0</v>
      </c>
      <c r="AM62" s="484">
        <v>0</v>
      </c>
      <c r="AN62" s="484">
        <v>0</v>
      </c>
      <c r="AO62" s="484">
        <v>0</v>
      </c>
      <c r="AP62" s="484">
        <v>0</v>
      </c>
      <c r="AQ62" s="484">
        <v>20.96555</v>
      </c>
      <c r="AR62" s="31">
        <v>7.9798366369897497E-3</v>
      </c>
    </row>
    <row r="63" spans="1:44" ht="16.5" thickTop="1" thickBot="1">
      <c r="A63" s="168" t="s">
        <v>7</v>
      </c>
      <c r="B63" s="485">
        <v>0</v>
      </c>
      <c r="C63" s="485">
        <v>2627.3156899999994</v>
      </c>
      <c r="D63" s="485">
        <v>0</v>
      </c>
      <c r="E63" s="485">
        <v>0</v>
      </c>
      <c r="F63" s="485">
        <v>0</v>
      </c>
      <c r="G63" s="485">
        <v>0</v>
      </c>
      <c r="H63" s="485">
        <v>0</v>
      </c>
      <c r="I63" s="485">
        <v>0</v>
      </c>
      <c r="J63" s="485">
        <v>0</v>
      </c>
      <c r="K63" s="485">
        <v>0</v>
      </c>
      <c r="L63" s="485">
        <v>0</v>
      </c>
      <c r="M63" s="485">
        <v>0</v>
      </c>
      <c r="N63" s="485">
        <v>0</v>
      </c>
      <c r="O63" s="485">
        <v>0</v>
      </c>
      <c r="P63" s="485">
        <v>0</v>
      </c>
      <c r="Q63" s="485">
        <v>0</v>
      </c>
      <c r="R63" s="485">
        <v>0</v>
      </c>
      <c r="S63" s="485">
        <v>0</v>
      </c>
      <c r="T63" s="485">
        <v>0</v>
      </c>
      <c r="U63" s="485">
        <v>0</v>
      </c>
      <c r="V63" s="485">
        <v>0</v>
      </c>
      <c r="W63" s="485">
        <v>0</v>
      </c>
      <c r="X63" s="485">
        <v>0</v>
      </c>
      <c r="Y63" s="485">
        <v>0</v>
      </c>
      <c r="Z63" s="485">
        <v>0</v>
      </c>
      <c r="AA63" s="485">
        <v>0</v>
      </c>
      <c r="AB63" s="485">
        <v>0</v>
      </c>
      <c r="AC63" s="485">
        <v>0</v>
      </c>
      <c r="AD63" s="485">
        <v>0</v>
      </c>
      <c r="AE63" s="485">
        <v>0</v>
      </c>
      <c r="AF63" s="485">
        <v>0</v>
      </c>
      <c r="AG63" s="485">
        <v>0</v>
      </c>
      <c r="AH63" s="485">
        <v>0</v>
      </c>
      <c r="AI63" s="485">
        <v>0</v>
      </c>
      <c r="AJ63" s="485">
        <v>0</v>
      </c>
      <c r="AK63" s="485">
        <v>0</v>
      </c>
      <c r="AL63" s="485">
        <v>0</v>
      </c>
      <c r="AM63" s="485">
        <v>0</v>
      </c>
      <c r="AN63" s="485">
        <v>0</v>
      </c>
      <c r="AO63" s="485">
        <v>0</v>
      </c>
      <c r="AP63" s="485">
        <v>0</v>
      </c>
      <c r="AQ63" s="485">
        <v>2627.3156899999994</v>
      </c>
      <c r="AR63" s="486">
        <v>1</v>
      </c>
    </row>
    <row r="64" spans="1:44" ht="16.5" thickTop="1" thickBot="1">
      <c r="A64" s="171" t="s">
        <v>688</v>
      </c>
      <c r="B64" s="31">
        <v>0</v>
      </c>
      <c r="C64" s="31">
        <v>1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1</v>
      </c>
      <c r="AR64" s="31"/>
    </row>
    <row r="65" spans="1:44" ht="16.5" thickTop="1" thickBot="1">
      <c r="A65" s="168" t="s">
        <v>691</v>
      </c>
      <c r="B65" s="184" t="s">
        <v>344</v>
      </c>
      <c r="C65" s="184" t="s">
        <v>358</v>
      </c>
      <c r="D65" s="184" t="s">
        <v>341</v>
      </c>
      <c r="E65" s="184" t="s">
        <v>357</v>
      </c>
      <c r="F65" s="184" t="s">
        <v>342</v>
      </c>
      <c r="G65" s="184" t="s">
        <v>356</v>
      </c>
      <c r="H65" s="184" t="s">
        <v>346</v>
      </c>
      <c r="I65" s="184" t="s">
        <v>348</v>
      </c>
      <c r="J65" s="184" t="s">
        <v>355</v>
      </c>
      <c r="K65" s="184" t="s">
        <v>339</v>
      </c>
      <c r="L65" s="184" t="s">
        <v>359</v>
      </c>
      <c r="M65" s="184" t="s">
        <v>338</v>
      </c>
      <c r="N65" s="184" t="s">
        <v>333</v>
      </c>
      <c r="O65" s="184" t="s">
        <v>334</v>
      </c>
      <c r="P65" s="184" t="s">
        <v>337</v>
      </c>
      <c r="Q65" s="184" t="s">
        <v>362</v>
      </c>
      <c r="R65" s="184" t="s">
        <v>340</v>
      </c>
      <c r="S65" s="184" t="s">
        <v>361</v>
      </c>
      <c r="T65" s="184" t="s">
        <v>351</v>
      </c>
      <c r="U65" s="184" t="s">
        <v>353</v>
      </c>
      <c r="V65" s="184" t="s">
        <v>333</v>
      </c>
      <c r="W65" s="184" t="s">
        <v>334</v>
      </c>
      <c r="X65" s="184" t="s">
        <v>360</v>
      </c>
      <c r="Y65" s="184" t="s">
        <v>352</v>
      </c>
      <c r="Z65" s="184" t="s">
        <v>350</v>
      </c>
      <c r="AA65" s="184" t="s">
        <v>335</v>
      </c>
      <c r="AB65" s="184" t="s">
        <v>336</v>
      </c>
      <c r="AC65" s="184" t="s">
        <v>354</v>
      </c>
      <c r="AD65" s="184" t="s">
        <v>347</v>
      </c>
      <c r="AE65" s="184" t="s">
        <v>349</v>
      </c>
      <c r="AF65" s="184" t="s">
        <v>363</v>
      </c>
      <c r="AG65" s="184" t="s">
        <v>723</v>
      </c>
      <c r="AH65" s="184" t="s">
        <v>724</v>
      </c>
      <c r="AI65" s="184" t="s">
        <v>725</v>
      </c>
      <c r="AJ65" s="184" t="s">
        <v>726</v>
      </c>
      <c r="AK65" s="184" t="s">
        <v>727</v>
      </c>
      <c r="AL65" s="184" t="s">
        <v>728</v>
      </c>
      <c r="AM65" s="184" t="s">
        <v>729</v>
      </c>
      <c r="AN65" s="184" t="s">
        <v>730</v>
      </c>
      <c r="AO65" s="184" t="s">
        <v>731</v>
      </c>
      <c r="AP65" s="184" t="s">
        <v>732</v>
      </c>
      <c r="AQ65" s="184" t="s">
        <v>7</v>
      </c>
      <c r="AR65" s="186" t="s">
        <v>557</v>
      </c>
    </row>
    <row r="66" spans="1:44" ht="15.75" thickTop="1">
      <c r="A66" s="166" t="s">
        <v>674</v>
      </c>
      <c r="B66" s="167">
        <v>0</v>
      </c>
      <c r="C66" s="167">
        <v>0</v>
      </c>
      <c r="D66" s="167">
        <v>0</v>
      </c>
      <c r="E66" s="167">
        <v>0</v>
      </c>
      <c r="F66" s="167">
        <v>0</v>
      </c>
      <c r="G66" s="167">
        <v>0</v>
      </c>
      <c r="H66" s="167">
        <v>0</v>
      </c>
      <c r="I66" s="167">
        <v>0</v>
      </c>
      <c r="J66" s="167">
        <v>0</v>
      </c>
      <c r="K66" s="167">
        <v>0</v>
      </c>
      <c r="L66" s="167">
        <v>0</v>
      </c>
      <c r="M66" s="167">
        <v>0</v>
      </c>
      <c r="N66" s="167">
        <v>0</v>
      </c>
      <c r="O66" s="167">
        <v>0</v>
      </c>
      <c r="P66" s="167">
        <v>0</v>
      </c>
      <c r="Q66" s="167">
        <v>0</v>
      </c>
      <c r="R66" s="167">
        <v>0</v>
      </c>
      <c r="S66" s="167">
        <v>0</v>
      </c>
      <c r="T66" s="167">
        <v>0</v>
      </c>
      <c r="U66" s="167">
        <v>0</v>
      </c>
      <c r="V66" s="484">
        <v>0</v>
      </c>
      <c r="W66" s="484">
        <v>0</v>
      </c>
      <c r="X66" s="484">
        <v>0</v>
      </c>
      <c r="Y66" s="484">
        <v>0</v>
      </c>
      <c r="Z66" s="484">
        <v>0</v>
      </c>
      <c r="AA66" s="484">
        <v>0</v>
      </c>
      <c r="AB66" s="484">
        <v>0</v>
      </c>
      <c r="AC66" s="484">
        <v>0</v>
      </c>
      <c r="AD66" s="484">
        <v>0</v>
      </c>
      <c r="AE66" s="484">
        <v>0</v>
      </c>
      <c r="AF66" s="484">
        <v>0</v>
      </c>
      <c r="AG66" s="484">
        <v>0</v>
      </c>
      <c r="AH66" s="484">
        <v>0</v>
      </c>
      <c r="AI66" s="484">
        <v>0</v>
      </c>
      <c r="AJ66" s="484">
        <v>0</v>
      </c>
      <c r="AK66" s="484">
        <v>0</v>
      </c>
      <c r="AL66" s="484">
        <v>0</v>
      </c>
      <c r="AM66" s="484">
        <v>0</v>
      </c>
      <c r="AN66" s="484">
        <v>0</v>
      </c>
      <c r="AO66" s="484">
        <v>0</v>
      </c>
      <c r="AP66" s="484">
        <v>0</v>
      </c>
      <c r="AQ66" s="484">
        <v>0</v>
      </c>
      <c r="AR66" s="31">
        <v>0</v>
      </c>
    </row>
    <row r="67" spans="1:44">
      <c r="A67" s="166" t="s">
        <v>675</v>
      </c>
      <c r="B67" s="167">
        <v>0</v>
      </c>
      <c r="C67" s="167">
        <v>0</v>
      </c>
      <c r="D67" s="167">
        <v>0</v>
      </c>
      <c r="E67" s="167">
        <v>0</v>
      </c>
      <c r="F67" s="167">
        <v>0</v>
      </c>
      <c r="G67" s="167">
        <v>0</v>
      </c>
      <c r="H67" s="167">
        <v>0</v>
      </c>
      <c r="I67" s="167">
        <v>0</v>
      </c>
      <c r="J67" s="167">
        <v>0</v>
      </c>
      <c r="K67" s="167">
        <v>0</v>
      </c>
      <c r="L67" s="167">
        <v>0</v>
      </c>
      <c r="M67" s="167">
        <v>0</v>
      </c>
      <c r="N67" s="167">
        <v>0</v>
      </c>
      <c r="O67" s="167">
        <v>0</v>
      </c>
      <c r="P67" s="167">
        <v>0</v>
      </c>
      <c r="Q67" s="167">
        <v>0</v>
      </c>
      <c r="R67" s="167">
        <v>0</v>
      </c>
      <c r="S67" s="167">
        <v>0</v>
      </c>
      <c r="T67" s="167">
        <v>0</v>
      </c>
      <c r="U67" s="167">
        <v>0</v>
      </c>
      <c r="V67" s="484">
        <v>0</v>
      </c>
      <c r="W67" s="484">
        <v>0</v>
      </c>
      <c r="X67" s="484">
        <v>0</v>
      </c>
      <c r="Y67" s="484">
        <v>0</v>
      </c>
      <c r="Z67" s="484">
        <v>0</v>
      </c>
      <c r="AA67" s="484">
        <v>0</v>
      </c>
      <c r="AB67" s="484">
        <v>0</v>
      </c>
      <c r="AC67" s="484">
        <v>0</v>
      </c>
      <c r="AD67" s="484">
        <v>0</v>
      </c>
      <c r="AE67" s="484">
        <v>0</v>
      </c>
      <c r="AF67" s="484">
        <v>0</v>
      </c>
      <c r="AG67" s="484">
        <v>0</v>
      </c>
      <c r="AH67" s="484">
        <v>0</v>
      </c>
      <c r="AI67" s="484">
        <v>0</v>
      </c>
      <c r="AJ67" s="484">
        <v>0</v>
      </c>
      <c r="AK67" s="484">
        <v>0</v>
      </c>
      <c r="AL67" s="484">
        <v>0</v>
      </c>
      <c r="AM67" s="484">
        <v>0</v>
      </c>
      <c r="AN67" s="484">
        <v>0</v>
      </c>
      <c r="AO67" s="484">
        <v>0</v>
      </c>
      <c r="AP67" s="484">
        <v>0</v>
      </c>
      <c r="AQ67" s="484">
        <v>0</v>
      </c>
      <c r="AR67" s="31">
        <v>0</v>
      </c>
    </row>
    <row r="68" spans="1:44">
      <c r="A68" s="166" t="s">
        <v>676</v>
      </c>
      <c r="B68" s="167">
        <v>0</v>
      </c>
      <c r="C68" s="167">
        <v>0</v>
      </c>
      <c r="D68" s="167">
        <v>0</v>
      </c>
      <c r="E68" s="167">
        <v>0</v>
      </c>
      <c r="F68" s="167">
        <v>0</v>
      </c>
      <c r="G68" s="167">
        <v>0</v>
      </c>
      <c r="H68" s="167">
        <v>0</v>
      </c>
      <c r="I68" s="167">
        <v>0</v>
      </c>
      <c r="J68" s="167">
        <v>0</v>
      </c>
      <c r="K68" s="167">
        <v>0</v>
      </c>
      <c r="L68" s="167">
        <v>0</v>
      </c>
      <c r="M68" s="167">
        <v>0</v>
      </c>
      <c r="N68" s="167">
        <v>0</v>
      </c>
      <c r="O68" s="167">
        <v>0</v>
      </c>
      <c r="P68" s="167">
        <v>0</v>
      </c>
      <c r="Q68" s="167">
        <v>0</v>
      </c>
      <c r="R68" s="167">
        <v>0</v>
      </c>
      <c r="S68" s="167">
        <v>0</v>
      </c>
      <c r="T68" s="167">
        <v>0</v>
      </c>
      <c r="U68" s="167">
        <v>0</v>
      </c>
      <c r="V68" s="484">
        <v>0</v>
      </c>
      <c r="W68" s="484">
        <v>0</v>
      </c>
      <c r="X68" s="484">
        <v>0</v>
      </c>
      <c r="Y68" s="484">
        <v>0</v>
      </c>
      <c r="Z68" s="484">
        <v>0</v>
      </c>
      <c r="AA68" s="484">
        <v>0</v>
      </c>
      <c r="AB68" s="484">
        <v>0</v>
      </c>
      <c r="AC68" s="484">
        <v>0</v>
      </c>
      <c r="AD68" s="484">
        <v>0</v>
      </c>
      <c r="AE68" s="484">
        <v>0</v>
      </c>
      <c r="AF68" s="484">
        <v>0</v>
      </c>
      <c r="AG68" s="484">
        <v>0</v>
      </c>
      <c r="AH68" s="484">
        <v>0</v>
      </c>
      <c r="AI68" s="484">
        <v>0</v>
      </c>
      <c r="AJ68" s="484">
        <v>0</v>
      </c>
      <c r="AK68" s="484">
        <v>0</v>
      </c>
      <c r="AL68" s="484">
        <v>0</v>
      </c>
      <c r="AM68" s="484">
        <v>0</v>
      </c>
      <c r="AN68" s="484">
        <v>0</v>
      </c>
      <c r="AO68" s="484">
        <v>0</v>
      </c>
      <c r="AP68" s="484">
        <v>0</v>
      </c>
      <c r="AQ68" s="484">
        <v>0</v>
      </c>
      <c r="AR68" s="31">
        <v>0</v>
      </c>
    </row>
    <row r="69" spans="1:44">
      <c r="A69" s="166" t="s">
        <v>677</v>
      </c>
      <c r="B69" s="167">
        <v>0</v>
      </c>
      <c r="C69" s="167">
        <v>1</v>
      </c>
      <c r="D69" s="167">
        <v>0</v>
      </c>
      <c r="E69" s="167">
        <v>0</v>
      </c>
      <c r="F69" s="167">
        <v>0</v>
      </c>
      <c r="G69" s="167">
        <v>0</v>
      </c>
      <c r="H69" s="167">
        <v>0</v>
      </c>
      <c r="I69" s="167">
        <v>0</v>
      </c>
      <c r="J69" s="167">
        <v>0</v>
      </c>
      <c r="K69" s="167">
        <v>0</v>
      </c>
      <c r="L69" s="167">
        <v>0</v>
      </c>
      <c r="M69" s="167">
        <v>0</v>
      </c>
      <c r="N69" s="167">
        <v>0</v>
      </c>
      <c r="O69" s="167">
        <v>0</v>
      </c>
      <c r="P69" s="167">
        <v>0</v>
      </c>
      <c r="Q69" s="167">
        <v>0</v>
      </c>
      <c r="R69" s="167">
        <v>0</v>
      </c>
      <c r="S69" s="167">
        <v>0</v>
      </c>
      <c r="T69" s="167">
        <v>0</v>
      </c>
      <c r="U69" s="167">
        <v>0</v>
      </c>
      <c r="V69" s="484">
        <v>0</v>
      </c>
      <c r="W69" s="484">
        <v>0</v>
      </c>
      <c r="X69" s="484">
        <v>0</v>
      </c>
      <c r="Y69" s="484">
        <v>0</v>
      </c>
      <c r="Z69" s="484">
        <v>0</v>
      </c>
      <c r="AA69" s="484">
        <v>0</v>
      </c>
      <c r="AB69" s="484">
        <v>0</v>
      </c>
      <c r="AC69" s="484">
        <v>0</v>
      </c>
      <c r="AD69" s="484">
        <v>0</v>
      </c>
      <c r="AE69" s="484">
        <v>0</v>
      </c>
      <c r="AF69" s="484">
        <v>0</v>
      </c>
      <c r="AG69" s="484">
        <v>0</v>
      </c>
      <c r="AH69" s="484">
        <v>0</v>
      </c>
      <c r="AI69" s="484">
        <v>0</v>
      </c>
      <c r="AJ69" s="484">
        <v>0</v>
      </c>
      <c r="AK69" s="484">
        <v>0</v>
      </c>
      <c r="AL69" s="484">
        <v>0</v>
      </c>
      <c r="AM69" s="484">
        <v>0</v>
      </c>
      <c r="AN69" s="484">
        <v>0</v>
      </c>
      <c r="AO69" s="484">
        <v>0</v>
      </c>
      <c r="AP69" s="484">
        <v>0</v>
      </c>
      <c r="AQ69" s="484">
        <v>1</v>
      </c>
      <c r="AR69" s="31">
        <v>1.4285714285714285E-2</v>
      </c>
    </row>
    <row r="70" spans="1:44">
      <c r="A70" s="166" t="s">
        <v>678</v>
      </c>
      <c r="B70" s="167">
        <v>0</v>
      </c>
      <c r="C70" s="167">
        <v>0</v>
      </c>
      <c r="D70" s="167">
        <v>0</v>
      </c>
      <c r="E70" s="167">
        <v>0</v>
      </c>
      <c r="F70" s="167">
        <v>0</v>
      </c>
      <c r="G70" s="167">
        <v>0</v>
      </c>
      <c r="H70" s="167">
        <v>0</v>
      </c>
      <c r="I70" s="167">
        <v>0</v>
      </c>
      <c r="J70" s="167">
        <v>0</v>
      </c>
      <c r="K70" s="167">
        <v>0</v>
      </c>
      <c r="L70" s="167">
        <v>0</v>
      </c>
      <c r="M70" s="167">
        <v>0</v>
      </c>
      <c r="N70" s="167">
        <v>0</v>
      </c>
      <c r="O70" s="167">
        <v>0</v>
      </c>
      <c r="P70" s="167">
        <v>0</v>
      </c>
      <c r="Q70" s="167">
        <v>0</v>
      </c>
      <c r="R70" s="167">
        <v>0</v>
      </c>
      <c r="S70" s="167">
        <v>0</v>
      </c>
      <c r="T70" s="167">
        <v>0</v>
      </c>
      <c r="U70" s="167">
        <v>0</v>
      </c>
      <c r="V70" s="484">
        <v>0</v>
      </c>
      <c r="W70" s="484">
        <v>0</v>
      </c>
      <c r="X70" s="484">
        <v>0</v>
      </c>
      <c r="Y70" s="484">
        <v>0</v>
      </c>
      <c r="Z70" s="484">
        <v>0</v>
      </c>
      <c r="AA70" s="484">
        <v>0</v>
      </c>
      <c r="AB70" s="484">
        <v>0</v>
      </c>
      <c r="AC70" s="484">
        <v>0</v>
      </c>
      <c r="AD70" s="484">
        <v>0</v>
      </c>
      <c r="AE70" s="484">
        <v>0</v>
      </c>
      <c r="AF70" s="484">
        <v>0</v>
      </c>
      <c r="AG70" s="484">
        <v>0</v>
      </c>
      <c r="AH70" s="484">
        <v>0</v>
      </c>
      <c r="AI70" s="484">
        <v>0</v>
      </c>
      <c r="AJ70" s="484">
        <v>0</v>
      </c>
      <c r="AK70" s="484">
        <v>0</v>
      </c>
      <c r="AL70" s="484">
        <v>0</v>
      </c>
      <c r="AM70" s="484">
        <v>0</v>
      </c>
      <c r="AN70" s="484">
        <v>0</v>
      </c>
      <c r="AO70" s="484">
        <v>0</v>
      </c>
      <c r="AP70" s="484">
        <v>0</v>
      </c>
      <c r="AQ70" s="484">
        <v>0</v>
      </c>
      <c r="AR70" s="31">
        <v>0</v>
      </c>
    </row>
    <row r="71" spans="1:44">
      <c r="A71" s="166" t="s">
        <v>679</v>
      </c>
      <c r="B71" s="167">
        <v>0</v>
      </c>
      <c r="C71" s="167">
        <v>0</v>
      </c>
      <c r="D71" s="167">
        <v>0</v>
      </c>
      <c r="E71" s="167">
        <v>0</v>
      </c>
      <c r="F71" s="167">
        <v>0</v>
      </c>
      <c r="G71" s="167">
        <v>0</v>
      </c>
      <c r="H71" s="167">
        <v>0</v>
      </c>
      <c r="I71" s="167">
        <v>0</v>
      </c>
      <c r="J71" s="167">
        <v>0</v>
      </c>
      <c r="K71" s="167">
        <v>0</v>
      </c>
      <c r="L71" s="167">
        <v>0</v>
      </c>
      <c r="M71" s="167">
        <v>0</v>
      </c>
      <c r="N71" s="167">
        <v>0</v>
      </c>
      <c r="O71" s="167">
        <v>0</v>
      </c>
      <c r="P71" s="167">
        <v>0</v>
      </c>
      <c r="Q71" s="167">
        <v>0</v>
      </c>
      <c r="R71" s="167">
        <v>0</v>
      </c>
      <c r="S71" s="167">
        <v>0</v>
      </c>
      <c r="T71" s="167">
        <v>0</v>
      </c>
      <c r="U71" s="167">
        <v>0</v>
      </c>
      <c r="V71" s="484">
        <v>0</v>
      </c>
      <c r="W71" s="484">
        <v>0</v>
      </c>
      <c r="X71" s="484">
        <v>0</v>
      </c>
      <c r="Y71" s="484">
        <v>0</v>
      </c>
      <c r="Z71" s="484">
        <v>0</v>
      </c>
      <c r="AA71" s="484">
        <v>0</v>
      </c>
      <c r="AB71" s="484">
        <v>0</v>
      </c>
      <c r="AC71" s="484">
        <v>0</v>
      </c>
      <c r="AD71" s="484">
        <v>0</v>
      </c>
      <c r="AE71" s="484">
        <v>0</v>
      </c>
      <c r="AF71" s="484">
        <v>0</v>
      </c>
      <c r="AG71" s="484">
        <v>0</v>
      </c>
      <c r="AH71" s="484">
        <v>0</v>
      </c>
      <c r="AI71" s="484">
        <v>0</v>
      </c>
      <c r="AJ71" s="484">
        <v>0</v>
      </c>
      <c r="AK71" s="484">
        <v>0</v>
      </c>
      <c r="AL71" s="484">
        <v>0</v>
      </c>
      <c r="AM71" s="484">
        <v>0</v>
      </c>
      <c r="AN71" s="484">
        <v>0</v>
      </c>
      <c r="AO71" s="484">
        <v>0</v>
      </c>
      <c r="AP71" s="484">
        <v>0</v>
      </c>
      <c r="AQ71" s="484">
        <v>0</v>
      </c>
      <c r="AR71" s="31">
        <v>0</v>
      </c>
    </row>
    <row r="72" spans="1:44">
      <c r="A72" s="166" t="s">
        <v>680</v>
      </c>
      <c r="B72" s="167">
        <v>0</v>
      </c>
      <c r="C72" s="167">
        <v>1</v>
      </c>
      <c r="D72" s="167">
        <v>0</v>
      </c>
      <c r="E72" s="167">
        <v>0</v>
      </c>
      <c r="F72" s="167">
        <v>0</v>
      </c>
      <c r="G72" s="167">
        <v>0</v>
      </c>
      <c r="H72" s="167">
        <v>0</v>
      </c>
      <c r="I72" s="167">
        <v>0</v>
      </c>
      <c r="J72" s="167">
        <v>0</v>
      </c>
      <c r="K72" s="167">
        <v>0</v>
      </c>
      <c r="L72" s="167">
        <v>0</v>
      </c>
      <c r="M72" s="167">
        <v>0</v>
      </c>
      <c r="N72" s="167">
        <v>0</v>
      </c>
      <c r="O72" s="167">
        <v>0</v>
      </c>
      <c r="P72" s="167">
        <v>0</v>
      </c>
      <c r="Q72" s="167">
        <v>0</v>
      </c>
      <c r="R72" s="167">
        <v>0</v>
      </c>
      <c r="S72" s="167">
        <v>0</v>
      </c>
      <c r="T72" s="167">
        <v>0</v>
      </c>
      <c r="U72" s="167">
        <v>0</v>
      </c>
      <c r="V72" s="484">
        <v>0</v>
      </c>
      <c r="W72" s="484">
        <v>0</v>
      </c>
      <c r="X72" s="484">
        <v>0</v>
      </c>
      <c r="Y72" s="484">
        <v>0</v>
      </c>
      <c r="Z72" s="484">
        <v>0</v>
      </c>
      <c r="AA72" s="484">
        <v>0</v>
      </c>
      <c r="AB72" s="484">
        <v>0</v>
      </c>
      <c r="AC72" s="484">
        <v>0</v>
      </c>
      <c r="AD72" s="484">
        <v>0</v>
      </c>
      <c r="AE72" s="484">
        <v>0</v>
      </c>
      <c r="AF72" s="484">
        <v>0</v>
      </c>
      <c r="AG72" s="484">
        <v>0</v>
      </c>
      <c r="AH72" s="484">
        <v>0</v>
      </c>
      <c r="AI72" s="484">
        <v>0</v>
      </c>
      <c r="AJ72" s="484">
        <v>0</v>
      </c>
      <c r="AK72" s="484">
        <v>0</v>
      </c>
      <c r="AL72" s="484">
        <v>0</v>
      </c>
      <c r="AM72" s="484">
        <v>0</v>
      </c>
      <c r="AN72" s="484">
        <v>0</v>
      </c>
      <c r="AO72" s="484">
        <v>0</v>
      </c>
      <c r="AP72" s="484">
        <v>0</v>
      </c>
      <c r="AQ72" s="484">
        <v>1</v>
      </c>
      <c r="AR72" s="31">
        <v>1.4285714285714285E-2</v>
      </c>
    </row>
    <row r="73" spans="1:44">
      <c r="A73" s="166" t="s">
        <v>681</v>
      </c>
      <c r="B73" s="167">
        <v>0</v>
      </c>
      <c r="C73" s="167">
        <v>1</v>
      </c>
      <c r="D73" s="167">
        <v>0</v>
      </c>
      <c r="E73" s="167">
        <v>0</v>
      </c>
      <c r="F73" s="167">
        <v>0</v>
      </c>
      <c r="G73" s="167">
        <v>0</v>
      </c>
      <c r="H73" s="167">
        <v>0</v>
      </c>
      <c r="I73" s="167">
        <v>0</v>
      </c>
      <c r="J73" s="167">
        <v>0</v>
      </c>
      <c r="K73" s="167">
        <v>0</v>
      </c>
      <c r="L73" s="167">
        <v>0</v>
      </c>
      <c r="M73" s="167">
        <v>0</v>
      </c>
      <c r="N73" s="167">
        <v>0</v>
      </c>
      <c r="O73" s="167">
        <v>0</v>
      </c>
      <c r="P73" s="167">
        <v>0</v>
      </c>
      <c r="Q73" s="167">
        <v>0</v>
      </c>
      <c r="R73" s="167">
        <v>0</v>
      </c>
      <c r="S73" s="167">
        <v>0</v>
      </c>
      <c r="T73" s="167">
        <v>0</v>
      </c>
      <c r="U73" s="167">
        <v>0</v>
      </c>
      <c r="V73" s="484">
        <v>0</v>
      </c>
      <c r="W73" s="484">
        <v>0</v>
      </c>
      <c r="X73" s="484">
        <v>0</v>
      </c>
      <c r="Y73" s="484">
        <v>0</v>
      </c>
      <c r="Z73" s="484">
        <v>0</v>
      </c>
      <c r="AA73" s="484">
        <v>0</v>
      </c>
      <c r="AB73" s="484">
        <v>0</v>
      </c>
      <c r="AC73" s="484">
        <v>0</v>
      </c>
      <c r="AD73" s="484">
        <v>0</v>
      </c>
      <c r="AE73" s="484">
        <v>0</v>
      </c>
      <c r="AF73" s="484">
        <v>0</v>
      </c>
      <c r="AG73" s="484">
        <v>0</v>
      </c>
      <c r="AH73" s="484">
        <v>0</v>
      </c>
      <c r="AI73" s="484">
        <v>0</v>
      </c>
      <c r="AJ73" s="484">
        <v>0</v>
      </c>
      <c r="AK73" s="484">
        <v>0</v>
      </c>
      <c r="AL73" s="484">
        <v>0</v>
      </c>
      <c r="AM73" s="484">
        <v>0</v>
      </c>
      <c r="AN73" s="484">
        <v>0</v>
      </c>
      <c r="AO73" s="484">
        <v>0</v>
      </c>
      <c r="AP73" s="484">
        <v>0</v>
      </c>
      <c r="AQ73" s="484">
        <v>1</v>
      </c>
      <c r="AR73" s="31">
        <v>1.4285714285714285E-2</v>
      </c>
    </row>
    <row r="74" spans="1:44">
      <c r="A74" s="166" t="s">
        <v>682</v>
      </c>
      <c r="B74" s="167">
        <v>0</v>
      </c>
      <c r="C74" s="167">
        <v>0</v>
      </c>
      <c r="D74" s="167">
        <v>0</v>
      </c>
      <c r="E74" s="167">
        <v>0</v>
      </c>
      <c r="F74" s="167">
        <v>0</v>
      </c>
      <c r="G74" s="167">
        <v>0</v>
      </c>
      <c r="H74" s="167">
        <v>0</v>
      </c>
      <c r="I74" s="167">
        <v>0</v>
      </c>
      <c r="J74" s="167">
        <v>0</v>
      </c>
      <c r="K74" s="167">
        <v>0</v>
      </c>
      <c r="L74" s="167">
        <v>0</v>
      </c>
      <c r="M74" s="167">
        <v>0</v>
      </c>
      <c r="N74" s="167">
        <v>0</v>
      </c>
      <c r="O74" s="167">
        <v>0</v>
      </c>
      <c r="P74" s="167">
        <v>0</v>
      </c>
      <c r="Q74" s="167">
        <v>0</v>
      </c>
      <c r="R74" s="167">
        <v>0</v>
      </c>
      <c r="S74" s="167">
        <v>0</v>
      </c>
      <c r="T74" s="167">
        <v>0</v>
      </c>
      <c r="U74" s="167">
        <v>0</v>
      </c>
      <c r="V74" s="484">
        <v>0</v>
      </c>
      <c r="W74" s="484">
        <v>0</v>
      </c>
      <c r="X74" s="484">
        <v>0</v>
      </c>
      <c r="Y74" s="484">
        <v>0</v>
      </c>
      <c r="Z74" s="484">
        <v>0</v>
      </c>
      <c r="AA74" s="484">
        <v>0</v>
      </c>
      <c r="AB74" s="484">
        <v>0</v>
      </c>
      <c r="AC74" s="484">
        <v>0</v>
      </c>
      <c r="AD74" s="484">
        <v>0</v>
      </c>
      <c r="AE74" s="484">
        <v>0</v>
      </c>
      <c r="AF74" s="484">
        <v>0</v>
      </c>
      <c r="AG74" s="484">
        <v>0</v>
      </c>
      <c r="AH74" s="484">
        <v>0</v>
      </c>
      <c r="AI74" s="484">
        <v>0</v>
      </c>
      <c r="AJ74" s="484">
        <v>0</v>
      </c>
      <c r="AK74" s="484">
        <v>0</v>
      </c>
      <c r="AL74" s="484">
        <v>0</v>
      </c>
      <c r="AM74" s="484">
        <v>0</v>
      </c>
      <c r="AN74" s="484">
        <v>0</v>
      </c>
      <c r="AO74" s="484">
        <v>0</v>
      </c>
      <c r="AP74" s="484">
        <v>0</v>
      </c>
      <c r="AQ74" s="484">
        <v>0</v>
      </c>
      <c r="AR74" s="31">
        <v>0</v>
      </c>
    </row>
    <row r="75" spans="1:44">
      <c r="A75" s="166" t="s">
        <v>683</v>
      </c>
      <c r="B75" s="167">
        <v>0</v>
      </c>
      <c r="C75" s="167">
        <v>2</v>
      </c>
      <c r="D75" s="167">
        <v>0</v>
      </c>
      <c r="E75" s="167">
        <v>0</v>
      </c>
      <c r="F75" s="167">
        <v>0</v>
      </c>
      <c r="G75" s="167">
        <v>0</v>
      </c>
      <c r="H75" s="167">
        <v>0</v>
      </c>
      <c r="I75" s="167">
        <v>0</v>
      </c>
      <c r="J75" s="167">
        <v>0</v>
      </c>
      <c r="K75" s="167">
        <v>0</v>
      </c>
      <c r="L75" s="167">
        <v>0</v>
      </c>
      <c r="M75" s="167">
        <v>0</v>
      </c>
      <c r="N75" s="167">
        <v>0</v>
      </c>
      <c r="O75" s="167">
        <v>0</v>
      </c>
      <c r="P75" s="167">
        <v>0</v>
      </c>
      <c r="Q75" s="167">
        <v>0</v>
      </c>
      <c r="R75" s="167">
        <v>0</v>
      </c>
      <c r="S75" s="167">
        <v>0</v>
      </c>
      <c r="T75" s="167">
        <v>0</v>
      </c>
      <c r="U75" s="167">
        <v>0</v>
      </c>
      <c r="V75" s="484">
        <v>0</v>
      </c>
      <c r="W75" s="484">
        <v>0</v>
      </c>
      <c r="X75" s="484">
        <v>0</v>
      </c>
      <c r="Y75" s="484">
        <v>0</v>
      </c>
      <c r="Z75" s="484">
        <v>0</v>
      </c>
      <c r="AA75" s="484">
        <v>0</v>
      </c>
      <c r="AB75" s="484">
        <v>0</v>
      </c>
      <c r="AC75" s="484">
        <v>0</v>
      </c>
      <c r="AD75" s="484">
        <v>0</v>
      </c>
      <c r="AE75" s="484">
        <v>0</v>
      </c>
      <c r="AF75" s="484">
        <v>0</v>
      </c>
      <c r="AG75" s="484">
        <v>0</v>
      </c>
      <c r="AH75" s="484">
        <v>0</v>
      </c>
      <c r="AI75" s="484">
        <v>0</v>
      </c>
      <c r="AJ75" s="484">
        <v>0</v>
      </c>
      <c r="AK75" s="484">
        <v>0</v>
      </c>
      <c r="AL75" s="484">
        <v>0</v>
      </c>
      <c r="AM75" s="484">
        <v>0</v>
      </c>
      <c r="AN75" s="484">
        <v>0</v>
      </c>
      <c r="AO75" s="484">
        <v>0</v>
      </c>
      <c r="AP75" s="484">
        <v>0</v>
      </c>
      <c r="AQ75" s="484">
        <v>2</v>
      </c>
      <c r="AR75" s="31">
        <v>2.8571428571428571E-2</v>
      </c>
    </row>
    <row r="76" spans="1:44">
      <c r="A76" s="166" t="s">
        <v>684</v>
      </c>
      <c r="B76" s="167">
        <v>0</v>
      </c>
      <c r="C76" s="167">
        <v>1</v>
      </c>
      <c r="D76" s="167">
        <v>0</v>
      </c>
      <c r="E76" s="167">
        <v>0</v>
      </c>
      <c r="F76" s="167">
        <v>0</v>
      </c>
      <c r="G76" s="167">
        <v>0</v>
      </c>
      <c r="H76" s="167">
        <v>0</v>
      </c>
      <c r="I76" s="167">
        <v>0</v>
      </c>
      <c r="J76" s="167">
        <v>0</v>
      </c>
      <c r="K76" s="167">
        <v>0</v>
      </c>
      <c r="L76" s="167">
        <v>0</v>
      </c>
      <c r="M76" s="167">
        <v>0</v>
      </c>
      <c r="N76" s="167">
        <v>0</v>
      </c>
      <c r="O76" s="167">
        <v>0</v>
      </c>
      <c r="P76" s="167">
        <v>0</v>
      </c>
      <c r="Q76" s="167">
        <v>0</v>
      </c>
      <c r="R76" s="167">
        <v>0</v>
      </c>
      <c r="S76" s="167">
        <v>0</v>
      </c>
      <c r="T76" s="167">
        <v>0</v>
      </c>
      <c r="U76" s="167">
        <v>0</v>
      </c>
      <c r="V76" s="484">
        <v>0</v>
      </c>
      <c r="W76" s="484">
        <v>0</v>
      </c>
      <c r="X76" s="484">
        <v>0</v>
      </c>
      <c r="Y76" s="484">
        <v>0</v>
      </c>
      <c r="Z76" s="484">
        <v>0</v>
      </c>
      <c r="AA76" s="484">
        <v>0</v>
      </c>
      <c r="AB76" s="484">
        <v>0</v>
      </c>
      <c r="AC76" s="484">
        <v>0</v>
      </c>
      <c r="AD76" s="484">
        <v>0</v>
      </c>
      <c r="AE76" s="484">
        <v>0</v>
      </c>
      <c r="AF76" s="484">
        <v>0</v>
      </c>
      <c r="AG76" s="484">
        <v>0</v>
      </c>
      <c r="AH76" s="484">
        <v>0</v>
      </c>
      <c r="AI76" s="484">
        <v>0</v>
      </c>
      <c r="AJ76" s="484">
        <v>0</v>
      </c>
      <c r="AK76" s="484">
        <v>0</v>
      </c>
      <c r="AL76" s="484">
        <v>0</v>
      </c>
      <c r="AM76" s="484">
        <v>0</v>
      </c>
      <c r="AN76" s="484">
        <v>0</v>
      </c>
      <c r="AO76" s="484">
        <v>0</v>
      </c>
      <c r="AP76" s="484">
        <v>0</v>
      </c>
      <c r="AQ76" s="484">
        <v>1</v>
      </c>
      <c r="AR76" s="31">
        <v>1.4285714285714285E-2</v>
      </c>
    </row>
    <row r="77" spans="1:44">
      <c r="A77" s="166" t="s">
        <v>685</v>
      </c>
      <c r="B77" s="167">
        <v>0</v>
      </c>
      <c r="C77" s="167">
        <v>8</v>
      </c>
      <c r="D77" s="167">
        <v>0</v>
      </c>
      <c r="E77" s="167">
        <v>0</v>
      </c>
      <c r="F77" s="167">
        <v>0</v>
      </c>
      <c r="G77" s="167">
        <v>0</v>
      </c>
      <c r="H77" s="167">
        <v>0</v>
      </c>
      <c r="I77" s="167">
        <v>0</v>
      </c>
      <c r="J77" s="167">
        <v>0</v>
      </c>
      <c r="K77" s="167">
        <v>0</v>
      </c>
      <c r="L77" s="167">
        <v>0</v>
      </c>
      <c r="M77" s="167">
        <v>0</v>
      </c>
      <c r="N77" s="167">
        <v>0</v>
      </c>
      <c r="O77" s="167">
        <v>0</v>
      </c>
      <c r="P77" s="167">
        <v>0</v>
      </c>
      <c r="Q77" s="167">
        <v>0</v>
      </c>
      <c r="R77" s="167">
        <v>0</v>
      </c>
      <c r="S77" s="167">
        <v>0</v>
      </c>
      <c r="T77" s="167">
        <v>0</v>
      </c>
      <c r="U77" s="167">
        <v>0</v>
      </c>
      <c r="V77" s="484">
        <v>0</v>
      </c>
      <c r="W77" s="484">
        <v>0</v>
      </c>
      <c r="X77" s="484">
        <v>0</v>
      </c>
      <c r="Y77" s="484">
        <v>0</v>
      </c>
      <c r="Z77" s="484">
        <v>0</v>
      </c>
      <c r="AA77" s="484">
        <v>0</v>
      </c>
      <c r="AB77" s="484">
        <v>0</v>
      </c>
      <c r="AC77" s="484">
        <v>0</v>
      </c>
      <c r="AD77" s="484">
        <v>0</v>
      </c>
      <c r="AE77" s="484">
        <v>0</v>
      </c>
      <c r="AF77" s="484">
        <v>0</v>
      </c>
      <c r="AG77" s="484">
        <v>0</v>
      </c>
      <c r="AH77" s="484">
        <v>0</v>
      </c>
      <c r="AI77" s="484">
        <v>0</v>
      </c>
      <c r="AJ77" s="484">
        <v>0</v>
      </c>
      <c r="AK77" s="484">
        <v>0</v>
      </c>
      <c r="AL77" s="484">
        <v>0</v>
      </c>
      <c r="AM77" s="484">
        <v>0</v>
      </c>
      <c r="AN77" s="484">
        <v>0</v>
      </c>
      <c r="AO77" s="484">
        <v>0</v>
      </c>
      <c r="AP77" s="484">
        <v>0</v>
      </c>
      <c r="AQ77" s="484">
        <v>8</v>
      </c>
      <c r="AR77" s="31">
        <v>0.11428571428571428</v>
      </c>
    </row>
    <row r="78" spans="1:44">
      <c r="A78" s="166" t="s">
        <v>686</v>
      </c>
      <c r="B78" s="167">
        <v>0</v>
      </c>
      <c r="C78" s="167">
        <v>2</v>
      </c>
      <c r="D78" s="167">
        <v>0</v>
      </c>
      <c r="E78" s="167">
        <v>0</v>
      </c>
      <c r="F78" s="167">
        <v>0</v>
      </c>
      <c r="G78" s="167">
        <v>0</v>
      </c>
      <c r="H78" s="167">
        <v>0</v>
      </c>
      <c r="I78" s="167">
        <v>0</v>
      </c>
      <c r="J78" s="167">
        <v>0</v>
      </c>
      <c r="K78" s="167">
        <v>0</v>
      </c>
      <c r="L78" s="167">
        <v>0</v>
      </c>
      <c r="M78" s="167">
        <v>0</v>
      </c>
      <c r="N78" s="167">
        <v>0</v>
      </c>
      <c r="O78" s="167">
        <v>0</v>
      </c>
      <c r="P78" s="167">
        <v>0</v>
      </c>
      <c r="Q78" s="167">
        <v>0</v>
      </c>
      <c r="R78" s="167">
        <v>0</v>
      </c>
      <c r="S78" s="167">
        <v>0</v>
      </c>
      <c r="T78" s="167">
        <v>0</v>
      </c>
      <c r="U78" s="167">
        <v>0</v>
      </c>
      <c r="V78" s="484">
        <v>0</v>
      </c>
      <c r="W78" s="484">
        <v>0</v>
      </c>
      <c r="X78" s="484">
        <v>0</v>
      </c>
      <c r="Y78" s="484">
        <v>0</v>
      </c>
      <c r="Z78" s="484">
        <v>0</v>
      </c>
      <c r="AA78" s="484">
        <v>0</v>
      </c>
      <c r="AB78" s="484">
        <v>0</v>
      </c>
      <c r="AC78" s="484">
        <v>0</v>
      </c>
      <c r="AD78" s="484">
        <v>0</v>
      </c>
      <c r="AE78" s="484">
        <v>0</v>
      </c>
      <c r="AF78" s="484">
        <v>0</v>
      </c>
      <c r="AG78" s="484">
        <v>0</v>
      </c>
      <c r="AH78" s="484">
        <v>0</v>
      </c>
      <c r="AI78" s="484">
        <v>0</v>
      </c>
      <c r="AJ78" s="484">
        <v>0</v>
      </c>
      <c r="AK78" s="484">
        <v>0</v>
      </c>
      <c r="AL78" s="484">
        <v>0</v>
      </c>
      <c r="AM78" s="484">
        <v>0</v>
      </c>
      <c r="AN78" s="484">
        <v>0</v>
      </c>
      <c r="AO78" s="484">
        <v>0</v>
      </c>
      <c r="AP78" s="484">
        <v>0</v>
      </c>
      <c r="AQ78" s="484">
        <v>2</v>
      </c>
      <c r="AR78" s="31">
        <v>2.8571428571428571E-2</v>
      </c>
    </row>
    <row r="79" spans="1:44" ht="15.75" thickBot="1">
      <c r="A79" s="166" t="s">
        <v>687</v>
      </c>
      <c r="B79" s="167">
        <v>0</v>
      </c>
      <c r="C79" s="167">
        <v>54</v>
      </c>
      <c r="D79" s="167">
        <v>0</v>
      </c>
      <c r="E79" s="167">
        <v>0</v>
      </c>
      <c r="F79" s="167">
        <v>0</v>
      </c>
      <c r="G79" s="167">
        <v>0</v>
      </c>
      <c r="H79" s="167">
        <v>0</v>
      </c>
      <c r="I79" s="167">
        <v>0</v>
      </c>
      <c r="J79" s="167">
        <v>0</v>
      </c>
      <c r="K79" s="167">
        <v>0</v>
      </c>
      <c r="L79" s="167">
        <v>0</v>
      </c>
      <c r="M79" s="167">
        <v>0</v>
      </c>
      <c r="N79" s="167">
        <v>0</v>
      </c>
      <c r="O79" s="167">
        <v>0</v>
      </c>
      <c r="P79" s="167">
        <v>0</v>
      </c>
      <c r="Q79" s="167">
        <v>0</v>
      </c>
      <c r="R79" s="167">
        <v>0</v>
      </c>
      <c r="S79" s="167">
        <v>0</v>
      </c>
      <c r="T79" s="167">
        <v>0</v>
      </c>
      <c r="U79" s="167">
        <v>0</v>
      </c>
      <c r="V79" s="484">
        <v>0</v>
      </c>
      <c r="W79" s="484">
        <v>0</v>
      </c>
      <c r="X79" s="484">
        <v>0</v>
      </c>
      <c r="Y79" s="484">
        <v>0</v>
      </c>
      <c r="Z79" s="484">
        <v>0</v>
      </c>
      <c r="AA79" s="484">
        <v>0</v>
      </c>
      <c r="AB79" s="484">
        <v>0</v>
      </c>
      <c r="AC79" s="484">
        <v>0</v>
      </c>
      <c r="AD79" s="484">
        <v>0</v>
      </c>
      <c r="AE79" s="484">
        <v>0</v>
      </c>
      <c r="AF79" s="484">
        <v>0</v>
      </c>
      <c r="AG79" s="484">
        <v>0</v>
      </c>
      <c r="AH79" s="484">
        <v>0</v>
      </c>
      <c r="AI79" s="484">
        <v>0</v>
      </c>
      <c r="AJ79" s="484">
        <v>0</v>
      </c>
      <c r="AK79" s="484">
        <v>0</v>
      </c>
      <c r="AL79" s="484">
        <v>0</v>
      </c>
      <c r="AM79" s="484">
        <v>0</v>
      </c>
      <c r="AN79" s="484">
        <v>0</v>
      </c>
      <c r="AO79" s="484">
        <v>0</v>
      </c>
      <c r="AP79" s="484">
        <v>0</v>
      </c>
      <c r="AQ79" s="484">
        <v>54</v>
      </c>
      <c r="AR79" s="31">
        <v>0.77142857142857146</v>
      </c>
    </row>
    <row r="80" spans="1:44" ht="16.5" thickTop="1" thickBot="1">
      <c r="A80" s="168" t="s">
        <v>7</v>
      </c>
      <c r="B80" s="485">
        <v>0</v>
      </c>
      <c r="C80" s="485">
        <v>70</v>
      </c>
      <c r="D80" s="485">
        <v>0</v>
      </c>
      <c r="E80" s="485">
        <v>0</v>
      </c>
      <c r="F80" s="485">
        <v>0</v>
      </c>
      <c r="G80" s="485">
        <v>0</v>
      </c>
      <c r="H80" s="485">
        <v>0</v>
      </c>
      <c r="I80" s="485">
        <v>0</v>
      </c>
      <c r="J80" s="485">
        <v>0</v>
      </c>
      <c r="K80" s="485">
        <v>0</v>
      </c>
      <c r="L80" s="485">
        <v>0</v>
      </c>
      <c r="M80" s="485">
        <v>0</v>
      </c>
      <c r="N80" s="485">
        <v>0</v>
      </c>
      <c r="O80" s="485">
        <v>0</v>
      </c>
      <c r="P80" s="485">
        <v>0</v>
      </c>
      <c r="Q80" s="485">
        <v>0</v>
      </c>
      <c r="R80" s="485">
        <v>0</v>
      </c>
      <c r="S80" s="485">
        <v>0</v>
      </c>
      <c r="T80" s="485">
        <v>0</v>
      </c>
      <c r="U80" s="485">
        <v>0</v>
      </c>
      <c r="V80" s="485">
        <v>0</v>
      </c>
      <c r="W80" s="485">
        <v>0</v>
      </c>
      <c r="X80" s="485">
        <v>0</v>
      </c>
      <c r="Y80" s="485">
        <v>0</v>
      </c>
      <c r="Z80" s="485">
        <v>0</v>
      </c>
      <c r="AA80" s="485">
        <v>0</v>
      </c>
      <c r="AB80" s="485">
        <v>0</v>
      </c>
      <c r="AC80" s="485">
        <v>0</v>
      </c>
      <c r="AD80" s="485">
        <v>0</v>
      </c>
      <c r="AE80" s="485">
        <v>0</v>
      </c>
      <c r="AF80" s="485">
        <v>0</v>
      </c>
      <c r="AG80" s="485">
        <v>0</v>
      </c>
      <c r="AH80" s="485">
        <v>0</v>
      </c>
      <c r="AI80" s="485">
        <v>0</v>
      </c>
      <c r="AJ80" s="485">
        <v>0</v>
      </c>
      <c r="AK80" s="485">
        <v>0</v>
      </c>
      <c r="AL80" s="485">
        <v>0</v>
      </c>
      <c r="AM80" s="485">
        <v>0</v>
      </c>
      <c r="AN80" s="485">
        <v>0</v>
      </c>
      <c r="AO80" s="485">
        <v>0</v>
      </c>
      <c r="AP80" s="485">
        <v>0</v>
      </c>
      <c r="AQ80" s="485">
        <v>70</v>
      </c>
      <c r="AR80" s="486">
        <v>1</v>
      </c>
    </row>
    <row r="81" spans="1:44" ht="15.75" thickTop="1">
      <c r="A81" s="171" t="s">
        <v>688</v>
      </c>
      <c r="B81" s="31">
        <v>0</v>
      </c>
      <c r="C81" s="31">
        <v>1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1</v>
      </c>
      <c r="AR81" s="31"/>
    </row>
    <row r="82" spans="1:44" ht="16.5" thickBot="1">
      <c r="A82" s="174"/>
      <c r="B82" s="175"/>
      <c r="C82" s="176"/>
      <c r="D82" s="176"/>
      <c r="E82" s="176"/>
      <c r="F82" s="176"/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6"/>
      <c r="R82" s="176"/>
      <c r="S82" s="176"/>
      <c r="T82" s="176"/>
      <c r="U82" s="175"/>
      <c r="V82" s="491"/>
      <c r="W82" s="492"/>
      <c r="X82" s="492"/>
      <c r="Y82" s="492"/>
      <c r="Z82" s="492"/>
      <c r="AA82" s="492"/>
      <c r="AB82" s="491"/>
      <c r="AC82" s="491"/>
      <c r="AD82" s="491"/>
      <c r="AE82" s="491"/>
      <c r="AF82" s="491"/>
      <c r="AG82" s="491"/>
      <c r="AH82" s="491"/>
      <c r="AI82" s="491"/>
      <c r="AJ82" s="491"/>
      <c r="AK82" s="491"/>
      <c r="AL82" s="491"/>
      <c r="AM82" s="491"/>
      <c r="AN82" s="491"/>
      <c r="AO82" s="491"/>
      <c r="AP82" s="491"/>
      <c r="AQ82" s="491"/>
      <c r="AR82" s="488"/>
    </row>
    <row r="83" spans="1:44" ht="15.75" thickTop="1">
      <c r="A83" s="623" t="s">
        <v>1065</v>
      </c>
      <c r="B83" s="624"/>
      <c r="C83" s="624"/>
      <c r="D83" s="624"/>
      <c r="E83" s="624"/>
      <c r="F83" s="624"/>
      <c r="G83" s="624"/>
      <c r="H83" s="624"/>
      <c r="I83" s="624"/>
      <c r="J83" s="624"/>
      <c r="K83" s="624"/>
      <c r="L83" s="624"/>
      <c r="M83" s="624"/>
      <c r="N83" s="624"/>
      <c r="O83" s="624"/>
      <c r="P83" s="624"/>
      <c r="Q83" s="624"/>
      <c r="R83" s="624"/>
      <c r="S83" s="624"/>
      <c r="T83" s="624"/>
      <c r="U83" s="624"/>
      <c r="V83" s="624"/>
      <c r="W83" s="624"/>
      <c r="X83" s="624"/>
      <c r="Y83" s="624"/>
      <c r="Z83" s="624"/>
      <c r="AA83" s="624"/>
      <c r="AB83" s="624"/>
      <c r="AC83" s="624"/>
      <c r="AD83" s="624"/>
      <c r="AE83" s="624"/>
      <c r="AF83" s="624"/>
      <c r="AG83" s="624"/>
      <c r="AH83" s="624"/>
      <c r="AI83" s="624"/>
      <c r="AJ83" s="624"/>
      <c r="AK83" s="624"/>
      <c r="AL83" s="624"/>
      <c r="AM83" s="624"/>
      <c r="AN83" s="624"/>
      <c r="AO83" s="624"/>
      <c r="AP83" s="624"/>
      <c r="AQ83" s="624"/>
      <c r="AR83" s="624"/>
    </row>
    <row r="84" spans="1:44">
      <c r="A84" s="178"/>
      <c r="B84" s="158"/>
      <c r="C84" s="179"/>
      <c r="D84" s="179"/>
      <c r="E84" s="179"/>
      <c r="F84" s="179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79"/>
      <c r="R84" s="179"/>
      <c r="S84" s="179"/>
      <c r="T84" s="179"/>
      <c r="U84" s="158"/>
    </row>
    <row r="85" spans="1:44" ht="18">
      <c r="A85" s="602" t="s">
        <v>801</v>
      </c>
      <c r="B85" s="602"/>
      <c r="C85" s="602"/>
      <c r="D85" s="602"/>
      <c r="E85" s="602"/>
      <c r="F85" s="602"/>
      <c r="G85" s="602"/>
      <c r="H85" s="602"/>
      <c r="I85" s="602"/>
      <c r="J85" s="602"/>
      <c r="K85" s="602"/>
      <c r="L85" s="602"/>
      <c r="M85" s="602"/>
      <c r="N85" s="602"/>
      <c r="O85" s="602"/>
      <c r="P85" s="602"/>
      <c r="Q85" s="602"/>
      <c r="R85" s="602"/>
      <c r="S85" s="602"/>
      <c r="T85" s="602"/>
      <c r="U85" s="602"/>
      <c r="V85" s="602"/>
      <c r="W85" s="602"/>
      <c r="X85" s="602"/>
      <c r="Y85" s="602"/>
      <c r="Z85" s="602"/>
      <c r="AA85" s="602"/>
      <c r="AB85" s="602"/>
      <c r="AC85" s="602"/>
      <c r="AD85" s="602"/>
      <c r="AE85" s="602"/>
      <c r="AF85" s="602"/>
      <c r="AG85" s="602"/>
      <c r="AH85" s="602"/>
      <c r="AI85" s="602"/>
      <c r="AJ85" s="602"/>
      <c r="AK85" s="602"/>
      <c r="AL85" s="602"/>
      <c r="AM85" s="602"/>
      <c r="AN85" s="602"/>
      <c r="AO85" s="602"/>
      <c r="AP85" s="602"/>
      <c r="AQ85" s="602"/>
      <c r="AR85" s="602"/>
    </row>
    <row r="86" spans="1:44" ht="18">
      <c r="A86" s="602" t="s">
        <v>733</v>
      </c>
      <c r="B86" s="602"/>
      <c r="C86" s="602"/>
      <c r="D86" s="602"/>
      <c r="E86" s="602"/>
      <c r="F86" s="602"/>
      <c r="G86" s="602"/>
      <c r="H86" s="602"/>
      <c r="I86" s="602"/>
      <c r="J86" s="602"/>
      <c r="K86" s="602"/>
      <c r="L86" s="602"/>
      <c r="M86" s="602"/>
      <c r="N86" s="602"/>
      <c r="O86" s="602"/>
      <c r="P86" s="602"/>
      <c r="Q86" s="602"/>
      <c r="R86" s="602"/>
      <c r="S86" s="602"/>
      <c r="T86" s="602"/>
      <c r="U86" s="602"/>
      <c r="V86" s="602"/>
      <c r="W86" s="602"/>
      <c r="X86" s="602"/>
      <c r="Y86" s="602"/>
      <c r="Z86" s="602"/>
      <c r="AA86" s="602"/>
      <c r="AB86" s="602"/>
      <c r="AC86" s="602"/>
      <c r="AD86" s="602"/>
      <c r="AE86" s="602"/>
      <c r="AF86" s="602"/>
      <c r="AG86" s="602"/>
      <c r="AH86" s="602"/>
      <c r="AI86" s="602"/>
      <c r="AJ86" s="602"/>
      <c r="AK86" s="602"/>
      <c r="AL86" s="602"/>
      <c r="AM86" s="602"/>
      <c r="AN86" s="602"/>
      <c r="AO86" s="602"/>
      <c r="AP86" s="602"/>
      <c r="AQ86" s="602"/>
      <c r="AR86" s="602"/>
    </row>
    <row r="87" spans="1:44" ht="18">
      <c r="A87" s="602" t="s">
        <v>1068</v>
      </c>
      <c r="B87" s="602"/>
      <c r="C87" s="602"/>
      <c r="D87" s="602"/>
      <c r="E87" s="602"/>
      <c r="F87" s="602"/>
      <c r="G87" s="602"/>
      <c r="H87" s="602"/>
      <c r="I87" s="602"/>
      <c r="J87" s="602"/>
      <c r="K87" s="602"/>
      <c r="L87" s="602"/>
      <c r="M87" s="602"/>
      <c r="N87" s="602"/>
      <c r="O87" s="602"/>
      <c r="P87" s="602"/>
      <c r="Q87" s="602"/>
      <c r="R87" s="602"/>
      <c r="S87" s="602"/>
      <c r="T87" s="602"/>
      <c r="U87" s="602"/>
      <c r="V87" s="602"/>
      <c r="W87" s="602"/>
      <c r="X87" s="602"/>
      <c r="Y87" s="602"/>
      <c r="Z87" s="602"/>
      <c r="AA87" s="602"/>
      <c r="AB87" s="602"/>
      <c r="AC87" s="602"/>
      <c r="AD87" s="602"/>
      <c r="AE87" s="602"/>
      <c r="AF87" s="602"/>
      <c r="AG87" s="602"/>
      <c r="AH87" s="602"/>
      <c r="AI87" s="602"/>
      <c r="AJ87" s="602"/>
      <c r="AK87" s="602"/>
      <c r="AL87" s="602"/>
      <c r="AM87" s="602"/>
      <c r="AN87" s="602"/>
      <c r="AO87" s="602"/>
      <c r="AP87" s="602"/>
      <c r="AQ87" s="602"/>
      <c r="AR87" s="602"/>
    </row>
    <row r="88" spans="1:44" ht="18">
      <c r="A88" s="602" t="s">
        <v>1077</v>
      </c>
      <c r="B88" s="602"/>
      <c r="C88" s="602"/>
      <c r="D88" s="602"/>
      <c r="E88" s="602"/>
      <c r="F88" s="602"/>
      <c r="G88" s="602"/>
      <c r="H88" s="602"/>
      <c r="I88" s="602"/>
      <c r="J88" s="602"/>
      <c r="K88" s="602"/>
      <c r="L88" s="602"/>
      <c r="M88" s="602"/>
      <c r="N88" s="602"/>
      <c r="O88" s="602"/>
      <c r="P88" s="602"/>
      <c r="Q88" s="602"/>
      <c r="R88" s="602"/>
      <c r="S88" s="602"/>
      <c r="T88" s="602"/>
      <c r="U88" s="602"/>
      <c r="V88" s="602"/>
      <c r="W88" s="602"/>
      <c r="X88" s="602"/>
      <c r="Y88" s="602"/>
      <c r="Z88" s="602"/>
      <c r="AA88" s="602"/>
      <c r="AB88" s="602"/>
      <c r="AC88" s="602"/>
      <c r="AD88" s="602"/>
      <c r="AE88" s="602"/>
      <c r="AF88" s="602"/>
      <c r="AG88" s="602"/>
      <c r="AH88" s="602"/>
      <c r="AI88" s="602"/>
      <c r="AJ88" s="602"/>
      <c r="AK88" s="602"/>
      <c r="AL88" s="602"/>
      <c r="AM88" s="602"/>
      <c r="AN88" s="602"/>
      <c r="AO88" s="602"/>
      <c r="AP88" s="602"/>
      <c r="AQ88" s="602"/>
      <c r="AR88" s="602"/>
    </row>
    <row r="89" spans="1:44" ht="17.25" thickBot="1">
      <c r="A89" s="160"/>
      <c r="B89" s="161"/>
      <c r="C89" s="161"/>
      <c r="D89" s="162"/>
      <c r="E89" s="161"/>
      <c r="F89" s="161"/>
      <c r="G89" s="161"/>
      <c r="H89" s="161"/>
      <c r="I89" s="162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</row>
    <row r="90" spans="1:44" ht="16.5" thickTop="1" thickBot="1">
      <c r="A90" s="168" t="s">
        <v>672</v>
      </c>
      <c r="B90" s="184" t="s">
        <v>344</v>
      </c>
      <c r="C90" s="184" t="s">
        <v>358</v>
      </c>
      <c r="D90" s="184" t="s">
        <v>341</v>
      </c>
      <c r="E90" s="184" t="s">
        <v>359</v>
      </c>
      <c r="F90" s="184" t="s">
        <v>348</v>
      </c>
      <c r="G90" s="184" t="s">
        <v>357</v>
      </c>
      <c r="H90" s="184" t="s">
        <v>355</v>
      </c>
      <c r="I90" s="184" t="s">
        <v>342</v>
      </c>
      <c r="J90" s="184" t="s">
        <v>356</v>
      </c>
      <c r="K90" s="184" t="s">
        <v>346</v>
      </c>
      <c r="L90" s="184" t="s">
        <v>351</v>
      </c>
      <c r="M90" s="184" t="s">
        <v>340</v>
      </c>
      <c r="N90" s="184" t="s">
        <v>339</v>
      </c>
      <c r="O90" s="184" t="s">
        <v>337</v>
      </c>
      <c r="P90" s="184" t="s">
        <v>361</v>
      </c>
      <c r="Q90" s="184" t="s">
        <v>362</v>
      </c>
      <c r="R90" s="184" t="s">
        <v>345</v>
      </c>
      <c r="S90" s="184" t="s">
        <v>353</v>
      </c>
      <c r="T90" s="184" t="s">
        <v>343</v>
      </c>
      <c r="U90" s="184" t="s">
        <v>338</v>
      </c>
      <c r="V90" s="184" t="s">
        <v>333</v>
      </c>
      <c r="W90" s="184" t="s">
        <v>334</v>
      </c>
      <c r="X90" s="184" t="s">
        <v>360</v>
      </c>
      <c r="Y90" s="184" t="s">
        <v>352</v>
      </c>
      <c r="Z90" s="184" t="s">
        <v>350</v>
      </c>
      <c r="AA90" s="184" t="s">
        <v>335</v>
      </c>
      <c r="AB90" s="184" t="s">
        <v>336</v>
      </c>
      <c r="AC90" s="184" t="s">
        <v>354</v>
      </c>
      <c r="AD90" s="184" t="s">
        <v>347</v>
      </c>
      <c r="AE90" s="184" t="s">
        <v>349</v>
      </c>
      <c r="AF90" s="184" t="s">
        <v>363</v>
      </c>
      <c r="AG90" s="184" t="s">
        <v>723</v>
      </c>
      <c r="AH90" s="184" t="s">
        <v>724</v>
      </c>
      <c r="AI90" s="184" t="s">
        <v>725</v>
      </c>
      <c r="AJ90" s="184" t="s">
        <v>726</v>
      </c>
      <c r="AK90" s="184" t="s">
        <v>727</v>
      </c>
      <c r="AL90" s="184" t="s">
        <v>728</v>
      </c>
      <c r="AM90" s="184" t="s">
        <v>729</v>
      </c>
      <c r="AN90" s="184" t="s">
        <v>730</v>
      </c>
      <c r="AO90" s="184" t="s">
        <v>731</v>
      </c>
      <c r="AP90" s="184" t="s">
        <v>732</v>
      </c>
      <c r="AQ90" s="184" t="s">
        <v>7</v>
      </c>
      <c r="AR90" s="186" t="s">
        <v>557</v>
      </c>
    </row>
    <row r="91" spans="1:44" ht="15.75" thickTop="1">
      <c r="A91" s="166" t="s">
        <v>674</v>
      </c>
      <c r="B91" s="484">
        <v>0</v>
      </c>
      <c r="C91" s="484">
        <v>14534.70931</v>
      </c>
      <c r="D91" s="166">
        <v>0</v>
      </c>
      <c r="E91" s="484">
        <v>0</v>
      </c>
      <c r="F91" s="484">
        <v>0</v>
      </c>
      <c r="G91" s="166">
        <v>0</v>
      </c>
      <c r="H91" s="484">
        <v>0</v>
      </c>
      <c r="I91" s="484">
        <v>0</v>
      </c>
      <c r="J91" s="166">
        <v>0</v>
      </c>
      <c r="K91" s="484">
        <v>0</v>
      </c>
      <c r="L91" s="484">
        <v>0</v>
      </c>
      <c r="M91" s="166">
        <v>0</v>
      </c>
      <c r="N91" s="484">
        <v>0</v>
      </c>
      <c r="O91" s="484">
        <v>0</v>
      </c>
      <c r="P91" s="166">
        <v>0</v>
      </c>
      <c r="Q91" s="484">
        <v>0</v>
      </c>
      <c r="R91" s="484">
        <v>0</v>
      </c>
      <c r="S91" s="166">
        <v>0</v>
      </c>
      <c r="T91" s="484">
        <v>0</v>
      </c>
      <c r="U91" s="484">
        <v>0</v>
      </c>
      <c r="V91" s="484">
        <v>0</v>
      </c>
      <c r="W91" s="484">
        <v>0</v>
      </c>
      <c r="X91" s="484">
        <v>0</v>
      </c>
      <c r="Y91" s="484">
        <v>0</v>
      </c>
      <c r="Z91" s="484">
        <v>0</v>
      </c>
      <c r="AA91" s="484">
        <v>0</v>
      </c>
      <c r="AB91" s="484">
        <v>0</v>
      </c>
      <c r="AC91" s="484">
        <v>0</v>
      </c>
      <c r="AD91" s="484">
        <v>0</v>
      </c>
      <c r="AE91" s="484">
        <v>0</v>
      </c>
      <c r="AF91" s="484">
        <v>0</v>
      </c>
      <c r="AG91" s="484">
        <v>0</v>
      </c>
      <c r="AH91" s="484">
        <v>0</v>
      </c>
      <c r="AI91" s="484">
        <v>0</v>
      </c>
      <c r="AJ91" s="484">
        <v>0</v>
      </c>
      <c r="AK91" s="484">
        <v>0</v>
      </c>
      <c r="AL91" s="484">
        <v>0</v>
      </c>
      <c r="AM91" s="484">
        <v>0</v>
      </c>
      <c r="AN91" s="484">
        <v>0</v>
      </c>
      <c r="AO91" s="484">
        <v>0</v>
      </c>
      <c r="AP91" s="484">
        <v>0</v>
      </c>
      <c r="AQ91" s="484">
        <v>14534.70931</v>
      </c>
      <c r="AR91" s="31">
        <v>6.1596422434303721E-3</v>
      </c>
    </row>
    <row r="92" spans="1:44">
      <c r="A92" s="166" t="s">
        <v>675</v>
      </c>
      <c r="B92" s="484">
        <v>0</v>
      </c>
      <c r="C92" s="484">
        <v>0</v>
      </c>
      <c r="D92" s="484">
        <v>0</v>
      </c>
      <c r="E92" s="484">
        <v>0</v>
      </c>
      <c r="F92" s="484">
        <v>0</v>
      </c>
      <c r="G92" s="484">
        <v>0</v>
      </c>
      <c r="H92" s="484">
        <v>0</v>
      </c>
      <c r="I92" s="484">
        <v>0</v>
      </c>
      <c r="J92" s="484">
        <v>0</v>
      </c>
      <c r="K92" s="484">
        <v>0</v>
      </c>
      <c r="L92" s="484">
        <v>0</v>
      </c>
      <c r="M92" s="484">
        <v>0</v>
      </c>
      <c r="N92" s="484">
        <v>0</v>
      </c>
      <c r="O92" s="484">
        <v>0</v>
      </c>
      <c r="P92" s="484">
        <v>0</v>
      </c>
      <c r="Q92" s="484">
        <v>0</v>
      </c>
      <c r="R92" s="484">
        <v>0</v>
      </c>
      <c r="S92" s="484">
        <v>0</v>
      </c>
      <c r="T92" s="484">
        <v>0</v>
      </c>
      <c r="U92" s="484">
        <v>0</v>
      </c>
      <c r="V92" s="484">
        <v>0</v>
      </c>
      <c r="W92" s="484">
        <v>0</v>
      </c>
      <c r="X92" s="484">
        <v>0</v>
      </c>
      <c r="Y92" s="484">
        <v>0</v>
      </c>
      <c r="Z92" s="484">
        <v>0</v>
      </c>
      <c r="AA92" s="484">
        <v>0</v>
      </c>
      <c r="AB92" s="484">
        <v>0</v>
      </c>
      <c r="AC92" s="484">
        <v>0</v>
      </c>
      <c r="AD92" s="484">
        <v>0</v>
      </c>
      <c r="AE92" s="484">
        <v>0</v>
      </c>
      <c r="AF92" s="484">
        <v>0</v>
      </c>
      <c r="AG92" s="484">
        <v>0</v>
      </c>
      <c r="AH92" s="484">
        <v>0</v>
      </c>
      <c r="AI92" s="484">
        <v>0</v>
      </c>
      <c r="AJ92" s="484">
        <v>0</v>
      </c>
      <c r="AK92" s="484">
        <v>0</v>
      </c>
      <c r="AL92" s="484">
        <v>0</v>
      </c>
      <c r="AM92" s="484">
        <v>0</v>
      </c>
      <c r="AN92" s="484">
        <v>0</v>
      </c>
      <c r="AO92" s="484">
        <v>0</v>
      </c>
      <c r="AP92" s="484">
        <v>0</v>
      </c>
      <c r="AQ92" s="484">
        <v>0</v>
      </c>
      <c r="AR92" s="31">
        <v>0</v>
      </c>
    </row>
    <row r="93" spans="1:44">
      <c r="A93" s="166" t="s">
        <v>676</v>
      </c>
      <c r="B93" s="484">
        <v>5083.64419</v>
      </c>
      <c r="C93" s="484">
        <v>23008.154160000002</v>
      </c>
      <c r="D93" s="484">
        <v>0</v>
      </c>
      <c r="E93" s="484">
        <v>0</v>
      </c>
      <c r="F93" s="484">
        <v>0</v>
      </c>
      <c r="G93" s="484">
        <v>3465.66939</v>
      </c>
      <c r="H93" s="484">
        <v>0</v>
      </c>
      <c r="I93" s="484">
        <v>0</v>
      </c>
      <c r="J93" s="484">
        <v>0</v>
      </c>
      <c r="K93" s="484">
        <v>0</v>
      </c>
      <c r="L93" s="484">
        <v>0</v>
      </c>
      <c r="M93" s="484">
        <v>0</v>
      </c>
      <c r="N93" s="484">
        <v>0</v>
      </c>
      <c r="O93" s="484">
        <v>0</v>
      </c>
      <c r="P93" s="484">
        <v>0</v>
      </c>
      <c r="Q93" s="484">
        <v>0</v>
      </c>
      <c r="R93" s="484">
        <v>0</v>
      </c>
      <c r="S93" s="484">
        <v>0</v>
      </c>
      <c r="T93" s="484">
        <v>0</v>
      </c>
      <c r="U93" s="484">
        <v>0</v>
      </c>
      <c r="V93" s="484">
        <v>0</v>
      </c>
      <c r="W93" s="484">
        <v>0</v>
      </c>
      <c r="X93" s="484">
        <v>0</v>
      </c>
      <c r="Y93" s="484">
        <v>0</v>
      </c>
      <c r="Z93" s="484">
        <v>0</v>
      </c>
      <c r="AA93" s="484">
        <v>5137.9750999999997</v>
      </c>
      <c r="AB93" s="484">
        <v>0</v>
      </c>
      <c r="AC93" s="484">
        <v>0</v>
      </c>
      <c r="AD93" s="484">
        <v>3467.1445299999996</v>
      </c>
      <c r="AE93" s="484">
        <v>0</v>
      </c>
      <c r="AF93" s="484">
        <v>0</v>
      </c>
      <c r="AG93" s="484">
        <v>0</v>
      </c>
      <c r="AH93" s="484">
        <v>0</v>
      </c>
      <c r="AI93" s="484">
        <v>0</v>
      </c>
      <c r="AJ93" s="484">
        <v>0</v>
      </c>
      <c r="AK93" s="484">
        <v>0</v>
      </c>
      <c r="AL93" s="484">
        <v>0</v>
      </c>
      <c r="AM93" s="484">
        <v>0</v>
      </c>
      <c r="AN93" s="484">
        <v>0</v>
      </c>
      <c r="AO93" s="484">
        <v>0</v>
      </c>
      <c r="AP93" s="484">
        <v>0</v>
      </c>
      <c r="AQ93" s="484">
        <v>40162.587370000001</v>
      </c>
      <c r="AR93" s="31">
        <v>1.7020441516467807E-2</v>
      </c>
    </row>
    <row r="94" spans="1:44">
      <c r="A94" s="166" t="s">
        <v>677</v>
      </c>
      <c r="B94" s="484">
        <v>7661.0870199999999</v>
      </c>
      <c r="C94" s="484">
        <v>16347.199839999999</v>
      </c>
      <c r="D94" s="484">
        <v>0</v>
      </c>
      <c r="E94" s="484">
        <v>0</v>
      </c>
      <c r="F94" s="484">
        <v>0</v>
      </c>
      <c r="G94" s="484">
        <v>0</v>
      </c>
      <c r="H94" s="484">
        <v>2072.80699</v>
      </c>
      <c r="I94" s="484">
        <v>0</v>
      </c>
      <c r="J94" s="484">
        <v>0</v>
      </c>
      <c r="K94" s="484">
        <v>0</v>
      </c>
      <c r="L94" s="484">
        <v>0</v>
      </c>
      <c r="M94" s="484">
        <v>0</v>
      </c>
      <c r="N94" s="484">
        <v>2656.2409500000003</v>
      </c>
      <c r="O94" s="484">
        <v>0</v>
      </c>
      <c r="P94" s="484">
        <v>0</v>
      </c>
      <c r="Q94" s="484">
        <v>2465.9147699999999</v>
      </c>
      <c r="R94" s="484">
        <v>0</v>
      </c>
      <c r="S94" s="484">
        <v>0</v>
      </c>
      <c r="T94" s="484">
        <v>0</v>
      </c>
      <c r="U94" s="484">
        <v>0</v>
      </c>
      <c r="V94" s="484">
        <v>0</v>
      </c>
      <c r="W94" s="484">
        <v>0</v>
      </c>
      <c r="X94" s="484">
        <v>0</v>
      </c>
      <c r="Y94" s="484">
        <v>0</v>
      </c>
      <c r="Z94" s="484">
        <v>1620.78027</v>
      </c>
      <c r="AA94" s="484">
        <v>0</v>
      </c>
      <c r="AB94" s="484">
        <v>3957.6934000000001</v>
      </c>
      <c r="AC94" s="484">
        <v>0</v>
      </c>
      <c r="AD94" s="484">
        <v>0</v>
      </c>
      <c r="AE94" s="484">
        <v>0</v>
      </c>
      <c r="AF94" s="484">
        <v>1392.4837600000001</v>
      </c>
      <c r="AG94" s="484">
        <v>0</v>
      </c>
      <c r="AH94" s="484">
        <v>0</v>
      </c>
      <c r="AI94" s="484">
        <v>0</v>
      </c>
      <c r="AJ94" s="484">
        <v>1640.02404</v>
      </c>
      <c r="AK94" s="484">
        <v>0</v>
      </c>
      <c r="AL94" s="484">
        <v>0</v>
      </c>
      <c r="AM94" s="484">
        <v>0</v>
      </c>
      <c r="AN94" s="484">
        <v>0</v>
      </c>
      <c r="AO94" s="484">
        <v>0</v>
      </c>
      <c r="AP94" s="484">
        <v>0</v>
      </c>
      <c r="AQ94" s="484">
        <v>39814.231040000006</v>
      </c>
      <c r="AR94" s="31">
        <v>1.687281211980983E-2</v>
      </c>
    </row>
    <row r="95" spans="1:44">
      <c r="A95" s="166" t="s">
        <v>678</v>
      </c>
      <c r="B95" s="484">
        <v>20954.933330000003</v>
      </c>
      <c r="C95" s="484">
        <v>16168.307989999999</v>
      </c>
      <c r="D95" s="484">
        <v>1030.0595600000001</v>
      </c>
      <c r="E95" s="484">
        <v>715.09347000000002</v>
      </c>
      <c r="F95" s="484">
        <v>0</v>
      </c>
      <c r="G95" s="484">
        <v>2783.7096000000001</v>
      </c>
      <c r="H95" s="484">
        <v>775.14439000000004</v>
      </c>
      <c r="I95" s="484">
        <v>776.27028000000007</v>
      </c>
      <c r="J95" s="484">
        <v>2817.2617599999999</v>
      </c>
      <c r="K95" s="484">
        <v>0</v>
      </c>
      <c r="L95" s="484">
        <v>0</v>
      </c>
      <c r="M95" s="484">
        <v>0</v>
      </c>
      <c r="N95" s="484">
        <v>0</v>
      </c>
      <c r="O95" s="484">
        <v>918.87387999999999</v>
      </c>
      <c r="P95" s="484">
        <v>0</v>
      </c>
      <c r="Q95" s="484">
        <v>0</v>
      </c>
      <c r="R95" s="484">
        <v>792.10856000000001</v>
      </c>
      <c r="S95" s="484">
        <v>0</v>
      </c>
      <c r="T95" s="484">
        <v>0</v>
      </c>
      <c r="U95" s="484">
        <v>1066.8547100000001</v>
      </c>
      <c r="V95" s="484">
        <v>1649.0727099999999</v>
      </c>
      <c r="W95" s="484">
        <v>984.12331000000006</v>
      </c>
      <c r="X95" s="484">
        <v>5037.6756599999999</v>
      </c>
      <c r="Y95" s="484">
        <v>732.74674000000005</v>
      </c>
      <c r="Z95" s="484">
        <v>1089.2485200000001</v>
      </c>
      <c r="AA95" s="484">
        <v>0</v>
      </c>
      <c r="AB95" s="484">
        <v>8233.49575</v>
      </c>
      <c r="AC95" s="484">
        <v>2114.2307999999998</v>
      </c>
      <c r="AD95" s="484">
        <v>2425.5836200000003</v>
      </c>
      <c r="AE95" s="484">
        <v>0</v>
      </c>
      <c r="AF95" s="484">
        <v>0</v>
      </c>
      <c r="AG95" s="484">
        <v>2230.3516</v>
      </c>
      <c r="AH95" s="484">
        <v>0</v>
      </c>
      <c r="AI95" s="484">
        <v>0</v>
      </c>
      <c r="AJ95" s="484">
        <v>710.51346000000001</v>
      </c>
      <c r="AK95" s="484">
        <v>0</v>
      </c>
      <c r="AL95" s="484">
        <v>0</v>
      </c>
      <c r="AM95" s="484">
        <v>0</v>
      </c>
      <c r="AN95" s="484">
        <v>1690.6167399999999</v>
      </c>
      <c r="AO95" s="484">
        <v>2024.98849</v>
      </c>
      <c r="AP95" s="484">
        <v>0</v>
      </c>
      <c r="AQ95" s="484">
        <v>77721.264930000019</v>
      </c>
      <c r="AR95" s="31">
        <v>3.2937376074408165E-2</v>
      </c>
    </row>
    <row r="96" spans="1:44">
      <c r="A96" s="166" t="s">
        <v>679</v>
      </c>
      <c r="B96" s="484">
        <v>20474.202419999998</v>
      </c>
      <c r="C96" s="484">
        <v>18311.116540000003</v>
      </c>
      <c r="D96" s="484">
        <v>4038.7395299999998</v>
      </c>
      <c r="E96" s="484">
        <v>2191.2109500000001</v>
      </c>
      <c r="F96" s="484">
        <v>3607.1873200000005</v>
      </c>
      <c r="G96" s="484">
        <v>3985.0224900000003</v>
      </c>
      <c r="H96" s="484">
        <v>2133.8389500000003</v>
      </c>
      <c r="I96" s="484">
        <v>842.06412999999998</v>
      </c>
      <c r="J96" s="484">
        <v>3809.1859699999995</v>
      </c>
      <c r="K96" s="484">
        <v>793.52425000000005</v>
      </c>
      <c r="L96" s="484">
        <v>0</v>
      </c>
      <c r="M96" s="484">
        <v>0</v>
      </c>
      <c r="N96" s="484">
        <v>4021.6562899999999</v>
      </c>
      <c r="O96" s="484">
        <v>3569.5958799999999</v>
      </c>
      <c r="P96" s="484">
        <v>1567.54378</v>
      </c>
      <c r="Q96" s="484">
        <v>410.12484000000001</v>
      </c>
      <c r="R96" s="484">
        <v>878.63953000000004</v>
      </c>
      <c r="S96" s="484">
        <v>364.08008000000001</v>
      </c>
      <c r="T96" s="484">
        <v>398.80743000000001</v>
      </c>
      <c r="U96" s="484">
        <v>3218.8871300000001</v>
      </c>
      <c r="V96" s="484">
        <v>2796.7156600000003</v>
      </c>
      <c r="W96" s="484">
        <v>2076.48891</v>
      </c>
      <c r="X96" s="484">
        <v>4146.1328199999998</v>
      </c>
      <c r="Y96" s="484">
        <v>715.88346000000001</v>
      </c>
      <c r="Z96" s="484">
        <v>3029.0630000000001</v>
      </c>
      <c r="AA96" s="484">
        <v>1721.9560699999997</v>
      </c>
      <c r="AB96" s="484">
        <v>5261.8225000000002</v>
      </c>
      <c r="AC96" s="484">
        <v>7847.5139600000002</v>
      </c>
      <c r="AD96" s="484">
        <v>3471.5663</v>
      </c>
      <c r="AE96" s="484">
        <v>4496.0963300000003</v>
      </c>
      <c r="AF96" s="484">
        <v>400.57017999999999</v>
      </c>
      <c r="AG96" s="484">
        <v>381.42752000000002</v>
      </c>
      <c r="AH96" s="484">
        <v>0</v>
      </c>
      <c r="AI96" s="484">
        <v>0</v>
      </c>
      <c r="AJ96" s="484">
        <v>868.04558999999995</v>
      </c>
      <c r="AK96" s="484">
        <v>1627.85016</v>
      </c>
      <c r="AL96" s="484">
        <v>1778.4032099999999</v>
      </c>
      <c r="AM96" s="484">
        <v>411.90537999999998</v>
      </c>
      <c r="AN96" s="484">
        <v>1788.2392199999999</v>
      </c>
      <c r="AO96" s="484">
        <v>564.51935000000003</v>
      </c>
      <c r="AP96" s="484">
        <v>0</v>
      </c>
      <c r="AQ96" s="484">
        <v>117999.62712999999</v>
      </c>
      <c r="AR96" s="31">
        <v>5.0006881629129779E-2</v>
      </c>
    </row>
    <row r="97" spans="1:46">
      <c r="A97" s="166" t="s">
        <v>680</v>
      </c>
      <c r="B97" s="484">
        <v>26351.86418</v>
      </c>
      <c r="C97" s="484">
        <v>11121.670679999999</v>
      </c>
      <c r="D97" s="484">
        <v>7864.06448</v>
      </c>
      <c r="E97" s="484">
        <v>1168.19102</v>
      </c>
      <c r="F97" s="484">
        <v>2969.4447099999998</v>
      </c>
      <c r="G97" s="484">
        <v>7089.48362</v>
      </c>
      <c r="H97" s="484">
        <v>2754.96738</v>
      </c>
      <c r="I97" s="484">
        <v>1988.66704</v>
      </c>
      <c r="J97" s="484">
        <v>772.52858000000003</v>
      </c>
      <c r="K97" s="484">
        <v>2093.84708</v>
      </c>
      <c r="L97" s="484">
        <v>1204.5674299999998</v>
      </c>
      <c r="M97" s="484">
        <v>1724.65894</v>
      </c>
      <c r="N97" s="484">
        <v>4907.7893899999999</v>
      </c>
      <c r="O97" s="484">
        <v>5218.4987899999996</v>
      </c>
      <c r="P97" s="484">
        <v>1317.72101</v>
      </c>
      <c r="Q97" s="484">
        <v>1015.5210400000001</v>
      </c>
      <c r="R97" s="484">
        <v>1490.81405</v>
      </c>
      <c r="S97" s="484">
        <v>3713.4380000000001</v>
      </c>
      <c r="T97" s="484">
        <v>222.71064999999999</v>
      </c>
      <c r="U97" s="484">
        <v>3548.6541400000001</v>
      </c>
      <c r="V97" s="484">
        <v>7933.5077999999994</v>
      </c>
      <c r="W97" s="484">
        <v>1064.8445300000001</v>
      </c>
      <c r="X97" s="484">
        <v>3307.8336200000003</v>
      </c>
      <c r="Y97" s="484">
        <v>417.00387000000001</v>
      </c>
      <c r="Z97" s="484">
        <v>2205.1513500000001</v>
      </c>
      <c r="AA97" s="484">
        <v>753.45536000000004</v>
      </c>
      <c r="AB97" s="484">
        <v>5955.0603099999998</v>
      </c>
      <c r="AC97" s="484">
        <v>7502.8636699999997</v>
      </c>
      <c r="AD97" s="484">
        <v>1991.1388400000001</v>
      </c>
      <c r="AE97" s="484">
        <v>5864.1996299999992</v>
      </c>
      <c r="AF97" s="484">
        <v>2263.4252099999999</v>
      </c>
      <c r="AG97" s="484">
        <v>1330.89879</v>
      </c>
      <c r="AH97" s="484">
        <v>996.87755000000004</v>
      </c>
      <c r="AI97" s="484">
        <v>0</v>
      </c>
      <c r="AJ97" s="484">
        <v>495.49665000000005</v>
      </c>
      <c r="AK97" s="484">
        <v>0</v>
      </c>
      <c r="AL97" s="484">
        <v>3539.0261600000003</v>
      </c>
      <c r="AM97" s="484">
        <v>0</v>
      </c>
      <c r="AN97" s="484">
        <v>4618.9535199999991</v>
      </c>
      <c r="AO97" s="484">
        <v>298.04867999999999</v>
      </c>
      <c r="AP97" s="484">
        <v>213.00807999999998</v>
      </c>
      <c r="AQ97" s="484">
        <v>139289.89583000002</v>
      </c>
      <c r="AR97" s="31">
        <v>5.902945206115609E-2</v>
      </c>
    </row>
    <row r="98" spans="1:46">
      <c r="A98" s="166" t="s">
        <v>681</v>
      </c>
      <c r="B98" s="484">
        <v>30061.116899999997</v>
      </c>
      <c r="C98" s="484">
        <v>13270.08807</v>
      </c>
      <c r="D98" s="484">
        <v>8528.5091499999999</v>
      </c>
      <c r="E98" s="484">
        <v>2207.1727299999998</v>
      </c>
      <c r="F98" s="484">
        <v>2070.4528700000001</v>
      </c>
      <c r="G98" s="484">
        <v>7716.8411299999998</v>
      </c>
      <c r="H98" s="484">
        <v>1441.3261</v>
      </c>
      <c r="I98" s="484">
        <v>1815.1840899999997</v>
      </c>
      <c r="J98" s="484">
        <v>2473.5381799999996</v>
      </c>
      <c r="K98" s="484">
        <v>2866.13798</v>
      </c>
      <c r="L98" s="484">
        <v>654.56684999999993</v>
      </c>
      <c r="M98" s="484">
        <v>936.72686999999996</v>
      </c>
      <c r="N98" s="484">
        <v>6637.3776400000006</v>
      </c>
      <c r="O98" s="484">
        <v>6707.0759899999994</v>
      </c>
      <c r="P98" s="484">
        <v>1471.9677200000001</v>
      </c>
      <c r="Q98" s="484">
        <v>1595.9181699999999</v>
      </c>
      <c r="R98" s="484">
        <v>475.57635999999997</v>
      </c>
      <c r="S98" s="484">
        <v>2833.1163999999999</v>
      </c>
      <c r="T98" s="484">
        <v>298.77588000000003</v>
      </c>
      <c r="U98" s="484">
        <v>5078.6597699999993</v>
      </c>
      <c r="V98" s="484">
        <v>14562.967780000001</v>
      </c>
      <c r="W98" s="484">
        <v>1299.39832</v>
      </c>
      <c r="X98" s="484">
        <v>4113.9219299999995</v>
      </c>
      <c r="Y98" s="484">
        <v>2956.5547099999999</v>
      </c>
      <c r="Z98" s="484">
        <v>2660.42652</v>
      </c>
      <c r="AA98" s="484">
        <v>1162.0625500000001</v>
      </c>
      <c r="AB98" s="484">
        <v>4591.00677</v>
      </c>
      <c r="AC98" s="484">
        <v>7037.0995199999998</v>
      </c>
      <c r="AD98" s="484">
        <v>1718.5576999999998</v>
      </c>
      <c r="AE98" s="484">
        <v>7553.8874000000005</v>
      </c>
      <c r="AF98" s="484">
        <v>908.78286000000003</v>
      </c>
      <c r="AG98" s="484">
        <v>2463.3025900000002</v>
      </c>
      <c r="AH98" s="484">
        <v>150.62499</v>
      </c>
      <c r="AI98" s="484">
        <v>366.10040000000004</v>
      </c>
      <c r="AJ98" s="484">
        <v>454.62709999999998</v>
      </c>
      <c r="AK98" s="484">
        <v>167.86569</v>
      </c>
      <c r="AL98" s="484">
        <v>2638.1294899999998</v>
      </c>
      <c r="AM98" s="484">
        <v>510.58936</v>
      </c>
      <c r="AN98" s="484">
        <v>5682.2328200000002</v>
      </c>
      <c r="AO98" s="484">
        <v>1659.1217900000001</v>
      </c>
      <c r="AP98" s="484">
        <v>308.89814000000001</v>
      </c>
      <c r="AQ98" s="484">
        <v>162106.28728000005</v>
      </c>
      <c r="AR98" s="31">
        <v>6.8698775720857391E-2</v>
      </c>
    </row>
    <row r="99" spans="1:46">
      <c r="A99" s="166" t="s">
        <v>682</v>
      </c>
      <c r="B99" s="484">
        <v>21078.558960000002</v>
      </c>
      <c r="C99" s="484">
        <v>7885.8422899999996</v>
      </c>
      <c r="D99" s="484">
        <v>4165.7765799999997</v>
      </c>
      <c r="E99" s="484">
        <v>1757.5273099999999</v>
      </c>
      <c r="F99" s="484">
        <v>2213.8277200000002</v>
      </c>
      <c r="G99" s="484">
        <v>6482.9980500000001</v>
      </c>
      <c r="H99" s="484">
        <v>1262.8411999999998</v>
      </c>
      <c r="I99" s="484">
        <v>1492.8744299999998</v>
      </c>
      <c r="J99" s="484">
        <v>1846.9464999999998</v>
      </c>
      <c r="K99" s="484">
        <v>2710.44409</v>
      </c>
      <c r="L99" s="484">
        <v>899.20296999999994</v>
      </c>
      <c r="M99" s="484">
        <v>461.33431999999999</v>
      </c>
      <c r="N99" s="484">
        <v>4381.0077099999999</v>
      </c>
      <c r="O99" s="484">
        <v>4240.5245100000011</v>
      </c>
      <c r="P99" s="484">
        <v>1701.06567</v>
      </c>
      <c r="Q99" s="484">
        <v>441.04621000000003</v>
      </c>
      <c r="R99" s="484">
        <v>907.59680000000003</v>
      </c>
      <c r="S99" s="484">
        <v>2513.3656299999998</v>
      </c>
      <c r="T99" s="484">
        <v>1031.55124</v>
      </c>
      <c r="U99" s="484">
        <v>5564.0400600000003</v>
      </c>
      <c r="V99" s="484">
        <v>12953.191540000002</v>
      </c>
      <c r="W99" s="484">
        <v>2032.48</v>
      </c>
      <c r="X99" s="484">
        <v>2974.3620799999999</v>
      </c>
      <c r="Y99" s="484">
        <v>2135.973</v>
      </c>
      <c r="Z99" s="484">
        <v>2615.31862</v>
      </c>
      <c r="AA99" s="484">
        <v>1840.1674599999999</v>
      </c>
      <c r="AB99" s="484">
        <v>5113.2181600000004</v>
      </c>
      <c r="AC99" s="484">
        <v>5671.7336600000008</v>
      </c>
      <c r="AD99" s="484">
        <v>613.73043000000007</v>
      </c>
      <c r="AE99" s="484">
        <v>5412.09231</v>
      </c>
      <c r="AF99" s="484">
        <v>254.05582000000001</v>
      </c>
      <c r="AG99" s="484">
        <v>1504.5862</v>
      </c>
      <c r="AH99" s="484">
        <v>470.23374000000001</v>
      </c>
      <c r="AI99" s="484">
        <v>577.31619999999998</v>
      </c>
      <c r="AJ99" s="484">
        <v>131.7954</v>
      </c>
      <c r="AK99" s="484">
        <v>0</v>
      </c>
      <c r="AL99" s="484">
        <v>1159.2157099999999</v>
      </c>
      <c r="AM99" s="484">
        <v>227.85365999999999</v>
      </c>
      <c r="AN99" s="484">
        <v>4619.6989999999996</v>
      </c>
      <c r="AO99" s="484">
        <v>1063.6122</v>
      </c>
      <c r="AP99" s="484">
        <v>594.26125000000002</v>
      </c>
      <c r="AQ99" s="484">
        <v>125003.26869</v>
      </c>
      <c r="AR99" s="31">
        <v>5.2974944181377728E-2</v>
      </c>
    </row>
    <row r="100" spans="1:46">
      <c r="A100" s="166" t="s">
        <v>683</v>
      </c>
      <c r="B100" s="484">
        <v>36392.791420000001</v>
      </c>
      <c r="C100" s="484">
        <v>13080.278120000001</v>
      </c>
      <c r="D100" s="484">
        <v>9338.0121200000012</v>
      </c>
      <c r="E100" s="484">
        <v>2180.89995</v>
      </c>
      <c r="F100" s="484">
        <v>4323.7121799999995</v>
      </c>
      <c r="G100" s="484">
        <v>11450.96725</v>
      </c>
      <c r="H100" s="484">
        <v>3605.4286000000002</v>
      </c>
      <c r="I100" s="484">
        <v>4201.8433600000008</v>
      </c>
      <c r="J100" s="484">
        <v>3386.08277</v>
      </c>
      <c r="K100" s="484">
        <v>5528.6057000000001</v>
      </c>
      <c r="L100" s="484">
        <v>1924.4325900000001</v>
      </c>
      <c r="M100" s="484">
        <v>1317.7470000000001</v>
      </c>
      <c r="N100" s="484">
        <v>9876.5938699999988</v>
      </c>
      <c r="O100" s="484">
        <v>7007.9618099999998</v>
      </c>
      <c r="P100" s="484">
        <v>3543.0370900000003</v>
      </c>
      <c r="Q100" s="484">
        <v>1042.23127</v>
      </c>
      <c r="R100" s="484">
        <v>2837.7552400000004</v>
      </c>
      <c r="S100" s="484">
        <v>6609.1569099999997</v>
      </c>
      <c r="T100" s="484">
        <v>1492.9946100000002</v>
      </c>
      <c r="U100" s="484">
        <v>8475.6011699999999</v>
      </c>
      <c r="V100" s="484">
        <v>18364.793040000004</v>
      </c>
      <c r="W100" s="484">
        <v>3096.9918099999995</v>
      </c>
      <c r="X100" s="484">
        <v>3935.8769199999997</v>
      </c>
      <c r="Y100" s="484">
        <v>3199.1782499999999</v>
      </c>
      <c r="Z100" s="484">
        <v>3640.5066400000001</v>
      </c>
      <c r="AA100" s="484">
        <v>2577.9703500000001</v>
      </c>
      <c r="AB100" s="484">
        <v>9371.6521399999983</v>
      </c>
      <c r="AC100" s="484">
        <v>11507.98518</v>
      </c>
      <c r="AD100" s="484">
        <v>1646.96507</v>
      </c>
      <c r="AE100" s="484">
        <v>10996.820709999998</v>
      </c>
      <c r="AF100" s="484">
        <v>1132.37345</v>
      </c>
      <c r="AG100" s="484">
        <v>2824.3012200000003</v>
      </c>
      <c r="AH100" s="484">
        <v>1469.0288999999998</v>
      </c>
      <c r="AI100" s="484">
        <v>236.1678</v>
      </c>
      <c r="AJ100" s="484">
        <v>328.70539000000002</v>
      </c>
      <c r="AK100" s="484">
        <v>92.781000000000006</v>
      </c>
      <c r="AL100" s="484">
        <v>3465.3471900000004</v>
      </c>
      <c r="AM100" s="484">
        <v>382.84413000000001</v>
      </c>
      <c r="AN100" s="484">
        <v>6574.2327500000001</v>
      </c>
      <c r="AO100" s="484">
        <v>979.39062000000001</v>
      </c>
      <c r="AP100" s="484">
        <v>879.01003000000003</v>
      </c>
      <c r="AQ100" s="484">
        <v>224319.05561999997</v>
      </c>
      <c r="AR100" s="31">
        <v>9.5063829728794139E-2</v>
      </c>
    </row>
    <row r="101" spans="1:46">
      <c r="A101" s="166" t="s">
        <v>684</v>
      </c>
      <c r="B101" s="484">
        <v>59205.180870000004</v>
      </c>
      <c r="C101" s="484">
        <v>20013.92901</v>
      </c>
      <c r="D101" s="484">
        <v>14060.29011</v>
      </c>
      <c r="E101" s="484">
        <v>5481.1819700000005</v>
      </c>
      <c r="F101" s="484">
        <v>6486.54846</v>
      </c>
      <c r="G101" s="484">
        <v>18597.464949999998</v>
      </c>
      <c r="H101" s="484">
        <v>7950.5894100000005</v>
      </c>
      <c r="I101" s="484">
        <v>8773.6176200000009</v>
      </c>
      <c r="J101" s="484">
        <v>6236.6490400000002</v>
      </c>
      <c r="K101" s="484">
        <v>10283.64971</v>
      </c>
      <c r="L101" s="484">
        <v>3437.2297600000002</v>
      </c>
      <c r="M101" s="484">
        <v>3042.5121200000003</v>
      </c>
      <c r="N101" s="484">
        <v>17755.09834</v>
      </c>
      <c r="O101" s="484">
        <v>12545.56839</v>
      </c>
      <c r="P101" s="484">
        <v>6294.3489800000007</v>
      </c>
      <c r="Q101" s="484">
        <v>2510.6649500000003</v>
      </c>
      <c r="R101" s="484">
        <v>4275.4920700000002</v>
      </c>
      <c r="S101" s="484">
        <v>10503.00153</v>
      </c>
      <c r="T101" s="484">
        <v>3910.2563700000001</v>
      </c>
      <c r="U101" s="484">
        <v>17333.464059999998</v>
      </c>
      <c r="V101" s="484">
        <v>36236.260350000004</v>
      </c>
      <c r="W101" s="484">
        <v>5470.5326599999999</v>
      </c>
      <c r="X101" s="484">
        <v>6060.4992000000002</v>
      </c>
      <c r="Y101" s="484">
        <v>5483.6175899999998</v>
      </c>
      <c r="Z101" s="484">
        <v>4800.4851799999997</v>
      </c>
      <c r="AA101" s="484">
        <v>5631.1305899999998</v>
      </c>
      <c r="AB101" s="484">
        <v>15930.40489</v>
      </c>
      <c r="AC101" s="484">
        <v>15541.3896</v>
      </c>
      <c r="AD101" s="484">
        <v>2019.4789099999998</v>
      </c>
      <c r="AE101" s="484">
        <v>24358.994939999997</v>
      </c>
      <c r="AF101" s="484">
        <v>2795.9774699999998</v>
      </c>
      <c r="AG101" s="484">
        <v>5191.4319699999996</v>
      </c>
      <c r="AH101" s="484">
        <v>1965.42398</v>
      </c>
      <c r="AI101" s="484">
        <v>358.87734999999998</v>
      </c>
      <c r="AJ101" s="484">
        <v>454.81615000000005</v>
      </c>
      <c r="AK101" s="484">
        <v>167.75130999999999</v>
      </c>
      <c r="AL101" s="484">
        <v>4561.2823399999997</v>
      </c>
      <c r="AM101" s="484">
        <v>540.80875000000003</v>
      </c>
      <c r="AN101" s="484">
        <v>13176.408029999999</v>
      </c>
      <c r="AO101" s="484">
        <v>2542.3793799999999</v>
      </c>
      <c r="AP101" s="484">
        <v>1630.7263799999998</v>
      </c>
      <c r="AQ101" s="484">
        <v>393615.41474000015</v>
      </c>
      <c r="AR101" s="31">
        <v>0.16680967500531807</v>
      </c>
    </row>
    <row r="102" spans="1:46">
      <c r="A102" s="166" t="s">
        <v>685</v>
      </c>
      <c r="B102" s="484">
        <v>95248.952149999997</v>
      </c>
      <c r="C102" s="484">
        <v>30778.209149999999</v>
      </c>
      <c r="D102" s="484">
        <v>18500.913810000002</v>
      </c>
      <c r="E102" s="484">
        <v>7031.1960999999992</v>
      </c>
      <c r="F102" s="484">
        <v>9884.0604800000001</v>
      </c>
      <c r="G102" s="484">
        <v>31932.28975</v>
      </c>
      <c r="H102" s="484">
        <v>11691.551159999999</v>
      </c>
      <c r="I102" s="484">
        <v>11715.35599</v>
      </c>
      <c r="J102" s="484">
        <v>11396.284039999999</v>
      </c>
      <c r="K102" s="484">
        <v>12209.426029999999</v>
      </c>
      <c r="L102" s="484">
        <v>9526.0413899999985</v>
      </c>
      <c r="M102" s="484">
        <v>6249.8161099999998</v>
      </c>
      <c r="N102" s="484">
        <v>28612.713239999997</v>
      </c>
      <c r="O102" s="484">
        <v>16668.762549999999</v>
      </c>
      <c r="P102" s="484">
        <v>8476.0608700000012</v>
      </c>
      <c r="Q102" s="484">
        <v>4020.32789</v>
      </c>
      <c r="R102" s="484">
        <v>6770.49676</v>
      </c>
      <c r="S102" s="484">
        <v>13813.260059999999</v>
      </c>
      <c r="T102" s="484">
        <v>7579.3057700000008</v>
      </c>
      <c r="U102" s="484">
        <v>29849.328170000001</v>
      </c>
      <c r="V102" s="484">
        <v>67203.752710000001</v>
      </c>
      <c r="W102" s="484">
        <v>8961.9430299999985</v>
      </c>
      <c r="X102" s="484">
        <v>7192.7530099999994</v>
      </c>
      <c r="Y102" s="484">
        <v>10568.002530000002</v>
      </c>
      <c r="Z102" s="484">
        <v>6922.8667399999995</v>
      </c>
      <c r="AA102" s="484">
        <v>7536.0361500000008</v>
      </c>
      <c r="AB102" s="484">
        <v>25889.74654</v>
      </c>
      <c r="AC102" s="484">
        <v>23394.874150000003</v>
      </c>
      <c r="AD102" s="484">
        <v>2975.0544699999996</v>
      </c>
      <c r="AE102" s="484">
        <v>46151.826090000002</v>
      </c>
      <c r="AF102" s="484">
        <v>5005.13735</v>
      </c>
      <c r="AG102" s="484">
        <v>11014.136860000001</v>
      </c>
      <c r="AH102" s="484">
        <v>3633.8043600000005</v>
      </c>
      <c r="AI102" s="484">
        <v>1076.12556</v>
      </c>
      <c r="AJ102" s="484">
        <v>1132.9002700000001</v>
      </c>
      <c r="AK102" s="484">
        <v>544.59668999999997</v>
      </c>
      <c r="AL102" s="484">
        <v>6903.0020599999998</v>
      </c>
      <c r="AM102" s="484">
        <v>1120.4719100000002</v>
      </c>
      <c r="AN102" s="484">
        <v>18652.460660000001</v>
      </c>
      <c r="AO102" s="484">
        <v>3978.5817200000001</v>
      </c>
      <c r="AP102" s="484">
        <v>3053.8362900000002</v>
      </c>
      <c r="AQ102" s="484">
        <v>634866.26061999984</v>
      </c>
      <c r="AR102" s="31">
        <v>0.26904900224961065</v>
      </c>
    </row>
    <row r="103" spans="1:46">
      <c r="A103" s="166" t="s">
        <v>686</v>
      </c>
      <c r="B103" s="484">
        <v>26903.621859999996</v>
      </c>
      <c r="C103" s="484">
        <v>6595.2860099999998</v>
      </c>
      <c r="D103" s="484">
        <v>3414.0078900000008</v>
      </c>
      <c r="E103" s="484">
        <v>1390.1408300000001</v>
      </c>
      <c r="F103" s="484">
        <v>1679.30294</v>
      </c>
      <c r="G103" s="484">
        <v>7896.8499900000006</v>
      </c>
      <c r="H103" s="484">
        <v>3116.0416299999997</v>
      </c>
      <c r="I103" s="484">
        <v>2426.7065600000001</v>
      </c>
      <c r="J103" s="484">
        <v>2714.8829999999998</v>
      </c>
      <c r="K103" s="484">
        <v>2153.3081400000001</v>
      </c>
      <c r="L103" s="484">
        <v>3067.8668600000001</v>
      </c>
      <c r="M103" s="484">
        <v>1289.75236</v>
      </c>
      <c r="N103" s="484">
        <v>6107.7545799999998</v>
      </c>
      <c r="O103" s="484">
        <v>2512.8545500000005</v>
      </c>
      <c r="P103" s="484">
        <v>1548.2356999999997</v>
      </c>
      <c r="Q103" s="484">
        <v>937.63940000000002</v>
      </c>
      <c r="R103" s="484">
        <v>2328.81711</v>
      </c>
      <c r="S103" s="484">
        <v>2395.2336700000005</v>
      </c>
      <c r="T103" s="484">
        <v>1574.6891400000002</v>
      </c>
      <c r="U103" s="484">
        <v>7582.7318499999992</v>
      </c>
      <c r="V103" s="484">
        <v>16384.020410000001</v>
      </c>
      <c r="W103" s="484">
        <v>1662.8570599999998</v>
      </c>
      <c r="X103" s="484">
        <v>1305.8425199999999</v>
      </c>
      <c r="Y103" s="484">
        <v>2172.86013</v>
      </c>
      <c r="Z103" s="484">
        <v>1534.4723800000002</v>
      </c>
      <c r="AA103" s="484">
        <v>1604.7447</v>
      </c>
      <c r="AB103" s="484">
        <v>5605.2442499999997</v>
      </c>
      <c r="AC103" s="484">
        <v>4690.9353600000004</v>
      </c>
      <c r="AD103" s="484">
        <v>603.41243000000009</v>
      </c>
      <c r="AE103" s="484">
        <v>5985.9819800000005</v>
      </c>
      <c r="AF103" s="484">
        <v>1735.7280700000001</v>
      </c>
      <c r="AG103" s="484">
        <v>3293.7838999999999</v>
      </c>
      <c r="AH103" s="484">
        <v>685.31177000000002</v>
      </c>
      <c r="AI103" s="484">
        <v>207.97484</v>
      </c>
      <c r="AJ103" s="484">
        <v>249.72829000000002</v>
      </c>
      <c r="AK103" s="484">
        <v>162.27785</v>
      </c>
      <c r="AL103" s="484">
        <v>1333.0138400000001</v>
      </c>
      <c r="AM103" s="484">
        <v>214.54192999999998</v>
      </c>
      <c r="AN103" s="484">
        <v>3702.3796500000003</v>
      </c>
      <c r="AO103" s="484">
        <v>1076.4227800000001</v>
      </c>
      <c r="AP103" s="484">
        <v>786.81796999999995</v>
      </c>
      <c r="AQ103" s="484">
        <v>142634.07618000003</v>
      </c>
      <c r="AR103" s="31">
        <v>6.0446677140390224E-2</v>
      </c>
    </row>
    <row r="104" spans="1:46" ht="15.75" thickBot="1">
      <c r="A104" s="166" t="s">
        <v>687</v>
      </c>
      <c r="B104" s="484">
        <v>36436.277620000001</v>
      </c>
      <c r="C104" s="484">
        <v>10410.130560000001</v>
      </c>
      <c r="D104" s="484">
        <v>6821.2991300000003</v>
      </c>
      <c r="E104" s="484">
        <v>2368.2331399999998</v>
      </c>
      <c r="F104" s="484">
        <v>2535.2429999999999</v>
      </c>
      <c r="G104" s="484">
        <v>27972.114880000001</v>
      </c>
      <c r="H104" s="484">
        <v>4853.4655999999995</v>
      </c>
      <c r="I104" s="484">
        <v>4136.00468</v>
      </c>
      <c r="J104" s="484">
        <v>5459.1316899999993</v>
      </c>
      <c r="K104" s="484">
        <v>3110.7689100000002</v>
      </c>
      <c r="L104" s="484">
        <v>5856.6005400000004</v>
      </c>
      <c r="M104" s="484">
        <v>2172.9289800000006</v>
      </c>
      <c r="N104" s="484">
        <v>8280.6724200000008</v>
      </c>
      <c r="O104" s="484">
        <v>3656.1502800000003</v>
      </c>
      <c r="P104" s="484">
        <v>2196.03721</v>
      </c>
      <c r="Q104" s="484">
        <v>4155.1601899999996</v>
      </c>
      <c r="R104" s="484">
        <v>3719.7086599999998</v>
      </c>
      <c r="S104" s="484">
        <v>3511.9944399999999</v>
      </c>
      <c r="T104" s="484">
        <v>2691.9081800000004</v>
      </c>
      <c r="U104" s="484">
        <v>12582.709299999999</v>
      </c>
      <c r="V104" s="484">
        <v>29419.64961</v>
      </c>
      <c r="W104" s="484">
        <v>2498.2724399999997</v>
      </c>
      <c r="X104" s="484">
        <v>1931.5863800000002</v>
      </c>
      <c r="Y104" s="484">
        <v>2976.5996599999999</v>
      </c>
      <c r="Z104" s="484">
        <v>3256.26863</v>
      </c>
      <c r="AA104" s="484">
        <v>2524.91419</v>
      </c>
      <c r="AB104" s="484">
        <v>7510.1502199999995</v>
      </c>
      <c r="AC104" s="484">
        <v>6000.4594200000001</v>
      </c>
      <c r="AD104" s="484">
        <v>2564.9316200000003</v>
      </c>
      <c r="AE104" s="484">
        <v>8114.9951100000008</v>
      </c>
      <c r="AF104" s="484">
        <v>3839.86465</v>
      </c>
      <c r="AG104" s="484">
        <v>3393.72955</v>
      </c>
      <c r="AH104" s="484">
        <v>2627.6702099999998</v>
      </c>
      <c r="AI104" s="484">
        <v>613.83162000000004</v>
      </c>
      <c r="AJ104" s="484">
        <v>864.62282999999991</v>
      </c>
      <c r="AK104" s="484">
        <v>406.81823999999995</v>
      </c>
      <c r="AL104" s="484">
        <v>2489.5813599999997</v>
      </c>
      <c r="AM104" s="484">
        <v>462.23291999999998</v>
      </c>
      <c r="AN104" s="484">
        <v>6887.323809999999</v>
      </c>
      <c r="AO104" s="484">
        <v>4491.0934999999999</v>
      </c>
      <c r="AP104" s="484">
        <v>1799.9613100000001</v>
      </c>
      <c r="AQ104" s="484">
        <v>247601.09669000001</v>
      </c>
      <c r="AR104" s="31">
        <v>0.10493049032924981</v>
      </c>
    </row>
    <row r="105" spans="1:46" ht="16.5" thickTop="1" thickBot="1">
      <c r="A105" s="168" t="s">
        <v>7</v>
      </c>
      <c r="B105" s="485">
        <v>385852.23092</v>
      </c>
      <c r="C105" s="485">
        <v>201524.92173</v>
      </c>
      <c r="D105" s="485">
        <v>77761.672359999997</v>
      </c>
      <c r="E105" s="485">
        <v>26490.847470000001</v>
      </c>
      <c r="F105" s="485">
        <v>35769.779680000007</v>
      </c>
      <c r="G105" s="485">
        <v>129373.4111</v>
      </c>
      <c r="H105" s="485">
        <v>41658.001409999997</v>
      </c>
      <c r="I105" s="485">
        <v>38168.588179999999</v>
      </c>
      <c r="J105" s="485">
        <v>40912.491529999999</v>
      </c>
      <c r="K105" s="485">
        <v>41749.711889999999</v>
      </c>
      <c r="L105" s="485">
        <v>26570.508389999995</v>
      </c>
      <c r="M105" s="485">
        <v>17195.476699999999</v>
      </c>
      <c r="N105" s="485">
        <v>93236.904429999995</v>
      </c>
      <c r="O105" s="485">
        <v>63045.866630000004</v>
      </c>
      <c r="P105" s="485">
        <v>28116.018029999999</v>
      </c>
      <c r="Q105" s="485">
        <v>18594.548730000002</v>
      </c>
      <c r="R105" s="485">
        <v>24477.005140000001</v>
      </c>
      <c r="S105" s="485">
        <v>46256.646720000004</v>
      </c>
      <c r="T105" s="485">
        <v>19200.99927</v>
      </c>
      <c r="U105" s="485">
        <v>94300.930359999998</v>
      </c>
      <c r="V105" s="485">
        <v>207503.93161</v>
      </c>
      <c r="W105" s="485">
        <v>29147.932069999999</v>
      </c>
      <c r="X105" s="485">
        <v>40006.48414</v>
      </c>
      <c r="Y105" s="485">
        <v>31358.41994</v>
      </c>
      <c r="Z105" s="485">
        <v>33374.587849999996</v>
      </c>
      <c r="AA105" s="485">
        <v>30490.412519999998</v>
      </c>
      <c r="AB105" s="485">
        <v>97419.494929999986</v>
      </c>
      <c r="AC105" s="485">
        <v>91309.085320000013</v>
      </c>
      <c r="AD105" s="485">
        <v>23497.563919999997</v>
      </c>
      <c r="AE105" s="485">
        <v>118934.89449999999</v>
      </c>
      <c r="AF105" s="485">
        <v>19728.398820000002</v>
      </c>
      <c r="AG105" s="485">
        <v>33627.950199999999</v>
      </c>
      <c r="AH105" s="485">
        <v>11998.9755</v>
      </c>
      <c r="AI105" s="485">
        <v>3436.3937699999997</v>
      </c>
      <c r="AJ105" s="485">
        <v>7331.2751699999999</v>
      </c>
      <c r="AK105" s="485">
        <v>3169.94094</v>
      </c>
      <c r="AL105" s="485">
        <v>27867.001359999998</v>
      </c>
      <c r="AM105" s="485">
        <v>3871.2480399999999</v>
      </c>
      <c r="AN105" s="485">
        <v>67392.546199999997</v>
      </c>
      <c r="AO105" s="485">
        <v>18678.158510000001</v>
      </c>
      <c r="AP105" s="485">
        <v>9266.5194499999998</v>
      </c>
      <c r="AQ105" s="485">
        <v>2359667.7754299999</v>
      </c>
      <c r="AR105" s="486">
        <v>1</v>
      </c>
      <c r="AT105" s="385"/>
    </row>
    <row r="106" spans="1:46" ht="16.5" thickTop="1" thickBot="1">
      <c r="A106" s="171" t="s">
        <v>688</v>
      </c>
      <c r="B106" s="31">
        <v>0.16351972719959976</v>
      </c>
      <c r="C106" s="31">
        <v>8.5403938566426502E-2</v>
      </c>
      <c r="D106" s="31">
        <v>3.2954500277408573E-2</v>
      </c>
      <c r="E106" s="31">
        <v>1.1226515760326726E-2</v>
      </c>
      <c r="F106" s="31">
        <v>1.5158820259551883E-2</v>
      </c>
      <c r="G106" s="31">
        <v>5.4826960153924381E-2</v>
      </c>
      <c r="H106" s="31">
        <v>1.7654180746867511E-2</v>
      </c>
      <c r="I106" s="31">
        <v>1.6175407647394165E-2</v>
      </c>
      <c r="J106" s="31">
        <v>1.7338242254270119E-2</v>
      </c>
      <c r="K106" s="31">
        <v>1.7693046591015123E-2</v>
      </c>
      <c r="L106" s="31">
        <v>1.1260275139858651E-2</v>
      </c>
      <c r="M106" s="31">
        <v>7.2872447888840978E-3</v>
      </c>
      <c r="N106" s="31">
        <v>3.9512725223791102E-2</v>
      </c>
      <c r="O106" s="31">
        <v>2.6718111458936721E-2</v>
      </c>
      <c r="P106" s="31">
        <v>1.191524430801554E-2</v>
      </c>
      <c r="Q106" s="31">
        <v>7.8801553861163939E-3</v>
      </c>
      <c r="R106" s="31">
        <v>1.0373072597281022E-2</v>
      </c>
      <c r="S106" s="31">
        <v>1.9603033614158119E-2</v>
      </c>
      <c r="T106" s="31">
        <v>8.1371621335554409E-3</v>
      </c>
      <c r="U106" s="31">
        <v>3.9963647146393576E-2</v>
      </c>
      <c r="V106" s="31">
        <v>8.7937774025068749E-2</v>
      </c>
      <c r="W106" s="31">
        <v>1.2352557581835181E-2</v>
      </c>
      <c r="X106" s="31">
        <v>1.695428676721648E-2</v>
      </c>
      <c r="Y106" s="31">
        <v>1.328933685772167E-2</v>
      </c>
      <c r="Z106" s="31">
        <v>1.4143765574761125E-2</v>
      </c>
      <c r="AA106" s="31">
        <v>1.2921485319874642E-2</v>
      </c>
      <c r="AB106" s="31">
        <v>4.1285258859055839E-2</v>
      </c>
      <c r="AC106" s="31">
        <v>3.8695737709670101E-2</v>
      </c>
      <c r="AD106" s="31">
        <v>9.9579966996489831E-3</v>
      </c>
      <c r="AE106" s="31">
        <v>5.0403237158386252E-2</v>
      </c>
      <c r="AF106" s="31">
        <v>8.3606679827650382E-3</v>
      </c>
      <c r="AG106" s="31">
        <v>1.425113761782504E-2</v>
      </c>
      <c r="AH106" s="31">
        <v>5.08502748774176E-3</v>
      </c>
      <c r="AI106" s="31">
        <v>1.4563040635556372E-3</v>
      </c>
      <c r="AJ106" s="31">
        <v>3.10690989907002E-3</v>
      </c>
      <c r="AK106" s="31">
        <v>1.3433844259801975E-3</v>
      </c>
      <c r="AL106" s="31">
        <v>1.1809713914036828E-2</v>
      </c>
      <c r="AM106" s="31">
        <v>1.6405902900015433E-3</v>
      </c>
      <c r="AN106" s="31">
        <v>2.8560184150380714E-2</v>
      </c>
      <c r="AO106" s="31">
        <v>7.9155882469922265E-3</v>
      </c>
      <c r="AP106" s="31">
        <v>3.9270441146365912E-3</v>
      </c>
      <c r="AQ106" s="31">
        <v>1</v>
      </c>
      <c r="AR106" s="31"/>
    </row>
    <row r="107" spans="1:46" ht="16.5" thickTop="1" thickBot="1">
      <c r="A107" s="384" t="s">
        <v>691</v>
      </c>
      <c r="B107" s="184" t="s">
        <v>344</v>
      </c>
      <c r="C107" s="184" t="s">
        <v>358</v>
      </c>
      <c r="D107" s="184" t="s">
        <v>341</v>
      </c>
      <c r="E107" s="184" t="s">
        <v>359</v>
      </c>
      <c r="F107" s="184" t="s">
        <v>348</v>
      </c>
      <c r="G107" s="184" t="s">
        <v>357</v>
      </c>
      <c r="H107" s="184" t="s">
        <v>355</v>
      </c>
      <c r="I107" s="184" t="s">
        <v>342</v>
      </c>
      <c r="J107" s="184" t="s">
        <v>356</v>
      </c>
      <c r="K107" s="184" t="s">
        <v>346</v>
      </c>
      <c r="L107" s="184" t="s">
        <v>351</v>
      </c>
      <c r="M107" s="184" t="s">
        <v>340</v>
      </c>
      <c r="N107" s="184" t="s">
        <v>339</v>
      </c>
      <c r="O107" s="184" t="s">
        <v>337</v>
      </c>
      <c r="P107" s="184" t="s">
        <v>361</v>
      </c>
      <c r="Q107" s="184" t="s">
        <v>362</v>
      </c>
      <c r="R107" s="184" t="s">
        <v>345</v>
      </c>
      <c r="S107" s="184" t="s">
        <v>353</v>
      </c>
      <c r="T107" s="184" t="s">
        <v>343</v>
      </c>
      <c r="U107" s="184" t="s">
        <v>338</v>
      </c>
      <c r="V107" s="184" t="s">
        <v>333</v>
      </c>
      <c r="W107" s="184" t="s">
        <v>334</v>
      </c>
      <c r="X107" s="184" t="s">
        <v>360</v>
      </c>
      <c r="Y107" s="184" t="s">
        <v>352</v>
      </c>
      <c r="Z107" s="184" t="s">
        <v>350</v>
      </c>
      <c r="AA107" s="184" t="s">
        <v>335</v>
      </c>
      <c r="AB107" s="184" t="s">
        <v>336</v>
      </c>
      <c r="AC107" s="184" t="s">
        <v>354</v>
      </c>
      <c r="AD107" s="184" t="s">
        <v>347</v>
      </c>
      <c r="AE107" s="184" t="s">
        <v>349</v>
      </c>
      <c r="AF107" s="184" t="s">
        <v>363</v>
      </c>
      <c r="AG107" s="184" t="s">
        <v>723</v>
      </c>
      <c r="AH107" s="184" t="s">
        <v>724</v>
      </c>
      <c r="AI107" s="184" t="s">
        <v>725</v>
      </c>
      <c r="AJ107" s="184" t="s">
        <v>726</v>
      </c>
      <c r="AK107" s="184" t="s">
        <v>727</v>
      </c>
      <c r="AL107" s="184" t="s">
        <v>728</v>
      </c>
      <c r="AM107" s="184" t="s">
        <v>729</v>
      </c>
      <c r="AN107" s="184" t="s">
        <v>730</v>
      </c>
      <c r="AO107" s="184" t="s">
        <v>731</v>
      </c>
      <c r="AP107" s="184" t="s">
        <v>732</v>
      </c>
      <c r="AQ107" s="184" t="s">
        <v>7</v>
      </c>
      <c r="AR107" s="186" t="s">
        <v>557</v>
      </c>
    </row>
    <row r="108" spans="1:46" ht="15.75" thickTop="1">
      <c r="A108" s="166" t="s">
        <v>674</v>
      </c>
      <c r="B108" s="484">
        <v>0</v>
      </c>
      <c r="C108" s="484">
        <v>1</v>
      </c>
      <c r="D108" s="484">
        <v>0</v>
      </c>
      <c r="E108" s="484">
        <v>0</v>
      </c>
      <c r="F108" s="484">
        <v>0</v>
      </c>
      <c r="G108" s="484">
        <v>0</v>
      </c>
      <c r="H108" s="484">
        <v>0</v>
      </c>
      <c r="I108" s="484">
        <v>0</v>
      </c>
      <c r="J108" s="484">
        <v>0</v>
      </c>
      <c r="K108" s="484">
        <v>0</v>
      </c>
      <c r="L108" s="484">
        <v>0</v>
      </c>
      <c r="M108" s="484">
        <v>0</v>
      </c>
      <c r="N108" s="484">
        <v>0</v>
      </c>
      <c r="O108" s="484">
        <v>0</v>
      </c>
      <c r="P108" s="484">
        <v>0</v>
      </c>
      <c r="Q108" s="484">
        <v>0</v>
      </c>
      <c r="R108" s="484">
        <v>0</v>
      </c>
      <c r="S108" s="484">
        <v>0</v>
      </c>
      <c r="T108" s="484">
        <v>0</v>
      </c>
      <c r="U108" s="484">
        <v>0</v>
      </c>
      <c r="V108" s="484">
        <v>0</v>
      </c>
      <c r="W108" s="484">
        <v>0</v>
      </c>
      <c r="X108" s="484">
        <v>0</v>
      </c>
      <c r="Y108" s="484">
        <v>0</v>
      </c>
      <c r="Z108" s="484">
        <v>0</v>
      </c>
      <c r="AA108" s="484">
        <v>0</v>
      </c>
      <c r="AB108" s="484">
        <v>0</v>
      </c>
      <c r="AC108" s="484">
        <v>0</v>
      </c>
      <c r="AD108" s="484">
        <v>0</v>
      </c>
      <c r="AE108" s="484">
        <v>0</v>
      </c>
      <c r="AF108" s="484">
        <v>0</v>
      </c>
      <c r="AG108" s="484">
        <v>0</v>
      </c>
      <c r="AH108" s="484">
        <v>0</v>
      </c>
      <c r="AI108" s="484">
        <v>0</v>
      </c>
      <c r="AJ108" s="484">
        <v>0</v>
      </c>
      <c r="AK108" s="484">
        <v>0</v>
      </c>
      <c r="AL108" s="484">
        <v>0</v>
      </c>
      <c r="AM108" s="484">
        <v>0</v>
      </c>
      <c r="AN108" s="484">
        <v>0</v>
      </c>
      <c r="AO108" s="484">
        <v>0</v>
      </c>
      <c r="AP108" s="484">
        <v>0</v>
      </c>
      <c r="AQ108" s="484">
        <v>1</v>
      </c>
      <c r="AR108" s="31">
        <v>9.3219841283898233E-7</v>
      </c>
    </row>
    <row r="109" spans="1:46">
      <c r="A109" s="166" t="s">
        <v>675</v>
      </c>
      <c r="B109" s="484">
        <v>0</v>
      </c>
      <c r="C109" s="484">
        <v>0</v>
      </c>
      <c r="D109" s="484">
        <v>0</v>
      </c>
      <c r="E109" s="484">
        <v>0</v>
      </c>
      <c r="F109" s="484">
        <v>0</v>
      </c>
      <c r="G109" s="484">
        <v>0</v>
      </c>
      <c r="H109" s="484">
        <v>0</v>
      </c>
      <c r="I109" s="484">
        <v>0</v>
      </c>
      <c r="J109" s="484">
        <v>0</v>
      </c>
      <c r="K109" s="484">
        <v>0</v>
      </c>
      <c r="L109" s="484">
        <v>0</v>
      </c>
      <c r="M109" s="484">
        <v>0</v>
      </c>
      <c r="N109" s="484">
        <v>0</v>
      </c>
      <c r="O109" s="484">
        <v>0</v>
      </c>
      <c r="P109" s="484">
        <v>0</v>
      </c>
      <c r="Q109" s="484">
        <v>0</v>
      </c>
      <c r="R109" s="484">
        <v>0</v>
      </c>
      <c r="S109" s="484">
        <v>0</v>
      </c>
      <c r="T109" s="484">
        <v>0</v>
      </c>
      <c r="U109" s="484">
        <v>0</v>
      </c>
      <c r="V109" s="484">
        <v>0</v>
      </c>
      <c r="W109" s="484">
        <v>0</v>
      </c>
      <c r="X109" s="484">
        <v>0</v>
      </c>
      <c r="Y109" s="484">
        <v>0</v>
      </c>
      <c r="Z109" s="484">
        <v>0</v>
      </c>
      <c r="AA109" s="484">
        <v>0</v>
      </c>
      <c r="AB109" s="484">
        <v>0</v>
      </c>
      <c r="AC109" s="484">
        <v>0</v>
      </c>
      <c r="AD109" s="484">
        <v>0</v>
      </c>
      <c r="AE109" s="484">
        <v>0</v>
      </c>
      <c r="AF109" s="484">
        <v>0</v>
      </c>
      <c r="AG109" s="484">
        <v>0</v>
      </c>
      <c r="AH109" s="484">
        <v>0</v>
      </c>
      <c r="AI109" s="484">
        <v>0</v>
      </c>
      <c r="AJ109" s="484">
        <v>0</v>
      </c>
      <c r="AK109" s="484">
        <v>0</v>
      </c>
      <c r="AL109" s="484">
        <v>0</v>
      </c>
      <c r="AM109" s="484">
        <v>0</v>
      </c>
      <c r="AN109" s="484">
        <v>0</v>
      </c>
      <c r="AO109" s="484">
        <v>0</v>
      </c>
      <c r="AP109" s="484">
        <v>0</v>
      </c>
      <c r="AQ109" s="484">
        <v>0</v>
      </c>
      <c r="AR109" s="31">
        <v>0</v>
      </c>
    </row>
    <row r="110" spans="1:46">
      <c r="A110" s="166" t="s">
        <v>676</v>
      </c>
      <c r="B110" s="484">
        <v>1</v>
      </c>
      <c r="C110" s="484">
        <v>5</v>
      </c>
      <c r="D110" s="484">
        <v>0</v>
      </c>
      <c r="E110" s="484">
        <v>0</v>
      </c>
      <c r="F110" s="484">
        <v>0</v>
      </c>
      <c r="G110" s="484">
        <v>1</v>
      </c>
      <c r="H110" s="484">
        <v>0</v>
      </c>
      <c r="I110" s="484">
        <v>0</v>
      </c>
      <c r="J110" s="484">
        <v>0</v>
      </c>
      <c r="K110" s="484">
        <v>0</v>
      </c>
      <c r="L110" s="484">
        <v>0</v>
      </c>
      <c r="M110" s="484">
        <v>0</v>
      </c>
      <c r="N110" s="484">
        <v>0</v>
      </c>
      <c r="O110" s="484">
        <v>0</v>
      </c>
      <c r="P110" s="484">
        <v>0</v>
      </c>
      <c r="Q110" s="484">
        <v>0</v>
      </c>
      <c r="R110" s="484">
        <v>0</v>
      </c>
      <c r="S110" s="484">
        <v>0</v>
      </c>
      <c r="T110" s="484">
        <v>0</v>
      </c>
      <c r="U110" s="484">
        <v>0</v>
      </c>
      <c r="V110" s="484">
        <v>0</v>
      </c>
      <c r="W110" s="484">
        <v>0</v>
      </c>
      <c r="X110" s="484">
        <v>0</v>
      </c>
      <c r="Y110" s="484">
        <v>0</v>
      </c>
      <c r="Z110" s="484">
        <v>0</v>
      </c>
      <c r="AA110" s="484">
        <v>1</v>
      </c>
      <c r="AB110" s="484">
        <v>0</v>
      </c>
      <c r="AC110" s="484">
        <v>0</v>
      </c>
      <c r="AD110" s="484">
        <v>1</v>
      </c>
      <c r="AE110" s="484">
        <v>0</v>
      </c>
      <c r="AF110" s="484">
        <v>0</v>
      </c>
      <c r="AG110" s="484">
        <v>0</v>
      </c>
      <c r="AH110" s="484">
        <v>0</v>
      </c>
      <c r="AI110" s="484">
        <v>0</v>
      </c>
      <c r="AJ110" s="484">
        <v>0</v>
      </c>
      <c r="AK110" s="484">
        <v>0</v>
      </c>
      <c r="AL110" s="484">
        <v>0</v>
      </c>
      <c r="AM110" s="484">
        <v>0</v>
      </c>
      <c r="AN110" s="484">
        <v>0</v>
      </c>
      <c r="AO110" s="484">
        <v>0</v>
      </c>
      <c r="AP110" s="484">
        <v>0</v>
      </c>
      <c r="AQ110" s="484">
        <v>9</v>
      </c>
      <c r="AR110" s="31">
        <v>8.3897857155508413E-6</v>
      </c>
    </row>
    <row r="111" spans="1:46">
      <c r="A111" s="166" t="s">
        <v>677</v>
      </c>
      <c r="B111" s="484">
        <v>4</v>
      </c>
      <c r="C111" s="484">
        <v>7</v>
      </c>
      <c r="D111" s="484">
        <v>0</v>
      </c>
      <c r="E111" s="484">
        <v>0</v>
      </c>
      <c r="F111" s="484">
        <v>0</v>
      </c>
      <c r="G111" s="484">
        <v>0</v>
      </c>
      <c r="H111" s="484">
        <v>1</v>
      </c>
      <c r="I111" s="484">
        <v>0</v>
      </c>
      <c r="J111" s="484">
        <v>0</v>
      </c>
      <c r="K111" s="484">
        <v>0</v>
      </c>
      <c r="L111" s="484">
        <v>0</v>
      </c>
      <c r="M111" s="484">
        <v>0</v>
      </c>
      <c r="N111" s="484">
        <v>1</v>
      </c>
      <c r="O111" s="484">
        <v>0</v>
      </c>
      <c r="P111" s="484">
        <v>0</v>
      </c>
      <c r="Q111" s="484">
        <v>1</v>
      </c>
      <c r="R111" s="484">
        <v>0</v>
      </c>
      <c r="S111" s="484">
        <v>0</v>
      </c>
      <c r="T111" s="484">
        <v>0</v>
      </c>
      <c r="U111" s="484">
        <v>0</v>
      </c>
      <c r="V111" s="484">
        <v>0</v>
      </c>
      <c r="W111" s="484">
        <v>0</v>
      </c>
      <c r="X111" s="484">
        <v>0</v>
      </c>
      <c r="Y111" s="484">
        <v>0</v>
      </c>
      <c r="Z111" s="484">
        <v>1</v>
      </c>
      <c r="AA111" s="484">
        <v>0</v>
      </c>
      <c r="AB111" s="484">
        <v>2</v>
      </c>
      <c r="AC111" s="484">
        <v>0</v>
      </c>
      <c r="AD111" s="484">
        <v>0</v>
      </c>
      <c r="AE111" s="484">
        <v>0</v>
      </c>
      <c r="AF111" s="484">
        <v>1</v>
      </c>
      <c r="AG111" s="484">
        <v>0</v>
      </c>
      <c r="AH111" s="484">
        <v>0</v>
      </c>
      <c r="AI111" s="484">
        <v>0</v>
      </c>
      <c r="AJ111" s="484">
        <v>1</v>
      </c>
      <c r="AK111" s="484">
        <v>0</v>
      </c>
      <c r="AL111" s="484">
        <v>0</v>
      </c>
      <c r="AM111" s="484">
        <v>0</v>
      </c>
      <c r="AN111" s="484">
        <v>0</v>
      </c>
      <c r="AO111" s="484">
        <v>0</v>
      </c>
      <c r="AP111" s="484">
        <v>0</v>
      </c>
      <c r="AQ111" s="484">
        <v>19</v>
      </c>
      <c r="AR111" s="31">
        <v>1.7711769843940664E-5</v>
      </c>
    </row>
    <row r="112" spans="1:46">
      <c r="A112" s="166" t="s">
        <v>678</v>
      </c>
      <c r="B112" s="484">
        <v>24</v>
      </c>
      <c r="C112" s="484">
        <v>17</v>
      </c>
      <c r="D112" s="484">
        <v>1</v>
      </c>
      <c r="E112" s="484">
        <v>1</v>
      </c>
      <c r="F112" s="484">
        <v>0</v>
      </c>
      <c r="G112" s="484">
        <v>3</v>
      </c>
      <c r="H112" s="484">
        <v>1</v>
      </c>
      <c r="I112" s="484">
        <v>1</v>
      </c>
      <c r="J112" s="484">
        <v>3</v>
      </c>
      <c r="K112" s="484">
        <v>0</v>
      </c>
      <c r="L112" s="484">
        <v>0</v>
      </c>
      <c r="M112" s="484">
        <v>0</v>
      </c>
      <c r="N112" s="484">
        <v>0</v>
      </c>
      <c r="O112" s="484">
        <v>1</v>
      </c>
      <c r="P112" s="484">
        <v>0</v>
      </c>
      <c r="Q112" s="484">
        <v>0</v>
      </c>
      <c r="R112" s="484">
        <v>1</v>
      </c>
      <c r="S112" s="484">
        <v>0</v>
      </c>
      <c r="T112" s="484">
        <v>0</v>
      </c>
      <c r="U112" s="484">
        <v>1</v>
      </c>
      <c r="V112" s="484">
        <v>2</v>
      </c>
      <c r="W112" s="484">
        <v>1</v>
      </c>
      <c r="X112" s="484">
        <v>5</v>
      </c>
      <c r="Y112" s="484">
        <v>1</v>
      </c>
      <c r="Z112" s="484">
        <v>1</v>
      </c>
      <c r="AA112" s="484">
        <v>0</v>
      </c>
      <c r="AB112" s="484">
        <v>9</v>
      </c>
      <c r="AC112" s="484">
        <v>2</v>
      </c>
      <c r="AD112" s="484">
        <v>3</v>
      </c>
      <c r="AE112" s="484">
        <v>0</v>
      </c>
      <c r="AF112" s="484">
        <v>0</v>
      </c>
      <c r="AG112" s="484">
        <v>2</v>
      </c>
      <c r="AH112" s="484">
        <v>0</v>
      </c>
      <c r="AI112" s="484">
        <v>0</v>
      </c>
      <c r="AJ112" s="484">
        <v>1</v>
      </c>
      <c r="AK112" s="484">
        <v>0</v>
      </c>
      <c r="AL112" s="484">
        <v>0</v>
      </c>
      <c r="AM112" s="484">
        <v>0</v>
      </c>
      <c r="AN112" s="484">
        <v>2</v>
      </c>
      <c r="AO112" s="484">
        <v>2</v>
      </c>
      <c r="AP112" s="484">
        <v>0</v>
      </c>
      <c r="AQ112" s="484">
        <v>85</v>
      </c>
      <c r="AR112" s="31">
        <v>7.9236865091313497E-5</v>
      </c>
    </row>
    <row r="113" spans="1:44">
      <c r="A113" s="166" t="s">
        <v>679</v>
      </c>
      <c r="B113" s="484">
        <v>45</v>
      </c>
      <c r="C113" s="484">
        <v>38</v>
      </c>
      <c r="D113" s="484">
        <v>8</v>
      </c>
      <c r="E113" s="484">
        <v>5</v>
      </c>
      <c r="F113" s="484">
        <v>9</v>
      </c>
      <c r="G113" s="484">
        <v>9</v>
      </c>
      <c r="H113" s="484">
        <v>5</v>
      </c>
      <c r="I113" s="484">
        <v>2</v>
      </c>
      <c r="J113" s="484">
        <v>8</v>
      </c>
      <c r="K113" s="484">
        <v>2</v>
      </c>
      <c r="L113" s="484">
        <v>0</v>
      </c>
      <c r="M113" s="484">
        <v>0</v>
      </c>
      <c r="N113" s="484">
        <v>9</v>
      </c>
      <c r="O113" s="484">
        <v>8</v>
      </c>
      <c r="P113" s="484">
        <v>3</v>
      </c>
      <c r="Q113" s="484">
        <v>1</v>
      </c>
      <c r="R113" s="484">
        <v>2</v>
      </c>
      <c r="S113" s="484">
        <v>1</v>
      </c>
      <c r="T113" s="484">
        <v>1</v>
      </c>
      <c r="U113" s="484">
        <v>7</v>
      </c>
      <c r="V113" s="484">
        <v>7</v>
      </c>
      <c r="W113" s="484">
        <v>5</v>
      </c>
      <c r="X113" s="484">
        <v>9</v>
      </c>
      <c r="Y113" s="484">
        <v>2</v>
      </c>
      <c r="Z113" s="484">
        <v>7</v>
      </c>
      <c r="AA113" s="484">
        <v>3</v>
      </c>
      <c r="AB113" s="484">
        <v>11</v>
      </c>
      <c r="AC113" s="484">
        <v>17</v>
      </c>
      <c r="AD113" s="484">
        <v>8</v>
      </c>
      <c r="AE113" s="484">
        <v>10</v>
      </c>
      <c r="AF113" s="484">
        <v>1</v>
      </c>
      <c r="AG113" s="484">
        <v>1</v>
      </c>
      <c r="AH113" s="484">
        <v>0</v>
      </c>
      <c r="AI113" s="484">
        <v>0</v>
      </c>
      <c r="AJ113" s="484">
        <v>2</v>
      </c>
      <c r="AK113" s="484">
        <v>3</v>
      </c>
      <c r="AL113" s="484">
        <v>4</v>
      </c>
      <c r="AM113" s="484">
        <v>1</v>
      </c>
      <c r="AN113" s="484">
        <v>4</v>
      </c>
      <c r="AO113" s="484">
        <v>1</v>
      </c>
      <c r="AP113" s="484">
        <v>0</v>
      </c>
      <c r="AQ113" s="484">
        <v>259</v>
      </c>
      <c r="AR113" s="31">
        <v>2.414393889252964E-4</v>
      </c>
    </row>
    <row r="114" spans="1:44">
      <c r="A114" s="166" t="s">
        <v>680</v>
      </c>
      <c r="B114" s="484">
        <v>102</v>
      </c>
      <c r="C114" s="484">
        <v>42</v>
      </c>
      <c r="D114" s="484">
        <v>30</v>
      </c>
      <c r="E114" s="484">
        <v>5</v>
      </c>
      <c r="F114" s="484">
        <v>11</v>
      </c>
      <c r="G114" s="484">
        <v>27</v>
      </c>
      <c r="H114" s="484">
        <v>11</v>
      </c>
      <c r="I114" s="484">
        <v>8</v>
      </c>
      <c r="J114" s="484">
        <v>3</v>
      </c>
      <c r="K114" s="484">
        <v>8</v>
      </c>
      <c r="L114" s="484">
        <v>5</v>
      </c>
      <c r="M114" s="484">
        <v>7</v>
      </c>
      <c r="N114" s="484">
        <v>20</v>
      </c>
      <c r="O114" s="484">
        <v>20</v>
      </c>
      <c r="P114" s="484">
        <v>5</v>
      </c>
      <c r="Q114" s="484">
        <v>4</v>
      </c>
      <c r="R114" s="484">
        <v>6</v>
      </c>
      <c r="S114" s="484">
        <v>14</v>
      </c>
      <c r="T114" s="484">
        <v>1</v>
      </c>
      <c r="U114" s="484">
        <v>14</v>
      </c>
      <c r="V114" s="484">
        <v>31</v>
      </c>
      <c r="W114" s="484">
        <v>4</v>
      </c>
      <c r="X114" s="484">
        <v>13</v>
      </c>
      <c r="Y114" s="484">
        <v>2</v>
      </c>
      <c r="Z114" s="484">
        <v>9</v>
      </c>
      <c r="AA114" s="484">
        <v>3</v>
      </c>
      <c r="AB114" s="484">
        <v>24</v>
      </c>
      <c r="AC114" s="484">
        <v>29</v>
      </c>
      <c r="AD114" s="484">
        <v>8</v>
      </c>
      <c r="AE114" s="484">
        <v>23</v>
      </c>
      <c r="AF114" s="484">
        <v>9</v>
      </c>
      <c r="AG114" s="484">
        <v>5</v>
      </c>
      <c r="AH114" s="484">
        <v>4</v>
      </c>
      <c r="AI114" s="484">
        <v>0</v>
      </c>
      <c r="AJ114" s="484">
        <v>2</v>
      </c>
      <c r="AK114" s="484">
        <v>0</v>
      </c>
      <c r="AL114" s="484">
        <v>13</v>
      </c>
      <c r="AM114" s="484">
        <v>0</v>
      </c>
      <c r="AN114" s="484">
        <v>19</v>
      </c>
      <c r="AO114" s="484">
        <v>1</v>
      </c>
      <c r="AP114" s="484">
        <v>1</v>
      </c>
      <c r="AQ114" s="484">
        <v>543</v>
      </c>
      <c r="AR114" s="31">
        <v>5.0618373817156738E-4</v>
      </c>
    </row>
    <row r="115" spans="1:44">
      <c r="A115" s="166" t="s">
        <v>681</v>
      </c>
      <c r="B115" s="484">
        <v>181</v>
      </c>
      <c r="C115" s="484">
        <v>78</v>
      </c>
      <c r="D115" s="484">
        <v>51</v>
      </c>
      <c r="E115" s="484">
        <v>14</v>
      </c>
      <c r="F115" s="484">
        <v>13</v>
      </c>
      <c r="G115" s="484">
        <v>48</v>
      </c>
      <c r="H115" s="484">
        <v>8</v>
      </c>
      <c r="I115" s="484">
        <v>11</v>
      </c>
      <c r="J115" s="484">
        <v>15</v>
      </c>
      <c r="K115" s="484">
        <v>17</v>
      </c>
      <c r="L115" s="484">
        <v>4</v>
      </c>
      <c r="M115" s="484">
        <v>6</v>
      </c>
      <c r="N115" s="484">
        <v>40</v>
      </c>
      <c r="O115" s="484">
        <v>40</v>
      </c>
      <c r="P115" s="484">
        <v>9</v>
      </c>
      <c r="Q115" s="484">
        <v>9</v>
      </c>
      <c r="R115" s="484">
        <v>3</v>
      </c>
      <c r="S115" s="484">
        <v>17</v>
      </c>
      <c r="T115" s="484">
        <v>2</v>
      </c>
      <c r="U115" s="484">
        <v>31</v>
      </c>
      <c r="V115" s="484">
        <v>88</v>
      </c>
      <c r="W115" s="484">
        <v>8</v>
      </c>
      <c r="X115" s="484">
        <v>24</v>
      </c>
      <c r="Y115" s="484">
        <v>19</v>
      </c>
      <c r="Z115" s="484">
        <v>15</v>
      </c>
      <c r="AA115" s="484">
        <v>7</v>
      </c>
      <c r="AB115" s="484">
        <v>28</v>
      </c>
      <c r="AC115" s="484">
        <v>44</v>
      </c>
      <c r="AD115" s="484">
        <v>10</v>
      </c>
      <c r="AE115" s="484">
        <v>45</v>
      </c>
      <c r="AF115" s="484">
        <v>6</v>
      </c>
      <c r="AG115" s="484">
        <v>15</v>
      </c>
      <c r="AH115" s="484">
        <v>1</v>
      </c>
      <c r="AI115" s="484">
        <v>2</v>
      </c>
      <c r="AJ115" s="484">
        <v>3</v>
      </c>
      <c r="AK115" s="484">
        <v>1</v>
      </c>
      <c r="AL115" s="484">
        <v>16</v>
      </c>
      <c r="AM115" s="484">
        <v>3</v>
      </c>
      <c r="AN115" s="484">
        <v>35</v>
      </c>
      <c r="AO115" s="484">
        <v>10</v>
      </c>
      <c r="AP115" s="484">
        <v>2</v>
      </c>
      <c r="AQ115" s="484">
        <v>979</v>
      </c>
      <c r="AR115" s="31">
        <v>9.1262224616936363E-4</v>
      </c>
    </row>
    <row r="116" spans="1:44">
      <c r="A116" s="166" t="s">
        <v>682</v>
      </c>
      <c r="B116" s="484">
        <v>180</v>
      </c>
      <c r="C116" s="484">
        <v>67</v>
      </c>
      <c r="D116" s="484">
        <v>35</v>
      </c>
      <c r="E116" s="484">
        <v>15</v>
      </c>
      <c r="F116" s="484">
        <v>19</v>
      </c>
      <c r="G116" s="484">
        <v>55</v>
      </c>
      <c r="H116" s="484">
        <v>11</v>
      </c>
      <c r="I116" s="484">
        <v>13</v>
      </c>
      <c r="J116" s="484">
        <v>16</v>
      </c>
      <c r="K116" s="484">
        <v>23</v>
      </c>
      <c r="L116" s="484">
        <v>8</v>
      </c>
      <c r="M116" s="484">
        <v>4</v>
      </c>
      <c r="N116" s="484">
        <v>37</v>
      </c>
      <c r="O116" s="484">
        <v>35</v>
      </c>
      <c r="P116" s="484">
        <v>15</v>
      </c>
      <c r="Q116" s="484">
        <v>4</v>
      </c>
      <c r="R116" s="484">
        <v>8</v>
      </c>
      <c r="S116" s="484">
        <v>22</v>
      </c>
      <c r="T116" s="484">
        <v>9</v>
      </c>
      <c r="U116" s="484">
        <v>47</v>
      </c>
      <c r="V116" s="484">
        <v>110</v>
      </c>
      <c r="W116" s="484">
        <v>18</v>
      </c>
      <c r="X116" s="484">
        <v>26</v>
      </c>
      <c r="Y116" s="484">
        <v>18</v>
      </c>
      <c r="Z116" s="484">
        <v>22</v>
      </c>
      <c r="AA116" s="484">
        <v>16</v>
      </c>
      <c r="AB116" s="484">
        <v>44</v>
      </c>
      <c r="AC116" s="484">
        <v>49</v>
      </c>
      <c r="AD116" s="484">
        <v>5</v>
      </c>
      <c r="AE116" s="484">
        <v>46</v>
      </c>
      <c r="AF116" s="484">
        <v>2</v>
      </c>
      <c r="AG116" s="484">
        <v>13</v>
      </c>
      <c r="AH116" s="484">
        <v>4</v>
      </c>
      <c r="AI116" s="484">
        <v>5</v>
      </c>
      <c r="AJ116" s="484">
        <v>1</v>
      </c>
      <c r="AK116" s="484">
        <v>0</v>
      </c>
      <c r="AL116" s="484">
        <v>10</v>
      </c>
      <c r="AM116" s="484">
        <v>2</v>
      </c>
      <c r="AN116" s="484">
        <v>39</v>
      </c>
      <c r="AO116" s="484">
        <v>9</v>
      </c>
      <c r="AP116" s="484">
        <v>5</v>
      </c>
      <c r="AQ116" s="484">
        <v>1067</v>
      </c>
      <c r="AR116" s="31">
        <v>9.9465570649919411E-4</v>
      </c>
    </row>
    <row r="117" spans="1:44">
      <c r="A117" s="166" t="s">
        <v>683</v>
      </c>
      <c r="B117" s="484">
        <v>439</v>
      </c>
      <c r="C117" s="484">
        <v>158</v>
      </c>
      <c r="D117" s="484">
        <v>113</v>
      </c>
      <c r="E117" s="484">
        <v>26</v>
      </c>
      <c r="F117" s="484">
        <v>51</v>
      </c>
      <c r="G117" s="484">
        <v>140</v>
      </c>
      <c r="H117" s="484">
        <v>43</v>
      </c>
      <c r="I117" s="484">
        <v>51</v>
      </c>
      <c r="J117" s="484">
        <v>41</v>
      </c>
      <c r="K117" s="484">
        <v>68</v>
      </c>
      <c r="L117" s="484">
        <v>24</v>
      </c>
      <c r="M117" s="484">
        <v>17</v>
      </c>
      <c r="N117" s="484">
        <v>119</v>
      </c>
      <c r="O117" s="484">
        <v>84</v>
      </c>
      <c r="P117" s="484">
        <v>42</v>
      </c>
      <c r="Q117" s="484">
        <v>13</v>
      </c>
      <c r="R117" s="484">
        <v>35</v>
      </c>
      <c r="S117" s="484">
        <v>79</v>
      </c>
      <c r="T117" s="484">
        <v>18</v>
      </c>
      <c r="U117" s="484">
        <v>102</v>
      </c>
      <c r="V117" s="484">
        <v>220</v>
      </c>
      <c r="W117" s="484">
        <v>37</v>
      </c>
      <c r="X117" s="484">
        <v>47</v>
      </c>
      <c r="Y117" s="484">
        <v>39</v>
      </c>
      <c r="Z117" s="484">
        <v>44</v>
      </c>
      <c r="AA117" s="484">
        <v>31</v>
      </c>
      <c r="AB117" s="484">
        <v>114</v>
      </c>
      <c r="AC117" s="484">
        <v>139</v>
      </c>
      <c r="AD117" s="484">
        <v>20</v>
      </c>
      <c r="AE117" s="484">
        <v>132</v>
      </c>
      <c r="AF117" s="484">
        <v>14</v>
      </c>
      <c r="AG117" s="484">
        <v>34</v>
      </c>
      <c r="AH117" s="484">
        <v>18</v>
      </c>
      <c r="AI117" s="484">
        <v>3</v>
      </c>
      <c r="AJ117" s="484">
        <v>4</v>
      </c>
      <c r="AK117" s="484">
        <v>1</v>
      </c>
      <c r="AL117" s="484">
        <v>42</v>
      </c>
      <c r="AM117" s="484">
        <v>5</v>
      </c>
      <c r="AN117" s="484">
        <v>79</v>
      </c>
      <c r="AO117" s="484">
        <v>12</v>
      </c>
      <c r="AP117" s="484">
        <v>11</v>
      </c>
      <c r="AQ117" s="484">
        <v>2709</v>
      </c>
      <c r="AR117" s="31">
        <v>2.5253255003808029E-3</v>
      </c>
    </row>
    <row r="118" spans="1:44">
      <c r="A118" s="166" t="s">
        <v>684</v>
      </c>
      <c r="B118" s="484">
        <v>1226</v>
      </c>
      <c r="C118" s="484">
        <v>414</v>
      </c>
      <c r="D118" s="484">
        <v>294</v>
      </c>
      <c r="E118" s="484">
        <v>115</v>
      </c>
      <c r="F118" s="484">
        <v>135</v>
      </c>
      <c r="G118" s="484">
        <v>394</v>
      </c>
      <c r="H118" s="484">
        <v>168</v>
      </c>
      <c r="I118" s="484">
        <v>179</v>
      </c>
      <c r="J118" s="484">
        <v>133</v>
      </c>
      <c r="K118" s="484">
        <v>216</v>
      </c>
      <c r="L118" s="484">
        <v>73</v>
      </c>
      <c r="M118" s="484">
        <v>64</v>
      </c>
      <c r="N118" s="484">
        <v>371</v>
      </c>
      <c r="O118" s="484">
        <v>259</v>
      </c>
      <c r="P118" s="484">
        <v>131</v>
      </c>
      <c r="Q118" s="484">
        <v>51</v>
      </c>
      <c r="R118" s="484">
        <v>93</v>
      </c>
      <c r="S118" s="484">
        <v>222</v>
      </c>
      <c r="T118" s="484">
        <v>81</v>
      </c>
      <c r="U118" s="484">
        <v>367</v>
      </c>
      <c r="V118" s="484">
        <v>766</v>
      </c>
      <c r="W118" s="484">
        <v>118</v>
      </c>
      <c r="X118" s="484">
        <v>124</v>
      </c>
      <c r="Y118" s="484">
        <v>117</v>
      </c>
      <c r="Z118" s="484">
        <v>101</v>
      </c>
      <c r="AA118" s="484">
        <v>115</v>
      </c>
      <c r="AB118" s="484">
        <v>330</v>
      </c>
      <c r="AC118" s="484">
        <v>326</v>
      </c>
      <c r="AD118" s="484">
        <v>44</v>
      </c>
      <c r="AE118" s="484">
        <v>509</v>
      </c>
      <c r="AF118" s="484">
        <v>58</v>
      </c>
      <c r="AG118" s="484">
        <v>111</v>
      </c>
      <c r="AH118" s="484">
        <v>42</v>
      </c>
      <c r="AI118" s="484">
        <v>7</v>
      </c>
      <c r="AJ118" s="484">
        <v>10</v>
      </c>
      <c r="AK118" s="484">
        <v>4</v>
      </c>
      <c r="AL118" s="484">
        <v>94</v>
      </c>
      <c r="AM118" s="484">
        <v>12</v>
      </c>
      <c r="AN118" s="484">
        <v>273</v>
      </c>
      <c r="AO118" s="484">
        <v>56</v>
      </c>
      <c r="AP118" s="484">
        <v>36</v>
      </c>
      <c r="AQ118" s="484">
        <v>8239</v>
      </c>
      <c r="AR118" s="31">
        <v>7.6803827233803751E-3</v>
      </c>
    </row>
    <row r="119" spans="1:44">
      <c r="A119" s="166" t="s">
        <v>685</v>
      </c>
      <c r="B119" s="484">
        <v>6436</v>
      </c>
      <c r="C119" s="484">
        <v>2009</v>
      </c>
      <c r="D119" s="484">
        <v>1161</v>
      </c>
      <c r="E119" s="484">
        <v>445</v>
      </c>
      <c r="F119" s="484">
        <v>625</v>
      </c>
      <c r="G119" s="484">
        <v>2136</v>
      </c>
      <c r="H119" s="484">
        <v>778</v>
      </c>
      <c r="I119" s="484">
        <v>774</v>
      </c>
      <c r="J119" s="484">
        <v>771</v>
      </c>
      <c r="K119" s="484">
        <v>788</v>
      </c>
      <c r="L119" s="484">
        <v>666</v>
      </c>
      <c r="M119" s="484">
        <v>415</v>
      </c>
      <c r="N119" s="484">
        <v>1903</v>
      </c>
      <c r="O119" s="484">
        <v>1042</v>
      </c>
      <c r="P119" s="484">
        <v>577</v>
      </c>
      <c r="Q119" s="484">
        <v>269</v>
      </c>
      <c r="R119" s="484">
        <v>448</v>
      </c>
      <c r="S119" s="484">
        <v>880</v>
      </c>
      <c r="T119" s="484">
        <v>502</v>
      </c>
      <c r="U119" s="484">
        <v>2011</v>
      </c>
      <c r="V119" s="484">
        <v>4463</v>
      </c>
      <c r="W119" s="484">
        <v>579</v>
      </c>
      <c r="X119" s="484">
        <v>439</v>
      </c>
      <c r="Y119" s="484">
        <v>692</v>
      </c>
      <c r="Z119" s="484">
        <v>454</v>
      </c>
      <c r="AA119" s="484">
        <v>487</v>
      </c>
      <c r="AB119" s="484">
        <v>1644</v>
      </c>
      <c r="AC119" s="484">
        <v>1532</v>
      </c>
      <c r="AD119" s="484">
        <v>197</v>
      </c>
      <c r="AE119" s="484">
        <v>2794</v>
      </c>
      <c r="AF119" s="484">
        <v>347</v>
      </c>
      <c r="AG119" s="484">
        <v>813</v>
      </c>
      <c r="AH119" s="484">
        <v>225</v>
      </c>
      <c r="AI119" s="484">
        <v>75</v>
      </c>
      <c r="AJ119" s="484">
        <v>73</v>
      </c>
      <c r="AK119" s="484">
        <v>38</v>
      </c>
      <c r="AL119" s="484">
        <v>463</v>
      </c>
      <c r="AM119" s="484">
        <v>67</v>
      </c>
      <c r="AN119" s="484">
        <v>1196</v>
      </c>
      <c r="AO119" s="484">
        <v>275</v>
      </c>
      <c r="AP119" s="484">
        <v>195</v>
      </c>
      <c r="AQ119" s="484">
        <v>41684</v>
      </c>
      <c r="AR119" s="31">
        <v>3.8857758640780136E-2</v>
      </c>
    </row>
    <row r="120" spans="1:44">
      <c r="A120" s="166" t="s">
        <v>686</v>
      </c>
      <c r="B120" s="484">
        <v>5524</v>
      </c>
      <c r="C120" s="484">
        <v>1340</v>
      </c>
      <c r="D120" s="484">
        <v>718</v>
      </c>
      <c r="E120" s="484">
        <v>283</v>
      </c>
      <c r="F120" s="484">
        <v>344</v>
      </c>
      <c r="G120" s="484">
        <v>1633</v>
      </c>
      <c r="H120" s="484">
        <v>638</v>
      </c>
      <c r="I120" s="484">
        <v>496</v>
      </c>
      <c r="J120" s="484">
        <v>556</v>
      </c>
      <c r="K120" s="484">
        <v>432</v>
      </c>
      <c r="L120" s="484">
        <v>642</v>
      </c>
      <c r="M120" s="484">
        <v>257</v>
      </c>
      <c r="N120" s="484">
        <v>1239</v>
      </c>
      <c r="O120" s="484">
        <v>512</v>
      </c>
      <c r="P120" s="484">
        <v>313</v>
      </c>
      <c r="Q120" s="484">
        <v>200</v>
      </c>
      <c r="R120" s="484">
        <v>485</v>
      </c>
      <c r="S120" s="484">
        <v>485</v>
      </c>
      <c r="T120" s="484">
        <v>329</v>
      </c>
      <c r="U120" s="484">
        <v>1561</v>
      </c>
      <c r="V120" s="484">
        <v>3359</v>
      </c>
      <c r="W120" s="484">
        <v>339</v>
      </c>
      <c r="X120" s="484">
        <v>272</v>
      </c>
      <c r="Y120" s="484">
        <v>445</v>
      </c>
      <c r="Z120" s="484">
        <v>319</v>
      </c>
      <c r="AA120" s="484">
        <v>328</v>
      </c>
      <c r="AB120" s="484">
        <v>1142</v>
      </c>
      <c r="AC120" s="484">
        <v>957</v>
      </c>
      <c r="AD120" s="484">
        <v>129</v>
      </c>
      <c r="AE120" s="484">
        <v>1206</v>
      </c>
      <c r="AF120" s="484">
        <v>359</v>
      </c>
      <c r="AG120" s="484">
        <v>666</v>
      </c>
      <c r="AH120" s="484">
        <v>141</v>
      </c>
      <c r="AI120" s="484">
        <v>43</v>
      </c>
      <c r="AJ120" s="484">
        <v>51</v>
      </c>
      <c r="AK120" s="484">
        <v>35</v>
      </c>
      <c r="AL120" s="484">
        <v>265</v>
      </c>
      <c r="AM120" s="484">
        <v>43</v>
      </c>
      <c r="AN120" s="484">
        <v>754</v>
      </c>
      <c r="AO120" s="484">
        <v>224</v>
      </c>
      <c r="AP120" s="484">
        <v>162</v>
      </c>
      <c r="AQ120" s="484">
        <v>29226</v>
      </c>
      <c r="AR120" s="31">
        <v>2.7244430813632096E-2</v>
      </c>
    </row>
    <row r="121" spans="1:44" ht="15.75" thickBot="1">
      <c r="A121" s="166" t="s">
        <v>687</v>
      </c>
      <c r="B121" s="484">
        <v>194900</v>
      </c>
      <c r="C121" s="484">
        <v>92131</v>
      </c>
      <c r="D121" s="484">
        <v>29357</v>
      </c>
      <c r="E121" s="484">
        <v>12465</v>
      </c>
      <c r="F121" s="484">
        <v>11245</v>
      </c>
      <c r="G121" s="484">
        <v>41333</v>
      </c>
      <c r="H121" s="484">
        <v>18851</v>
      </c>
      <c r="I121" s="484">
        <v>17129</v>
      </c>
      <c r="J121" s="484">
        <v>23987</v>
      </c>
      <c r="K121" s="484">
        <v>12828</v>
      </c>
      <c r="L121" s="484">
        <v>19717</v>
      </c>
      <c r="M121" s="484">
        <v>11648</v>
      </c>
      <c r="N121" s="484">
        <v>24955</v>
      </c>
      <c r="O121" s="484">
        <v>15628</v>
      </c>
      <c r="P121" s="484">
        <v>10197</v>
      </c>
      <c r="Q121" s="484">
        <v>27837</v>
      </c>
      <c r="R121" s="484">
        <v>13004</v>
      </c>
      <c r="S121" s="484">
        <v>16471</v>
      </c>
      <c r="T121" s="484">
        <v>9111</v>
      </c>
      <c r="U121" s="484">
        <v>28999</v>
      </c>
      <c r="V121" s="484">
        <v>48916</v>
      </c>
      <c r="W121" s="484">
        <v>13333</v>
      </c>
      <c r="X121" s="484">
        <v>13037</v>
      </c>
      <c r="Y121" s="484">
        <v>14179</v>
      </c>
      <c r="Z121" s="484">
        <v>16920</v>
      </c>
      <c r="AA121" s="484">
        <v>9109</v>
      </c>
      <c r="AB121" s="484">
        <v>30888</v>
      </c>
      <c r="AC121" s="484">
        <v>41614</v>
      </c>
      <c r="AD121" s="484">
        <v>28225</v>
      </c>
      <c r="AE121" s="484">
        <v>26971</v>
      </c>
      <c r="AF121" s="484">
        <v>7685</v>
      </c>
      <c r="AG121" s="484">
        <v>7675</v>
      </c>
      <c r="AH121" s="484">
        <v>18135</v>
      </c>
      <c r="AI121" s="484">
        <v>5328</v>
      </c>
      <c r="AJ121" s="484">
        <v>4863</v>
      </c>
      <c r="AK121" s="484">
        <v>3839</v>
      </c>
      <c r="AL121" s="484">
        <v>16224</v>
      </c>
      <c r="AM121" s="484">
        <v>3178</v>
      </c>
      <c r="AN121" s="484">
        <v>19488</v>
      </c>
      <c r="AO121" s="484">
        <v>22025</v>
      </c>
      <c r="AP121" s="484">
        <v>4488</v>
      </c>
      <c r="AQ121" s="484">
        <v>987913</v>
      </c>
      <c r="AR121" s="31">
        <v>0.92093093062299747</v>
      </c>
    </row>
    <row r="122" spans="1:44" ht="16.5" thickTop="1" thickBot="1">
      <c r="A122" s="168" t="s">
        <v>7</v>
      </c>
      <c r="B122" s="485">
        <v>209062</v>
      </c>
      <c r="C122" s="485">
        <v>96307</v>
      </c>
      <c r="D122" s="485">
        <v>31768</v>
      </c>
      <c r="E122" s="485">
        <v>13374</v>
      </c>
      <c r="F122" s="485">
        <v>12452</v>
      </c>
      <c r="G122" s="485">
        <v>45779</v>
      </c>
      <c r="H122" s="485">
        <v>20515</v>
      </c>
      <c r="I122" s="485">
        <v>18664</v>
      </c>
      <c r="J122" s="485">
        <v>25533</v>
      </c>
      <c r="K122" s="485">
        <v>14382</v>
      </c>
      <c r="L122" s="485">
        <v>21139</v>
      </c>
      <c r="M122" s="485">
        <v>12418</v>
      </c>
      <c r="N122" s="485">
        <v>28694</v>
      </c>
      <c r="O122" s="485">
        <v>17629</v>
      </c>
      <c r="P122" s="485">
        <v>11292</v>
      </c>
      <c r="Q122" s="485">
        <v>28389</v>
      </c>
      <c r="R122" s="485">
        <v>14085</v>
      </c>
      <c r="S122" s="485">
        <v>18191</v>
      </c>
      <c r="T122" s="485">
        <v>10054</v>
      </c>
      <c r="U122" s="485">
        <v>33140</v>
      </c>
      <c r="V122" s="485">
        <v>57962</v>
      </c>
      <c r="W122" s="485">
        <v>14442</v>
      </c>
      <c r="X122" s="485">
        <v>13996</v>
      </c>
      <c r="Y122" s="485">
        <v>15514</v>
      </c>
      <c r="Z122" s="485">
        <v>17893</v>
      </c>
      <c r="AA122" s="485">
        <v>10100</v>
      </c>
      <c r="AB122" s="485">
        <v>34236</v>
      </c>
      <c r="AC122" s="485">
        <v>44709</v>
      </c>
      <c r="AD122" s="485">
        <v>28650</v>
      </c>
      <c r="AE122" s="485">
        <v>31736</v>
      </c>
      <c r="AF122" s="485">
        <v>8482</v>
      </c>
      <c r="AG122" s="485">
        <v>9335</v>
      </c>
      <c r="AH122" s="485">
        <v>18570</v>
      </c>
      <c r="AI122" s="485">
        <v>5463</v>
      </c>
      <c r="AJ122" s="485">
        <v>5011</v>
      </c>
      <c r="AK122" s="485">
        <v>3921</v>
      </c>
      <c r="AL122" s="485">
        <v>17131</v>
      </c>
      <c r="AM122" s="485">
        <v>3311</v>
      </c>
      <c r="AN122" s="485">
        <v>21889</v>
      </c>
      <c r="AO122" s="485">
        <v>22615</v>
      </c>
      <c r="AP122" s="485">
        <v>4900</v>
      </c>
      <c r="AQ122" s="485">
        <v>1072733</v>
      </c>
      <c r="AR122" s="486">
        <v>1</v>
      </c>
    </row>
    <row r="123" spans="1:44" ht="15.75" thickTop="1">
      <c r="A123" s="487" t="s">
        <v>688</v>
      </c>
      <c r="B123" s="31">
        <v>0.19488726458494332</v>
      </c>
      <c r="C123" s="31">
        <v>8.9777232545283872E-2</v>
      </c>
      <c r="D123" s="31">
        <v>2.9614079179068789E-2</v>
      </c>
      <c r="E123" s="31">
        <v>1.2467221573308549E-2</v>
      </c>
      <c r="F123" s="31">
        <v>1.1607734636671007E-2</v>
      </c>
      <c r="G123" s="31">
        <v>4.2675111141355769E-2</v>
      </c>
      <c r="H123" s="31">
        <v>1.9124050439391721E-2</v>
      </c>
      <c r="I123" s="31">
        <v>1.7398551177226766E-2</v>
      </c>
      <c r="J123" s="31">
        <v>2.3801822075017735E-2</v>
      </c>
      <c r="K123" s="31">
        <v>1.3406877573450243E-2</v>
      </c>
      <c r="L123" s="31">
        <v>1.9705742249003247E-2</v>
      </c>
      <c r="M123" s="31">
        <v>1.1576039890634483E-2</v>
      </c>
      <c r="N123" s="31">
        <v>2.674850125800176E-2</v>
      </c>
      <c r="O123" s="31">
        <v>1.6433725819938419E-2</v>
      </c>
      <c r="P123" s="31">
        <v>1.0526384477777788E-2</v>
      </c>
      <c r="Q123" s="31">
        <v>2.6464180742085869E-2</v>
      </c>
      <c r="R123" s="31">
        <v>1.3130014644837066E-2</v>
      </c>
      <c r="S123" s="31">
        <v>1.6957621327953927E-2</v>
      </c>
      <c r="T123" s="31">
        <v>9.3723228426831288E-3</v>
      </c>
      <c r="U123" s="31">
        <v>3.0893055401483873E-2</v>
      </c>
      <c r="V123" s="31">
        <v>5.4032084404973091E-2</v>
      </c>
      <c r="W123" s="31">
        <v>1.3462809478220582E-2</v>
      </c>
      <c r="X123" s="31">
        <v>1.3047048986094396E-2</v>
      </c>
      <c r="Y123" s="31">
        <v>1.4462126176783972E-2</v>
      </c>
      <c r="Z123" s="31">
        <v>1.6679826200927911E-2</v>
      </c>
      <c r="AA123" s="31">
        <v>9.415203969673722E-3</v>
      </c>
      <c r="AB123" s="31">
        <v>3.1914744861955398E-2</v>
      </c>
      <c r="AC123" s="31">
        <v>4.1677658839618062E-2</v>
      </c>
      <c r="AD123" s="31">
        <v>2.6707484527836844E-2</v>
      </c>
      <c r="AE123" s="31">
        <v>2.9584248829857943E-2</v>
      </c>
      <c r="AF123" s="31">
        <v>7.9069069377002473E-3</v>
      </c>
      <c r="AG123" s="31">
        <v>8.7020721838518989E-3</v>
      </c>
      <c r="AH123" s="31">
        <v>1.7310924526419903E-2</v>
      </c>
      <c r="AI123" s="31">
        <v>5.0925999293393604E-3</v>
      </c>
      <c r="AJ123" s="31">
        <v>4.6712462467361406E-3</v>
      </c>
      <c r="AK123" s="31">
        <v>3.6551499767416497E-3</v>
      </c>
      <c r="AL123" s="31">
        <v>1.5969491010344606E-2</v>
      </c>
      <c r="AM123" s="31">
        <v>3.0865089449098704E-3</v>
      </c>
      <c r="AN123" s="31">
        <v>2.0404891058632482E-2</v>
      </c>
      <c r="AO123" s="31">
        <v>2.1081667106353584E-2</v>
      </c>
      <c r="AP123" s="31">
        <v>4.5677722229110129E-3</v>
      </c>
      <c r="AQ123" s="31">
        <v>1</v>
      </c>
      <c r="AR123" s="31"/>
    </row>
    <row r="124" spans="1:44" ht="4.5" customHeight="1" thickBot="1">
      <c r="A124" s="488"/>
      <c r="B124" s="488"/>
      <c r="C124" s="488"/>
      <c r="D124" s="488"/>
      <c r="E124" s="488"/>
      <c r="F124" s="488"/>
      <c r="G124" s="488"/>
      <c r="H124" s="488"/>
      <c r="I124" s="488"/>
      <c r="J124" s="488"/>
      <c r="K124" s="488"/>
      <c r="L124" s="488"/>
      <c r="M124" s="488"/>
      <c r="N124" s="488"/>
      <c r="O124" s="488"/>
      <c r="P124" s="488"/>
      <c r="Q124" s="488"/>
      <c r="R124" s="488"/>
      <c r="S124" s="488"/>
      <c r="T124" s="488"/>
      <c r="U124" s="488"/>
      <c r="V124" s="491"/>
      <c r="W124" s="492"/>
      <c r="X124" s="492"/>
      <c r="Y124" s="492"/>
      <c r="Z124" s="492"/>
      <c r="AA124" s="492"/>
      <c r="AB124" s="491"/>
      <c r="AC124" s="491"/>
      <c r="AD124" s="491"/>
      <c r="AE124" s="491"/>
      <c r="AF124" s="491"/>
      <c r="AG124" s="491"/>
      <c r="AH124" s="491"/>
      <c r="AI124" s="491"/>
      <c r="AJ124" s="491"/>
      <c r="AK124" s="491"/>
      <c r="AL124" s="491"/>
      <c r="AM124" s="491"/>
      <c r="AN124" s="491"/>
      <c r="AO124" s="491"/>
      <c r="AP124" s="491"/>
      <c r="AQ124" s="491"/>
      <c r="AR124" s="488"/>
    </row>
    <row r="125" spans="1:44" ht="15.75" thickTop="1">
      <c r="A125" s="622" t="s">
        <v>1066</v>
      </c>
      <c r="B125" s="622"/>
      <c r="C125" s="622"/>
      <c r="D125" s="622"/>
      <c r="E125" s="622"/>
      <c r="F125" s="622"/>
      <c r="G125" s="622"/>
      <c r="H125" s="622"/>
      <c r="I125" s="622"/>
      <c r="J125" s="622"/>
      <c r="K125" s="622"/>
      <c r="L125" s="622"/>
      <c r="M125" s="622"/>
      <c r="N125" s="622"/>
      <c r="O125" s="622"/>
      <c r="P125" s="622"/>
      <c r="Q125" s="622"/>
      <c r="R125" s="622"/>
      <c r="S125" s="622"/>
      <c r="T125" s="622"/>
      <c r="U125" s="622"/>
      <c r="V125" s="622"/>
      <c r="W125" s="622"/>
      <c r="X125" s="622"/>
      <c r="Y125" s="622"/>
      <c r="Z125" s="622"/>
      <c r="AA125" s="622"/>
      <c r="AB125" s="622"/>
      <c r="AC125" s="622"/>
      <c r="AD125" s="622"/>
      <c r="AE125" s="622"/>
      <c r="AF125" s="622"/>
      <c r="AG125" s="622"/>
      <c r="AH125" s="622"/>
      <c r="AI125" s="622"/>
      <c r="AJ125" s="622"/>
      <c r="AK125" s="622"/>
      <c r="AL125" s="622"/>
      <c r="AM125" s="622"/>
      <c r="AN125" s="622"/>
      <c r="AO125" s="622"/>
      <c r="AP125" s="622"/>
      <c r="AQ125" s="622"/>
      <c r="AR125" s="622"/>
    </row>
    <row r="126" spans="1:44">
      <c r="A126" s="178"/>
      <c r="B126" s="158"/>
      <c r="C126" s="179"/>
      <c r="D126" s="179"/>
      <c r="E126" s="179"/>
      <c r="F126" s="179"/>
      <c r="G126" s="179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80"/>
      <c r="V126" s="158"/>
      <c r="W126" s="179"/>
      <c r="X126" s="179"/>
      <c r="Y126" s="179"/>
      <c r="Z126" s="179"/>
      <c r="AA126" s="179"/>
      <c r="AB126" s="158"/>
      <c r="AC126" s="158"/>
      <c r="AD126" s="158"/>
      <c r="AE126" s="158"/>
      <c r="AF126" s="158"/>
      <c r="AG126" s="158"/>
      <c r="AH126" s="158"/>
      <c r="AI126" s="158"/>
      <c r="AJ126" s="158"/>
      <c r="AK126" s="158"/>
      <c r="AL126" s="158"/>
      <c r="AM126" s="158"/>
      <c r="AN126" s="158"/>
      <c r="AO126" s="158"/>
      <c r="AP126" s="158"/>
      <c r="AQ126" s="158"/>
      <c r="AR126" s="180"/>
    </row>
    <row r="127" spans="1:44" ht="18">
      <c r="A127" s="602" t="s">
        <v>801</v>
      </c>
      <c r="B127" s="602"/>
      <c r="C127" s="602"/>
      <c r="D127" s="602"/>
      <c r="E127" s="602"/>
      <c r="F127" s="602"/>
      <c r="G127" s="602"/>
      <c r="H127" s="602"/>
      <c r="I127" s="602"/>
      <c r="J127" s="602"/>
      <c r="K127" s="602"/>
      <c r="L127" s="602"/>
      <c r="M127" s="602"/>
      <c r="N127" s="602"/>
      <c r="O127" s="602"/>
      <c r="P127" s="602"/>
      <c r="Q127" s="602"/>
      <c r="R127" s="602"/>
      <c r="S127" s="602"/>
      <c r="T127" s="602"/>
      <c r="U127" s="602"/>
      <c r="V127" s="602"/>
      <c r="W127" s="602"/>
      <c r="X127" s="602"/>
      <c r="Y127" s="602"/>
      <c r="Z127" s="602"/>
      <c r="AA127" s="602"/>
      <c r="AB127" s="602"/>
      <c r="AC127" s="602"/>
      <c r="AD127" s="602"/>
      <c r="AE127" s="602"/>
      <c r="AF127" s="602"/>
      <c r="AG127" s="602"/>
      <c r="AH127" s="602"/>
      <c r="AI127" s="602"/>
      <c r="AJ127" s="602"/>
      <c r="AK127" s="602"/>
      <c r="AL127" s="602"/>
      <c r="AM127" s="602"/>
      <c r="AN127" s="602"/>
      <c r="AO127" s="602"/>
      <c r="AP127" s="602"/>
      <c r="AQ127" s="602"/>
      <c r="AR127" s="602"/>
    </row>
    <row r="128" spans="1:44" ht="18">
      <c r="A128" s="602" t="s">
        <v>734</v>
      </c>
      <c r="B128" s="602"/>
      <c r="C128" s="602"/>
      <c r="D128" s="602"/>
      <c r="E128" s="602"/>
      <c r="F128" s="602"/>
      <c r="G128" s="602"/>
      <c r="H128" s="602"/>
      <c r="I128" s="602"/>
      <c r="J128" s="602"/>
      <c r="K128" s="602"/>
      <c r="L128" s="602"/>
      <c r="M128" s="602"/>
      <c r="N128" s="602"/>
      <c r="O128" s="602"/>
      <c r="P128" s="602"/>
      <c r="Q128" s="602"/>
      <c r="R128" s="602"/>
      <c r="S128" s="602"/>
      <c r="T128" s="602"/>
      <c r="U128" s="602"/>
      <c r="V128" s="602"/>
      <c r="W128" s="602"/>
      <c r="X128" s="602"/>
      <c r="Y128" s="602"/>
      <c r="Z128" s="602"/>
      <c r="AA128" s="602"/>
      <c r="AB128" s="602"/>
      <c r="AC128" s="602"/>
      <c r="AD128" s="602"/>
      <c r="AE128" s="602"/>
      <c r="AF128" s="602"/>
      <c r="AG128" s="602"/>
      <c r="AH128" s="602"/>
      <c r="AI128" s="602"/>
      <c r="AJ128" s="602"/>
      <c r="AK128" s="602"/>
      <c r="AL128" s="602"/>
      <c r="AM128" s="602"/>
      <c r="AN128" s="602"/>
      <c r="AO128" s="602"/>
      <c r="AP128" s="602"/>
      <c r="AQ128" s="602"/>
      <c r="AR128" s="602"/>
    </row>
    <row r="129" spans="1:44" ht="18">
      <c r="A129" s="602" t="s">
        <v>1068</v>
      </c>
      <c r="B129" s="602"/>
      <c r="C129" s="602"/>
      <c r="D129" s="602"/>
      <c r="E129" s="602"/>
      <c r="F129" s="602"/>
      <c r="G129" s="602"/>
      <c r="H129" s="602"/>
      <c r="I129" s="602"/>
      <c r="J129" s="602"/>
      <c r="K129" s="602"/>
      <c r="L129" s="602"/>
      <c r="M129" s="602"/>
      <c r="N129" s="602"/>
      <c r="O129" s="602"/>
      <c r="P129" s="602"/>
      <c r="Q129" s="602"/>
      <c r="R129" s="602"/>
      <c r="S129" s="602"/>
      <c r="T129" s="602"/>
      <c r="U129" s="602"/>
      <c r="V129" s="602"/>
      <c r="W129" s="602"/>
      <c r="X129" s="602"/>
      <c r="Y129" s="602"/>
      <c r="Z129" s="602"/>
      <c r="AA129" s="602"/>
      <c r="AB129" s="602"/>
      <c r="AC129" s="602"/>
      <c r="AD129" s="602"/>
      <c r="AE129" s="602"/>
      <c r="AF129" s="602"/>
      <c r="AG129" s="602"/>
      <c r="AH129" s="602"/>
      <c r="AI129" s="602"/>
      <c r="AJ129" s="602"/>
      <c r="AK129" s="602"/>
      <c r="AL129" s="602"/>
      <c r="AM129" s="602"/>
      <c r="AN129" s="602"/>
      <c r="AO129" s="602"/>
      <c r="AP129" s="602"/>
      <c r="AQ129" s="602"/>
      <c r="AR129" s="602"/>
    </row>
    <row r="130" spans="1:44" ht="18">
      <c r="A130" s="602" t="s">
        <v>1077</v>
      </c>
      <c r="B130" s="602"/>
      <c r="C130" s="602"/>
      <c r="D130" s="602"/>
      <c r="E130" s="602"/>
      <c r="F130" s="602"/>
      <c r="G130" s="602"/>
      <c r="H130" s="602"/>
      <c r="I130" s="602"/>
      <c r="J130" s="602"/>
      <c r="K130" s="602"/>
      <c r="L130" s="602"/>
      <c r="M130" s="602"/>
      <c r="N130" s="602"/>
      <c r="O130" s="602"/>
      <c r="P130" s="602"/>
      <c r="Q130" s="602"/>
      <c r="R130" s="602"/>
      <c r="S130" s="602"/>
      <c r="T130" s="602"/>
      <c r="U130" s="602"/>
      <c r="V130" s="602"/>
      <c r="W130" s="602"/>
      <c r="X130" s="602"/>
      <c r="Y130" s="602"/>
      <c r="Z130" s="602"/>
      <c r="AA130" s="602"/>
      <c r="AB130" s="602"/>
      <c r="AC130" s="602"/>
      <c r="AD130" s="602"/>
      <c r="AE130" s="602"/>
      <c r="AF130" s="602"/>
      <c r="AG130" s="602"/>
      <c r="AH130" s="602"/>
      <c r="AI130" s="602"/>
      <c r="AJ130" s="602"/>
      <c r="AK130" s="602"/>
      <c r="AL130" s="602"/>
      <c r="AM130" s="602"/>
      <c r="AN130" s="602"/>
      <c r="AO130" s="602"/>
      <c r="AP130" s="602"/>
      <c r="AQ130" s="602"/>
      <c r="AR130" s="602"/>
    </row>
    <row r="131" spans="1:44" ht="17.25" thickBot="1">
      <c r="A131" s="160"/>
      <c r="B131" s="161"/>
      <c r="C131" s="161"/>
      <c r="D131" s="162"/>
      <c r="E131" s="161"/>
      <c r="F131" s="161"/>
      <c r="G131" s="161"/>
      <c r="H131" s="161"/>
      <c r="I131" s="162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</row>
    <row r="132" spans="1:44" ht="16.5" thickTop="1" thickBot="1">
      <c r="A132" s="168" t="s">
        <v>672</v>
      </c>
      <c r="B132" s="184" t="s">
        <v>344</v>
      </c>
      <c r="C132" s="184" t="s">
        <v>358</v>
      </c>
      <c r="D132" s="184" t="s">
        <v>341</v>
      </c>
      <c r="E132" s="184" t="s">
        <v>359</v>
      </c>
      <c r="F132" s="184" t="s">
        <v>348</v>
      </c>
      <c r="G132" s="184" t="s">
        <v>357</v>
      </c>
      <c r="H132" s="184" t="s">
        <v>355</v>
      </c>
      <c r="I132" s="184" t="s">
        <v>342</v>
      </c>
      <c r="J132" s="184" t="s">
        <v>356</v>
      </c>
      <c r="K132" s="184" t="s">
        <v>346</v>
      </c>
      <c r="L132" s="184" t="s">
        <v>351</v>
      </c>
      <c r="M132" s="184" t="s">
        <v>340</v>
      </c>
      <c r="N132" s="184" t="s">
        <v>339</v>
      </c>
      <c r="O132" s="184" t="s">
        <v>337</v>
      </c>
      <c r="P132" s="184" t="s">
        <v>361</v>
      </c>
      <c r="Q132" s="184" t="s">
        <v>362</v>
      </c>
      <c r="R132" s="184" t="s">
        <v>345</v>
      </c>
      <c r="S132" s="184" t="s">
        <v>353</v>
      </c>
      <c r="T132" s="184" t="s">
        <v>343</v>
      </c>
      <c r="U132" s="184" t="s">
        <v>338</v>
      </c>
      <c r="V132" s="184" t="s">
        <v>333</v>
      </c>
      <c r="W132" s="184" t="s">
        <v>334</v>
      </c>
      <c r="X132" s="184" t="s">
        <v>360</v>
      </c>
      <c r="Y132" s="184" t="s">
        <v>352</v>
      </c>
      <c r="Z132" s="184" t="s">
        <v>350</v>
      </c>
      <c r="AA132" s="184" t="s">
        <v>335</v>
      </c>
      <c r="AB132" s="184" t="s">
        <v>336</v>
      </c>
      <c r="AC132" s="184" t="s">
        <v>354</v>
      </c>
      <c r="AD132" s="184" t="s">
        <v>347</v>
      </c>
      <c r="AE132" s="184" t="s">
        <v>349</v>
      </c>
      <c r="AF132" s="184" t="s">
        <v>363</v>
      </c>
      <c r="AG132" s="184" t="s">
        <v>723</v>
      </c>
      <c r="AH132" s="184" t="s">
        <v>724</v>
      </c>
      <c r="AI132" s="184" t="s">
        <v>725</v>
      </c>
      <c r="AJ132" s="184" t="s">
        <v>726</v>
      </c>
      <c r="AK132" s="184" t="s">
        <v>727</v>
      </c>
      <c r="AL132" s="184" t="s">
        <v>728</v>
      </c>
      <c r="AM132" s="184" t="s">
        <v>729</v>
      </c>
      <c r="AN132" s="184" t="s">
        <v>730</v>
      </c>
      <c r="AO132" s="184" t="s">
        <v>731</v>
      </c>
      <c r="AP132" s="184" t="s">
        <v>732</v>
      </c>
      <c r="AQ132" s="184" t="s">
        <v>7</v>
      </c>
      <c r="AR132" s="186" t="s">
        <v>557</v>
      </c>
    </row>
    <row r="133" spans="1:44" ht="15.75" thickTop="1">
      <c r="A133" s="166" t="s">
        <v>674</v>
      </c>
      <c r="B133" s="484">
        <v>0</v>
      </c>
      <c r="C133" s="484">
        <v>0</v>
      </c>
      <c r="D133" s="484">
        <v>0</v>
      </c>
      <c r="E133" s="484">
        <v>0</v>
      </c>
      <c r="F133" s="484">
        <v>0</v>
      </c>
      <c r="G133" s="484">
        <v>0</v>
      </c>
      <c r="H133" s="484">
        <v>0</v>
      </c>
      <c r="I133" s="484">
        <v>0</v>
      </c>
      <c r="J133" s="484">
        <v>0</v>
      </c>
      <c r="K133" s="484">
        <v>0</v>
      </c>
      <c r="L133" s="484">
        <v>0</v>
      </c>
      <c r="M133" s="484">
        <v>0</v>
      </c>
      <c r="N133" s="484">
        <v>0</v>
      </c>
      <c r="O133" s="484">
        <v>0</v>
      </c>
      <c r="P133" s="484">
        <v>0</v>
      </c>
      <c r="Q133" s="484">
        <v>0</v>
      </c>
      <c r="R133" s="484">
        <v>0</v>
      </c>
      <c r="S133" s="484">
        <v>0</v>
      </c>
      <c r="T133" s="484">
        <v>0</v>
      </c>
      <c r="U133" s="484">
        <v>0</v>
      </c>
      <c r="V133" s="484">
        <v>0</v>
      </c>
      <c r="W133" s="484">
        <v>0</v>
      </c>
      <c r="X133" s="484">
        <v>0</v>
      </c>
      <c r="Y133" s="484">
        <v>0</v>
      </c>
      <c r="Z133" s="484">
        <v>0</v>
      </c>
      <c r="AA133" s="484">
        <v>0</v>
      </c>
      <c r="AB133" s="484">
        <v>0</v>
      </c>
      <c r="AC133" s="484">
        <v>0</v>
      </c>
      <c r="AD133" s="484">
        <v>0</v>
      </c>
      <c r="AE133" s="484">
        <v>0</v>
      </c>
      <c r="AF133" s="484">
        <v>0</v>
      </c>
      <c r="AG133" s="484">
        <v>0</v>
      </c>
      <c r="AH133" s="484">
        <v>0</v>
      </c>
      <c r="AI133" s="484">
        <v>0</v>
      </c>
      <c r="AJ133" s="484">
        <v>0</v>
      </c>
      <c r="AK133" s="484">
        <v>0</v>
      </c>
      <c r="AL133" s="484">
        <v>0</v>
      </c>
      <c r="AM133" s="484">
        <v>0</v>
      </c>
      <c r="AN133" s="484">
        <v>0</v>
      </c>
      <c r="AO133" s="484">
        <v>0</v>
      </c>
      <c r="AP133" s="484">
        <v>0</v>
      </c>
      <c r="AQ133" s="484">
        <v>0</v>
      </c>
      <c r="AR133" s="31">
        <v>0</v>
      </c>
    </row>
    <row r="134" spans="1:44">
      <c r="A134" s="166" t="s">
        <v>675</v>
      </c>
      <c r="B134" s="484">
        <v>23850.312300000001</v>
      </c>
      <c r="C134" s="484">
        <v>0</v>
      </c>
      <c r="D134" s="484">
        <v>0</v>
      </c>
      <c r="E134" s="484">
        <v>0</v>
      </c>
      <c r="F134" s="484">
        <v>0</v>
      </c>
      <c r="G134" s="484">
        <v>0</v>
      </c>
      <c r="H134" s="484">
        <v>0</v>
      </c>
      <c r="I134" s="484">
        <v>0</v>
      </c>
      <c r="J134" s="484">
        <v>0</v>
      </c>
      <c r="K134" s="484">
        <v>0</v>
      </c>
      <c r="L134" s="484">
        <v>0</v>
      </c>
      <c r="M134" s="484">
        <v>0</v>
      </c>
      <c r="N134" s="484">
        <v>0</v>
      </c>
      <c r="O134" s="484">
        <v>0</v>
      </c>
      <c r="P134" s="484">
        <v>0</v>
      </c>
      <c r="Q134" s="484">
        <v>0</v>
      </c>
      <c r="R134" s="484">
        <v>0</v>
      </c>
      <c r="S134" s="484">
        <v>0</v>
      </c>
      <c r="T134" s="484">
        <v>0</v>
      </c>
      <c r="U134" s="484">
        <v>0</v>
      </c>
      <c r="V134" s="484">
        <v>0</v>
      </c>
      <c r="W134" s="484">
        <v>0</v>
      </c>
      <c r="X134" s="484">
        <v>0</v>
      </c>
      <c r="Y134" s="484">
        <v>0</v>
      </c>
      <c r="Z134" s="484">
        <v>7000</v>
      </c>
      <c r="AA134" s="484">
        <v>0</v>
      </c>
      <c r="AB134" s="484">
        <v>0</v>
      </c>
      <c r="AC134" s="484">
        <v>0</v>
      </c>
      <c r="AD134" s="484">
        <v>0</v>
      </c>
      <c r="AE134" s="484">
        <v>0</v>
      </c>
      <c r="AF134" s="484">
        <v>0</v>
      </c>
      <c r="AG134" s="484">
        <v>0</v>
      </c>
      <c r="AH134" s="484">
        <v>0</v>
      </c>
      <c r="AI134" s="484">
        <v>0</v>
      </c>
      <c r="AJ134" s="484">
        <v>0</v>
      </c>
      <c r="AK134" s="484">
        <v>0</v>
      </c>
      <c r="AL134" s="484">
        <v>0</v>
      </c>
      <c r="AM134" s="484">
        <v>0</v>
      </c>
      <c r="AN134" s="484">
        <v>0</v>
      </c>
      <c r="AO134" s="484">
        <v>0</v>
      </c>
      <c r="AP134" s="484">
        <v>0</v>
      </c>
      <c r="AQ134" s="484">
        <v>30850.312300000001</v>
      </c>
      <c r="AR134" s="31">
        <v>6.4800346883561186E-3</v>
      </c>
    </row>
    <row r="135" spans="1:44">
      <c r="A135" s="166" t="s">
        <v>676</v>
      </c>
      <c r="B135" s="484">
        <v>40067.883459999997</v>
      </c>
      <c r="C135" s="484">
        <v>17578.738000000001</v>
      </c>
      <c r="D135" s="484">
        <v>0</v>
      </c>
      <c r="E135" s="484">
        <v>0</v>
      </c>
      <c r="F135" s="484">
        <v>0</v>
      </c>
      <c r="G135" s="484">
        <v>11868</v>
      </c>
      <c r="H135" s="484">
        <v>5000</v>
      </c>
      <c r="I135" s="484">
        <v>0</v>
      </c>
      <c r="J135" s="484">
        <v>0</v>
      </c>
      <c r="K135" s="484">
        <v>0</v>
      </c>
      <c r="L135" s="484">
        <v>0</v>
      </c>
      <c r="M135" s="484">
        <v>0</v>
      </c>
      <c r="N135" s="484">
        <v>0</v>
      </c>
      <c r="O135" s="484">
        <v>0</v>
      </c>
      <c r="P135" s="484">
        <v>0</v>
      </c>
      <c r="Q135" s="484">
        <v>0</v>
      </c>
      <c r="R135" s="484">
        <v>0</v>
      </c>
      <c r="S135" s="484">
        <v>0</v>
      </c>
      <c r="T135" s="484">
        <v>0</v>
      </c>
      <c r="U135" s="484">
        <v>0</v>
      </c>
      <c r="V135" s="484">
        <v>0</v>
      </c>
      <c r="W135" s="484">
        <v>0</v>
      </c>
      <c r="X135" s="484">
        <v>3475</v>
      </c>
      <c r="Y135" s="484">
        <v>0</v>
      </c>
      <c r="Z135" s="484">
        <v>3500</v>
      </c>
      <c r="AA135" s="484">
        <v>10500</v>
      </c>
      <c r="AB135" s="484">
        <v>0</v>
      </c>
      <c r="AC135" s="484">
        <v>0</v>
      </c>
      <c r="AD135" s="484">
        <v>0</v>
      </c>
      <c r="AE135" s="484">
        <v>0</v>
      </c>
      <c r="AF135" s="484">
        <v>0</v>
      </c>
      <c r="AG135" s="484">
        <v>0</v>
      </c>
      <c r="AH135" s="484">
        <v>0</v>
      </c>
      <c r="AI135" s="484">
        <v>0</v>
      </c>
      <c r="AJ135" s="484">
        <v>5598.6049999999996</v>
      </c>
      <c r="AK135" s="484">
        <v>0</v>
      </c>
      <c r="AL135" s="484">
        <v>0</v>
      </c>
      <c r="AM135" s="484">
        <v>0</v>
      </c>
      <c r="AN135" s="484">
        <v>5000</v>
      </c>
      <c r="AO135" s="484">
        <v>4000</v>
      </c>
      <c r="AP135" s="484">
        <v>0</v>
      </c>
      <c r="AQ135" s="484">
        <v>106588.22645999999</v>
      </c>
      <c r="AR135" s="31">
        <v>2.238860333453277E-2</v>
      </c>
    </row>
    <row r="136" spans="1:44">
      <c r="A136" s="166" t="s">
        <v>677</v>
      </c>
      <c r="B136" s="484">
        <v>109705.47622</v>
      </c>
      <c r="C136" s="484">
        <v>96198.781730000002</v>
      </c>
      <c r="D136" s="484">
        <v>29086.920469999997</v>
      </c>
      <c r="E136" s="484">
        <v>6892.0717300000006</v>
      </c>
      <c r="F136" s="484">
        <v>40492.572230000005</v>
      </c>
      <c r="G136" s="484">
        <v>4579.3733300000004</v>
      </c>
      <c r="H136" s="484">
        <v>14050.4773</v>
      </c>
      <c r="I136" s="484">
        <v>5855.5408399999997</v>
      </c>
      <c r="J136" s="484">
        <v>12104.489509999999</v>
      </c>
      <c r="K136" s="484">
        <v>0</v>
      </c>
      <c r="L136" s="484">
        <v>3000</v>
      </c>
      <c r="M136" s="484">
        <v>0</v>
      </c>
      <c r="N136" s="484">
        <v>7173.3</v>
      </c>
      <c r="O136" s="484">
        <v>5221.3999999999996</v>
      </c>
      <c r="P136" s="484">
        <v>2013.1006499999999</v>
      </c>
      <c r="Q136" s="484">
        <v>4500</v>
      </c>
      <c r="R136" s="484">
        <v>0</v>
      </c>
      <c r="S136" s="484">
        <v>3457.3400899999997</v>
      </c>
      <c r="T136" s="484">
        <v>0</v>
      </c>
      <c r="U136" s="484">
        <v>2024</v>
      </c>
      <c r="V136" s="484">
        <v>1500</v>
      </c>
      <c r="W136" s="484">
        <v>7757.26991</v>
      </c>
      <c r="X136" s="484">
        <v>17104.467109999998</v>
      </c>
      <c r="Y136" s="484">
        <v>0</v>
      </c>
      <c r="Z136" s="484">
        <v>35580.297700000003</v>
      </c>
      <c r="AA136" s="484">
        <v>11673</v>
      </c>
      <c r="AB136" s="484">
        <v>9771.3152300000002</v>
      </c>
      <c r="AC136" s="484">
        <v>10271.498299999999</v>
      </c>
      <c r="AD136" s="484">
        <v>0</v>
      </c>
      <c r="AE136" s="484">
        <v>8524.9683999999997</v>
      </c>
      <c r="AF136" s="484">
        <v>0</v>
      </c>
      <c r="AG136" s="484">
        <v>0</v>
      </c>
      <c r="AH136" s="484">
        <v>0</v>
      </c>
      <c r="AI136" s="484">
        <v>0</v>
      </c>
      <c r="AJ136" s="484">
        <v>10020.26542</v>
      </c>
      <c r="AK136" s="484">
        <v>0</v>
      </c>
      <c r="AL136" s="484">
        <v>0</v>
      </c>
      <c r="AM136" s="484">
        <v>0</v>
      </c>
      <c r="AN136" s="484">
        <v>1400</v>
      </c>
      <c r="AO136" s="484">
        <v>0</v>
      </c>
      <c r="AP136" s="484">
        <v>0</v>
      </c>
      <c r="AQ136" s="484">
        <v>459957.92616999999</v>
      </c>
      <c r="AR136" s="31">
        <v>9.661306789318766E-2</v>
      </c>
    </row>
    <row r="137" spans="1:44">
      <c r="A137" s="166" t="s">
        <v>678</v>
      </c>
      <c r="B137" s="484">
        <v>78318.470799999996</v>
      </c>
      <c r="C137" s="484">
        <v>113831.94563999999</v>
      </c>
      <c r="D137" s="484">
        <v>42097.780840000007</v>
      </c>
      <c r="E137" s="484">
        <v>8469.0963200000006</v>
      </c>
      <c r="F137" s="484">
        <v>27920.609329999999</v>
      </c>
      <c r="G137" s="484">
        <v>11883.9213</v>
      </c>
      <c r="H137" s="484">
        <v>20826.848399999999</v>
      </c>
      <c r="I137" s="484">
        <v>12429.40105</v>
      </c>
      <c r="J137" s="484">
        <v>17057.498070000001</v>
      </c>
      <c r="K137" s="484">
        <v>2552</v>
      </c>
      <c r="L137" s="484">
        <v>2000</v>
      </c>
      <c r="M137" s="484">
        <v>5700</v>
      </c>
      <c r="N137" s="484">
        <v>10615.35722</v>
      </c>
      <c r="O137" s="484">
        <v>9781.3791500000007</v>
      </c>
      <c r="P137" s="484">
        <v>1244.7458100000001</v>
      </c>
      <c r="Q137" s="484">
        <v>7392.55</v>
      </c>
      <c r="R137" s="484">
        <v>4908.1173499999995</v>
      </c>
      <c r="S137" s="484">
        <v>4944.6000000000004</v>
      </c>
      <c r="T137" s="484">
        <v>922.65403000000003</v>
      </c>
      <c r="U137" s="484">
        <v>8521.5346799999988</v>
      </c>
      <c r="V137" s="484">
        <v>5752.0351200000005</v>
      </c>
      <c r="W137" s="484">
        <v>12114.13229</v>
      </c>
      <c r="X137" s="484">
        <v>27366.768649999998</v>
      </c>
      <c r="Y137" s="484">
        <v>1952.6646699999999</v>
      </c>
      <c r="Z137" s="484">
        <v>34054.917880000001</v>
      </c>
      <c r="AA137" s="484">
        <v>12124.5</v>
      </c>
      <c r="AB137" s="484">
        <v>14142.74552</v>
      </c>
      <c r="AC137" s="484">
        <v>16549.08786</v>
      </c>
      <c r="AD137" s="484">
        <v>3584.2375299999999</v>
      </c>
      <c r="AE137" s="484">
        <v>4655</v>
      </c>
      <c r="AF137" s="484">
        <v>1000</v>
      </c>
      <c r="AG137" s="484">
        <v>2000</v>
      </c>
      <c r="AH137" s="484">
        <v>2950</v>
      </c>
      <c r="AI137" s="484">
        <v>0</v>
      </c>
      <c r="AJ137" s="484">
        <v>4166.3292499999998</v>
      </c>
      <c r="AK137" s="484">
        <v>800</v>
      </c>
      <c r="AL137" s="484">
        <v>7635.4642599999997</v>
      </c>
      <c r="AM137" s="484">
        <v>0</v>
      </c>
      <c r="AN137" s="484">
        <v>3992.4552999999996</v>
      </c>
      <c r="AO137" s="484">
        <v>5881.3898200000003</v>
      </c>
      <c r="AP137" s="484">
        <v>700</v>
      </c>
      <c r="AQ137" s="484">
        <v>552840.23813999991</v>
      </c>
      <c r="AR137" s="31">
        <v>0.11612277650318166</v>
      </c>
    </row>
    <row r="138" spans="1:44">
      <c r="A138" s="166" t="s">
        <v>679</v>
      </c>
      <c r="B138" s="484">
        <v>72136.916789999988</v>
      </c>
      <c r="C138" s="484">
        <v>91458.48</v>
      </c>
      <c r="D138" s="484">
        <v>44663.262780000005</v>
      </c>
      <c r="E138" s="484">
        <v>17487.253439999997</v>
      </c>
      <c r="F138" s="484">
        <v>35169.245799999997</v>
      </c>
      <c r="G138" s="484">
        <v>16174.04644</v>
      </c>
      <c r="H138" s="484">
        <v>13842.847320000001</v>
      </c>
      <c r="I138" s="484">
        <v>17483.154059999997</v>
      </c>
      <c r="J138" s="484">
        <v>18697.35903</v>
      </c>
      <c r="K138" s="484">
        <v>6298.33</v>
      </c>
      <c r="L138" s="484">
        <v>2461.8601899999999</v>
      </c>
      <c r="M138" s="484">
        <v>7621.5938499999993</v>
      </c>
      <c r="N138" s="484">
        <v>17930.963100000001</v>
      </c>
      <c r="O138" s="484">
        <v>13835.07934</v>
      </c>
      <c r="P138" s="484">
        <v>2401</v>
      </c>
      <c r="Q138" s="484">
        <v>11981.370570000001</v>
      </c>
      <c r="R138" s="484">
        <v>6736.6231600000001</v>
      </c>
      <c r="S138" s="484">
        <v>14212.237580000001</v>
      </c>
      <c r="T138" s="484">
        <v>5346.1925000000001</v>
      </c>
      <c r="U138" s="484">
        <v>23970.901440000001</v>
      </c>
      <c r="V138" s="484">
        <v>9765.4921699999995</v>
      </c>
      <c r="W138" s="484">
        <v>5253.9380000000001</v>
      </c>
      <c r="X138" s="484">
        <v>38814.848840000006</v>
      </c>
      <c r="Y138" s="484">
        <v>5912.6115399999999</v>
      </c>
      <c r="Z138" s="484">
        <v>29576.63654</v>
      </c>
      <c r="AA138" s="484">
        <v>5875.8434900000002</v>
      </c>
      <c r="AB138" s="484">
        <v>20986.097990000002</v>
      </c>
      <c r="AC138" s="484">
        <v>36412.382960000003</v>
      </c>
      <c r="AD138" s="484">
        <v>7838.4287300000005</v>
      </c>
      <c r="AE138" s="484">
        <v>6737.4281500000006</v>
      </c>
      <c r="AF138" s="484">
        <v>2663.7815099999998</v>
      </c>
      <c r="AG138" s="484">
        <v>6310.9228500000008</v>
      </c>
      <c r="AH138" s="484">
        <v>5857.4737400000004</v>
      </c>
      <c r="AI138" s="484">
        <v>0</v>
      </c>
      <c r="AJ138" s="484">
        <v>1145.2490600000001</v>
      </c>
      <c r="AK138" s="484">
        <v>556.79999999999995</v>
      </c>
      <c r="AL138" s="484">
        <v>12738.7786</v>
      </c>
      <c r="AM138" s="484">
        <v>3284.4639200000001</v>
      </c>
      <c r="AN138" s="484">
        <v>11150.461469999998</v>
      </c>
      <c r="AO138" s="484">
        <v>7636.89815</v>
      </c>
      <c r="AP138" s="484">
        <v>2386</v>
      </c>
      <c r="AQ138" s="484">
        <v>660813.25510000007</v>
      </c>
      <c r="AR138" s="31">
        <v>0.13880225178704336</v>
      </c>
    </row>
    <row r="139" spans="1:44">
      <c r="A139" s="166" t="s">
        <v>680</v>
      </c>
      <c r="B139" s="484">
        <v>99673.651259999984</v>
      </c>
      <c r="C139" s="484">
        <v>71173.543609999993</v>
      </c>
      <c r="D139" s="484">
        <v>42386.712460000002</v>
      </c>
      <c r="E139" s="484">
        <v>7646.4478799999997</v>
      </c>
      <c r="F139" s="484">
        <v>16698.216909999999</v>
      </c>
      <c r="G139" s="484">
        <v>16537.283779999998</v>
      </c>
      <c r="H139" s="484">
        <v>8419.1186799999996</v>
      </c>
      <c r="I139" s="484">
        <v>11092.05206</v>
      </c>
      <c r="J139" s="484">
        <v>14180.135380000002</v>
      </c>
      <c r="K139" s="484">
        <v>10155.05449</v>
      </c>
      <c r="L139" s="484">
        <v>3782.6160299999997</v>
      </c>
      <c r="M139" s="484">
        <v>5456.0733300000002</v>
      </c>
      <c r="N139" s="484">
        <v>18107.736100000002</v>
      </c>
      <c r="O139" s="484">
        <v>11463.875</v>
      </c>
      <c r="P139" s="484">
        <v>3707</v>
      </c>
      <c r="Q139" s="484">
        <v>4656.3050000000003</v>
      </c>
      <c r="R139" s="484">
        <v>7915.4396699999998</v>
      </c>
      <c r="S139" s="484">
        <v>21009.579610000001</v>
      </c>
      <c r="T139" s="484">
        <v>4373.017859999999</v>
      </c>
      <c r="U139" s="484">
        <v>22527.797609999998</v>
      </c>
      <c r="V139" s="484">
        <v>12068.997939999999</v>
      </c>
      <c r="W139" s="484">
        <v>10779.982810000001</v>
      </c>
      <c r="X139" s="484">
        <v>29433.90928</v>
      </c>
      <c r="Y139" s="484">
        <v>7665.5353700000005</v>
      </c>
      <c r="Z139" s="484">
        <v>24003.061239999999</v>
      </c>
      <c r="AA139" s="484">
        <v>6246.2215300000007</v>
      </c>
      <c r="AB139" s="484">
        <v>20540.254789999999</v>
      </c>
      <c r="AC139" s="484">
        <v>25082.285019999999</v>
      </c>
      <c r="AD139" s="484">
        <v>9756.4030700000003</v>
      </c>
      <c r="AE139" s="484">
        <v>10573.25309</v>
      </c>
      <c r="AF139" s="484">
        <v>2343.10266</v>
      </c>
      <c r="AG139" s="484">
        <v>5534.4698600000002</v>
      </c>
      <c r="AH139" s="484">
        <v>6130.2035300000007</v>
      </c>
      <c r="AI139" s="484">
        <v>2380.1198899999995</v>
      </c>
      <c r="AJ139" s="484">
        <v>2816.6722999999997</v>
      </c>
      <c r="AK139" s="484">
        <v>1436.4218100000001</v>
      </c>
      <c r="AL139" s="484">
        <v>15401.526129999998</v>
      </c>
      <c r="AM139" s="484">
        <v>2010.3847700000001</v>
      </c>
      <c r="AN139" s="484">
        <v>10825.429970000001</v>
      </c>
      <c r="AO139" s="484">
        <v>3835.6105699999998</v>
      </c>
      <c r="AP139" s="484">
        <v>1716.28</v>
      </c>
      <c r="AQ139" s="484">
        <v>611541.78234999999</v>
      </c>
      <c r="AR139" s="31">
        <v>0.12845289618047487</v>
      </c>
    </row>
    <row r="140" spans="1:44">
      <c r="A140" s="166" t="s">
        <v>681</v>
      </c>
      <c r="B140" s="484">
        <v>49040.678039999999</v>
      </c>
      <c r="C140" s="484">
        <v>56992.214260000001</v>
      </c>
      <c r="D140" s="484">
        <v>31505.745060000001</v>
      </c>
      <c r="E140" s="484">
        <v>3929.4573399999999</v>
      </c>
      <c r="F140" s="484">
        <v>9663.4668599999986</v>
      </c>
      <c r="G140" s="484">
        <v>17264.15122</v>
      </c>
      <c r="H140" s="484">
        <v>14463.295930000002</v>
      </c>
      <c r="I140" s="484">
        <v>16458.600129999999</v>
      </c>
      <c r="J140" s="484">
        <v>11123.67475</v>
      </c>
      <c r="K140" s="484">
        <v>11429.13947</v>
      </c>
      <c r="L140" s="484">
        <v>6054.0624699999998</v>
      </c>
      <c r="M140" s="484">
        <v>6376.3557699999992</v>
      </c>
      <c r="N140" s="484">
        <v>24125.442660000001</v>
      </c>
      <c r="O140" s="484">
        <v>14682.83504</v>
      </c>
      <c r="P140" s="484">
        <v>9099.9574600000014</v>
      </c>
      <c r="Q140" s="484">
        <v>2953.39</v>
      </c>
      <c r="R140" s="484">
        <v>8820.5515899999991</v>
      </c>
      <c r="S140" s="484">
        <v>20440.89186</v>
      </c>
      <c r="T140" s="484">
        <v>5938.71965</v>
      </c>
      <c r="U140" s="484">
        <v>24156.466720000004</v>
      </c>
      <c r="V140" s="484">
        <v>13550.6106</v>
      </c>
      <c r="W140" s="484">
        <v>7056.4146200000005</v>
      </c>
      <c r="X140" s="484">
        <v>22574.898509999999</v>
      </c>
      <c r="Y140" s="484">
        <v>9415.0186199999989</v>
      </c>
      <c r="Z140" s="484">
        <v>19662.46629</v>
      </c>
      <c r="AA140" s="484">
        <v>6849.8731699999998</v>
      </c>
      <c r="AB140" s="484">
        <v>29325.625779999998</v>
      </c>
      <c r="AC140" s="484">
        <v>26774.37428</v>
      </c>
      <c r="AD140" s="484">
        <v>5588.4310400000004</v>
      </c>
      <c r="AE140" s="484">
        <v>20091.080910000001</v>
      </c>
      <c r="AF140" s="484">
        <v>2793.8175699999997</v>
      </c>
      <c r="AG140" s="484">
        <v>3626.3238999999999</v>
      </c>
      <c r="AH140" s="484">
        <v>6565.2884599999998</v>
      </c>
      <c r="AI140" s="484">
        <v>4433.2456900000006</v>
      </c>
      <c r="AJ140" s="484">
        <v>2112.9584500000001</v>
      </c>
      <c r="AK140" s="484">
        <v>705.59944999999993</v>
      </c>
      <c r="AL140" s="484">
        <v>15039.4058</v>
      </c>
      <c r="AM140" s="484">
        <v>2322.7263499999999</v>
      </c>
      <c r="AN140" s="484">
        <v>10532.77996</v>
      </c>
      <c r="AO140" s="484">
        <v>4977.2074299999995</v>
      </c>
      <c r="AP140" s="484">
        <v>2532.9146800000003</v>
      </c>
      <c r="AQ140" s="484">
        <v>561050.15783999988</v>
      </c>
      <c r="AR140" s="31">
        <v>0.11784725060014625</v>
      </c>
    </row>
    <row r="141" spans="1:44">
      <c r="A141" s="166" t="s">
        <v>682</v>
      </c>
      <c r="B141" s="484">
        <v>23853.436000000002</v>
      </c>
      <c r="C141" s="484">
        <v>28518.815549999999</v>
      </c>
      <c r="D141" s="484">
        <v>15124.619339999999</v>
      </c>
      <c r="E141" s="484">
        <v>1714.7833500000002</v>
      </c>
      <c r="F141" s="484">
        <v>6138.8916200000003</v>
      </c>
      <c r="G141" s="484">
        <v>10677.481970000001</v>
      </c>
      <c r="H141" s="484">
        <v>6618.91633</v>
      </c>
      <c r="I141" s="484">
        <v>7016.9176699999998</v>
      </c>
      <c r="J141" s="484">
        <v>6091.2829400000001</v>
      </c>
      <c r="K141" s="484">
        <v>9043.4009299999998</v>
      </c>
      <c r="L141" s="484">
        <v>2331.5417600000001</v>
      </c>
      <c r="M141" s="484">
        <v>3570.2015499999998</v>
      </c>
      <c r="N141" s="484">
        <v>10592.725950000002</v>
      </c>
      <c r="O141" s="484">
        <v>5070.9443799999999</v>
      </c>
      <c r="P141" s="484">
        <v>2650.6884399999999</v>
      </c>
      <c r="Q141" s="484">
        <v>103.8</v>
      </c>
      <c r="R141" s="484">
        <v>4564.5319700000009</v>
      </c>
      <c r="S141" s="484">
        <v>9405.2580300000009</v>
      </c>
      <c r="T141" s="484">
        <v>3108.7088100000001</v>
      </c>
      <c r="U141" s="484">
        <v>13054.030490000001</v>
      </c>
      <c r="V141" s="484">
        <v>7092.0105899999999</v>
      </c>
      <c r="W141" s="484">
        <v>4001.42083</v>
      </c>
      <c r="X141" s="484">
        <v>11370.809160000001</v>
      </c>
      <c r="Y141" s="484">
        <v>6389.5205500000002</v>
      </c>
      <c r="Z141" s="484">
        <v>7550.0284299999994</v>
      </c>
      <c r="AA141" s="484">
        <v>2559.0569</v>
      </c>
      <c r="AB141" s="484">
        <v>10872.397630000001</v>
      </c>
      <c r="AC141" s="484">
        <v>13029.803449999999</v>
      </c>
      <c r="AD141" s="484">
        <v>3233.7630399999998</v>
      </c>
      <c r="AE141" s="484">
        <v>18961.129639999999</v>
      </c>
      <c r="AF141" s="484">
        <v>1759.8628100000001</v>
      </c>
      <c r="AG141" s="484">
        <v>2261.5756200000001</v>
      </c>
      <c r="AH141" s="484">
        <v>2815.2494100000004</v>
      </c>
      <c r="AI141" s="484">
        <v>576.08037999999999</v>
      </c>
      <c r="AJ141" s="484">
        <v>2650.7619500000001</v>
      </c>
      <c r="AK141" s="484">
        <v>226</v>
      </c>
      <c r="AL141" s="484">
        <v>8531.3981900000017</v>
      </c>
      <c r="AM141" s="484">
        <v>1529.2943300000002</v>
      </c>
      <c r="AN141" s="484">
        <v>6369.0452500000001</v>
      </c>
      <c r="AO141" s="484">
        <v>1581.3641200000002</v>
      </c>
      <c r="AP141" s="484">
        <v>1313.26125</v>
      </c>
      <c r="AQ141" s="484">
        <v>283924.81060999993</v>
      </c>
      <c r="AR141" s="31">
        <v>5.9637730851682197E-2</v>
      </c>
    </row>
    <row r="142" spans="1:44">
      <c r="A142" s="166" t="s">
        <v>683</v>
      </c>
      <c r="B142" s="484">
        <v>38215.985520000002</v>
      </c>
      <c r="C142" s="484">
        <v>37992.511429999999</v>
      </c>
      <c r="D142" s="484">
        <v>17983.43953</v>
      </c>
      <c r="E142" s="484">
        <v>3438.3179700000001</v>
      </c>
      <c r="F142" s="484">
        <v>10919.61241</v>
      </c>
      <c r="G142" s="484">
        <v>24707.614659999999</v>
      </c>
      <c r="H142" s="484">
        <v>14937.670279999998</v>
      </c>
      <c r="I142" s="484">
        <v>19364.313959999996</v>
      </c>
      <c r="J142" s="484">
        <v>15277.856760000001</v>
      </c>
      <c r="K142" s="484">
        <v>15927.81799</v>
      </c>
      <c r="L142" s="484">
        <v>8174.1005999999998</v>
      </c>
      <c r="M142" s="484">
        <v>7661.06657</v>
      </c>
      <c r="N142" s="484">
        <v>19676.04811</v>
      </c>
      <c r="O142" s="484">
        <v>14472.132320000001</v>
      </c>
      <c r="P142" s="484">
        <v>11454.68115</v>
      </c>
      <c r="Q142" s="484">
        <v>623.13980000000004</v>
      </c>
      <c r="R142" s="484">
        <v>10768.87645</v>
      </c>
      <c r="S142" s="484">
        <v>20478.0455</v>
      </c>
      <c r="T142" s="484">
        <v>7824.3148000000001</v>
      </c>
      <c r="U142" s="484">
        <v>25808.514600000002</v>
      </c>
      <c r="V142" s="484">
        <v>27103.756789999999</v>
      </c>
      <c r="W142" s="484">
        <v>8030.29162</v>
      </c>
      <c r="X142" s="484">
        <v>23220.748259999997</v>
      </c>
      <c r="Y142" s="484">
        <v>13799.622850000002</v>
      </c>
      <c r="Z142" s="484">
        <v>13593.987640000001</v>
      </c>
      <c r="AA142" s="484">
        <v>6837.1689100000003</v>
      </c>
      <c r="AB142" s="484">
        <v>40666.227570000003</v>
      </c>
      <c r="AC142" s="484">
        <v>26033.130470000004</v>
      </c>
      <c r="AD142" s="484">
        <v>9614.4545899999994</v>
      </c>
      <c r="AE142" s="484">
        <v>42875.366449999994</v>
      </c>
      <c r="AF142" s="484">
        <v>1524.9891599999999</v>
      </c>
      <c r="AG142" s="484">
        <v>7169.6616399999994</v>
      </c>
      <c r="AH142" s="484">
        <v>5991.67058</v>
      </c>
      <c r="AI142" s="484">
        <v>3371.8643000000002</v>
      </c>
      <c r="AJ142" s="484">
        <v>4432.4116999999997</v>
      </c>
      <c r="AK142" s="484">
        <v>373.23703999999998</v>
      </c>
      <c r="AL142" s="484">
        <v>14869.446</v>
      </c>
      <c r="AM142" s="484">
        <v>4145.7364100000004</v>
      </c>
      <c r="AN142" s="484">
        <v>12175.69909</v>
      </c>
      <c r="AO142" s="484">
        <v>3988.47721</v>
      </c>
      <c r="AP142" s="484">
        <v>2340.2199999999998</v>
      </c>
      <c r="AQ142" s="484">
        <v>597864.22869000002</v>
      </c>
      <c r="AR142" s="31">
        <v>0.12557995858079127</v>
      </c>
    </row>
    <row r="143" spans="1:44">
      <c r="A143" s="166" t="s">
        <v>684</v>
      </c>
      <c r="B143" s="484">
        <v>34101.461839999996</v>
      </c>
      <c r="C143" s="484">
        <v>28495.104849999996</v>
      </c>
      <c r="D143" s="484">
        <v>15126.022370000001</v>
      </c>
      <c r="E143" s="484">
        <v>3540.49001</v>
      </c>
      <c r="F143" s="484">
        <v>9881.6592400000009</v>
      </c>
      <c r="G143" s="484">
        <v>21482.072990000001</v>
      </c>
      <c r="H143" s="484">
        <v>13609.235489999999</v>
      </c>
      <c r="I143" s="484">
        <v>20415.072059999999</v>
      </c>
      <c r="J143" s="484">
        <v>14240.624669999999</v>
      </c>
      <c r="K143" s="484">
        <v>14872.60161</v>
      </c>
      <c r="L143" s="484">
        <v>9813.1180300000015</v>
      </c>
      <c r="M143" s="484">
        <v>4930.5413600000002</v>
      </c>
      <c r="N143" s="484">
        <v>20614.630330000004</v>
      </c>
      <c r="O143" s="484">
        <v>11173.339970000001</v>
      </c>
      <c r="P143" s="484">
        <v>9153.5853200000001</v>
      </c>
      <c r="Q143" s="484">
        <v>533.45204000000001</v>
      </c>
      <c r="R143" s="484">
        <v>10807.655140000001</v>
      </c>
      <c r="S143" s="484">
        <v>15662.744060000001</v>
      </c>
      <c r="T143" s="484">
        <v>7030.7302099999997</v>
      </c>
      <c r="U143" s="484">
        <v>22729.134040000001</v>
      </c>
      <c r="V143" s="484">
        <v>30780.61722</v>
      </c>
      <c r="W143" s="484">
        <v>7906.8368100000007</v>
      </c>
      <c r="X143" s="484">
        <v>18980.298039999998</v>
      </c>
      <c r="Y143" s="484">
        <v>14491.873460000001</v>
      </c>
      <c r="Z143" s="484">
        <v>14797.433230000001</v>
      </c>
      <c r="AA143" s="484">
        <v>6652.07024</v>
      </c>
      <c r="AB143" s="484">
        <v>23011.950629999999</v>
      </c>
      <c r="AC143" s="484">
        <v>19909.389719999999</v>
      </c>
      <c r="AD143" s="484">
        <v>8006.0415599999997</v>
      </c>
      <c r="AE143" s="484">
        <v>27474.933840000002</v>
      </c>
      <c r="AF143" s="484">
        <v>2569.5246399999996</v>
      </c>
      <c r="AG143" s="484">
        <v>6869.4972400000006</v>
      </c>
      <c r="AH143" s="484">
        <v>3950.71848</v>
      </c>
      <c r="AI143" s="484">
        <v>1325.92173</v>
      </c>
      <c r="AJ143" s="484">
        <v>2408.98414</v>
      </c>
      <c r="AK143" s="484">
        <v>260.62403</v>
      </c>
      <c r="AL143" s="484">
        <v>15948.87314</v>
      </c>
      <c r="AM143" s="484">
        <v>3700.4141199999999</v>
      </c>
      <c r="AN143" s="484">
        <v>10397.737730000001</v>
      </c>
      <c r="AO143" s="484">
        <v>4228.1299900000004</v>
      </c>
      <c r="AP143" s="484">
        <v>1795.08</v>
      </c>
      <c r="AQ143" s="484">
        <v>513680.22561999992</v>
      </c>
      <c r="AR143" s="31">
        <v>0.10789730905706899</v>
      </c>
    </row>
    <row r="144" spans="1:44">
      <c r="A144" s="166" t="s">
        <v>685</v>
      </c>
      <c r="B144" s="484">
        <v>22589.943810000001</v>
      </c>
      <c r="C144" s="484">
        <v>16186.915359999999</v>
      </c>
      <c r="D144" s="484">
        <v>7207.8215500000006</v>
      </c>
      <c r="E144" s="484">
        <v>1832.8942099999999</v>
      </c>
      <c r="F144" s="484">
        <v>5155.4261699999997</v>
      </c>
      <c r="G144" s="484">
        <v>13615.45435</v>
      </c>
      <c r="H144" s="484">
        <v>9310.8572499999991</v>
      </c>
      <c r="I144" s="484">
        <v>12253.475829999999</v>
      </c>
      <c r="J144" s="484">
        <v>10363.361979999998</v>
      </c>
      <c r="K144" s="484">
        <v>9313.7701099999995</v>
      </c>
      <c r="L144" s="484">
        <v>9064.965619999999</v>
      </c>
      <c r="M144" s="484">
        <v>3478.1258700000003</v>
      </c>
      <c r="N144" s="484">
        <v>16563.689589999998</v>
      </c>
      <c r="O144" s="484">
        <v>9197.5036099999998</v>
      </c>
      <c r="P144" s="484">
        <v>6710.8304600000001</v>
      </c>
      <c r="Q144" s="484">
        <v>888.71573999999998</v>
      </c>
      <c r="R144" s="484">
        <v>5444.4711000000007</v>
      </c>
      <c r="S144" s="484">
        <v>11123.952220000001</v>
      </c>
      <c r="T144" s="484">
        <v>5080.49892</v>
      </c>
      <c r="U144" s="484">
        <v>16792.256450000001</v>
      </c>
      <c r="V144" s="484">
        <v>36144.957200000004</v>
      </c>
      <c r="W144" s="484">
        <v>4180.8284199999998</v>
      </c>
      <c r="X144" s="484">
        <v>12737.83863</v>
      </c>
      <c r="Y144" s="484">
        <v>9082.0023900000015</v>
      </c>
      <c r="Z144" s="484">
        <v>5553.7575700000007</v>
      </c>
      <c r="AA144" s="484">
        <v>4703.04378</v>
      </c>
      <c r="AB144" s="484">
        <v>27668.806539999998</v>
      </c>
      <c r="AC144" s="484">
        <v>12848.351419999999</v>
      </c>
      <c r="AD144" s="484">
        <v>4390.9954100000004</v>
      </c>
      <c r="AE144" s="484">
        <v>16784.594590000001</v>
      </c>
      <c r="AF144" s="484">
        <v>2545.1043399999999</v>
      </c>
      <c r="AG144" s="484">
        <v>5433.3482300000005</v>
      </c>
      <c r="AH144" s="484">
        <v>3130.88042</v>
      </c>
      <c r="AI144" s="484">
        <v>490.05174</v>
      </c>
      <c r="AJ144" s="484">
        <v>1517.9545900000001</v>
      </c>
      <c r="AK144" s="484">
        <v>25.7</v>
      </c>
      <c r="AL144" s="484">
        <v>8795.5854499999987</v>
      </c>
      <c r="AM144" s="484">
        <v>2471.0891200000001</v>
      </c>
      <c r="AN144" s="484">
        <v>7032.0606799999996</v>
      </c>
      <c r="AO144" s="484">
        <v>2535.7812799999997</v>
      </c>
      <c r="AP144" s="484">
        <v>1208.14228</v>
      </c>
      <c r="AQ144" s="484">
        <v>361455.80428000004</v>
      </c>
      <c r="AR144" s="31">
        <v>7.5922931582188879E-2</v>
      </c>
    </row>
    <row r="145" spans="1:44">
      <c r="A145" s="166" t="s">
        <v>686</v>
      </c>
      <c r="B145" s="484">
        <v>1243.7913599999999</v>
      </c>
      <c r="C145" s="484">
        <v>710.63431000000003</v>
      </c>
      <c r="D145" s="484">
        <v>269.35300000000001</v>
      </c>
      <c r="E145" s="484">
        <v>103.952</v>
      </c>
      <c r="F145" s="484">
        <v>183.02731999999997</v>
      </c>
      <c r="G145" s="484">
        <v>627.26344999999992</v>
      </c>
      <c r="H145" s="484">
        <v>286.14135999999996</v>
      </c>
      <c r="I145" s="484">
        <v>365.60678999999999</v>
      </c>
      <c r="J145" s="484">
        <v>637.01533999999992</v>
      </c>
      <c r="K145" s="484">
        <v>182.09405999999998</v>
      </c>
      <c r="L145" s="484">
        <v>820.26603</v>
      </c>
      <c r="M145" s="484">
        <v>34.408000000000001</v>
      </c>
      <c r="N145" s="484">
        <v>833.03170000000011</v>
      </c>
      <c r="O145" s="484">
        <v>360.48296000000005</v>
      </c>
      <c r="P145" s="484">
        <v>424.85086999999999</v>
      </c>
      <c r="Q145" s="484">
        <v>23</v>
      </c>
      <c r="R145" s="484">
        <v>260.09415000000001</v>
      </c>
      <c r="S145" s="484">
        <v>465.07981999999998</v>
      </c>
      <c r="T145" s="484">
        <v>321.07911999999999</v>
      </c>
      <c r="U145" s="484">
        <v>466.99081000000001</v>
      </c>
      <c r="V145" s="484">
        <v>693.04239000000007</v>
      </c>
      <c r="W145" s="484">
        <v>165.97077999999999</v>
      </c>
      <c r="X145" s="484">
        <v>626.07699000000002</v>
      </c>
      <c r="Y145" s="484">
        <v>294.74401</v>
      </c>
      <c r="Z145" s="484">
        <v>113.69951</v>
      </c>
      <c r="AA145" s="484">
        <v>161.10640000000001</v>
      </c>
      <c r="AB145" s="484">
        <v>2180.6184600000001</v>
      </c>
      <c r="AC145" s="484">
        <v>612.42988000000003</v>
      </c>
      <c r="AD145" s="484">
        <v>293.40143999999998</v>
      </c>
      <c r="AE145" s="484">
        <v>428.19394999999997</v>
      </c>
      <c r="AF145" s="484">
        <v>189.29984999999999</v>
      </c>
      <c r="AG145" s="484">
        <v>245.81159</v>
      </c>
      <c r="AH145" s="484">
        <v>126.09608</v>
      </c>
      <c r="AI145" s="484">
        <v>28.072680000000002</v>
      </c>
      <c r="AJ145" s="484">
        <v>42.621589999999998</v>
      </c>
      <c r="AK145" s="484">
        <v>0</v>
      </c>
      <c r="AL145" s="484">
        <v>333.3193</v>
      </c>
      <c r="AM145" s="484">
        <v>131.01349999999999</v>
      </c>
      <c r="AN145" s="484">
        <v>380.3331</v>
      </c>
      <c r="AO145" s="484">
        <v>154.80692000000002</v>
      </c>
      <c r="AP145" s="484">
        <v>36.665849999999999</v>
      </c>
      <c r="AQ145" s="484">
        <v>15855.486719999999</v>
      </c>
      <c r="AR145" s="31">
        <v>3.3304072564078959E-3</v>
      </c>
    </row>
    <row r="146" spans="1:44" ht="15.75" thickBot="1">
      <c r="A146" s="166" t="s">
        <v>687</v>
      </c>
      <c r="B146" s="484">
        <v>156.42429999999999</v>
      </c>
      <c r="C146" s="484">
        <v>195.37340000000003</v>
      </c>
      <c r="D146" s="484">
        <v>38.200209999999998</v>
      </c>
      <c r="E146" s="484">
        <v>0</v>
      </c>
      <c r="F146" s="484">
        <v>80.64452</v>
      </c>
      <c r="G146" s="484">
        <v>162.55808000000002</v>
      </c>
      <c r="H146" s="484">
        <v>128.67107999999999</v>
      </c>
      <c r="I146" s="484">
        <v>166.61583999999999</v>
      </c>
      <c r="J146" s="484">
        <v>235.86357999999998</v>
      </c>
      <c r="K146" s="484">
        <v>37.539439999999999</v>
      </c>
      <c r="L146" s="484">
        <v>578.9928000000001</v>
      </c>
      <c r="M146" s="484">
        <v>12.009829999999999</v>
      </c>
      <c r="N146" s="484">
        <v>180.60148000000001</v>
      </c>
      <c r="O146" s="484">
        <v>94.517560000000003</v>
      </c>
      <c r="P146" s="484">
        <v>273.78701000000001</v>
      </c>
      <c r="Q146" s="484">
        <v>2.1621999999999999</v>
      </c>
      <c r="R146" s="484">
        <v>43.646459999999998</v>
      </c>
      <c r="S146" s="484">
        <v>114.86652000000001</v>
      </c>
      <c r="T146" s="484">
        <v>139.161</v>
      </c>
      <c r="U146" s="484">
        <v>216.79872</v>
      </c>
      <c r="V146" s="484">
        <v>0</v>
      </c>
      <c r="W146" s="484">
        <v>3.43</v>
      </c>
      <c r="X146" s="484">
        <v>102.01392999999999</v>
      </c>
      <c r="Y146" s="484">
        <v>27.74755</v>
      </c>
      <c r="Z146" s="484">
        <v>46.56371</v>
      </c>
      <c r="AA146" s="484">
        <v>18.593640000000001</v>
      </c>
      <c r="AB146" s="484">
        <v>693.91813999999988</v>
      </c>
      <c r="AC146" s="484">
        <v>153.92468</v>
      </c>
      <c r="AD146" s="484">
        <v>102.57071000000001</v>
      </c>
      <c r="AE146" s="484">
        <v>76.792450000000002</v>
      </c>
      <c r="AF146" s="484">
        <v>88.352940000000004</v>
      </c>
      <c r="AG146" s="484">
        <v>17.89715</v>
      </c>
      <c r="AH146" s="484">
        <v>15.841940000000001</v>
      </c>
      <c r="AI146" s="484">
        <v>1.06213</v>
      </c>
      <c r="AJ146" s="484">
        <v>40.364190000000001</v>
      </c>
      <c r="AK146" s="484">
        <v>0</v>
      </c>
      <c r="AL146" s="484">
        <v>77.358449999999991</v>
      </c>
      <c r="AM146" s="484">
        <v>45.191220000000001</v>
      </c>
      <c r="AN146" s="484">
        <v>17.407070000000001</v>
      </c>
      <c r="AO146" s="484">
        <v>9.26</v>
      </c>
      <c r="AP146" s="484">
        <v>6</v>
      </c>
      <c r="AQ146" s="484">
        <v>4402.7239300000001</v>
      </c>
      <c r="AR146" s="31">
        <v>9.2478168493793738E-4</v>
      </c>
    </row>
    <row r="147" spans="1:44" ht="16.5" thickTop="1" thickBot="1">
      <c r="A147" s="168" t="s">
        <v>7</v>
      </c>
      <c r="B147" s="485">
        <v>592954.43169999996</v>
      </c>
      <c r="C147" s="485">
        <v>559333.05813999998</v>
      </c>
      <c r="D147" s="485">
        <v>245489.87761000003</v>
      </c>
      <c r="E147" s="485">
        <v>55054.764249999993</v>
      </c>
      <c r="F147" s="485">
        <v>162303.37241000001</v>
      </c>
      <c r="G147" s="485">
        <v>149579.22156999997</v>
      </c>
      <c r="H147" s="485">
        <v>121494.07941999998</v>
      </c>
      <c r="I147" s="485">
        <v>122900.75029000001</v>
      </c>
      <c r="J147" s="485">
        <v>120009.16201000001</v>
      </c>
      <c r="K147" s="485">
        <v>79811.748099999983</v>
      </c>
      <c r="L147" s="485">
        <v>48081.523529999999</v>
      </c>
      <c r="M147" s="485">
        <v>44840.376130000011</v>
      </c>
      <c r="N147" s="485">
        <v>146413.52624000001</v>
      </c>
      <c r="O147" s="485">
        <v>95353.489329999982</v>
      </c>
      <c r="P147" s="485">
        <v>49134.227170000006</v>
      </c>
      <c r="Q147" s="485">
        <v>33657.885350000004</v>
      </c>
      <c r="R147" s="485">
        <v>60270.007040000011</v>
      </c>
      <c r="S147" s="485">
        <v>121314.59529</v>
      </c>
      <c r="T147" s="485">
        <v>40085.0769</v>
      </c>
      <c r="U147" s="485">
        <v>160268.42555999997</v>
      </c>
      <c r="V147" s="485">
        <v>144451.52001999997</v>
      </c>
      <c r="W147" s="485">
        <v>67250.516090000005</v>
      </c>
      <c r="X147" s="485">
        <v>205807.67739999999</v>
      </c>
      <c r="Y147" s="485">
        <v>69031.341010000004</v>
      </c>
      <c r="Z147" s="485">
        <v>195032.84974000001</v>
      </c>
      <c r="AA147" s="485">
        <v>74200.478060000009</v>
      </c>
      <c r="AB147" s="485">
        <v>199859.95827999999</v>
      </c>
      <c r="AC147" s="485">
        <v>187676.65804000001</v>
      </c>
      <c r="AD147" s="485">
        <v>52408.727120000003</v>
      </c>
      <c r="AE147" s="485">
        <v>157182.74147000001</v>
      </c>
      <c r="AF147" s="485">
        <v>17477.835479999998</v>
      </c>
      <c r="AG147" s="485">
        <v>39469.508079999992</v>
      </c>
      <c r="AH147" s="485">
        <v>37533.422640000012</v>
      </c>
      <c r="AI147" s="485">
        <v>12606.418540000001</v>
      </c>
      <c r="AJ147" s="485">
        <v>36953.177639999994</v>
      </c>
      <c r="AK147" s="485">
        <v>4384.3823299999995</v>
      </c>
      <c r="AL147" s="485">
        <v>99371.155319999991</v>
      </c>
      <c r="AM147" s="485">
        <v>19640.313740000005</v>
      </c>
      <c r="AN147" s="485">
        <v>79273.409619999991</v>
      </c>
      <c r="AO147" s="485">
        <v>38828.925490000009</v>
      </c>
      <c r="AP147" s="485">
        <v>14034.564059999999</v>
      </c>
      <c r="AQ147" s="485">
        <v>4760825.1782100005</v>
      </c>
      <c r="AR147" s="486">
        <v>1</v>
      </c>
    </row>
    <row r="148" spans="1:44" ht="16.5" thickTop="1" thickBot="1">
      <c r="A148" s="171" t="s">
        <v>688</v>
      </c>
      <c r="B148" s="31">
        <v>0.12454866740621255</v>
      </c>
      <c r="C148" s="31">
        <v>0.11748657789410803</v>
      </c>
      <c r="D148" s="31">
        <v>5.1564564633373194E-2</v>
      </c>
      <c r="E148" s="31">
        <v>1.1564122224437522E-2</v>
      </c>
      <c r="F148" s="31">
        <v>3.4091437163635496E-2</v>
      </c>
      <c r="G148" s="31">
        <v>3.1418759557610879E-2</v>
      </c>
      <c r="H148" s="31">
        <v>2.5519542279365936E-2</v>
      </c>
      <c r="I148" s="31">
        <v>2.5815010148347615E-2</v>
      </c>
      <c r="J148" s="31">
        <v>2.5207638910849837E-2</v>
      </c>
      <c r="K148" s="31">
        <v>1.676426777132951E-2</v>
      </c>
      <c r="L148" s="31">
        <v>1.0099409604466496E-2</v>
      </c>
      <c r="M148" s="31">
        <v>9.4186143056106345E-3</v>
      </c>
      <c r="N148" s="31">
        <v>3.0753812786515577E-2</v>
      </c>
      <c r="O148" s="31">
        <v>2.0028773534140037E-2</v>
      </c>
      <c r="P148" s="31">
        <v>1.0320527499073962E-2</v>
      </c>
      <c r="Q148" s="31">
        <v>7.0697587267119248E-3</v>
      </c>
      <c r="R148" s="31">
        <v>1.2659571562478721E-2</v>
      </c>
      <c r="S148" s="31">
        <v>2.5481842064953221E-2</v>
      </c>
      <c r="T148" s="31">
        <v>8.419775017882802E-3</v>
      </c>
      <c r="U148" s="31">
        <v>3.3664001420077035E-2</v>
      </c>
      <c r="V148" s="31">
        <v>3.0341698048721794E-2</v>
      </c>
      <c r="W148" s="31">
        <v>1.4125810877870798E-2</v>
      </c>
      <c r="X148" s="31">
        <v>4.3229412905554453E-2</v>
      </c>
      <c r="Y148" s="31">
        <v>1.4499868914731871E-2</v>
      </c>
      <c r="Z148" s="31">
        <v>4.0966185994951713E-2</v>
      </c>
      <c r="AA148" s="31">
        <v>1.5585633851797575E-2</v>
      </c>
      <c r="AB148" s="31">
        <v>4.1980108657370271E-2</v>
      </c>
      <c r="AC148" s="31">
        <v>3.9421035432887636E-2</v>
      </c>
      <c r="AD148" s="31">
        <v>1.1008328421692835E-2</v>
      </c>
      <c r="AE148" s="31">
        <v>3.3015860819551955E-2</v>
      </c>
      <c r="AF148" s="31">
        <v>3.6711777529649606E-3</v>
      </c>
      <c r="AG148" s="31">
        <v>8.2904762520265331E-3</v>
      </c>
      <c r="AH148" s="31">
        <v>7.8838061123916378E-3</v>
      </c>
      <c r="AI148" s="31">
        <v>2.6479482165610263E-3</v>
      </c>
      <c r="AJ148" s="31">
        <v>7.7619270308711148E-3</v>
      </c>
      <c r="AK148" s="31">
        <v>9.2092907550292826E-4</v>
      </c>
      <c r="AL148" s="31">
        <v>2.0872674715050568E-2</v>
      </c>
      <c r="AM148" s="31">
        <v>4.1254011657249033E-3</v>
      </c>
      <c r="AN148" s="31">
        <v>1.665119105461579E-2</v>
      </c>
      <c r="AO148" s="31">
        <v>8.1559234033036065E-3</v>
      </c>
      <c r="AP148" s="31">
        <v>2.9479267846749175E-3</v>
      </c>
      <c r="AQ148" s="31">
        <v>1</v>
      </c>
      <c r="AR148" s="31"/>
    </row>
    <row r="149" spans="1:44" ht="16.5" thickTop="1" thickBot="1">
      <c r="A149" s="384" t="s">
        <v>722</v>
      </c>
      <c r="B149" s="184" t="s">
        <v>344</v>
      </c>
      <c r="C149" s="184" t="s">
        <v>358</v>
      </c>
      <c r="D149" s="184" t="s">
        <v>341</v>
      </c>
      <c r="E149" s="184" t="s">
        <v>359</v>
      </c>
      <c r="F149" s="184" t="s">
        <v>348</v>
      </c>
      <c r="G149" s="184" t="s">
        <v>357</v>
      </c>
      <c r="H149" s="184" t="s">
        <v>355</v>
      </c>
      <c r="I149" s="184" t="s">
        <v>342</v>
      </c>
      <c r="J149" s="184" t="s">
        <v>356</v>
      </c>
      <c r="K149" s="184" t="s">
        <v>346</v>
      </c>
      <c r="L149" s="184" t="s">
        <v>351</v>
      </c>
      <c r="M149" s="184" t="s">
        <v>340</v>
      </c>
      <c r="N149" s="184" t="s">
        <v>339</v>
      </c>
      <c r="O149" s="184" t="s">
        <v>337</v>
      </c>
      <c r="P149" s="184" t="s">
        <v>361</v>
      </c>
      <c r="Q149" s="184" t="s">
        <v>362</v>
      </c>
      <c r="R149" s="184" t="s">
        <v>345</v>
      </c>
      <c r="S149" s="184" t="s">
        <v>353</v>
      </c>
      <c r="T149" s="184" t="s">
        <v>343</v>
      </c>
      <c r="U149" s="184" t="s">
        <v>338</v>
      </c>
      <c r="V149" s="184" t="s">
        <v>333</v>
      </c>
      <c r="W149" s="184" t="s">
        <v>334</v>
      </c>
      <c r="X149" s="184" t="s">
        <v>360</v>
      </c>
      <c r="Y149" s="184" t="s">
        <v>352</v>
      </c>
      <c r="Z149" s="184" t="s">
        <v>350</v>
      </c>
      <c r="AA149" s="184" t="s">
        <v>335</v>
      </c>
      <c r="AB149" s="184" t="s">
        <v>336</v>
      </c>
      <c r="AC149" s="184" t="s">
        <v>354</v>
      </c>
      <c r="AD149" s="184" t="s">
        <v>347</v>
      </c>
      <c r="AE149" s="184" t="s">
        <v>349</v>
      </c>
      <c r="AF149" s="184" t="s">
        <v>363</v>
      </c>
      <c r="AG149" s="184" t="s">
        <v>723</v>
      </c>
      <c r="AH149" s="184" t="s">
        <v>724</v>
      </c>
      <c r="AI149" s="184" t="s">
        <v>725</v>
      </c>
      <c r="AJ149" s="184" t="s">
        <v>726</v>
      </c>
      <c r="AK149" s="184" t="s">
        <v>727</v>
      </c>
      <c r="AL149" s="184" t="s">
        <v>728</v>
      </c>
      <c r="AM149" s="184" t="s">
        <v>729</v>
      </c>
      <c r="AN149" s="184" t="s">
        <v>730</v>
      </c>
      <c r="AO149" s="184" t="s">
        <v>731</v>
      </c>
      <c r="AP149" s="184" t="s">
        <v>732</v>
      </c>
      <c r="AQ149" s="184" t="s">
        <v>7</v>
      </c>
      <c r="AR149" s="186" t="s">
        <v>557</v>
      </c>
    </row>
    <row r="150" spans="1:44" ht="15.75" thickTop="1">
      <c r="A150" s="166" t="s">
        <v>674</v>
      </c>
      <c r="B150" s="484">
        <v>0</v>
      </c>
      <c r="C150" s="484">
        <v>0</v>
      </c>
      <c r="D150" s="484">
        <v>0</v>
      </c>
      <c r="E150" s="484">
        <v>0</v>
      </c>
      <c r="F150" s="484">
        <v>0</v>
      </c>
      <c r="G150" s="484">
        <v>0</v>
      </c>
      <c r="H150" s="484">
        <v>0</v>
      </c>
      <c r="I150" s="484">
        <v>0</v>
      </c>
      <c r="J150" s="484">
        <v>0</v>
      </c>
      <c r="K150" s="484">
        <v>0</v>
      </c>
      <c r="L150" s="484">
        <v>0</v>
      </c>
      <c r="M150" s="484">
        <v>0</v>
      </c>
      <c r="N150" s="484">
        <v>0</v>
      </c>
      <c r="O150" s="484">
        <v>0</v>
      </c>
      <c r="P150" s="484">
        <v>0</v>
      </c>
      <c r="Q150" s="484">
        <v>0</v>
      </c>
      <c r="R150" s="484">
        <v>0</v>
      </c>
      <c r="S150" s="484">
        <v>0</v>
      </c>
      <c r="T150" s="484">
        <v>0</v>
      </c>
      <c r="U150" s="484">
        <v>0</v>
      </c>
      <c r="V150" s="484">
        <v>0</v>
      </c>
      <c r="W150" s="484">
        <v>0</v>
      </c>
      <c r="X150" s="484">
        <v>0</v>
      </c>
      <c r="Y150" s="484">
        <v>0</v>
      </c>
      <c r="Z150" s="484">
        <v>0</v>
      </c>
      <c r="AA150" s="484">
        <v>0</v>
      </c>
      <c r="AB150" s="484">
        <v>0</v>
      </c>
      <c r="AC150" s="484">
        <v>0</v>
      </c>
      <c r="AD150" s="484">
        <v>0</v>
      </c>
      <c r="AE150" s="484">
        <v>0</v>
      </c>
      <c r="AF150" s="484">
        <v>0</v>
      </c>
      <c r="AG150" s="484">
        <v>0</v>
      </c>
      <c r="AH150" s="484">
        <v>0</v>
      </c>
      <c r="AI150" s="484">
        <v>0</v>
      </c>
      <c r="AJ150" s="484">
        <v>0</v>
      </c>
      <c r="AK150" s="484">
        <v>0</v>
      </c>
      <c r="AL150" s="484">
        <v>0</v>
      </c>
      <c r="AM150" s="484">
        <v>0</v>
      </c>
      <c r="AN150" s="484">
        <v>0</v>
      </c>
      <c r="AO150" s="484">
        <v>0</v>
      </c>
      <c r="AP150" s="484">
        <v>0</v>
      </c>
      <c r="AQ150" s="484">
        <v>0</v>
      </c>
      <c r="AR150" s="31">
        <v>0</v>
      </c>
    </row>
    <row r="151" spans="1:44">
      <c r="A151" s="166" t="s">
        <v>675</v>
      </c>
      <c r="B151" s="484">
        <v>2</v>
      </c>
      <c r="C151" s="484">
        <v>0</v>
      </c>
      <c r="D151" s="484">
        <v>0</v>
      </c>
      <c r="E151" s="484">
        <v>0</v>
      </c>
      <c r="F151" s="484">
        <v>0</v>
      </c>
      <c r="G151" s="484">
        <v>0</v>
      </c>
      <c r="H151" s="484">
        <v>0</v>
      </c>
      <c r="I151" s="484">
        <v>0</v>
      </c>
      <c r="J151" s="484">
        <v>0</v>
      </c>
      <c r="K151" s="484">
        <v>0</v>
      </c>
      <c r="L151" s="484">
        <v>0</v>
      </c>
      <c r="M151" s="484">
        <v>0</v>
      </c>
      <c r="N151" s="484">
        <v>0</v>
      </c>
      <c r="O151" s="484">
        <v>0</v>
      </c>
      <c r="P151" s="484">
        <v>0</v>
      </c>
      <c r="Q151" s="484">
        <v>0</v>
      </c>
      <c r="R151" s="484">
        <v>0</v>
      </c>
      <c r="S151" s="484">
        <v>0</v>
      </c>
      <c r="T151" s="484">
        <v>0</v>
      </c>
      <c r="U151" s="484">
        <v>0</v>
      </c>
      <c r="V151" s="484">
        <v>0</v>
      </c>
      <c r="W151" s="484">
        <v>0</v>
      </c>
      <c r="X151" s="484">
        <v>0</v>
      </c>
      <c r="Y151" s="484">
        <v>0</v>
      </c>
      <c r="Z151" s="484">
        <v>1</v>
      </c>
      <c r="AA151" s="484">
        <v>0</v>
      </c>
      <c r="AB151" s="484">
        <v>0</v>
      </c>
      <c r="AC151" s="484">
        <v>0</v>
      </c>
      <c r="AD151" s="484">
        <v>0</v>
      </c>
      <c r="AE151" s="484">
        <v>0</v>
      </c>
      <c r="AF151" s="484">
        <v>0</v>
      </c>
      <c r="AG151" s="484">
        <v>0</v>
      </c>
      <c r="AH151" s="484">
        <v>0</v>
      </c>
      <c r="AI151" s="484">
        <v>0</v>
      </c>
      <c r="AJ151" s="484">
        <v>0</v>
      </c>
      <c r="AK151" s="484">
        <v>0</v>
      </c>
      <c r="AL151" s="484">
        <v>0</v>
      </c>
      <c r="AM151" s="484">
        <v>0</v>
      </c>
      <c r="AN151" s="484">
        <v>0</v>
      </c>
      <c r="AO151" s="484">
        <v>0</v>
      </c>
      <c r="AP151" s="484">
        <v>0</v>
      </c>
      <c r="AQ151" s="484">
        <v>3</v>
      </c>
      <c r="AR151" s="31">
        <v>5.6806347162522956E-5</v>
      </c>
    </row>
    <row r="152" spans="1:44">
      <c r="A152" s="166" t="s">
        <v>676</v>
      </c>
      <c r="B152" s="484">
        <v>9</v>
      </c>
      <c r="C152" s="484">
        <v>4</v>
      </c>
      <c r="D152" s="484">
        <v>0</v>
      </c>
      <c r="E152" s="484">
        <v>0</v>
      </c>
      <c r="F152" s="484">
        <v>0</v>
      </c>
      <c r="G152" s="484">
        <v>2</v>
      </c>
      <c r="H152" s="484">
        <v>1</v>
      </c>
      <c r="I152" s="484">
        <v>0</v>
      </c>
      <c r="J152" s="484">
        <v>0</v>
      </c>
      <c r="K152" s="484">
        <v>0</v>
      </c>
      <c r="L152" s="484">
        <v>0</v>
      </c>
      <c r="M152" s="484">
        <v>0</v>
      </c>
      <c r="N152" s="484">
        <v>0</v>
      </c>
      <c r="O152" s="484">
        <v>0</v>
      </c>
      <c r="P152" s="484">
        <v>0</v>
      </c>
      <c r="Q152" s="484">
        <v>0</v>
      </c>
      <c r="R152" s="484">
        <v>0</v>
      </c>
      <c r="S152" s="484">
        <v>0</v>
      </c>
      <c r="T152" s="484">
        <v>0</v>
      </c>
      <c r="U152" s="484">
        <v>0</v>
      </c>
      <c r="V152" s="484">
        <v>0</v>
      </c>
      <c r="W152" s="484">
        <v>0</v>
      </c>
      <c r="X152" s="484">
        <v>1</v>
      </c>
      <c r="Y152" s="484">
        <v>0</v>
      </c>
      <c r="Z152" s="484">
        <v>1</v>
      </c>
      <c r="AA152" s="484">
        <v>2</v>
      </c>
      <c r="AB152" s="484">
        <v>0</v>
      </c>
      <c r="AC152" s="484">
        <v>0</v>
      </c>
      <c r="AD152" s="484">
        <v>0</v>
      </c>
      <c r="AE152" s="484">
        <v>0</v>
      </c>
      <c r="AF152" s="484">
        <v>0</v>
      </c>
      <c r="AG152" s="484">
        <v>0</v>
      </c>
      <c r="AH152" s="484">
        <v>0</v>
      </c>
      <c r="AI152" s="484">
        <v>0</v>
      </c>
      <c r="AJ152" s="484">
        <v>1</v>
      </c>
      <c r="AK152" s="484">
        <v>0</v>
      </c>
      <c r="AL152" s="484">
        <v>0</v>
      </c>
      <c r="AM152" s="484">
        <v>0</v>
      </c>
      <c r="AN152" s="484">
        <v>1</v>
      </c>
      <c r="AO152" s="484">
        <v>1</v>
      </c>
      <c r="AP152" s="484">
        <v>0</v>
      </c>
      <c r="AQ152" s="484">
        <v>23</v>
      </c>
      <c r="AR152" s="31">
        <v>4.3551532824600935E-4</v>
      </c>
    </row>
    <row r="153" spans="1:44">
      <c r="A153" s="166" t="s">
        <v>677</v>
      </c>
      <c r="B153" s="484">
        <v>51</v>
      </c>
      <c r="C153" s="484">
        <v>50</v>
      </c>
      <c r="D153" s="484">
        <v>15</v>
      </c>
      <c r="E153" s="484">
        <v>3</v>
      </c>
      <c r="F153" s="484">
        <v>18</v>
      </c>
      <c r="G153" s="484">
        <v>3</v>
      </c>
      <c r="H153" s="484">
        <v>7</v>
      </c>
      <c r="I153" s="484">
        <v>3</v>
      </c>
      <c r="J153" s="484">
        <v>7</v>
      </c>
      <c r="K153" s="484">
        <v>0</v>
      </c>
      <c r="L153" s="484">
        <v>1</v>
      </c>
      <c r="M153" s="484">
        <v>0</v>
      </c>
      <c r="N153" s="484">
        <v>4</v>
      </c>
      <c r="O153" s="484">
        <v>3</v>
      </c>
      <c r="P153" s="484">
        <v>1</v>
      </c>
      <c r="Q153" s="484">
        <v>2</v>
      </c>
      <c r="R153" s="484">
        <v>0</v>
      </c>
      <c r="S153" s="484">
        <v>2</v>
      </c>
      <c r="T153" s="484">
        <v>0</v>
      </c>
      <c r="U153" s="484">
        <v>1</v>
      </c>
      <c r="V153" s="484">
        <v>1</v>
      </c>
      <c r="W153" s="484">
        <v>4</v>
      </c>
      <c r="X153" s="484">
        <v>10</v>
      </c>
      <c r="Y153" s="484">
        <v>0</v>
      </c>
      <c r="Z153" s="484">
        <v>20</v>
      </c>
      <c r="AA153" s="484">
        <v>6</v>
      </c>
      <c r="AB153" s="484">
        <v>4</v>
      </c>
      <c r="AC153" s="484">
        <v>5</v>
      </c>
      <c r="AD153" s="484">
        <v>0</v>
      </c>
      <c r="AE153" s="484">
        <v>4</v>
      </c>
      <c r="AF153" s="484">
        <v>0</v>
      </c>
      <c r="AG153" s="484">
        <v>0</v>
      </c>
      <c r="AH153" s="484">
        <v>0</v>
      </c>
      <c r="AI153" s="484">
        <v>0</v>
      </c>
      <c r="AJ153" s="484">
        <v>6</v>
      </c>
      <c r="AK153" s="484">
        <v>0</v>
      </c>
      <c r="AL153" s="484">
        <v>0</v>
      </c>
      <c r="AM153" s="484">
        <v>0</v>
      </c>
      <c r="AN153" s="484">
        <v>1</v>
      </c>
      <c r="AO153" s="484">
        <v>0</v>
      </c>
      <c r="AP153" s="484">
        <v>0</v>
      </c>
      <c r="AQ153" s="484">
        <v>232</v>
      </c>
      <c r="AR153" s="31">
        <v>4.3930241805684419E-3</v>
      </c>
    </row>
    <row r="154" spans="1:44">
      <c r="A154" s="166" t="s">
        <v>678</v>
      </c>
      <c r="B154" s="383">
        <v>86</v>
      </c>
      <c r="C154" s="383">
        <v>120</v>
      </c>
      <c r="D154" s="383">
        <v>45</v>
      </c>
      <c r="E154" s="383">
        <v>10</v>
      </c>
      <c r="F154" s="383">
        <v>30</v>
      </c>
      <c r="G154" s="383">
        <v>14</v>
      </c>
      <c r="H154" s="383">
        <v>22</v>
      </c>
      <c r="I154" s="383">
        <v>12</v>
      </c>
      <c r="J154" s="383">
        <v>20</v>
      </c>
      <c r="K154" s="383">
        <v>3</v>
      </c>
      <c r="L154" s="383">
        <v>2</v>
      </c>
      <c r="M154" s="383">
        <v>6</v>
      </c>
      <c r="N154" s="383">
        <v>11</v>
      </c>
      <c r="O154" s="383">
        <v>12</v>
      </c>
      <c r="P154" s="383">
        <v>1</v>
      </c>
      <c r="Q154" s="383">
        <v>8</v>
      </c>
      <c r="R154" s="383">
        <v>6</v>
      </c>
      <c r="S154" s="383">
        <v>5</v>
      </c>
      <c r="T154" s="383">
        <v>1</v>
      </c>
      <c r="U154" s="383">
        <v>9</v>
      </c>
      <c r="V154" s="383">
        <v>7</v>
      </c>
      <c r="W154" s="383">
        <v>13</v>
      </c>
      <c r="X154" s="383">
        <v>30</v>
      </c>
      <c r="Y154" s="383">
        <v>2</v>
      </c>
      <c r="Z154" s="383">
        <v>34</v>
      </c>
      <c r="AA154" s="383">
        <v>12</v>
      </c>
      <c r="AB154" s="383">
        <v>16</v>
      </c>
      <c r="AC154" s="383">
        <v>19</v>
      </c>
      <c r="AD154" s="383">
        <v>4</v>
      </c>
      <c r="AE154" s="383">
        <v>6</v>
      </c>
      <c r="AF154" s="383">
        <v>1</v>
      </c>
      <c r="AG154" s="383">
        <v>2</v>
      </c>
      <c r="AH154" s="383">
        <v>3</v>
      </c>
      <c r="AI154" s="383">
        <v>0</v>
      </c>
      <c r="AJ154" s="383">
        <v>5</v>
      </c>
      <c r="AK154" s="383">
        <v>1</v>
      </c>
      <c r="AL154" s="383">
        <v>9</v>
      </c>
      <c r="AM154" s="383">
        <v>0</v>
      </c>
      <c r="AN154" s="383">
        <v>4</v>
      </c>
      <c r="AO154" s="383">
        <v>7</v>
      </c>
      <c r="AP154" s="383">
        <v>1</v>
      </c>
      <c r="AQ154" s="484">
        <v>599</v>
      </c>
      <c r="AR154" s="31">
        <v>1.1342333983450418E-2</v>
      </c>
    </row>
    <row r="155" spans="1:44">
      <c r="A155" s="166" t="s">
        <v>679</v>
      </c>
      <c r="B155" s="484">
        <v>149</v>
      </c>
      <c r="C155" s="484">
        <v>195</v>
      </c>
      <c r="D155" s="484">
        <v>91</v>
      </c>
      <c r="E155" s="484">
        <v>37</v>
      </c>
      <c r="F155" s="484">
        <v>72</v>
      </c>
      <c r="G155" s="484">
        <v>36</v>
      </c>
      <c r="H155" s="484">
        <v>31</v>
      </c>
      <c r="I155" s="484">
        <v>35</v>
      </c>
      <c r="J155" s="484">
        <v>40</v>
      </c>
      <c r="K155" s="484">
        <v>12</v>
      </c>
      <c r="L155" s="484">
        <v>5</v>
      </c>
      <c r="M155" s="484">
        <v>16</v>
      </c>
      <c r="N155" s="484">
        <v>38</v>
      </c>
      <c r="O155" s="484">
        <v>31</v>
      </c>
      <c r="P155" s="484">
        <v>6</v>
      </c>
      <c r="Q155" s="484">
        <v>24</v>
      </c>
      <c r="R155" s="484">
        <v>15</v>
      </c>
      <c r="S155" s="484">
        <v>31</v>
      </c>
      <c r="T155" s="484">
        <v>12</v>
      </c>
      <c r="U155" s="484">
        <v>53</v>
      </c>
      <c r="V155" s="484">
        <v>22</v>
      </c>
      <c r="W155" s="484">
        <v>13</v>
      </c>
      <c r="X155" s="484">
        <v>79</v>
      </c>
      <c r="Y155" s="484">
        <v>14</v>
      </c>
      <c r="Z155" s="484">
        <v>63</v>
      </c>
      <c r="AA155" s="484">
        <v>13</v>
      </c>
      <c r="AB155" s="484">
        <v>44</v>
      </c>
      <c r="AC155" s="484">
        <v>76</v>
      </c>
      <c r="AD155" s="484">
        <v>16</v>
      </c>
      <c r="AE155" s="484">
        <v>14</v>
      </c>
      <c r="AF155" s="484">
        <v>6</v>
      </c>
      <c r="AG155" s="484">
        <v>15</v>
      </c>
      <c r="AH155" s="484">
        <v>12</v>
      </c>
      <c r="AI155" s="484">
        <v>0</v>
      </c>
      <c r="AJ155" s="484">
        <v>2</v>
      </c>
      <c r="AK155" s="484">
        <v>1</v>
      </c>
      <c r="AL155" s="484">
        <v>26</v>
      </c>
      <c r="AM155" s="484">
        <v>7</v>
      </c>
      <c r="AN155" s="484">
        <v>24</v>
      </c>
      <c r="AO155" s="484">
        <v>17</v>
      </c>
      <c r="AP155" s="484">
        <v>4</v>
      </c>
      <c r="AQ155" s="484">
        <v>1397</v>
      </c>
      <c r="AR155" s="31">
        <v>2.6452822328681524E-2</v>
      </c>
    </row>
    <row r="156" spans="1:44">
      <c r="A156" s="166" t="s">
        <v>680</v>
      </c>
      <c r="B156" s="484">
        <v>333</v>
      </c>
      <c r="C156" s="484">
        <v>264</v>
      </c>
      <c r="D156" s="484">
        <v>157</v>
      </c>
      <c r="E156" s="484">
        <v>27</v>
      </c>
      <c r="F156" s="484">
        <v>63</v>
      </c>
      <c r="G156" s="484">
        <v>63</v>
      </c>
      <c r="H156" s="484">
        <v>33</v>
      </c>
      <c r="I156" s="484">
        <v>44</v>
      </c>
      <c r="J156" s="484">
        <v>52</v>
      </c>
      <c r="K156" s="484">
        <v>39</v>
      </c>
      <c r="L156" s="484">
        <v>14</v>
      </c>
      <c r="M156" s="484">
        <v>21</v>
      </c>
      <c r="N156" s="484">
        <v>67</v>
      </c>
      <c r="O156" s="484">
        <v>42</v>
      </c>
      <c r="P156" s="484">
        <v>15</v>
      </c>
      <c r="Q156" s="484">
        <v>19</v>
      </c>
      <c r="R156" s="484">
        <v>30</v>
      </c>
      <c r="S156" s="484">
        <v>78</v>
      </c>
      <c r="T156" s="484">
        <v>16</v>
      </c>
      <c r="U156" s="484">
        <v>85</v>
      </c>
      <c r="V156" s="484">
        <v>46</v>
      </c>
      <c r="W156" s="484">
        <v>41</v>
      </c>
      <c r="X156" s="484">
        <v>107</v>
      </c>
      <c r="Y156" s="484">
        <v>30</v>
      </c>
      <c r="Z156" s="484">
        <v>94</v>
      </c>
      <c r="AA156" s="484">
        <v>25</v>
      </c>
      <c r="AB156" s="484">
        <v>80</v>
      </c>
      <c r="AC156" s="484">
        <v>94</v>
      </c>
      <c r="AD156" s="484">
        <v>36</v>
      </c>
      <c r="AE156" s="484">
        <v>42</v>
      </c>
      <c r="AF156" s="484">
        <v>9</v>
      </c>
      <c r="AG156" s="484">
        <v>21</v>
      </c>
      <c r="AH156" s="484">
        <v>23</v>
      </c>
      <c r="AI156" s="484">
        <v>9</v>
      </c>
      <c r="AJ156" s="484">
        <v>10</v>
      </c>
      <c r="AK156" s="484">
        <v>6</v>
      </c>
      <c r="AL156" s="484">
        <v>59</v>
      </c>
      <c r="AM156" s="484">
        <v>7</v>
      </c>
      <c r="AN156" s="484">
        <v>42</v>
      </c>
      <c r="AO156" s="484">
        <v>15</v>
      </c>
      <c r="AP156" s="484">
        <v>6</v>
      </c>
      <c r="AQ156" s="484">
        <v>2264</v>
      </c>
      <c r="AR156" s="31">
        <v>4.286985665865066E-2</v>
      </c>
    </row>
    <row r="157" spans="1:44">
      <c r="A157" s="166" t="s">
        <v>681</v>
      </c>
      <c r="B157" s="484">
        <v>285</v>
      </c>
      <c r="C157" s="484">
        <v>332</v>
      </c>
      <c r="D157" s="484">
        <v>181</v>
      </c>
      <c r="E157" s="484">
        <v>23</v>
      </c>
      <c r="F157" s="484">
        <v>57</v>
      </c>
      <c r="G157" s="484">
        <v>102</v>
      </c>
      <c r="H157" s="484">
        <v>84</v>
      </c>
      <c r="I157" s="484">
        <v>100</v>
      </c>
      <c r="J157" s="484">
        <v>67</v>
      </c>
      <c r="K157" s="484">
        <v>68</v>
      </c>
      <c r="L157" s="484">
        <v>35</v>
      </c>
      <c r="M157" s="484">
        <v>38</v>
      </c>
      <c r="N157" s="484">
        <v>140</v>
      </c>
      <c r="O157" s="484">
        <v>87</v>
      </c>
      <c r="P157" s="484">
        <v>53</v>
      </c>
      <c r="Q157" s="484">
        <v>20</v>
      </c>
      <c r="R157" s="484">
        <v>52</v>
      </c>
      <c r="S157" s="484">
        <v>121</v>
      </c>
      <c r="T157" s="484">
        <v>34</v>
      </c>
      <c r="U157" s="484">
        <v>141</v>
      </c>
      <c r="V157" s="484">
        <v>78</v>
      </c>
      <c r="W157" s="484">
        <v>42</v>
      </c>
      <c r="X157" s="484">
        <v>133</v>
      </c>
      <c r="Y157" s="484">
        <v>58</v>
      </c>
      <c r="Z157" s="484">
        <v>115</v>
      </c>
      <c r="AA157" s="484">
        <v>40</v>
      </c>
      <c r="AB157" s="484">
        <v>172</v>
      </c>
      <c r="AC157" s="484">
        <v>160</v>
      </c>
      <c r="AD157" s="484">
        <v>33</v>
      </c>
      <c r="AE157" s="484">
        <v>119</v>
      </c>
      <c r="AF157" s="484">
        <v>16</v>
      </c>
      <c r="AG157" s="484">
        <v>21</v>
      </c>
      <c r="AH157" s="484">
        <v>38</v>
      </c>
      <c r="AI157" s="484">
        <v>24</v>
      </c>
      <c r="AJ157" s="484">
        <v>13</v>
      </c>
      <c r="AK157" s="484">
        <v>4</v>
      </c>
      <c r="AL157" s="484">
        <v>89</v>
      </c>
      <c r="AM157" s="484">
        <v>14</v>
      </c>
      <c r="AN157" s="484">
        <v>63</v>
      </c>
      <c r="AO157" s="484">
        <v>29</v>
      </c>
      <c r="AP157" s="484">
        <v>15</v>
      </c>
      <c r="AQ157" s="484">
        <v>3296</v>
      </c>
      <c r="AR157" s="31">
        <v>6.2411240082558557E-2</v>
      </c>
    </row>
    <row r="158" spans="1:44">
      <c r="A158" s="166" t="s">
        <v>682</v>
      </c>
      <c r="B158" s="484">
        <v>199</v>
      </c>
      <c r="C158" s="484">
        <v>236</v>
      </c>
      <c r="D158" s="484">
        <v>123</v>
      </c>
      <c r="E158" s="484">
        <v>14</v>
      </c>
      <c r="F158" s="484">
        <v>52</v>
      </c>
      <c r="G158" s="484">
        <v>90</v>
      </c>
      <c r="H158" s="484">
        <v>56</v>
      </c>
      <c r="I158" s="484">
        <v>60</v>
      </c>
      <c r="J158" s="484">
        <v>52</v>
      </c>
      <c r="K158" s="484">
        <v>77</v>
      </c>
      <c r="L158" s="484">
        <v>20</v>
      </c>
      <c r="M158" s="484">
        <v>30</v>
      </c>
      <c r="N158" s="484">
        <v>90</v>
      </c>
      <c r="O158" s="484">
        <v>43</v>
      </c>
      <c r="P158" s="484">
        <v>22</v>
      </c>
      <c r="Q158" s="484">
        <v>1</v>
      </c>
      <c r="R158" s="484">
        <v>39</v>
      </c>
      <c r="S158" s="484">
        <v>81</v>
      </c>
      <c r="T158" s="484">
        <v>27</v>
      </c>
      <c r="U158" s="484">
        <v>111</v>
      </c>
      <c r="V158" s="484">
        <v>61</v>
      </c>
      <c r="W158" s="484">
        <v>34</v>
      </c>
      <c r="X158" s="484">
        <v>96</v>
      </c>
      <c r="Y158" s="484">
        <v>54</v>
      </c>
      <c r="Z158" s="484">
        <v>62</v>
      </c>
      <c r="AA158" s="484">
        <v>22</v>
      </c>
      <c r="AB158" s="484">
        <v>92</v>
      </c>
      <c r="AC158" s="484">
        <v>110</v>
      </c>
      <c r="AD158" s="484">
        <v>27</v>
      </c>
      <c r="AE158" s="484">
        <v>163</v>
      </c>
      <c r="AF158" s="484">
        <v>15</v>
      </c>
      <c r="AG158" s="484">
        <v>19</v>
      </c>
      <c r="AH158" s="484">
        <v>23</v>
      </c>
      <c r="AI158" s="484">
        <v>5</v>
      </c>
      <c r="AJ158" s="484">
        <v>22</v>
      </c>
      <c r="AK158" s="484">
        <v>2</v>
      </c>
      <c r="AL158" s="484">
        <v>72</v>
      </c>
      <c r="AM158" s="484">
        <v>13</v>
      </c>
      <c r="AN158" s="484">
        <v>54</v>
      </c>
      <c r="AO158" s="484">
        <v>13</v>
      </c>
      <c r="AP158" s="484">
        <v>11</v>
      </c>
      <c r="AQ158" s="484">
        <v>2393</v>
      </c>
      <c r="AR158" s="31">
        <v>4.5312529586639144E-2</v>
      </c>
    </row>
    <row r="159" spans="1:44">
      <c r="A159" s="166" t="s">
        <v>683</v>
      </c>
      <c r="B159" s="484">
        <v>436</v>
      </c>
      <c r="C159" s="484">
        <v>442</v>
      </c>
      <c r="D159" s="484">
        <v>206</v>
      </c>
      <c r="E159" s="484">
        <v>41</v>
      </c>
      <c r="F159" s="484">
        <v>133</v>
      </c>
      <c r="G159" s="484">
        <v>291</v>
      </c>
      <c r="H159" s="484">
        <v>171</v>
      </c>
      <c r="I159" s="484">
        <v>226</v>
      </c>
      <c r="J159" s="484">
        <v>178</v>
      </c>
      <c r="K159" s="484">
        <v>190</v>
      </c>
      <c r="L159" s="484">
        <v>93</v>
      </c>
      <c r="M159" s="484">
        <v>87</v>
      </c>
      <c r="N159" s="484">
        <v>232</v>
      </c>
      <c r="O159" s="484">
        <v>166</v>
      </c>
      <c r="P159" s="484">
        <v>130</v>
      </c>
      <c r="Q159" s="484">
        <v>7</v>
      </c>
      <c r="R159" s="484">
        <v>127</v>
      </c>
      <c r="S159" s="484">
        <v>233</v>
      </c>
      <c r="T159" s="484">
        <v>91</v>
      </c>
      <c r="U159" s="484">
        <v>300</v>
      </c>
      <c r="V159" s="484">
        <v>307</v>
      </c>
      <c r="W159" s="484">
        <v>94</v>
      </c>
      <c r="X159" s="484">
        <v>265</v>
      </c>
      <c r="Y159" s="484">
        <v>159</v>
      </c>
      <c r="Z159" s="484">
        <v>158</v>
      </c>
      <c r="AA159" s="484">
        <v>77</v>
      </c>
      <c r="AB159" s="484">
        <v>494</v>
      </c>
      <c r="AC159" s="484">
        <v>299</v>
      </c>
      <c r="AD159" s="484">
        <v>106</v>
      </c>
      <c r="AE159" s="484">
        <v>487</v>
      </c>
      <c r="AF159" s="484">
        <v>18</v>
      </c>
      <c r="AG159" s="484">
        <v>81</v>
      </c>
      <c r="AH159" s="484">
        <v>66</v>
      </c>
      <c r="AI159" s="484">
        <v>37</v>
      </c>
      <c r="AJ159" s="484">
        <v>52</v>
      </c>
      <c r="AK159" s="484">
        <v>4</v>
      </c>
      <c r="AL159" s="484">
        <v>176</v>
      </c>
      <c r="AM159" s="484">
        <v>47</v>
      </c>
      <c r="AN159" s="484">
        <v>140</v>
      </c>
      <c r="AO159" s="484">
        <v>46</v>
      </c>
      <c r="AP159" s="484">
        <v>26</v>
      </c>
      <c r="AQ159" s="484">
        <v>6919</v>
      </c>
      <c r="AR159" s="31">
        <v>0.13101437200583213</v>
      </c>
    </row>
    <row r="160" spans="1:44">
      <c r="A160" s="166" t="s">
        <v>684</v>
      </c>
      <c r="B160" s="484">
        <v>670</v>
      </c>
      <c r="C160" s="484">
        <v>573</v>
      </c>
      <c r="D160" s="484">
        <v>291</v>
      </c>
      <c r="E160" s="484">
        <v>70</v>
      </c>
      <c r="F160" s="484">
        <v>198</v>
      </c>
      <c r="G160" s="484">
        <v>442</v>
      </c>
      <c r="H160" s="484">
        <v>275</v>
      </c>
      <c r="I160" s="484">
        <v>418</v>
      </c>
      <c r="J160" s="484">
        <v>286</v>
      </c>
      <c r="K160" s="484">
        <v>302</v>
      </c>
      <c r="L160" s="484">
        <v>203</v>
      </c>
      <c r="M160" s="484">
        <v>102</v>
      </c>
      <c r="N160" s="484">
        <v>421</v>
      </c>
      <c r="O160" s="484">
        <v>233</v>
      </c>
      <c r="P160" s="484">
        <v>187</v>
      </c>
      <c r="Q160" s="484">
        <v>12</v>
      </c>
      <c r="R160" s="484">
        <v>217</v>
      </c>
      <c r="S160" s="484">
        <v>325</v>
      </c>
      <c r="T160" s="484">
        <v>141</v>
      </c>
      <c r="U160" s="484">
        <v>456</v>
      </c>
      <c r="V160" s="484">
        <v>638</v>
      </c>
      <c r="W160" s="484">
        <v>163</v>
      </c>
      <c r="X160" s="484">
        <v>388</v>
      </c>
      <c r="Y160" s="484">
        <v>298</v>
      </c>
      <c r="Z160" s="484">
        <v>291</v>
      </c>
      <c r="AA160" s="484">
        <v>137</v>
      </c>
      <c r="AB160" s="484">
        <v>478</v>
      </c>
      <c r="AC160" s="484">
        <v>401</v>
      </c>
      <c r="AD160" s="484">
        <v>165</v>
      </c>
      <c r="AE160" s="484">
        <v>545</v>
      </c>
      <c r="AF160" s="484">
        <v>53</v>
      </c>
      <c r="AG160" s="484">
        <v>142</v>
      </c>
      <c r="AH160" s="484">
        <v>81</v>
      </c>
      <c r="AI160" s="484">
        <v>27</v>
      </c>
      <c r="AJ160" s="484">
        <v>49</v>
      </c>
      <c r="AK160" s="484">
        <v>6</v>
      </c>
      <c r="AL160" s="484">
        <v>324</v>
      </c>
      <c r="AM160" s="484">
        <v>76</v>
      </c>
      <c r="AN160" s="484">
        <v>210</v>
      </c>
      <c r="AO160" s="484">
        <v>84</v>
      </c>
      <c r="AP160" s="484">
        <v>38</v>
      </c>
      <c r="AQ160" s="484">
        <v>10416</v>
      </c>
      <c r="AR160" s="31">
        <v>0.19723163734827973</v>
      </c>
    </row>
    <row r="161" spans="1:256">
      <c r="A161" s="166" t="s">
        <v>685</v>
      </c>
      <c r="B161" s="484">
        <v>1199</v>
      </c>
      <c r="C161" s="484">
        <v>863</v>
      </c>
      <c r="D161" s="484">
        <v>347</v>
      </c>
      <c r="E161" s="484">
        <v>96</v>
      </c>
      <c r="F161" s="484">
        <v>282</v>
      </c>
      <c r="G161" s="484">
        <v>745</v>
      </c>
      <c r="H161" s="484">
        <v>502</v>
      </c>
      <c r="I161" s="484">
        <v>661</v>
      </c>
      <c r="J161" s="484">
        <v>548</v>
      </c>
      <c r="K161" s="484">
        <v>475</v>
      </c>
      <c r="L161" s="484">
        <v>532</v>
      </c>
      <c r="M161" s="484">
        <v>192</v>
      </c>
      <c r="N161" s="484">
        <v>933</v>
      </c>
      <c r="O161" s="484">
        <v>510</v>
      </c>
      <c r="P161" s="484">
        <v>378</v>
      </c>
      <c r="Q161" s="484">
        <v>37</v>
      </c>
      <c r="R161" s="484">
        <v>282</v>
      </c>
      <c r="S161" s="484">
        <v>595</v>
      </c>
      <c r="T161" s="484">
        <v>300</v>
      </c>
      <c r="U161" s="484">
        <v>989</v>
      </c>
      <c r="V161" s="484">
        <v>2130</v>
      </c>
      <c r="W161" s="484">
        <v>225</v>
      </c>
      <c r="X161" s="484">
        <v>689</v>
      </c>
      <c r="Y161" s="484">
        <v>492</v>
      </c>
      <c r="Z161" s="484">
        <v>303</v>
      </c>
      <c r="AA161" s="484">
        <v>263</v>
      </c>
      <c r="AB161" s="484">
        <v>1621</v>
      </c>
      <c r="AC161" s="484">
        <v>714</v>
      </c>
      <c r="AD161" s="484">
        <v>248</v>
      </c>
      <c r="AE161" s="484">
        <v>816</v>
      </c>
      <c r="AF161" s="484">
        <v>163</v>
      </c>
      <c r="AG161" s="484">
        <v>293</v>
      </c>
      <c r="AH161" s="484">
        <v>167</v>
      </c>
      <c r="AI161" s="484">
        <v>25</v>
      </c>
      <c r="AJ161" s="484">
        <v>78</v>
      </c>
      <c r="AK161" s="484">
        <v>2</v>
      </c>
      <c r="AL161" s="484">
        <v>479</v>
      </c>
      <c r="AM161" s="484">
        <v>140</v>
      </c>
      <c r="AN161" s="484">
        <v>396</v>
      </c>
      <c r="AO161" s="484">
        <v>134</v>
      </c>
      <c r="AP161" s="484">
        <v>66</v>
      </c>
      <c r="AQ161" s="484">
        <v>19910</v>
      </c>
      <c r="AR161" s="31">
        <v>0.3770047906686107</v>
      </c>
    </row>
    <row r="162" spans="1:256">
      <c r="A162" s="166" t="s">
        <v>686</v>
      </c>
      <c r="B162" s="484">
        <v>260</v>
      </c>
      <c r="C162" s="484">
        <v>141</v>
      </c>
      <c r="D162" s="484">
        <v>50</v>
      </c>
      <c r="E162" s="484">
        <v>19</v>
      </c>
      <c r="F162" s="484">
        <v>36</v>
      </c>
      <c r="G162" s="484">
        <v>122</v>
      </c>
      <c r="H162" s="484">
        <v>57</v>
      </c>
      <c r="I162" s="484">
        <v>73</v>
      </c>
      <c r="J162" s="484">
        <v>127</v>
      </c>
      <c r="K162" s="484">
        <v>36</v>
      </c>
      <c r="L162" s="484">
        <v>163</v>
      </c>
      <c r="M162" s="484">
        <v>7</v>
      </c>
      <c r="N162" s="484">
        <v>161</v>
      </c>
      <c r="O162" s="484">
        <v>71</v>
      </c>
      <c r="P162" s="484">
        <v>85</v>
      </c>
      <c r="Q162" s="484">
        <v>5</v>
      </c>
      <c r="R162" s="484">
        <v>50</v>
      </c>
      <c r="S162" s="484">
        <v>92</v>
      </c>
      <c r="T162" s="484">
        <v>62</v>
      </c>
      <c r="U162" s="484">
        <v>92</v>
      </c>
      <c r="V162" s="484">
        <v>143</v>
      </c>
      <c r="W162" s="484">
        <v>34</v>
      </c>
      <c r="X162" s="484">
        <v>119</v>
      </c>
      <c r="Y162" s="484">
        <v>55</v>
      </c>
      <c r="Z162" s="484">
        <v>21</v>
      </c>
      <c r="AA162" s="484">
        <v>32</v>
      </c>
      <c r="AB162" s="484">
        <v>449</v>
      </c>
      <c r="AC162" s="484">
        <v>122</v>
      </c>
      <c r="AD162" s="484">
        <v>56</v>
      </c>
      <c r="AE162" s="484">
        <v>84</v>
      </c>
      <c r="AF162" s="484">
        <v>38</v>
      </c>
      <c r="AG162" s="484">
        <v>47</v>
      </c>
      <c r="AH162" s="484">
        <v>24</v>
      </c>
      <c r="AI162" s="484">
        <v>5</v>
      </c>
      <c r="AJ162" s="484">
        <v>8</v>
      </c>
      <c r="AK162" s="484">
        <v>0</v>
      </c>
      <c r="AL162" s="484">
        <v>68</v>
      </c>
      <c r="AM162" s="484">
        <v>26</v>
      </c>
      <c r="AN162" s="484">
        <v>75</v>
      </c>
      <c r="AO162" s="484">
        <v>31</v>
      </c>
      <c r="AP162" s="484">
        <v>7</v>
      </c>
      <c r="AQ162" s="484">
        <v>3153</v>
      </c>
      <c r="AR162" s="31">
        <v>5.970347086781163E-2</v>
      </c>
    </row>
    <row r="163" spans="1:256" ht="15.75" thickBot="1">
      <c r="A163" s="166" t="s">
        <v>687</v>
      </c>
      <c r="B163" s="484">
        <v>66</v>
      </c>
      <c r="C163" s="484">
        <v>108</v>
      </c>
      <c r="D163" s="484">
        <v>15</v>
      </c>
      <c r="E163" s="484">
        <v>0</v>
      </c>
      <c r="F163" s="484">
        <v>47</v>
      </c>
      <c r="G163" s="484">
        <v>87</v>
      </c>
      <c r="H163" s="484">
        <v>55</v>
      </c>
      <c r="I163" s="484">
        <v>83</v>
      </c>
      <c r="J163" s="484">
        <v>132</v>
      </c>
      <c r="K163" s="484">
        <v>20</v>
      </c>
      <c r="L163" s="484">
        <v>328</v>
      </c>
      <c r="M163" s="484">
        <v>5</v>
      </c>
      <c r="N163" s="484">
        <v>94</v>
      </c>
      <c r="O163" s="484">
        <v>43</v>
      </c>
      <c r="P163" s="484">
        <v>188</v>
      </c>
      <c r="Q163" s="484">
        <v>2</v>
      </c>
      <c r="R163" s="484">
        <v>21</v>
      </c>
      <c r="S163" s="484">
        <v>55</v>
      </c>
      <c r="T163" s="484">
        <v>78</v>
      </c>
      <c r="U163" s="484">
        <v>119</v>
      </c>
      <c r="V163" s="484">
        <v>0</v>
      </c>
      <c r="W163" s="484">
        <v>1</v>
      </c>
      <c r="X163" s="484">
        <v>39</v>
      </c>
      <c r="Y163" s="484">
        <v>12</v>
      </c>
      <c r="Z163" s="484">
        <v>20</v>
      </c>
      <c r="AA163" s="484">
        <v>7</v>
      </c>
      <c r="AB163" s="484">
        <v>292</v>
      </c>
      <c r="AC163" s="484">
        <v>66</v>
      </c>
      <c r="AD163" s="484">
        <v>50</v>
      </c>
      <c r="AE163" s="484">
        <v>29</v>
      </c>
      <c r="AF163" s="484">
        <v>46</v>
      </c>
      <c r="AG163" s="484">
        <v>7</v>
      </c>
      <c r="AH163" s="484">
        <v>10</v>
      </c>
      <c r="AI163" s="484">
        <v>1</v>
      </c>
      <c r="AJ163" s="484">
        <v>16</v>
      </c>
      <c r="AK163" s="484">
        <v>0</v>
      </c>
      <c r="AL163" s="484">
        <v>32</v>
      </c>
      <c r="AM163" s="484">
        <v>21</v>
      </c>
      <c r="AN163" s="484">
        <v>6</v>
      </c>
      <c r="AO163" s="484">
        <v>3</v>
      </c>
      <c r="AP163" s="484">
        <v>2</v>
      </c>
      <c r="AQ163" s="484">
        <v>2206</v>
      </c>
      <c r="AR163" s="31">
        <v>4.1771600613508549E-2</v>
      </c>
    </row>
    <row r="164" spans="1:256" ht="16.5" thickTop="1" thickBot="1">
      <c r="A164" s="168" t="s">
        <v>7</v>
      </c>
      <c r="B164" s="485">
        <v>3745</v>
      </c>
      <c r="C164" s="485">
        <v>3328</v>
      </c>
      <c r="D164" s="485">
        <v>1521</v>
      </c>
      <c r="E164" s="485">
        <v>340</v>
      </c>
      <c r="F164" s="485">
        <v>988</v>
      </c>
      <c r="G164" s="485">
        <v>1997</v>
      </c>
      <c r="H164" s="485">
        <v>1294</v>
      </c>
      <c r="I164" s="485">
        <v>1715</v>
      </c>
      <c r="J164" s="485">
        <v>1509</v>
      </c>
      <c r="K164" s="485">
        <v>1222</v>
      </c>
      <c r="L164" s="485">
        <v>1396</v>
      </c>
      <c r="M164" s="485">
        <v>504</v>
      </c>
      <c r="N164" s="485">
        <v>2191</v>
      </c>
      <c r="O164" s="485">
        <v>1241</v>
      </c>
      <c r="P164" s="485">
        <v>1066</v>
      </c>
      <c r="Q164" s="485">
        <v>137</v>
      </c>
      <c r="R164" s="485">
        <v>839</v>
      </c>
      <c r="S164" s="485">
        <v>1618</v>
      </c>
      <c r="T164" s="485">
        <v>762</v>
      </c>
      <c r="U164" s="485">
        <v>2356</v>
      </c>
      <c r="V164" s="485">
        <v>3433</v>
      </c>
      <c r="W164" s="485">
        <v>664</v>
      </c>
      <c r="X164" s="485">
        <v>1956</v>
      </c>
      <c r="Y164" s="485">
        <v>1174</v>
      </c>
      <c r="Z164" s="485">
        <v>1183</v>
      </c>
      <c r="AA164" s="485">
        <v>636</v>
      </c>
      <c r="AB164" s="485">
        <v>3742</v>
      </c>
      <c r="AC164" s="485">
        <v>2066</v>
      </c>
      <c r="AD164" s="485">
        <v>741</v>
      </c>
      <c r="AE164" s="485">
        <v>2309</v>
      </c>
      <c r="AF164" s="485">
        <v>365</v>
      </c>
      <c r="AG164" s="485">
        <v>648</v>
      </c>
      <c r="AH164" s="485">
        <v>447</v>
      </c>
      <c r="AI164" s="485">
        <v>133</v>
      </c>
      <c r="AJ164" s="485">
        <v>262</v>
      </c>
      <c r="AK164" s="485">
        <v>26</v>
      </c>
      <c r="AL164" s="485">
        <v>1334</v>
      </c>
      <c r="AM164" s="485">
        <v>351</v>
      </c>
      <c r="AN164" s="485">
        <v>1016</v>
      </c>
      <c r="AO164" s="485">
        <v>380</v>
      </c>
      <c r="AP164" s="485">
        <v>176</v>
      </c>
      <c r="AQ164" s="485">
        <v>52811</v>
      </c>
      <c r="AR164" s="486">
        <v>1</v>
      </c>
    </row>
    <row r="165" spans="1:256" ht="15.75" thickTop="1">
      <c r="A165" s="171" t="s">
        <v>688</v>
      </c>
      <c r="B165" s="31">
        <v>7.091325670788283E-2</v>
      </c>
      <c r="C165" s="31">
        <v>6.301717445229213E-2</v>
      </c>
      <c r="D165" s="31">
        <v>2.8800818011399141E-2</v>
      </c>
      <c r="E165" s="31">
        <v>6.4380526784192683E-3</v>
      </c>
      <c r="F165" s="31">
        <v>1.8708223665524229E-2</v>
      </c>
      <c r="G165" s="31">
        <v>3.7814091761186115E-2</v>
      </c>
      <c r="H165" s="31">
        <v>2.4502471076101571E-2</v>
      </c>
      <c r="I165" s="31">
        <v>3.2474295127908961E-2</v>
      </c>
      <c r="J165" s="31">
        <v>2.8573592622749049E-2</v>
      </c>
      <c r="K165" s="31">
        <v>2.313911874420102E-2</v>
      </c>
      <c r="L165" s="31">
        <v>2.643388687962735E-2</v>
      </c>
      <c r="M165" s="31">
        <v>9.5434663233038564E-3</v>
      </c>
      <c r="N165" s="31">
        <v>4.1487568877695932E-2</v>
      </c>
      <c r="O165" s="31">
        <v>2.3498892276230331E-2</v>
      </c>
      <c r="P165" s="31">
        <v>2.0185188691749824E-2</v>
      </c>
      <c r="Q165" s="31">
        <v>2.5941565204218816E-3</v>
      </c>
      <c r="R165" s="31">
        <v>1.5886841756452254E-2</v>
      </c>
      <c r="S165" s="31">
        <v>3.0637556569654049E-2</v>
      </c>
      <c r="T165" s="31">
        <v>1.4428812179280832E-2</v>
      </c>
      <c r="U165" s="31">
        <v>4.4611917971634697E-2</v>
      </c>
      <c r="V165" s="31">
        <v>6.5005396602980436E-2</v>
      </c>
      <c r="W165" s="31">
        <v>1.2573138171971749E-2</v>
      </c>
      <c r="X165" s="31">
        <v>3.7037738349964967E-2</v>
      </c>
      <c r="Y165" s="31">
        <v>2.2230217189600651E-2</v>
      </c>
      <c r="Z165" s="31">
        <v>2.240063623108822E-2</v>
      </c>
      <c r="AA165" s="31">
        <v>1.2042945598454867E-2</v>
      </c>
      <c r="AB165" s="31">
        <v>7.0856450360720302E-2</v>
      </c>
      <c r="AC165" s="31">
        <v>3.9120637745924142E-2</v>
      </c>
      <c r="AD165" s="31">
        <v>1.4031167749143172E-2</v>
      </c>
      <c r="AE165" s="31">
        <v>4.3721951866088501E-2</v>
      </c>
      <c r="AF165" s="31">
        <v>6.9114389047736265E-3</v>
      </c>
      <c r="AG165" s="31">
        <v>1.2270170987104959E-2</v>
      </c>
      <c r="AH165" s="31">
        <v>8.4641457272159205E-3</v>
      </c>
      <c r="AI165" s="31">
        <v>2.5184147242051846E-3</v>
      </c>
      <c r="AJ165" s="31">
        <v>4.9610876521936718E-3</v>
      </c>
      <c r="AK165" s="31">
        <v>4.9232167540853226E-4</v>
      </c>
      <c r="AL165" s="31">
        <v>2.5259889038268542E-2</v>
      </c>
      <c r="AM165" s="31">
        <v>6.6463426180151863E-3</v>
      </c>
      <c r="AN165" s="31">
        <v>1.9238416239041108E-2</v>
      </c>
      <c r="AO165" s="31">
        <v>7.1954706405862419E-3</v>
      </c>
      <c r="AP165" s="31">
        <v>3.3326390335346803E-3</v>
      </c>
      <c r="AQ165" s="31">
        <v>1</v>
      </c>
      <c r="AR165" s="31"/>
    </row>
    <row r="166" spans="1:256" ht="5.25" customHeight="1" thickBot="1">
      <c r="A166" s="488"/>
      <c r="B166" s="488"/>
      <c r="C166" s="488"/>
      <c r="D166" s="488"/>
      <c r="E166" s="488"/>
      <c r="F166" s="488"/>
      <c r="G166" s="488"/>
      <c r="H166" s="488"/>
      <c r="I166" s="488"/>
      <c r="J166" s="488"/>
      <c r="K166" s="488"/>
      <c r="L166" s="488"/>
      <c r="M166" s="488"/>
      <c r="N166" s="488"/>
      <c r="O166" s="488"/>
      <c r="P166" s="488"/>
      <c r="Q166" s="488"/>
      <c r="R166" s="488"/>
      <c r="S166" s="488"/>
      <c r="T166" s="488"/>
      <c r="U166" s="488"/>
      <c r="V166" s="491"/>
      <c r="W166" s="492"/>
      <c r="X166" s="492"/>
      <c r="Y166" s="492"/>
      <c r="Z166" s="492"/>
      <c r="AA166" s="492"/>
      <c r="AB166" s="491"/>
      <c r="AC166" s="491"/>
      <c r="AD166" s="491"/>
      <c r="AE166" s="491"/>
      <c r="AF166" s="491"/>
      <c r="AG166" s="491"/>
      <c r="AH166" s="491"/>
      <c r="AI166" s="491"/>
      <c r="AJ166" s="491"/>
      <c r="AK166" s="491"/>
      <c r="AL166" s="491"/>
      <c r="AM166" s="491"/>
      <c r="AN166" s="491"/>
      <c r="AO166" s="491"/>
      <c r="AP166" s="491"/>
      <c r="AQ166" s="491"/>
      <c r="AR166" s="488"/>
    </row>
    <row r="167" spans="1:256" ht="15.75" thickTop="1">
      <c r="A167" s="622" t="s">
        <v>694</v>
      </c>
      <c r="B167" s="622"/>
      <c r="C167" s="622"/>
      <c r="D167" s="622"/>
      <c r="E167" s="622"/>
      <c r="F167" s="622"/>
      <c r="G167" s="622"/>
      <c r="H167" s="622"/>
      <c r="I167" s="622"/>
      <c r="J167" s="622"/>
      <c r="K167" s="622"/>
      <c r="L167" s="622"/>
      <c r="M167" s="622"/>
      <c r="N167" s="622"/>
      <c r="O167" s="622"/>
      <c r="P167" s="622"/>
      <c r="Q167" s="622"/>
      <c r="R167" s="622"/>
      <c r="S167" s="622"/>
      <c r="T167" s="622"/>
      <c r="U167" s="622"/>
      <c r="V167" s="622"/>
      <c r="W167" s="622"/>
      <c r="X167" s="622"/>
      <c r="Y167" s="622"/>
      <c r="Z167" s="622"/>
      <c r="AA167" s="622"/>
      <c r="AB167" s="622"/>
      <c r="AC167" s="622"/>
      <c r="AD167" s="622"/>
      <c r="AE167" s="622"/>
      <c r="AF167" s="622"/>
      <c r="AG167" s="622"/>
      <c r="AH167" s="622"/>
      <c r="AI167" s="622"/>
      <c r="AJ167" s="622"/>
      <c r="AK167" s="622"/>
      <c r="AL167" s="622"/>
      <c r="AM167" s="622"/>
      <c r="AN167" s="622"/>
      <c r="AO167" s="622"/>
      <c r="AP167" s="622"/>
      <c r="AQ167" s="622"/>
      <c r="AR167" s="622"/>
    </row>
    <row r="168" spans="1:256">
      <c r="A168" s="178"/>
      <c r="B168" s="158"/>
      <c r="C168" s="179"/>
      <c r="D168" s="179"/>
      <c r="E168" s="179"/>
      <c r="F168" s="179"/>
      <c r="G168" s="179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80"/>
      <c r="V168" s="158"/>
      <c r="W168" s="179"/>
      <c r="X168" s="179"/>
      <c r="Y168" s="179"/>
      <c r="Z168" s="179"/>
      <c r="AA168" s="179"/>
      <c r="AB168" s="158"/>
      <c r="AC168" s="158"/>
      <c r="AD168" s="158"/>
      <c r="AE168" s="158"/>
      <c r="AF168" s="158"/>
      <c r="AG168" s="158"/>
      <c r="AH168" s="158"/>
      <c r="AI168" s="158"/>
      <c r="AJ168" s="158"/>
      <c r="AK168" s="158"/>
      <c r="AL168" s="158"/>
      <c r="AM168" s="158"/>
      <c r="AN168" s="158"/>
      <c r="AO168" s="158"/>
      <c r="AP168" s="158"/>
      <c r="AQ168" s="158"/>
      <c r="AR168" s="180"/>
    </row>
    <row r="169" spans="1:256" ht="18">
      <c r="A169" s="602" t="s">
        <v>801</v>
      </c>
      <c r="B169" s="602"/>
      <c r="C169" s="602"/>
      <c r="D169" s="602"/>
      <c r="E169" s="602"/>
      <c r="F169" s="602"/>
      <c r="G169" s="602"/>
      <c r="H169" s="602"/>
      <c r="I169" s="602"/>
      <c r="J169" s="602"/>
      <c r="K169" s="602"/>
      <c r="L169" s="602"/>
      <c r="M169" s="602"/>
      <c r="N169" s="602"/>
      <c r="O169" s="602"/>
      <c r="P169" s="602"/>
      <c r="Q169" s="602"/>
      <c r="R169" s="602"/>
      <c r="S169" s="602"/>
      <c r="T169" s="602"/>
      <c r="U169" s="602"/>
      <c r="V169" s="602"/>
      <c r="W169" s="602"/>
      <c r="X169" s="602"/>
      <c r="Y169" s="602"/>
      <c r="Z169" s="602"/>
      <c r="AA169" s="602"/>
      <c r="AB169" s="602"/>
      <c r="AC169" s="602"/>
      <c r="AD169" s="602"/>
      <c r="AE169" s="602"/>
      <c r="AF169" s="602"/>
      <c r="AG169" s="602"/>
      <c r="AH169" s="602"/>
      <c r="AI169" s="602"/>
      <c r="AJ169" s="602"/>
      <c r="AK169" s="602"/>
      <c r="AL169" s="602"/>
      <c r="AM169" s="602"/>
      <c r="AN169" s="602"/>
      <c r="AO169" s="602"/>
      <c r="AP169" s="602"/>
      <c r="AQ169" s="602"/>
      <c r="AR169" s="602"/>
    </row>
    <row r="170" spans="1:256" ht="18">
      <c r="A170" s="602" t="s">
        <v>695</v>
      </c>
      <c r="B170" s="602"/>
      <c r="C170" s="602"/>
      <c r="D170" s="602"/>
      <c r="E170" s="602"/>
      <c r="F170" s="602"/>
      <c r="G170" s="602"/>
      <c r="H170" s="602"/>
      <c r="I170" s="602"/>
      <c r="J170" s="602"/>
      <c r="K170" s="602"/>
      <c r="L170" s="602"/>
      <c r="M170" s="602"/>
      <c r="N170" s="602"/>
      <c r="O170" s="602"/>
      <c r="P170" s="602"/>
      <c r="Q170" s="602"/>
      <c r="R170" s="602"/>
      <c r="S170" s="602"/>
      <c r="T170" s="602"/>
      <c r="U170" s="602"/>
      <c r="V170" s="602"/>
      <c r="W170" s="602"/>
      <c r="X170" s="602"/>
      <c r="Y170" s="602"/>
      <c r="Z170" s="602"/>
      <c r="AA170" s="602"/>
      <c r="AB170" s="602"/>
      <c r="AC170" s="602"/>
      <c r="AD170" s="602"/>
      <c r="AE170" s="602"/>
      <c r="AF170" s="602"/>
      <c r="AG170" s="602"/>
      <c r="AH170" s="602"/>
      <c r="AI170" s="602"/>
      <c r="AJ170" s="602"/>
      <c r="AK170" s="602"/>
      <c r="AL170" s="602"/>
      <c r="AM170" s="602"/>
      <c r="AN170" s="602"/>
      <c r="AO170" s="602"/>
      <c r="AP170" s="602"/>
      <c r="AQ170" s="602"/>
      <c r="AR170" s="602"/>
    </row>
    <row r="171" spans="1:256" ht="18">
      <c r="A171" s="602" t="s">
        <v>1068</v>
      </c>
      <c r="B171" s="602"/>
      <c r="C171" s="602"/>
      <c r="D171" s="602"/>
      <c r="E171" s="602"/>
      <c r="F171" s="602"/>
      <c r="G171" s="602"/>
      <c r="H171" s="602"/>
      <c r="I171" s="602"/>
      <c r="J171" s="602"/>
      <c r="K171" s="602"/>
      <c r="L171" s="602"/>
      <c r="M171" s="602"/>
      <c r="N171" s="602"/>
      <c r="O171" s="602"/>
      <c r="P171" s="602"/>
      <c r="Q171" s="602"/>
      <c r="R171" s="602"/>
      <c r="S171" s="602"/>
      <c r="T171" s="602"/>
      <c r="U171" s="602"/>
      <c r="V171" s="602"/>
      <c r="W171" s="602"/>
      <c r="X171" s="602"/>
      <c r="Y171" s="602"/>
      <c r="Z171" s="602"/>
      <c r="AA171" s="602"/>
      <c r="AB171" s="602"/>
      <c r="AC171" s="602"/>
      <c r="AD171" s="602"/>
      <c r="AE171" s="602"/>
      <c r="AF171" s="602"/>
      <c r="AG171" s="602"/>
      <c r="AH171" s="602"/>
      <c r="AI171" s="602"/>
      <c r="AJ171" s="602"/>
      <c r="AK171" s="602"/>
      <c r="AL171" s="602"/>
      <c r="AM171" s="602"/>
      <c r="AN171" s="602"/>
      <c r="AO171" s="602"/>
      <c r="AP171" s="602"/>
      <c r="AQ171" s="602"/>
      <c r="AR171" s="602"/>
    </row>
    <row r="172" spans="1:256" ht="18">
      <c r="A172" s="602" t="s">
        <v>1077</v>
      </c>
      <c r="B172" s="602"/>
      <c r="C172" s="602"/>
      <c r="D172" s="602"/>
      <c r="E172" s="602"/>
      <c r="F172" s="602"/>
      <c r="G172" s="602"/>
      <c r="H172" s="602"/>
      <c r="I172" s="602"/>
      <c r="J172" s="602"/>
      <c r="K172" s="602"/>
      <c r="L172" s="602"/>
      <c r="M172" s="602"/>
      <c r="N172" s="602"/>
      <c r="O172" s="602"/>
      <c r="P172" s="602"/>
      <c r="Q172" s="602"/>
      <c r="R172" s="602"/>
      <c r="S172" s="602"/>
      <c r="T172" s="602"/>
      <c r="U172" s="602"/>
      <c r="V172" s="602"/>
      <c r="W172" s="602"/>
      <c r="X172" s="602"/>
      <c r="Y172" s="602"/>
      <c r="Z172" s="602"/>
      <c r="AA172" s="602"/>
      <c r="AB172" s="602"/>
      <c r="AC172" s="602"/>
      <c r="AD172" s="602"/>
      <c r="AE172" s="602"/>
      <c r="AF172" s="602"/>
      <c r="AG172" s="602"/>
      <c r="AH172" s="602"/>
      <c r="AI172" s="602"/>
      <c r="AJ172" s="602"/>
      <c r="AK172" s="602"/>
      <c r="AL172" s="602"/>
      <c r="AM172" s="602"/>
      <c r="AN172" s="602"/>
      <c r="AO172" s="602"/>
      <c r="AP172" s="602"/>
      <c r="AQ172" s="602"/>
      <c r="AR172" s="602"/>
    </row>
    <row r="173" spans="1:256" ht="17.25" thickBot="1">
      <c r="A173" s="160"/>
      <c r="B173" s="161"/>
      <c r="C173" s="161"/>
      <c r="D173" s="162"/>
      <c r="E173" s="161"/>
      <c r="F173" s="161"/>
      <c r="G173" s="161"/>
      <c r="H173" s="161"/>
      <c r="I173" s="162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</row>
    <row r="174" spans="1:256" ht="16.5" thickTop="1" thickBot="1">
      <c r="A174" s="168" t="s">
        <v>672</v>
      </c>
      <c r="B174" s="184" t="s">
        <v>344</v>
      </c>
      <c r="C174" s="184" t="s">
        <v>358</v>
      </c>
      <c r="D174" s="184" t="s">
        <v>341</v>
      </c>
      <c r="E174" s="184" t="s">
        <v>359</v>
      </c>
      <c r="F174" s="184" t="s">
        <v>348</v>
      </c>
      <c r="G174" s="184" t="s">
        <v>357</v>
      </c>
      <c r="H174" s="184" t="s">
        <v>355</v>
      </c>
      <c r="I174" s="184" t="s">
        <v>342</v>
      </c>
      <c r="J174" s="184" t="s">
        <v>356</v>
      </c>
      <c r="K174" s="184" t="s">
        <v>346</v>
      </c>
      <c r="L174" s="184" t="s">
        <v>351</v>
      </c>
      <c r="M174" s="184" t="s">
        <v>340</v>
      </c>
      <c r="N174" s="184" t="s">
        <v>339</v>
      </c>
      <c r="O174" s="184" t="s">
        <v>337</v>
      </c>
      <c r="P174" s="184" t="s">
        <v>361</v>
      </c>
      <c r="Q174" s="184" t="s">
        <v>362</v>
      </c>
      <c r="R174" s="184" t="s">
        <v>345</v>
      </c>
      <c r="S174" s="184" t="s">
        <v>353</v>
      </c>
      <c r="T174" s="184" t="s">
        <v>343</v>
      </c>
      <c r="U174" s="184" t="s">
        <v>338</v>
      </c>
      <c r="V174" s="184" t="s">
        <v>333</v>
      </c>
      <c r="W174" s="184" t="s">
        <v>334</v>
      </c>
      <c r="X174" s="184" t="s">
        <v>360</v>
      </c>
      <c r="Y174" s="184" t="s">
        <v>352</v>
      </c>
      <c r="Z174" s="184" t="s">
        <v>350</v>
      </c>
      <c r="AA174" s="184" t="s">
        <v>335</v>
      </c>
      <c r="AB174" s="184" t="s">
        <v>336</v>
      </c>
      <c r="AC174" s="184" t="s">
        <v>354</v>
      </c>
      <c r="AD174" s="184" t="s">
        <v>347</v>
      </c>
      <c r="AE174" s="184" t="s">
        <v>349</v>
      </c>
      <c r="AF174" s="184" t="s">
        <v>363</v>
      </c>
      <c r="AG174" s="184" t="s">
        <v>723</v>
      </c>
      <c r="AH174" s="184" t="s">
        <v>724</v>
      </c>
      <c r="AI174" s="184" t="s">
        <v>725</v>
      </c>
      <c r="AJ174" s="184" t="s">
        <v>726</v>
      </c>
      <c r="AK174" s="184" t="s">
        <v>727</v>
      </c>
      <c r="AL174" s="184" t="s">
        <v>728</v>
      </c>
      <c r="AM174" s="184" t="s">
        <v>729</v>
      </c>
      <c r="AN174" s="184" t="s">
        <v>730</v>
      </c>
      <c r="AO174" s="184" t="s">
        <v>731</v>
      </c>
      <c r="AP174" s="184" t="s">
        <v>732</v>
      </c>
      <c r="AQ174" s="184" t="s">
        <v>7</v>
      </c>
      <c r="AR174" s="186" t="s">
        <v>557</v>
      </c>
      <c r="AS174" s="493"/>
      <c r="AT174" s="493"/>
      <c r="AU174" s="493"/>
      <c r="AV174" s="493"/>
      <c r="AW174" s="493"/>
      <c r="AX174" s="493"/>
      <c r="AY174" s="493"/>
      <c r="AZ174" s="493"/>
      <c r="BA174" s="493"/>
      <c r="BB174" s="493"/>
      <c r="BC174" s="493"/>
      <c r="BD174" s="493"/>
      <c r="BE174" s="493"/>
      <c r="BF174" s="493"/>
      <c r="BG174" s="493"/>
      <c r="BH174" s="493"/>
      <c r="BI174" s="493"/>
      <c r="BJ174" s="493"/>
      <c r="BK174" s="493"/>
      <c r="BL174" s="493"/>
      <c r="BM174" s="493"/>
      <c r="BN174" s="493"/>
      <c r="BO174" s="493"/>
      <c r="BP174" s="493"/>
      <c r="BQ174" s="493"/>
      <c r="BR174" s="493"/>
      <c r="BS174" s="493"/>
      <c r="BT174" s="493"/>
      <c r="BU174" s="493"/>
      <c r="BV174" s="493"/>
      <c r="BW174" s="493"/>
      <c r="BX174" s="493"/>
      <c r="BY174" s="493"/>
      <c r="BZ174" s="493"/>
      <c r="CA174" s="493"/>
      <c r="CB174" s="493"/>
      <c r="CC174" s="493"/>
      <c r="CD174" s="493"/>
      <c r="CE174" s="493"/>
      <c r="CF174" s="493"/>
      <c r="CG174" s="493"/>
      <c r="CH174" s="493"/>
      <c r="CI174" s="493"/>
      <c r="CJ174" s="493"/>
      <c r="CK174" s="493"/>
      <c r="CL174" s="493"/>
      <c r="CM174" s="493"/>
      <c r="CN174" s="493"/>
      <c r="CO174" s="493"/>
      <c r="CP174" s="493"/>
      <c r="CQ174" s="493"/>
      <c r="CR174" s="493"/>
      <c r="CS174" s="493"/>
      <c r="CT174" s="493"/>
      <c r="CU174" s="493"/>
      <c r="CV174" s="493"/>
      <c r="CW174" s="493"/>
      <c r="CX174" s="493"/>
      <c r="CY174" s="493"/>
      <c r="CZ174" s="493"/>
      <c r="DA174" s="493"/>
      <c r="DB174" s="493"/>
      <c r="DC174" s="493"/>
      <c r="DD174" s="493"/>
      <c r="DE174" s="493"/>
      <c r="DF174" s="493"/>
      <c r="DG174" s="493"/>
      <c r="DH174" s="493"/>
      <c r="DI174" s="493"/>
      <c r="DJ174" s="493"/>
      <c r="DK174" s="493"/>
      <c r="DL174" s="493"/>
      <c r="DM174" s="493"/>
      <c r="DN174" s="493"/>
      <c r="DO174" s="493"/>
      <c r="DP174" s="493"/>
      <c r="DQ174" s="493"/>
      <c r="DR174" s="493"/>
      <c r="DS174" s="493"/>
      <c r="DT174" s="493"/>
      <c r="DU174" s="493"/>
      <c r="DV174" s="493"/>
      <c r="DW174" s="493"/>
      <c r="DX174" s="493"/>
      <c r="DY174" s="493"/>
      <c r="DZ174" s="493"/>
      <c r="EA174" s="493"/>
      <c r="EB174" s="493"/>
      <c r="EC174" s="493"/>
      <c r="ED174" s="493"/>
      <c r="EE174" s="493"/>
      <c r="EF174" s="493"/>
      <c r="EG174" s="493"/>
      <c r="EH174" s="493"/>
      <c r="EI174" s="493"/>
      <c r="EJ174" s="493"/>
      <c r="EK174" s="493"/>
      <c r="EL174" s="493"/>
      <c r="EM174" s="493"/>
      <c r="EN174" s="493"/>
      <c r="EO174" s="493"/>
      <c r="EP174" s="493"/>
      <c r="EQ174" s="493"/>
      <c r="ER174" s="493"/>
      <c r="ES174" s="493"/>
      <c r="ET174" s="493"/>
      <c r="EU174" s="493"/>
      <c r="EV174" s="493"/>
      <c r="EW174" s="493"/>
      <c r="EX174" s="493"/>
      <c r="EY174" s="493"/>
      <c r="EZ174" s="493"/>
      <c r="FA174" s="493"/>
      <c r="FB174" s="493"/>
      <c r="FC174" s="493"/>
      <c r="FD174" s="493"/>
      <c r="FE174" s="493"/>
      <c r="FF174" s="493"/>
      <c r="FG174" s="493"/>
      <c r="FH174" s="493"/>
      <c r="FI174" s="493"/>
      <c r="FJ174" s="493"/>
      <c r="FK174" s="493"/>
      <c r="FL174" s="493"/>
      <c r="FM174" s="493"/>
      <c r="FN174" s="493"/>
      <c r="FO174" s="493"/>
      <c r="FP174" s="493"/>
      <c r="FQ174" s="493"/>
      <c r="FR174" s="493"/>
      <c r="FS174" s="493"/>
      <c r="FT174" s="493"/>
      <c r="FU174" s="493"/>
      <c r="FV174" s="493"/>
      <c r="FW174" s="493"/>
      <c r="FX174" s="493"/>
      <c r="FY174" s="493"/>
      <c r="FZ174" s="493"/>
      <c r="GA174" s="493"/>
      <c r="GB174" s="493"/>
      <c r="GC174" s="493"/>
      <c r="GD174" s="493"/>
      <c r="GE174" s="493"/>
      <c r="GF174" s="493"/>
      <c r="GG174" s="493"/>
      <c r="GH174" s="493"/>
      <c r="GI174" s="493"/>
      <c r="GJ174" s="493"/>
      <c r="GK174" s="493"/>
      <c r="GL174" s="493"/>
      <c r="GM174" s="493"/>
      <c r="GN174" s="493"/>
      <c r="GO174" s="493"/>
      <c r="GP174" s="493"/>
      <c r="GQ174" s="493"/>
      <c r="GR174" s="493"/>
      <c r="GS174" s="493"/>
      <c r="GT174" s="493"/>
      <c r="GU174" s="493"/>
      <c r="GV174" s="493"/>
      <c r="GW174" s="493"/>
      <c r="GX174" s="493"/>
      <c r="GY174" s="493"/>
      <c r="GZ174" s="493"/>
      <c r="HA174" s="493"/>
      <c r="HB174" s="493"/>
      <c r="HC174" s="493"/>
      <c r="HD174" s="493"/>
      <c r="HE174" s="493"/>
      <c r="HF174" s="493"/>
      <c r="HG174" s="493"/>
      <c r="HH174" s="493"/>
      <c r="HI174" s="493"/>
      <c r="HJ174" s="493"/>
      <c r="HK174" s="493"/>
      <c r="HL174" s="493"/>
      <c r="HM174" s="493"/>
      <c r="HN174" s="493"/>
      <c r="HO174" s="493"/>
      <c r="HP174" s="493"/>
      <c r="HQ174" s="493"/>
      <c r="HR174" s="493"/>
      <c r="HS174" s="493"/>
      <c r="HT174" s="493"/>
      <c r="HU174" s="493"/>
      <c r="HV174" s="493"/>
      <c r="HW174" s="493"/>
      <c r="HX174" s="493"/>
      <c r="HY174" s="493"/>
      <c r="HZ174" s="493"/>
      <c r="IA174" s="493"/>
      <c r="IB174" s="493"/>
      <c r="IC174" s="493"/>
      <c r="ID174" s="493"/>
      <c r="IE174" s="493"/>
      <c r="IF174" s="493"/>
      <c r="IG174" s="493"/>
      <c r="IH174" s="493"/>
      <c r="II174" s="493"/>
      <c r="IJ174" s="493"/>
      <c r="IK174" s="493"/>
      <c r="IL174" s="493"/>
      <c r="IM174" s="493"/>
      <c r="IN174" s="493"/>
      <c r="IO174" s="493"/>
      <c r="IP174" s="493"/>
      <c r="IQ174" s="493"/>
      <c r="IR174" s="493"/>
      <c r="IS174" s="493"/>
      <c r="IT174" s="493"/>
      <c r="IU174" s="493"/>
      <c r="IV174" s="493"/>
    </row>
    <row r="175" spans="1:256" ht="15.75" thickTop="1">
      <c r="A175" s="166" t="s">
        <v>674</v>
      </c>
      <c r="B175" s="484">
        <v>0</v>
      </c>
      <c r="C175" s="484">
        <v>0</v>
      </c>
      <c r="D175" s="484">
        <v>0</v>
      </c>
      <c r="E175" s="484">
        <v>0</v>
      </c>
      <c r="F175" s="484">
        <v>0</v>
      </c>
      <c r="G175" s="484">
        <v>0</v>
      </c>
      <c r="H175" s="484">
        <v>0</v>
      </c>
      <c r="I175" s="484">
        <v>0</v>
      </c>
      <c r="J175" s="484">
        <v>0</v>
      </c>
      <c r="K175" s="484">
        <v>0</v>
      </c>
      <c r="L175" s="484">
        <v>0</v>
      </c>
      <c r="M175" s="484">
        <v>0</v>
      </c>
      <c r="N175" s="484">
        <v>0</v>
      </c>
      <c r="O175" s="484">
        <v>0</v>
      </c>
      <c r="P175" s="484">
        <v>0</v>
      </c>
      <c r="Q175" s="484">
        <v>0</v>
      </c>
      <c r="R175" s="484">
        <v>0</v>
      </c>
      <c r="S175" s="484">
        <v>0</v>
      </c>
      <c r="T175" s="484">
        <v>0</v>
      </c>
      <c r="U175" s="484">
        <v>0</v>
      </c>
      <c r="V175" s="484">
        <v>0</v>
      </c>
      <c r="W175" s="484">
        <v>0</v>
      </c>
      <c r="X175" s="484">
        <v>0</v>
      </c>
      <c r="Y175" s="484">
        <v>0</v>
      </c>
      <c r="Z175" s="484">
        <v>0</v>
      </c>
      <c r="AA175" s="484">
        <v>0</v>
      </c>
      <c r="AB175" s="484">
        <v>0</v>
      </c>
      <c r="AC175" s="484">
        <v>0</v>
      </c>
      <c r="AD175" s="484">
        <v>0</v>
      </c>
      <c r="AE175" s="484">
        <v>0</v>
      </c>
      <c r="AF175" s="484">
        <v>0</v>
      </c>
      <c r="AG175" s="484">
        <v>0</v>
      </c>
      <c r="AH175" s="484">
        <v>0</v>
      </c>
      <c r="AI175" s="484">
        <v>0</v>
      </c>
      <c r="AJ175" s="484">
        <v>0</v>
      </c>
      <c r="AK175" s="484">
        <v>0</v>
      </c>
      <c r="AL175" s="484">
        <v>0</v>
      </c>
      <c r="AM175" s="484">
        <v>0</v>
      </c>
      <c r="AN175" s="484">
        <v>0</v>
      </c>
      <c r="AO175" s="484">
        <v>0</v>
      </c>
      <c r="AP175" s="484">
        <v>0</v>
      </c>
      <c r="AQ175" s="484">
        <v>0</v>
      </c>
      <c r="AR175" s="31">
        <v>0</v>
      </c>
      <c r="AS175" s="493"/>
      <c r="AT175" s="493"/>
      <c r="AU175" s="493"/>
      <c r="AV175" s="493"/>
      <c r="AW175" s="493"/>
      <c r="AX175" s="493"/>
      <c r="AY175" s="493"/>
      <c r="AZ175" s="493"/>
      <c r="BA175" s="493"/>
      <c r="BB175" s="493"/>
      <c r="BC175" s="493"/>
      <c r="BD175" s="493"/>
      <c r="BE175" s="493"/>
      <c r="BF175" s="493"/>
      <c r="BG175" s="493"/>
      <c r="BH175" s="493"/>
      <c r="BI175" s="493"/>
      <c r="BJ175" s="493"/>
      <c r="BK175" s="493"/>
      <c r="BL175" s="493"/>
      <c r="BM175" s="493"/>
      <c r="BN175" s="493"/>
      <c r="BO175" s="493"/>
      <c r="BP175" s="493"/>
      <c r="BQ175" s="493"/>
      <c r="BR175" s="493"/>
      <c r="BS175" s="493"/>
      <c r="BT175" s="493"/>
      <c r="BU175" s="493"/>
      <c r="BV175" s="493"/>
      <c r="BW175" s="493"/>
      <c r="BX175" s="493"/>
      <c r="BY175" s="493"/>
      <c r="BZ175" s="493"/>
      <c r="CA175" s="493"/>
      <c r="CB175" s="493"/>
      <c r="CC175" s="493"/>
      <c r="CD175" s="493"/>
      <c r="CE175" s="493"/>
      <c r="CF175" s="493"/>
      <c r="CG175" s="493"/>
      <c r="CH175" s="493"/>
      <c r="CI175" s="493"/>
      <c r="CJ175" s="493"/>
      <c r="CK175" s="493"/>
      <c r="CL175" s="493"/>
      <c r="CM175" s="493"/>
      <c r="CN175" s="493"/>
      <c r="CO175" s="493"/>
      <c r="CP175" s="493"/>
      <c r="CQ175" s="493"/>
      <c r="CR175" s="493"/>
      <c r="CS175" s="493"/>
      <c r="CT175" s="493"/>
      <c r="CU175" s="493"/>
      <c r="CV175" s="493"/>
      <c r="CW175" s="493"/>
      <c r="CX175" s="493"/>
      <c r="CY175" s="493"/>
      <c r="CZ175" s="493"/>
      <c r="DA175" s="493"/>
      <c r="DB175" s="493"/>
      <c r="DC175" s="493"/>
      <c r="DD175" s="493"/>
      <c r="DE175" s="493"/>
      <c r="DF175" s="493"/>
      <c r="DG175" s="493"/>
      <c r="DH175" s="493"/>
      <c r="DI175" s="493"/>
      <c r="DJ175" s="493"/>
      <c r="DK175" s="493"/>
      <c r="DL175" s="493"/>
      <c r="DM175" s="493"/>
      <c r="DN175" s="493"/>
      <c r="DO175" s="493"/>
      <c r="DP175" s="493"/>
      <c r="DQ175" s="493"/>
      <c r="DR175" s="493"/>
      <c r="DS175" s="493"/>
      <c r="DT175" s="493"/>
      <c r="DU175" s="493"/>
      <c r="DV175" s="493"/>
      <c r="DW175" s="493"/>
      <c r="DX175" s="493"/>
      <c r="DY175" s="493"/>
      <c r="DZ175" s="493"/>
      <c r="EA175" s="493"/>
      <c r="EB175" s="493"/>
      <c r="EC175" s="493"/>
      <c r="ED175" s="493"/>
      <c r="EE175" s="493"/>
      <c r="EF175" s="493"/>
      <c r="EG175" s="493"/>
      <c r="EH175" s="493"/>
      <c r="EI175" s="493"/>
      <c r="EJ175" s="493"/>
      <c r="EK175" s="493"/>
      <c r="EL175" s="493"/>
      <c r="EM175" s="493"/>
      <c r="EN175" s="493"/>
      <c r="EO175" s="493"/>
      <c r="EP175" s="493"/>
      <c r="EQ175" s="493"/>
      <c r="ER175" s="493"/>
      <c r="ES175" s="493"/>
      <c r="ET175" s="493"/>
      <c r="EU175" s="493"/>
      <c r="EV175" s="493"/>
      <c r="EW175" s="493"/>
      <c r="EX175" s="493"/>
      <c r="EY175" s="493"/>
      <c r="EZ175" s="493"/>
      <c r="FA175" s="493"/>
      <c r="FB175" s="493"/>
      <c r="FC175" s="493"/>
      <c r="FD175" s="493"/>
      <c r="FE175" s="493"/>
      <c r="FF175" s="493"/>
      <c r="FG175" s="493"/>
      <c r="FH175" s="493"/>
      <c r="FI175" s="493"/>
      <c r="FJ175" s="493"/>
      <c r="FK175" s="493"/>
      <c r="FL175" s="493"/>
      <c r="FM175" s="493"/>
      <c r="FN175" s="493"/>
      <c r="FO175" s="493"/>
      <c r="FP175" s="493"/>
      <c r="FQ175" s="493"/>
      <c r="FR175" s="493"/>
      <c r="FS175" s="493"/>
      <c r="FT175" s="493"/>
      <c r="FU175" s="493"/>
      <c r="FV175" s="493"/>
      <c r="FW175" s="493"/>
      <c r="FX175" s="493"/>
      <c r="FY175" s="493"/>
      <c r="FZ175" s="493"/>
      <c r="GA175" s="493"/>
      <c r="GB175" s="493"/>
      <c r="GC175" s="493"/>
      <c r="GD175" s="493"/>
      <c r="GE175" s="493"/>
      <c r="GF175" s="493"/>
      <c r="GG175" s="493"/>
      <c r="GH175" s="493"/>
      <c r="GI175" s="493"/>
      <c r="GJ175" s="493"/>
      <c r="GK175" s="493"/>
      <c r="GL175" s="493"/>
      <c r="GM175" s="493"/>
      <c r="GN175" s="493"/>
      <c r="GO175" s="493"/>
      <c r="GP175" s="493"/>
      <c r="GQ175" s="493"/>
      <c r="GR175" s="493"/>
      <c r="GS175" s="493"/>
      <c r="GT175" s="493"/>
      <c r="GU175" s="493"/>
      <c r="GV175" s="493"/>
      <c r="GW175" s="493"/>
      <c r="GX175" s="493"/>
      <c r="GY175" s="493"/>
      <c r="GZ175" s="493"/>
      <c r="HA175" s="493"/>
      <c r="HB175" s="493"/>
      <c r="HC175" s="493"/>
      <c r="HD175" s="493"/>
      <c r="HE175" s="493"/>
      <c r="HF175" s="493"/>
      <c r="HG175" s="493"/>
      <c r="HH175" s="493"/>
      <c r="HI175" s="493"/>
      <c r="HJ175" s="493"/>
      <c r="HK175" s="493"/>
      <c r="HL175" s="493"/>
      <c r="HM175" s="493"/>
      <c r="HN175" s="493"/>
      <c r="HO175" s="493"/>
      <c r="HP175" s="493"/>
      <c r="HQ175" s="493"/>
      <c r="HR175" s="493"/>
      <c r="HS175" s="493"/>
      <c r="HT175" s="493"/>
      <c r="HU175" s="493"/>
      <c r="HV175" s="493"/>
      <c r="HW175" s="493"/>
      <c r="HX175" s="493"/>
      <c r="HY175" s="493"/>
      <c r="HZ175" s="493"/>
      <c r="IA175" s="493"/>
      <c r="IB175" s="493"/>
      <c r="IC175" s="493"/>
      <c r="ID175" s="493"/>
      <c r="IE175" s="493"/>
      <c r="IF175" s="493"/>
      <c r="IG175" s="493"/>
      <c r="IH175" s="493"/>
      <c r="II175" s="493"/>
      <c r="IJ175" s="493"/>
      <c r="IK175" s="493"/>
      <c r="IL175" s="493"/>
      <c r="IM175" s="493"/>
      <c r="IN175" s="493"/>
      <c r="IO175" s="493"/>
      <c r="IP175" s="493"/>
      <c r="IQ175" s="493"/>
      <c r="IR175" s="493"/>
      <c r="IS175" s="493"/>
      <c r="IT175" s="493"/>
      <c r="IU175" s="493"/>
      <c r="IV175" s="493"/>
    </row>
    <row r="176" spans="1:256">
      <c r="A176" s="166" t="s">
        <v>675</v>
      </c>
      <c r="B176" s="484">
        <v>7734.2244700000001</v>
      </c>
      <c r="C176" s="484">
        <v>0</v>
      </c>
      <c r="D176" s="484">
        <v>0</v>
      </c>
      <c r="E176" s="484">
        <v>0</v>
      </c>
      <c r="F176" s="484">
        <v>0</v>
      </c>
      <c r="G176" s="484">
        <v>0</v>
      </c>
      <c r="H176" s="484">
        <v>0</v>
      </c>
      <c r="I176" s="484">
        <v>0</v>
      </c>
      <c r="J176" s="484">
        <v>0</v>
      </c>
      <c r="K176" s="484">
        <v>0</v>
      </c>
      <c r="L176" s="484">
        <v>0</v>
      </c>
      <c r="M176" s="484">
        <v>0</v>
      </c>
      <c r="N176" s="484">
        <v>0</v>
      </c>
      <c r="O176" s="484">
        <v>0</v>
      </c>
      <c r="P176" s="484">
        <v>0</v>
      </c>
      <c r="Q176" s="484">
        <v>0</v>
      </c>
      <c r="R176" s="484">
        <v>0</v>
      </c>
      <c r="S176" s="484">
        <v>0</v>
      </c>
      <c r="T176" s="484">
        <v>0</v>
      </c>
      <c r="U176" s="484">
        <v>0</v>
      </c>
      <c r="V176" s="484">
        <v>0</v>
      </c>
      <c r="W176" s="484">
        <v>0</v>
      </c>
      <c r="X176" s="484">
        <v>0</v>
      </c>
      <c r="Y176" s="484">
        <v>0</v>
      </c>
      <c r="Z176" s="484">
        <v>0</v>
      </c>
      <c r="AA176" s="484">
        <v>0</v>
      </c>
      <c r="AB176" s="484">
        <v>0</v>
      </c>
      <c r="AC176" s="484">
        <v>0</v>
      </c>
      <c r="AD176" s="484">
        <v>0</v>
      </c>
      <c r="AE176" s="484">
        <v>0</v>
      </c>
      <c r="AF176" s="484">
        <v>0</v>
      </c>
      <c r="AG176" s="484">
        <v>0</v>
      </c>
      <c r="AH176" s="484">
        <v>0</v>
      </c>
      <c r="AI176" s="484">
        <v>0</v>
      </c>
      <c r="AJ176" s="484">
        <v>0</v>
      </c>
      <c r="AK176" s="484">
        <v>0</v>
      </c>
      <c r="AL176" s="484">
        <v>0</v>
      </c>
      <c r="AM176" s="484">
        <v>0</v>
      </c>
      <c r="AN176" s="484">
        <v>0</v>
      </c>
      <c r="AO176" s="484">
        <v>0</v>
      </c>
      <c r="AP176" s="484">
        <v>0</v>
      </c>
      <c r="AQ176" s="484">
        <v>7734.2244700000001</v>
      </c>
      <c r="AR176" s="31">
        <v>3.0583276685678985E-2</v>
      </c>
      <c r="AS176" s="493"/>
      <c r="AT176" s="493"/>
      <c r="AU176" s="493"/>
      <c r="AV176" s="493"/>
      <c r="AW176" s="493"/>
      <c r="AX176" s="493"/>
      <c r="AY176" s="493"/>
      <c r="AZ176" s="493"/>
      <c r="BA176" s="493"/>
      <c r="BB176" s="493"/>
      <c r="BC176" s="493"/>
      <c r="BD176" s="493"/>
      <c r="BE176" s="493"/>
      <c r="BF176" s="493"/>
      <c r="BG176" s="493"/>
      <c r="BH176" s="493"/>
      <c r="BI176" s="493"/>
      <c r="BJ176" s="493"/>
      <c r="BK176" s="493"/>
      <c r="BL176" s="493"/>
      <c r="BM176" s="493"/>
      <c r="BN176" s="493"/>
      <c r="BO176" s="493"/>
      <c r="BP176" s="493"/>
      <c r="BQ176" s="493"/>
      <c r="BR176" s="493"/>
      <c r="BS176" s="493"/>
      <c r="BT176" s="493"/>
      <c r="BU176" s="493"/>
      <c r="BV176" s="493"/>
      <c r="BW176" s="493"/>
      <c r="BX176" s="493"/>
      <c r="BY176" s="493"/>
      <c r="BZ176" s="493"/>
      <c r="CA176" s="493"/>
      <c r="CB176" s="493"/>
      <c r="CC176" s="493"/>
      <c r="CD176" s="493"/>
      <c r="CE176" s="493"/>
      <c r="CF176" s="493"/>
      <c r="CG176" s="493"/>
      <c r="CH176" s="493"/>
      <c r="CI176" s="493"/>
      <c r="CJ176" s="493"/>
      <c r="CK176" s="493"/>
      <c r="CL176" s="493"/>
      <c r="CM176" s="493"/>
      <c r="CN176" s="493"/>
      <c r="CO176" s="493"/>
      <c r="CP176" s="493"/>
      <c r="CQ176" s="493"/>
      <c r="CR176" s="493"/>
      <c r="CS176" s="493"/>
      <c r="CT176" s="493"/>
      <c r="CU176" s="493"/>
      <c r="CV176" s="493"/>
      <c r="CW176" s="493"/>
      <c r="CX176" s="493"/>
      <c r="CY176" s="493"/>
      <c r="CZ176" s="493"/>
      <c r="DA176" s="493"/>
      <c r="DB176" s="493"/>
      <c r="DC176" s="493"/>
      <c r="DD176" s="493"/>
      <c r="DE176" s="493"/>
      <c r="DF176" s="493"/>
      <c r="DG176" s="493"/>
      <c r="DH176" s="493"/>
      <c r="DI176" s="493"/>
      <c r="DJ176" s="493"/>
      <c r="DK176" s="493"/>
      <c r="DL176" s="493"/>
      <c r="DM176" s="493"/>
      <c r="DN176" s="493"/>
      <c r="DO176" s="493"/>
      <c r="DP176" s="493"/>
      <c r="DQ176" s="493"/>
      <c r="DR176" s="493"/>
      <c r="DS176" s="493"/>
      <c r="DT176" s="493"/>
      <c r="DU176" s="493"/>
      <c r="DV176" s="493"/>
      <c r="DW176" s="493"/>
      <c r="DX176" s="493"/>
      <c r="DY176" s="493"/>
      <c r="DZ176" s="493"/>
      <c r="EA176" s="493"/>
      <c r="EB176" s="493"/>
      <c r="EC176" s="493"/>
      <c r="ED176" s="493"/>
      <c r="EE176" s="493"/>
      <c r="EF176" s="493"/>
      <c r="EG176" s="493"/>
      <c r="EH176" s="493"/>
      <c r="EI176" s="493"/>
      <c r="EJ176" s="493"/>
      <c r="EK176" s="493"/>
      <c r="EL176" s="493"/>
      <c r="EM176" s="493"/>
      <c r="EN176" s="493"/>
      <c r="EO176" s="493"/>
      <c r="EP176" s="493"/>
      <c r="EQ176" s="493"/>
      <c r="ER176" s="493"/>
      <c r="ES176" s="493"/>
      <c r="ET176" s="493"/>
      <c r="EU176" s="493"/>
      <c r="EV176" s="493"/>
      <c r="EW176" s="493"/>
      <c r="EX176" s="493"/>
      <c r="EY176" s="493"/>
      <c r="EZ176" s="493"/>
      <c r="FA176" s="493"/>
      <c r="FB176" s="493"/>
      <c r="FC176" s="493"/>
      <c r="FD176" s="493"/>
      <c r="FE176" s="493"/>
      <c r="FF176" s="493"/>
      <c r="FG176" s="493"/>
      <c r="FH176" s="493"/>
      <c r="FI176" s="493"/>
      <c r="FJ176" s="493"/>
      <c r="FK176" s="493"/>
      <c r="FL176" s="493"/>
      <c r="FM176" s="493"/>
      <c r="FN176" s="493"/>
      <c r="FO176" s="493"/>
      <c r="FP176" s="493"/>
      <c r="FQ176" s="493"/>
      <c r="FR176" s="493"/>
      <c r="FS176" s="493"/>
      <c r="FT176" s="493"/>
      <c r="FU176" s="493"/>
      <c r="FV176" s="493"/>
      <c r="FW176" s="493"/>
      <c r="FX176" s="493"/>
      <c r="FY176" s="493"/>
      <c r="FZ176" s="493"/>
      <c r="GA176" s="493"/>
      <c r="GB176" s="493"/>
      <c r="GC176" s="493"/>
      <c r="GD176" s="493"/>
      <c r="GE176" s="493"/>
      <c r="GF176" s="493"/>
      <c r="GG176" s="493"/>
      <c r="GH176" s="493"/>
      <c r="GI176" s="493"/>
      <c r="GJ176" s="493"/>
      <c r="GK176" s="493"/>
      <c r="GL176" s="493"/>
      <c r="GM176" s="493"/>
      <c r="GN176" s="493"/>
      <c r="GO176" s="493"/>
      <c r="GP176" s="493"/>
      <c r="GQ176" s="493"/>
      <c r="GR176" s="493"/>
      <c r="GS176" s="493"/>
      <c r="GT176" s="493"/>
      <c r="GU176" s="493"/>
      <c r="GV176" s="493"/>
      <c r="GW176" s="493"/>
      <c r="GX176" s="493"/>
      <c r="GY176" s="493"/>
      <c r="GZ176" s="493"/>
      <c r="HA176" s="493"/>
      <c r="HB176" s="493"/>
      <c r="HC176" s="493"/>
      <c r="HD176" s="493"/>
      <c r="HE176" s="493"/>
      <c r="HF176" s="493"/>
      <c r="HG176" s="493"/>
      <c r="HH176" s="493"/>
      <c r="HI176" s="493"/>
      <c r="HJ176" s="493"/>
      <c r="HK176" s="493"/>
      <c r="HL176" s="493"/>
      <c r="HM176" s="493"/>
      <c r="HN176" s="493"/>
      <c r="HO176" s="493"/>
      <c r="HP176" s="493"/>
      <c r="HQ176" s="493"/>
      <c r="HR176" s="493"/>
      <c r="HS176" s="493"/>
      <c r="HT176" s="493"/>
      <c r="HU176" s="493"/>
      <c r="HV176" s="493"/>
      <c r="HW176" s="493"/>
      <c r="HX176" s="493"/>
      <c r="HY176" s="493"/>
      <c r="HZ176" s="493"/>
      <c r="IA176" s="493"/>
      <c r="IB176" s="493"/>
      <c r="IC176" s="493"/>
      <c r="ID176" s="493"/>
      <c r="IE176" s="493"/>
      <c r="IF176" s="493"/>
      <c r="IG176" s="493"/>
      <c r="IH176" s="493"/>
      <c r="II176" s="493"/>
      <c r="IJ176" s="493"/>
      <c r="IK176" s="493"/>
      <c r="IL176" s="493"/>
      <c r="IM176" s="493"/>
      <c r="IN176" s="493"/>
      <c r="IO176" s="493"/>
      <c r="IP176" s="493"/>
      <c r="IQ176" s="493"/>
      <c r="IR176" s="493"/>
      <c r="IS176" s="493"/>
      <c r="IT176" s="493"/>
      <c r="IU176" s="493"/>
      <c r="IV176" s="493"/>
    </row>
    <row r="177" spans="1:256">
      <c r="A177" s="166" t="s">
        <v>676</v>
      </c>
      <c r="B177" s="484">
        <v>0</v>
      </c>
      <c r="C177" s="484">
        <v>0</v>
      </c>
      <c r="D177" s="484">
        <v>0</v>
      </c>
      <c r="E177" s="484">
        <v>0</v>
      </c>
      <c r="F177" s="484">
        <v>0</v>
      </c>
      <c r="G177" s="484">
        <v>0</v>
      </c>
      <c r="H177" s="484">
        <v>0</v>
      </c>
      <c r="I177" s="484">
        <v>0</v>
      </c>
      <c r="J177" s="484">
        <v>0</v>
      </c>
      <c r="K177" s="484">
        <v>0</v>
      </c>
      <c r="L177" s="484">
        <v>0</v>
      </c>
      <c r="M177" s="484">
        <v>0</v>
      </c>
      <c r="N177" s="484">
        <v>0</v>
      </c>
      <c r="O177" s="484">
        <v>0</v>
      </c>
      <c r="P177" s="484">
        <v>0</v>
      </c>
      <c r="Q177" s="484">
        <v>0</v>
      </c>
      <c r="R177" s="484">
        <v>0</v>
      </c>
      <c r="S177" s="484">
        <v>0</v>
      </c>
      <c r="T177" s="484">
        <v>0</v>
      </c>
      <c r="U177" s="484">
        <v>0</v>
      </c>
      <c r="V177" s="484">
        <v>0</v>
      </c>
      <c r="W177" s="484">
        <v>0</v>
      </c>
      <c r="X177" s="484">
        <v>0</v>
      </c>
      <c r="Y177" s="484">
        <v>0</v>
      </c>
      <c r="Z177" s="484">
        <v>0</v>
      </c>
      <c r="AA177" s="484">
        <v>0</v>
      </c>
      <c r="AB177" s="484">
        <v>0</v>
      </c>
      <c r="AC177" s="484">
        <v>0</v>
      </c>
      <c r="AD177" s="484">
        <v>0</v>
      </c>
      <c r="AE177" s="484">
        <v>0</v>
      </c>
      <c r="AF177" s="484">
        <v>0</v>
      </c>
      <c r="AG177" s="484">
        <v>0</v>
      </c>
      <c r="AH177" s="484">
        <v>0</v>
      </c>
      <c r="AI177" s="484">
        <v>0</v>
      </c>
      <c r="AJ177" s="484">
        <v>0</v>
      </c>
      <c r="AK177" s="484">
        <v>0</v>
      </c>
      <c r="AL177" s="484">
        <v>0</v>
      </c>
      <c r="AM177" s="484">
        <v>0</v>
      </c>
      <c r="AN177" s="484">
        <v>0</v>
      </c>
      <c r="AO177" s="484">
        <v>0</v>
      </c>
      <c r="AP177" s="484">
        <v>0</v>
      </c>
      <c r="AQ177" s="484">
        <v>0</v>
      </c>
      <c r="AR177" s="31">
        <v>0</v>
      </c>
      <c r="AS177" s="493"/>
      <c r="AT177" s="493"/>
      <c r="AU177" s="493"/>
      <c r="AV177" s="493"/>
      <c r="AW177" s="493"/>
      <c r="AX177" s="493"/>
      <c r="AY177" s="493"/>
      <c r="AZ177" s="493"/>
      <c r="BA177" s="493"/>
      <c r="BB177" s="493"/>
      <c r="BC177" s="493"/>
      <c r="BD177" s="493"/>
      <c r="BE177" s="493"/>
      <c r="BF177" s="493"/>
      <c r="BG177" s="493"/>
      <c r="BH177" s="493"/>
      <c r="BI177" s="493"/>
      <c r="BJ177" s="493"/>
      <c r="BK177" s="493"/>
      <c r="BL177" s="493"/>
      <c r="BM177" s="493"/>
      <c r="BN177" s="493"/>
      <c r="BO177" s="493"/>
      <c r="BP177" s="493"/>
      <c r="BQ177" s="493"/>
      <c r="BR177" s="493"/>
      <c r="BS177" s="493"/>
      <c r="BT177" s="493"/>
      <c r="BU177" s="493"/>
      <c r="BV177" s="493"/>
      <c r="BW177" s="493"/>
      <c r="BX177" s="493"/>
      <c r="BY177" s="493"/>
      <c r="BZ177" s="493"/>
      <c r="CA177" s="493"/>
      <c r="CB177" s="493"/>
      <c r="CC177" s="493"/>
      <c r="CD177" s="493"/>
      <c r="CE177" s="493"/>
      <c r="CF177" s="493"/>
      <c r="CG177" s="493"/>
      <c r="CH177" s="493"/>
      <c r="CI177" s="493"/>
      <c r="CJ177" s="493"/>
      <c r="CK177" s="493"/>
      <c r="CL177" s="493"/>
      <c r="CM177" s="493"/>
      <c r="CN177" s="493"/>
      <c r="CO177" s="493"/>
      <c r="CP177" s="493"/>
      <c r="CQ177" s="493"/>
      <c r="CR177" s="493"/>
      <c r="CS177" s="493"/>
      <c r="CT177" s="493"/>
      <c r="CU177" s="493"/>
      <c r="CV177" s="493"/>
      <c r="CW177" s="493"/>
      <c r="CX177" s="493"/>
      <c r="CY177" s="493"/>
      <c r="CZ177" s="493"/>
      <c r="DA177" s="493"/>
      <c r="DB177" s="493"/>
      <c r="DC177" s="493"/>
      <c r="DD177" s="493"/>
      <c r="DE177" s="493"/>
      <c r="DF177" s="493"/>
      <c r="DG177" s="493"/>
      <c r="DH177" s="493"/>
      <c r="DI177" s="493"/>
      <c r="DJ177" s="493"/>
      <c r="DK177" s="493"/>
      <c r="DL177" s="493"/>
      <c r="DM177" s="493"/>
      <c r="DN177" s="493"/>
      <c r="DO177" s="493"/>
      <c r="DP177" s="493"/>
      <c r="DQ177" s="493"/>
      <c r="DR177" s="493"/>
      <c r="DS177" s="493"/>
      <c r="DT177" s="493"/>
      <c r="DU177" s="493"/>
      <c r="DV177" s="493"/>
      <c r="DW177" s="493"/>
      <c r="DX177" s="493"/>
      <c r="DY177" s="493"/>
      <c r="DZ177" s="493"/>
      <c r="EA177" s="493"/>
      <c r="EB177" s="493"/>
      <c r="EC177" s="493"/>
      <c r="ED177" s="493"/>
      <c r="EE177" s="493"/>
      <c r="EF177" s="493"/>
      <c r="EG177" s="493"/>
      <c r="EH177" s="493"/>
      <c r="EI177" s="493"/>
      <c r="EJ177" s="493"/>
      <c r="EK177" s="493"/>
      <c r="EL177" s="493"/>
      <c r="EM177" s="493"/>
      <c r="EN177" s="493"/>
      <c r="EO177" s="493"/>
      <c r="EP177" s="493"/>
      <c r="EQ177" s="493"/>
      <c r="ER177" s="493"/>
      <c r="ES177" s="493"/>
      <c r="ET177" s="493"/>
      <c r="EU177" s="493"/>
      <c r="EV177" s="493"/>
      <c r="EW177" s="493"/>
      <c r="EX177" s="493"/>
      <c r="EY177" s="493"/>
      <c r="EZ177" s="493"/>
      <c r="FA177" s="493"/>
      <c r="FB177" s="493"/>
      <c r="FC177" s="493"/>
      <c r="FD177" s="493"/>
      <c r="FE177" s="493"/>
      <c r="FF177" s="493"/>
      <c r="FG177" s="493"/>
      <c r="FH177" s="493"/>
      <c r="FI177" s="493"/>
      <c r="FJ177" s="493"/>
      <c r="FK177" s="493"/>
      <c r="FL177" s="493"/>
      <c r="FM177" s="493"/>
      <c r="FN177" s="493"/>
      <c r="FO177" s="493"/>
      <c r="FP177" s="493"/>
      <c r="FQ177" s="493"/>
      <c r="FR177" s="493"/>
      <c r="FS177" s="493"/>
      <c r="FT177" s="493"/>
      <c r="FU177" s="493"/>
      <c r="FV177" s="493"/>
      <c r="FW177" s="493"/>
      <c r="FX177" s="493"/>
      <c r="FY177" s="493"/>
      <c r="FZ177" s="493"/>
      <c r="GA177" s="493"/>
      <c r="GB177" s="493"/>
      <c r="GC177" s="493"/>
      <c r="GD177" s="493"/>
      <c r="GE177" s="493"/>
      <c r="GF177" s="493"/>
      <c r="GG177" s="493"/>
      <c r="GH177" s="493"/>
      <c r="GI177" s="493"/>
      <c r="GJ177" s="493"/>
      <c r="GK177" s="493"/>
      <c r="GL177" s="493"/>
      <c r="GM177" s="493"/>
      <c r="GN177" s="493"/>
      <c r="GO177" s="493"/>
      <c r="GP177" s="493"/>
      <c r="GQ177" s="493"/>
      <c r="GR177" s="493"/>
      <c r="GS177" s="493"/>
      <c r="GT177" s="493"/>
      <c r="GU177" s="493"/>
      <c r="GV177" s="493"/>
      <c r="GW177" s="493"/>
      <c r="GX177" s="493"/>
      <c r="GY177" s="493"/>
      <c r="GZ177" s="493"/>
      <c r="HA177" s="493"/>
      <c r="HB177" s="493"/>
      <c r="HC177" s="493"/>
      <c r="HD177" s="493"/>
      <c r="HE177" s="493"/>
      <c r="HF177" s="493"/>
      <c r="HG177" s="493"/>
      <c r="HH177" s="493"/>
      <c r="HI177" s="493"/>
      <c r="HJ177" s="493"/>
      <c r="HK177" s="493"/>
      <c r="HL177" s="493"/>
      <c r="HM177" s="493"/>
      <c r="HN177" s="493"/>
      <c r="HO177" s="493"/>
      <c r="HP177" s="493"/>
      <c r="HQ177" s="493"/>
      <c r="HR177" s="493"/>
      <c r="HS177" s="493"/>
      <c r="HT177" s="493"/>
      <c r="HU177" s="493"/>
      <c r="HV177" s="493"/>
      <c r="HW177" s="493"/>
      <c r="HX177" s="493"/>
      <c r="HY177" s="493"/>
      <c r="HZ177" s="493"/>
      <c r="IA177" s="493"/>
      <c r="IB177" s="493"/>
      <c r="IC177" s="493"/>
      <c r="ID177" s="493"/>
      <c r="IE177" s="493"/>
      <c r="IF177" s="493"/>
      <c r="IG177" s="493"/>
      <c r="IH177" s="493"/>
      <c r="II177" s="493"/>
      <c r="IJ177" s="493"/>
      <c r="IK177" s="493"/>
      <c r="IL177" s="493"/>
      <c r="IM177" s="493"/>
      <c r="IN177" s="493"/>
      <c r="IO177" s="493"/>
      <c r="IP177" s="493"/>
      <c r="IQ177" s="493"/>
      <c r="IR177" s="493"/>
      <c r="IS177" s="493"/>
      <c r="IT177" s="493"/>
      <c r="IU177" s="493"/>
      <c r="IV177" s="493"/>
    </row>
    <row r="178" spans="1:256">
      <c r="A178" s="166" t="s">
        <v>677</v>
      </c>
      <c r="B178" s="484">
        <v>3430</v>
      </c>
      <c r="C178" s="484">
        <v>8650</v>
      </c>
      <c r="D178" s="484">
        <v>0</v>
      </c>
      <c r="E178" s="484">
        <v>0</v>
      </c>
      <c r="F178" s="484">
        <v>0</v>
      </c>
      <c r="G178" s="484">
        <v>0</v>
      </c>
      <c r="H178" s="484">
        <v>0</v>
      </c>
      <c r="I178" s="484">
        <v>0</v>
      </c>
      <c r="J178" s="484">
        <v>0</v>
      </c>
      <c r="K178" s="484">
        <v>0</v>
      </c>
      <c r="L178" s="484">
        <v>0</v>
      </c>
      <c r="M178" s="484">
        <v>0</v>
      </c>
      <c r="N178" s="484">
        <v>0</v>
      </c>
      <c r="O178" s="484">
        <v>0</v>
      </c>
      <c r="P178" s="484">
        <v>0</v>
      </c>
      <c r="Q178" s="484">
        <v>0</v>
      </c>
      <c r="R178" s="484">
        <v>0</v>
      </c>
      <c r="S178" s="484">
        <v>0</v>
      </c>
      <c r="T178" s="484">
        <v>0</v>
      </c>
      <c r="U178" s="484">
        <v>0</v>
      </c>
      <c r="V178" s="484">
        <v>0</v>
      </c>
      <c r="W178" s="484">
        <v>0</v>
      </c>
      <c r="X178" s="484">
        <v>1540</v>
      </c>
      <c r="Y178" s="484">
        <v>0</v>
      </c>
      <c r="Z178" s="484">
        <v>0</v>
      </c>
      <c r="AA178" s="484">
        <v>0</v>
      </c>
      <c r="AB178" s="484">
        <v>1682</v>
      </c>
      <c r="AC178" s="484">
        <v>0</v>
      </c>
      <c r="AD178" s="484">
        <v>0</v>
      </c>
      <c r="AE178" s="484">
        <v>0</v>
      </c>
      <c r="AF178" s="484">
        <v>0</v>
      </c>
      <c r="AG178" s="484">
        <v>0</v>
      </c>
      <c r="AH178" s="484">
        <v>0</v>
      </c>
      <c r="AI178" s="484">
        <v>0</v>
      </c>
      <c r="AJ178" s="484">
        <v>0</v>
      </c>
      <c r="AK178" s="484">
        <v>0</v>
      </c>
      <c r="AL178" s="484">
        <v>0</v>
      </c>
      <c r="AM178" s="484">
        <v>0</v>
      </c>
      <c r="AN178" s="484">
        <v>2000</v>
      </c>
      <c r="AO178" s="484">
        <v>0</v>
      </c>
      <c r="AP178" s="484">
        <v>0</v>
      </c>
      <c r="AQ178" s="484">
        <v>17302</v>
      </c>
      <c r="AR178" s="31">
        <v>6.8416924705007667E-2</v>
      </c>
      <c r="AS178" s="493"/>
      <c r="AT178" s="493"/>
      <c r="AU178" s="493"/>
      <c r="AV178" s="493"/>
      <c r="AW178" s="493"/>
      <c r="AX178" s="493"/>
      <c r="AY178" s="493"/>
      <c r="AZ178" s="493"/>
      <c r="BA178" s="493"/>
      <c r="BB178" s="493"/>
      <c r="BC178" s="493"/>
      <c r="BD178" s="493"/>
      <c r="BE178" s="493"/>
      <c r="BF178" s="493"/>
      <c r="BG178" s="493"/>
      <c r="BH178" s="493"/>
      <c r="BI178" s="493"/>
      <c r="BJ178" s="493"/>
      <c r="BK178" s="493"/>
      <c r="BL178" s="493"/>
      <c r="BM178" s="493"/>
      <c r="BN178" s="493"/>
      <c r="BO178" s="493"/>
      <c r="BP178" s="493"/>
      <c r="BQ178" s="493"/>
      <c r="BR178" s="493"/>
      <c r="BS178" s="493"/>
      <c r="BT178" s="493"/>
      <c r="BU178" s="493"/>
      <c r="BV178" s="493"/>
      <c r="BW178" s="493"/>
      <c r="BX178" s="493"/>
      <c r="BY178" s="493"/>
      <c r="BZ178" s="493"/>
      <c r="CA178" s="493"/>
      <c r="CB178" s="493"/>
      <c r="CC178" s="493"/>
      <c r="CD178" s="493"/>
      <c r="CE178" s="493"/>
      <c r="CF178" s="493"/>
      <c r="CG178" s="493"/>
      <c r="CH178" s="493"/>
      <c r="CI178" s="493"/>
      <c r="CJ178" s="493"/>
      <c r="CK178" s="493"/>
      <c r="CL178" s="493"/>
      <c r="CM178" s="493"/>
      <c r="CN178" s="493"/>
      <c r="CO178" s="493"/>
      <c r="CP178" s="493"/>
      <c r="CQ178" s="493"/>
      <c r="CR178" s="493"/>
      <c r="CS178" s="493"/>
      <c r="CT178" s="493"/>
      <c r="CU178" s="493"/>
      <c r="CV178" s="493"/>
      <c r="CW178" s="493"/>
      <c r="CX178" s="493"/>
      <c r="CY178" s="493"/>
      <c r="CZ178" s="493"/>
      <c r="DA178" s="493"/>
      <c r="DB178" s="493"/>
      <c r="DC178" s="493"/>
      <c r="DD178" s="493"/>
      <c r="DE178" s="493"/>
      <c r="DF178" s="493"/>
      <c r="DG178" s="493"/>
      <c r="DH178" s="493"/>
      <c r="DI178" s="493"/>
      <c r="DJ178" s="493"/>
      <c r="DK178" s="493"/>
      <c r="DL178" s="493"/>
      <c r="DM178" s="493"/>
      <c r="DN178" s="493"/>
      <c r="DO178" s="493"/>
      <c r="DP178" s="493"/>
      <c r="DQ178" s="493"/>
      <c r="DR178" s="493"/>
      <c r="DS178" s="493"/>
      <c r="DT178" s="493"/>
      <c r="DU178" s="493"/>
      <c r="DV178" s="493"/>
      <c r="DW178" s="493"/>
      <c r="DX178" s="493"/>
      <c r="DY178" s="493"/>
      <c r="DZ178" s="493"/>
      <c r="EA178" s="493"/>
      <c r="EB178" s="493"/>
      <c r="EC178" s="493"/>
      <c r="ED178" s="493"/>
      <c r="EE178" s="493"/>
      <c r="EF178" s="493"/>
      <c r="EG178" s="493"/>
      <c r="EH178" s="493"/>
      <c r="EI178" s="493"/>
      <c r="EJ178" s="493"/>
      <c r="EK178" s="493"/>
      <c r="EL178" s="493"/>
      <c r="EM178" s="493"/>
      <c r="EN178" s="493"/>
      <c r="EO178" s="493"/>
      <c r="EP178" s="493"/>
      <c r="EQ178" s="493"/>
      <c r="ER178" s="493"/>
      <c r="ES178" s="493"/>
      <c r="ET178" s="493"/>
      <c r="EU178" s="493"/>
      <c r="EV178" s="493"/>
      <c r="EW178" s="493"/>
      <c r="EX178" s="493"/>
      <c r="EY178" s="493"/>
      <c r="EZ178" s="493"/>
      <c r="FA178" s="493"/>
      <c r="FB178" s="493"/>
      <c r="FC178" s="493"/>
      <c r="FD178" s="493"/>
      <c r="FE178" s="493"/>
      <c r="FF178" s="493"/>
      <c r="FG178" s="493"/>
      <c r="FH178" s="493"/>
      <c r="FI178" s="493"/>
      <c r="FJ178" s="493"/>
      <c r="FK178" s="493"/>
      <c r="FL178" s="493"/>
      <c r="FM178" s="493"/>
      <c r="FN178" s="493"/>
      <c r="FO178" s="493"/>
      <c r="FP178" s="493"/>
      <c r="FQ178" s="493"/>
      <c r="FR178" s="493"/>
      <c r="FS178" s="493"/>
      <c r="FT178" s="493"/>
      <c r="FU178" s="493"/>
      <c r="FV178" s="493"/>
      <c r="FW178" s="493"/>
      <c r="FX178" s="493"/>
      <c r="FY178" s="493"/>
      <c r="FZ178" s="493"/>
      <c r="GA178" s="493"/>
      <c r="GB178" s="493"/>
      <c r="GC178" s="493"/>
      <c r="GD178" s="493"/>
      <c r="GE178" s="493"/>
      <c r="GF178" s="493"/>
      <c r="GG178" s="493"/>
      <c r="GH178" s="493"/>
      <c r="GI178" s="493"/>
      <c r="GJ178" s="493"/>
      <c r="GK178" s="493"/>
      <c r="GL178" s="493"/>
      <c r="GM178" s="493"/>
      <c r="GN178" s="493"/>
      <c r="GO178" s="493"/>
      <c r="GP178" s="493"/>
      <c r="GQ178" s="493"/>
      <c r="GR178" s="493"/>
      <c r="GS178" s="493"/>
      <c r="GT178" s="493"/>
      <c r="GU178" s="493"/>
      <c r="GV178" s="493"/>
      <c r="GW178" s="493"/>
      <c r="GX178" s="493"/>
      <c r="GY178" s="493"/>
      <c r="GZ178" s="493"/>
      <c r="HA178" s="493"/>
      <c r="HB178" s="493"/>
      <c r="HC178" s="493"/>
      <c r="HD178" s="493"/>
      <c r="HE178" s="493"/>
      <c r="HF178" s="493"/>
      <c r="HG178" s="493"/>
      <c r="HH178" s="493"/>
      <c r="HI178" s="493"/>
      <c r="HJ178" s="493"/>
      <c r="HK178" s="493"/>
      <c r="HL178" s="493"/>
      <c r="HM178" s="493"/>
      <c r="HN178" s="493"/>
      <c r="HO178" s="493"/>
      <c r="HP178" s="493"/>
      <c r="HQ178" s="493"/>
      <c r="HR178" s="493"/>
      <c r="HS178" s="493"/>
      <c r="HT178" s="493"/>
      <c r="HU178" s="493"/>
      <c r="HV178" s="493"/>
      <c r="HW178" s="493"/>
      <c r="HX178" s="493"/>
      <c r="HY178" s="493"/>
      <c r="HZ178" s="493"/>
      <c r="IA178" s="493"/>
      <c r="IB178" s="493"/>
      <c r="IC178" s="493"/>
      <c r="ID178" s="493"/>
      <c r="IE178" s="493"/>
      <c r="IF178" s="493"/>
      <c r="IG178" s="493"/>
      <c r="IH178" s="493"/>
      <c r="II178" s="493"/>
      <c r="IJ178" s="493"/>
      <c r="IK178" s="493"/>
      <c r="IL178" s="493"/>
      <c r="IM178" s="493"/>
      <c r="IN178" s="493"/>
      <c r="IO178" s="493"/>
      <c r="IP178" s="493"/>
      <c r="IQ178" s="493"/>
      <c r="IR178" s="493"/>
      <c r="IS178" s="493"/>
      <c r="IT178" s="493"/>
      <c r="IU178" s="493"/>
      <c r="IV178" s="493"/>
    </row>
    <row r="179" spans="1:256">
      <c r="A179" s="166" t="s">
        <v>678</v>
      </c>
      <c r="B179" s="484">
        <v>4323.8027000000002</v>
      </c>
      <c r="C179" s="484">
        <v>9692.1350399999992</v>
      </c>
      <c r="D179" s="484">
        <v>1303.4000000000001</v>
      </c>
      <c r="E179" s="484">
        <v>0</v>
      </c>
      <c r="F179" s="484">
        <v>693</v>
      </c>
      <c r="G179" s="484">
        <v>1680</v>
      </c>
      <c r="H179" s="484">
        <v>0</v>
      </c>
      <c r="I179" s="484">
        <v>0</v>
      </c>
      <c r="J179" s="484">
        <v>0</v>
      </c>
      <c r="K179" s="484">
        <v>0</v>
      </c>
      <c r="L179" s="484">
        <v>0</v>
      </c>
      <c r="M179" s="484">
        <v>1000</v>
      </c>
      <c r="N179" s="484">
        <v>1293.7</v>
      </c>
      <c r="O179" s="484">
        <v>800</v>
      </c>
      <c r="P179" s="484">
        <v>0</v>
      </c>
      <c r="Q179" s="484">
        <v>0</v>
      </c>
      <c r="R179" s="484">
        <v>0</v>
      </c>
      <c r="S179" s="484">
        <v>0</v>
      </c>
      <c r="T179" s="484">
        <v>0</v>
      </c>
      <c r="U179" s="484">
        <v>3320</v>
      </c>
      <c r="V179" s="484">
        <v>0</v>
      </c>
      <c r="W179" s="484">
        <v>0</v>
      </c>
      <c r="X179" s="484">
        <v>0</v>
      </c>
      <c r="Y179" s="484">
        <v>0</v>
      </c>
      <c r="Z179" s="484">
        <v>694</v>
      </c>
      <c r="AA179" s="484">
        <v>694</v>
      </c>
      <c r="AB179" s="484">
        <v>0</v>
      </c>
      <c r="AC179" s="484">
        <v>2147</v>
      </c>
      <c r="AD179" s="484">
        <v>4000</v>
      </c>
      <c r="AE179" s="484">
        <v>0</v>
      </c>
      <c r="AF179" s="484">
        <v>0</v>
      </c>
      <c r="AG179" s="484">
        <v>0</v>
      </c>
      <c r="AH179" s="484">
        <v>0</v>
      </c>
      <c r="AI179" s="484">
        <v>0</v>
      </c>
      <c r="AJ179" s="484">
        <v>700</v>
      </c>
      <c r="AK179" s="484">
        <v>0</v>
      </c>
      <c r="AL179" s="484">
        <v>0</v>
      </c>
      <c r="AM179" s="484">
        <v>0</v>
      </c>
      <c r="AN179" s="484">
        <v>0</v>
      </c>
      <c r="AO179" s="484">
        <v>0</v>
      </c>
      <c r="AP179" s="484">
        <v>0</v>
      </c>
      <c r="AQ179" s="484">
        <v>32341.03774</v>
      </c>
      <c r="AR179" s="31">
        <v>0.12788546664775119</v>
      </c>
      <c r="AS179" s="493"/>
      <c r="AT179" s="493"/>
      <c r="AU179" s="493"/>
      <c r="AV179" s="493"/>
      <c r="AW179" s="493"/>
      <c r="AX179" s="493"/>
      <c r="AY179" s="493"/>
      <c r="AZ179" s="493"/>
      <c r="BA179" s="493"/>
      <c r="BB179" s="493"/>
      <c r="BC179" s="493"/>
      <c r="BD179" s="493"/>
      <c r="BE179" s="493"/>
      <c r="BF179" s="493"/>
      <c r="BG179" s="493"/>
      <c r="BH179" s="493"/>
      <c r="BI179" s="493"/>
      <c r="BJ179" s="493"/>
      <c r="BK179" s="493"/>
      <c r="BL179" s="493"/>
      <c r="BM179" s="493"/>
      <c r="BN179" s="493"/>
      <c r="BO179" s="493"/>
      <c r="BP179" s="493"/>
      <c r="BQ179" s="493"/>
      <c r="BR179" s="493"/>
      <c r="BS179" s="493"/>
      <c r="BT179" s="493"/>
      <c r="BU179" s="493"/>
      <c r="BV179" s="493"/>
      <c r="BW179" s="493"/>
      <c r="BX179" s="493"/>
      <c r="BY179" s="493"/>
      <c r="BZ179" s="493"/>
      <c r="CA179" s="493"/>
      <c r="CB179" s="493"/>
      <c r="CC179" s="493"/>
      <c r="CD179" s="493"/>
      <c r="CE179" s="493"/>
      <c r="CF179" s="493"/>
      <c r="CG179" s="493"/>
      <c r="CH179" s="493"/>
      <c r="CI179" s="493"/>
      <c r="CJ179" s="493"/>
      <c r="CK179" s="493"/>
      <c r="CL179" s="493"/>
      <c r="CM179" s="493"/>
      <c r="CN179" s="493"/>
      <c r="CO179" s="493"/>
      <c r="CP179" s="493"/>
      <c r="CQ179" s="493"/>
      <c r="CR179" s="493"/>
      <c r="CS179" s="493"/>
      <c r="CT179" s="493"/>
      <c r="CU179" s="493"/>
      <c r="CV179" s="493"/>
      <c r="CW179" s="493"/>
      <c r="CX179" s="493"/>
      <c r="CY179" s="493"/>
      <c r="CZ179" s="493"/>
      <c r="DA179" s="493"/>
      <c r="DB179" s="493"/>
      <c r="DC179" s="493"/>
      <c r="DD179" s="493"/>
      <c r="DE179" s="493"/>
      <c r="DF179" s="493"/>
      <c r="DG179" s="493"/>
      <c r="DH179" s="493"/>
      <c r="DI179" s="493"/>
      <c r="DJ179" s="493"/>
      <c r="DK179" s="493"/>
      <c r="DL179" s="493"/>
      <c r="DM179" s="493"/>
      <c r="DN179" s="493"/>
      <c r="DO179" s="493"/>
      <c r="DP179" s="493"/>
      <c r="DQ179" s="493"/>
      <c r="DR179" s="493"/>
      <c r="DS179" s="493"/>
      <c r="DT179" s="493"/>
      <c r="DU179" s="493"/>
      <c r="DV179" s="493"/>
      <c r="DW179" s="493"/>
      <c r="DX179" s="493"/>
      <c r="DY179" s="493"/>
      <c r="DZ179" s="493"/>
      <c r="EA179" s="493"/>
      <c r="EB179" s="493"/>
      <c r="EC179" s="493"/>
      <c r="ED179" s="493"/>
      <c r="EE179" s="493"/>
      <c r="EF179" s="493"/>
      <c r="EG179" s="493"/>
      <c r="EH179" s="493"/>
      <c r="EI179" s="493"/>
      <c r="EJ179" s="493"/>
      <c r="EK179" s="493"/>
      <c r="EL179" s="493"/>
      <c r="EM179" s="493"/>
      <c r="EN179" s="493"/>
      <c r="EO179" s="493"/>
      <c r="EP179" s="493"/>
      <c r="EQ179" s="493"/>
      <c r="ER179" s="493"/>
      <c r="ES179" s="493"/>
      <c r="ET179" s="493"/>
      <c r="EU179" s="493"/>
      <c r="EV179" s="493"/>
      <c r="EW179" s="493"/>
      <c r="EX179" s="493"/>
      <c r="EY179" s="493"/>
      <c r="EZ179" s="493"/>
      <c r="FA179" s="493"/>
      <c r="FB179" s="493"/>
      <c r="FC179" s="493"/>
      <c r="FD179" s="493"/>
      <c r="FE179" s="493"/>
      <c r="FF179" s="493"/>
      <c r="FG179" s="493"/>
      <c r="FH179" s="493"/>
      <c r="FI179" s="493"/>
      <c r="FJ179" s="493"/>
      <c r="FK179" s="493"/>
      <c r="FL179" s="493"/>
      <c r="FM179" s="493"/>
      <c r="FN179" s="493"/>
      <c r="FO179" s="493"/>
      <c r="FP179" s="493"/>
      <c r="FQ179" s="493"/>
      <c r="FR179" s="493"/>
      <c r="FS179" s="493"/>
      <c r="FT179" s="493"/>
      <c r="FU179" s="493"/>
      <c r="FV179" s="493"/>
      <c r="FW179" s="493"/>
      <c r="FX179" s="493"/>
      <c r="FY179" s="493"/>
      <c r="FZ179" s="493"/>
      <c r="GA179" s="493"/>
      <c r="GB179" s="493"/>
      <c r="GC179" s="493"/>
      <c r="GD179" s="493"/>
      <c r="GE179" s="493"/>
      <c r="GF179" s="493"/>
      <c r="GG179" s="493"/>
      <c r="GH179" s="493"/>
      <c r="GI179" s="493"/>
      <c r="GJ179" s="493"/>
      <c r="GK179" s="493"/>
      <c r="GL179" s="493"/>
      <c r="GM179" s="493"/>
      <c r="GN179" s="493"/>
      <c r="GO179" s="493"/>
      <c r="GP179" s="493"/>
      <c r="GQ179" s="493"/>
      <c r="GR179" s="493"/>
      <c r="GS179" s="493"/>
      <c r="GT179" s="493"/>
      <c r="GU179" s="493"/>
      <c r="GV179" s="493"/>
      <c r="GW179" s="493"/>
      <c r="GX179" s="493"/>
      <c r="GY179" s="493"/>
      <c r="GZ179" s="493"/>
      <c r="HA179" s="493"/>
      <c r="HB179" s="493"/>
      <c r="HC179" s="493"/>
      <c r="HD179" s="493"/>
      <c r="HE179" s="493"/>
      <c r="HF179" s="493"/>
      <c r="HG179" s="493"/>
      <c r="HH179" s="493"/>
      <c r="HI179" s="493"/>
      <c r="HJ179" s="493"/>
      <c r="HK179" s="493"/>
      <c r="HL179" s="493"/>
      <c r="HM179" s="493"/>
      <c r="HN179" s="493"/>
      <c r="HO179" s="493"/>
      <c r="HP179" s="493"/>
      <c r="HQ179" s="493"/>
      <c r="HR179" s="493"/>
      <c r="HS179" s="493"/>
      <c r="HT179" s="493"/>
      <c r="HU179" s="493"/>
      <c r="HV179" s="493"/>
      <c r="HW179" s="493"/>
      <c r="HX179" s="493"/>
      <c r="HY179" s="493"/>
      <c r="HZ179" s="493"/>
      <c r="IA179" s="493"/>
      <c r="IB179" s="493"/>
      <c r="IC179" s="493"/>
      <c r="ID179" s="493"/>
      <c r="IE179" s="493"/>
      <c r="IF179" s="493"/>
      <c r="IG179" s="493"/>
      <c r="IH179" s="493"/>
      <c r="II179" s="493"/>
      <c r="IJ179" s="493"/>
      <c r="IK179" s="493"/>
      <c r="IL179" s="493"/>
      <c r="IM179" s="493"/>
      <c r="IN179" s="493"/>
      <c r="IO179" s="493"/>
      <c r="IP179" s="493"/>
      <c r="IQ179" s="493"/>
      <c r="IR179" s="493"/>
      <c r="IS179" s="493"/>
      <c r="IT179" s="493"/>
      <c r="IU179" s="493"/>
      <c r="IV179" s="493"/>
    </row>
    <row r="180" spans="1:256">
      <c r="A180" s="166" t="s">
        <v>679</v>
      </c>
      <c r="B180" s="484">
        <v>8101.8960199999992</v>
      </c>
      <c r="C180" s="484">
        <v>10505.03397</v>
      </c>
      <c r="D180" s="484">
        <v>1212.03</v>
      </c>
      <c r="E180" s="484">
        <v>519.64499999999998</v>
      </c>
      <c r="F180" s="484">
        <v>788</v>
      </c>
      <c r="G180" s="484">
        <v>611</v>
      </c>
      <c r="H180" s="484">
        <v>500</v>
      </c>
      <c r="I180" s="484">
        <v>350</v>
      </c>
      <c r="J180" s="484">
        <v>0</v>
      </c>
      <c r="K180" s="484">
        <v>0</v>
      </c>
      <c r="L180" s="484">
        <v>0</v>
      </c>
      <c r="M180" s="484">
        <v>1100</v>
      </c>
      <c r="N180" s="484">
        <v>1776.2</v>
      </c>
      <c r="O180" s="484">
        <v>0</v>
      </c>
      <c r="P180" s="484">
        <v>0</v>
      </c>
      <c r="Q180" s="484">
        <v>555.20000000000005</v>
      </c>
      <c r="R180" s="484">
        <v>0</v>
      </c>
      <c r="S180" s="484">
        <v>500</v>
      </c>
      <c r="T180" s="484">
        <v>372.666</v>
      </c>
      <c r="U180" s="484">
        <v>841.63102000000003</v>
      </c>
      <c r="V180" s="484">
        <v>0</v>
      </c>
      <c r="W180" s="484">
        <v>600</v>
      </c>
      <c r="X180" s="484">
        <v>1250</v>
      </c>
      <c r="Y180" s="484">
        <v>902</v>
      </c>
      <c r="Z180" s="484">
        <v>702.01259000000005</v>
      </c>
      <c r="AA180" s="484">
        <v>0</v>
      </c>
      <c r="AB180" s="484">
        <v>1642.4</v>
      </c>
      <c r="AC180" s="484">
        <v>353.1</v>
      </c>
      <c r="AD180" s="484">
        <v>0</v>
      </c>
      <c r="AE180" s="484">
        <v>0</v>
      </c>
      <c r="AF180" s="484">
        <v>0</v>
      </c>
      <c r="AG180" s="484">
        <v>0</v>
      </c>
      <c r="AH180" s="484">
        <v>767</v>
      </c>
      <c r="AI180" s="484">
        <v>0</v>
      </c>
      <c r="AJ180" s="484">
        <v>0</v>
      </c>
      <c r="AK180" s="484">
        <v>0</v>
      </c>
      <c r="AL180" s="484">
        <v>0</v>
      </c>
      <c r="AM180" s="484">
        <v>0</v>
      </c>
      <c r="AN180" s="484">
        <v>0</v>
      </c>
      <c r="AO180" s="484">
        <v>0</v>
      </c>
      <c r="AP180" s="484">
        <v>0</v>
      </c>
      <c r="AQ180" s="484">
        <v>33949.814599999998</v>
      </c>
      <c r="AR180" s="31">
        <v>0.1342470182196954</v>
      </c>
      <c r="AS180" s="493"/>
      <c r="AT180" s="493"/>
      <c r="AU180" s="493"/>
      <c r="AV180" s="493"/>
      <c r="AW180" s="493"/>
      <c r="AX180" s="493"/>
      <c r="AY180" s="493"/>
      <c r="AZ180" s="493"/>
      <c r="BA180" s="493"/>
      <c r="BB180" s="493"/>
      <c r="BC180" s="493"/>
      <c r="BD180" s="493"/>
      <c r="BE180" s="493"/>
      <c r="BF180" s="493"/>
      <c r="BG180" s="493"/>
      <c r="BH180" s="493"/>
      <c r="BI180" s="493"/>
      <c r="BJ180" s="493"/>
      <c r="BK180" s="493"/>
      <c r="BL180" s="493"/>
      <c r="BM180" s="493"/>
      <c r="BN180" s="493"/>
      <c r="BO180" s="493"/>
      <c r="BP180" s="493"/>
      <c r="BQ180" s="493"/>
      <c r="BR180" s="493"/>
      <c r="BS180" s="493"/>
      <c r="BT180" s="493"/>
      <c r="BU180" s="493"/>
      <c r="BV180" s="493"/>
      <c r="BW180" s="493"/>
      <c r="BX180" s="493"/>
      <c r="BY180" s="493"/>
      <c r="BZ180" s="493"/>
      <c r="CA180" s="493"/>
      <c r="CB180" s="493"/>
      <c r="CC180" s="493"/>
      <c r="CD180" s="493"/>
      <c r="CE180" s="493"/>
      <c r="CF180" s="493"/>
      <c r="CG180" s="493"/>
      <c r="CH180" s="493"/>
      <c r="CI180" s="493"/>
      <c r="CJ180" s="493"/>
      <c r="CK180" s="493"/>
      <c r="CL180" s="493"/>
      <c r="CM180" s="493"/>
      <c r="CN180" s="493"/>
      <c r="CO180" s="493"/>
      <c r="CP180" s="493"/>
      <c r="CQ180" s="493"/>
      <c r="CR180" s="493"/>
      <c r="CS180" s="493"/>
      <c r="CT180" s="493"/>
      <c r="CU180" s="493"/>
      <c r="CV180" s="493"/>
      <c r="CW180" s="493"/>
      <c r="CX180" s="493"/>
      <c r="CY180" s="493"/>
      <c r="CZ180" s="493"/>
      <c r="DA180" s="493"/>
      <c r="DB180" s="493"/>
      <c r="DC180" s="493"/>
      <c r="DD180" s="493"/>
      <c r="DE180" s="493"/>
      <c r="DF180" s="493"/>
      <c r="DG180" s="493"/>
      <c r="DH180" s="493"/>
      <c r="DI180" s="493"/>
      <c r="DJ180" s="493"/>
      <c r="DK180" s="493"/>
      <c r="DL180" s="493"/>
      <c r="DM180" s="493"/>
      <c r="DN180" s="493"/>
      <c r="DO180" s="493"/>
      <c r="DP180" s="493"/>
      <c r="DQ180" s="493"/>
      <c r="DR180" s="493"/>
      <c r="DS180" s="493"/>
      <c r="DT180" s="493"/>
      <c r="DU180" s="493"/>
      <c r="DV180" s="493"/>
      <c r="DW180" s="493"/>
      <c r="DX180" s="493"/>
      <c r="DY180" s="493"/>
      <c r="DZ180" s="493"/>
      <c r="EA180" s="493"/>
      <c r="EB180" s="493"/>
      <c r="EC180" s="493"/>
      <c r="ED180" s="493"/>
      <c r="EE180" s="493"/>
      <c r="EF180" s="493"/>
      <c r="EG180" s="493"/>
      <c r="EH180" s="493"/>
      <c r="EI180" s="493"/>
      <c r="EJ180" s="493"/>
      <c r="EK180" s="493"/>
      <c r="EL180" s="493"/>
      <c r="EM180" s="493"/>
      <c r="EN180" s="493"/>
      <c r="EO180" s="493"/>
      <c r="EP180" s="493"/>
      <c r="EQ180" s="493"/>
      <c r="ER180" s="493"/>
      <c r="ES180" s="493"/>
      <c r="ET180" s="493"/>
      <c r="EU180" s="493"/>
      <c r="EV180" s="493"/>
      <c r="EW180" s="493"/>
      <c r="EX180" s="493"/>
      <c r="EY180" s="493"/>
      <c r="EZ180" s="493"/>
      <c r="FA180" s="493"/>
      <c r="FB180" s="493"/>
      <c r="FC180" s="493"/>
      <c r="FD180" s="493"/>
      <c r="FE180" s="493"/>
      <c r="FF180" s="493"/>
      <c r="FG180" s="493"/>
      <c r="FH180" s="493"/>
      <c r="FI180" s="493"/>
      <c r="FJ180" s="493"/>
      <c r="FK180" s="493"/>
      <c r="FL180" s="493"/>
      <c r="FM180" s="493"/>
      <c r="FN180" s="493"/>
      <c r="FO180" s="493"/>
      <c r="FP180" s="493"/>
      <c r="FQ180" s="493"/>
      <c r="FR180" s="493"/>
      <c r="FS180" s="493"/>
      <c r="FT180" s="493"/>
      <c r="FU180" s="493"/>
      <c r="FV180" s="493"/>
      <c r="FW180" s="493"/>
      <c r="FX180" s="493"/>
      <c r="FY180" s="493"/>
      <c r="FZ180" s="493"/>
      <c r="GA180" s="493"/>
      <c r="GB180" s="493"/>
      <c r="GC180" s="493"/>
      <c r="GD180" s="493"/>
      <c r="GE180" s="493"/>
      <c r="GF180" s="493"/>
      <c r="GG180" s="493"/>
      <c r="GH180" s="493"/>
      <c r="GI180" s="493"/>
      <c r="GJ180" s="493"/>
      <c r="GK180" s="493"/>
      <c r="GL180" s="493"/>
      <c r="GM180" s="493"/>
      <c r="GN180" s="493"/>
      <c r="GO180" s="493"/>
      <c r="GP180" s="493"/>
      <c r="GQ180" s="493"/>
      <c r="GR180" s="493"/>
      <c r="GS180" s="493"/>
      <c r="GT180" s="493"/>
      <c r="GU180" s="493"/>
      <c r="GV180" s="493"/>
      <c r="GW180" s="493"/>
      <c r="GX180" s="493"/>
      <c r="GY180" s="493"/>
      <c r="GZ180" s="493"/>
      <c r="HA180" s="493"/>
      <c r="HB180" s="493"/>
      <c r="HC180" s="493"/>
      <c r="HD180" s="493"/>
      <c r="HE180" s="493"/>
      <c r="HF180" s="493"/>
      <c r="HG180" s="493"/>
      <c r="HH180" s="493"/>
      <c r="HI180" s="493"/>
      <c r="HJ180" s="493"/>
      <c r="HK180" s="493"/>
      <c r="HL180" s="493"/>
      <c r="HM180" s="493"/>
      <c r="HN180" s="493"/>
      <c r="HO180" s="493"/>
      <c r="HP180" s="493"/>
      <c r="HQ180" s="493"/>
      <c r="HR180" s="493"/>
      <c r="HS180" s="493"/>
      <c r="HT180" s="493"/>
      <c r="HU180" s="493"/>
      <c r="HV180" s="493"/>
      <c r="HW180" s="493"/>
      <c r="HX180" s="493"/>
      <c r="HY180" s="493"/>
      <c r="HZ180" s="493"/>
      <c r="IA180" s="493"/>
      <c r="IB180" s="493"/>
      <c r="IC180" s="493"/>
      <c r="ID180" s="493"/>
      <c r="IE180" s="493"/>
      <c r="IF180" s="493"/>
      <c r="IG180" s="493"/>
      <c r="IH180" s="493"/>
      <c r="II180" s="493"/>
      <c r="IJ180" s="493"/>
      <c r="IK180" s="493"/>
      <c r="IL180" s="493"/>
      <c r="IM180" s="493"/>
      <c r="IN180" s="493"/>
      <c r="IO180" s="493"/>
      <c r="IP180" s="493"/>
      <c r="IQ180" s="493"/>
      <c r="IR180" s="493"/>
      <c r="IS180" s="493"/>
      <c r="IT180" s="493"/>
      <c r="IU180" s="493"/>
      <c r="IV180" s="493"/>
    </row>
    <row r="181" spans="1:256">
      <c r="A181" s="166" t="s">
        <v>680</v>
      </c>
      <c r="B181" s="484">
        <v>9214.1276899999993</v>
      </c>
      <c r="C181" s="484">
        <v>7656.1181900000001</v>
      </c>
      <c r="D181" s="484">
        <v>2428.44</v>
      </c>
      <c r="E181" s="484">
        <v>0</v>
      </c>
      <c r="F181" s="484">
        <v>540.6</v>
      </c>
      <c r="G181" s="484">
        <v>1023</v>
      </c>
      <c r="H181" s="484">
        <v>717</v>
      </c>
      <c r="I181" s="484">
        <v>1083.03882</v>
      </c>
      <c r="J181" s="484">
        <v>281.68</v>
      </c>
      <c r="K181" s="484">
        <v>0</v>
      </c>
      <c r="L181" s="484">
        <v>0</v>
      </c>
      <c r="M181" s="484">
        <v>865</v>
      </c>
      <c r="N181" s="484">
        <v>1857.50495</v>
      </c>
      <c r="O181" s="484">
        <v>0</v>
      </c>
      <c r="P181" s="484">
        <v>0</v>
      </c>
      <c r="Q181" s="484">
        <v>0</v>
      </c>
      <c r="R181" s="484">
        <v>243</v>
      </c>
      <c r="S181" s="484">
        <v>1557.0000400000001</v>
      </c>
      <c r="T181" s="484">
        <v>832.625</v>
      </c>
      <c r="U181" s="484">
        <v>0</v>
      </c>
      <c r="V181" s="484">
        <v>0</v>
      </c>
      <c r="W181" s="484">
        <v>215.13795999999999</v>
      </c>
      <c r="X181" s="484">
        <v>513.91</v>
      </c>
      <c r="Y181" s="484">
        <v>210</v>
      </c>
      <c r="Z181" s="484">
        <v>681.79884000000004</v>
      </c>
      <c r="AA181" s="484">
        <v>343</v>
      </c>
      <c r="AB181" s="484">
        <v>966.5</v>
      </c>
      <c r="AC181" s="484">
        <v>805</v>
      </c>
      <c r="AD181" s="484">
        <v>0</v>
      </c>
      <c r="AE181" s="484">
        <v>0</v>
      </c>
      <c r="AF181" s="484">
        <v>0</v>
      </c>
      <c r="AG181" s="484">
        <v>0</v>
      </c>
      <c r="AH181" s="484">
        <v>530</v>
      </c>
      <c r="AI181" s="484">
        <v>250</v>
      </c>
      <c r="AJ181" s="484">
        <v>0</v>
      </c>
      <c r="AK181" s="484">
        <v>303.32884999999999</v>
      </c>
      <c r="AL181" s="484">
        <v>222</v>
      </c>
      <c r="AM181" s="484">
        <v>0</v>
      </c>
      <c r="AN181" s="484">
        <v>278</v>
      </c>
      <c r="AO181" s="484">
        <v>0</v>
      </c>
      <c r="AP181" s="484">
        <v>250</v>
      </c>
      <c r="AQ181" s="484">
        <v>33867.810339999989</v>
      </c>
      <c r="AR181" s="31">
        <v>0.13392275054648362</v>
      </c>
      <c r="AS181" s="493"/>
      <c r="AT181" s="493"/>
      <c r="AU181" s="493"/>
      <c r="AV181" s="493"/>
      <c r="AW181" s="493"/>
      <c r="AX181" s="493"/>
      <c r="AY181" s="493"/>
      <c r="AZ181" s="493"/>
      <c r="BA181" s="493"/>
      <c r="BB181" s="493"/>
      <c r="BC181" s="493"/>
      <c r="BD181" s="493"/>
      <c r="BE181" s="493"/>
      <c r="BF181" s="493"/>
      <c r="BG181" s="493"/>
      <c r="BH181" s="493"/>
      <c r="BI181" s="493"/>
      <c r="BJ181" s="493"/>
      <c r="BK181" s="493"/>
      <c r="BL181" s="493"/>
      <c r="BM181" s="493"/>
      <c r="BN181" s="493"/>
      <c r="BO181" s="493"/>
      <c r="BP181" s="493"/>
      <c r="BQ181" s="493"/>
      <c r="BR181" s="493"/>
      <c r="BS181" s="493"/>
      <c r="BT181" s="493"/>
      <c r="BU181" s="493"/>
      <c r="BV181" s="493"/>
      <c r="BW181" s="493"/>
      <c r="BX181" s="493"/>
      <c r="BY181" s="493"/>
      <c r="BZ181" s="493"/>
      <c r="CA181" s="493"/>
      <c r="CB181" s="493"/>
      <c r="CC181" s="493"/>
      <c r="CD181" s="493"/>
      <c r="CE181" s="493"/>
      <c r="CF181" s="493"/>
      <c r="CG181" s="493"/>
      <c r="CH181" s="493"/>
      <c r="CI181" s="493"/>
      <c r="CJ181" s="493"/>
      <c r="CK181" s="493"/>
      <c r="CL181" s="493"/>
      <c r="CM181" s="493"/>
      <c r="CN181" s="493"/>
      <c r="CO181" s="493"/>
      <c r="CP181" s="493"/>
      <c r="CQ181" s="493"/>
      <c r="CR181" s="493"/>
      <c r="CS181" s="493"/>
      <c r="CT181" s="493"/>
      <c r="CU181" s="493"/>
      <c r="CV181" s="493"/>
      <c r="CW181" s="493"/>
      <c r="CX181" s="493"/>
      <c r="CY181" s="493"/>
      <c r="CZ181" s="493"/>
      <c r="DA181" s="493"/>
      <c r="DB181" s="493"/>
      <c r="DC181" s="493"/>
      <c r="DD181" s="493"/>
      <c r="DE181" s="493"/>
      <c r="DF181" s="493"/>
      <c r="DG181" s="493"/>
      <c r="DH181" s="493"/>
      <c r="DI181" s="493"/>
      <c r="DJ181" s="493"/>
      <c r="DK181" s="493"/>
      <c r="DL181" s="493"/>
      <c r="DM181" s="493"/>
      <c r="DN181" s="493"/>
      <c r="DO181" s="493"/>
      <c r="DP181" s="493"/>
      <c r="DQ181" s="493"/>
      <c r="DR181" s="493"/>
      <c r="DS181" s="493"/>
      <c r="DT181" s="493"/>
      <c r="DU181" s="493"/>
      <c r="DV181" s="493"/>
      <c r="DW181" s="493"/>
      <c r="DX181" s="493"/>
      <c r="DY181" s="493"/>
      <c r="DZ181" s="493"/>
      <c r="EA181" s="493"/>
      <c r="EB181" s="493"/>
      <c r="EC181" s="493"/>
      <c r="ED181" s="493"/>
      <c r="EE181" s="493"/>
      <c r="EF181" s="493"/>
      <c r="EG181" s="493"/>
      <c r="EH181" s="493"/>
      <c r="EI181" s="493"/>
      <c r="EJ181" s="493"/>
      <c r="EK181" s="493"/>
      <c r="EL181" s="493"/>
      <c r="EM181" s="493"/>
      <c r="EN181" s="493"/>
      <c r="EO181" s="493"/>
      <c r="EP181" s="493"/>
      <c r="EQ181" s="493"/>
      <c r="ER181" s="493"/>
      <c r="ES181" s="493"/>
      <c r="ET181" s="493"/>
      <c r="EU181" s="493"/>
      <c r="EV181" s="493"/>
      <c r="EW181" s="493"/>
      <c r="EX181" s="493"/>
      <c r="EY181" s="493"/>
      <c r="EZ181" s="493"/>
      <c r="FA181" s="493"/>
      <c r="FB181" s="493"/>
      <c r="FC181" s="493"/>
      <c r="FD181" s="493"/>
      <c r="FE181" s="493"/>
      <c r="FF181" s="493"/>
      <c r="FG181" s="493"/>
      <c r="FH181" s="493"/>
      <c r="FI181" s="493"/>
      <c r="FJ181" s="493"/>
      <c r="FK181" s="493"/>
      <c r="FL181" s="493"/>
      <c r="FM181" s="493"/>
      <c r="FN181" s="493"/>
      <c r="FO181" s="493"/>
      <c r="FP181" s="493"/>
      <c r="FQ181" s="493"/>
      <c r="FR181" s="493"/>
      <c r="FS181" s="493"/>
      <c r="FT181" s="493"/>
      <c r="FU181" s="493"/>
      <c r="FV181" s="493"/>
      <c r="FW181" s="493"/>
      <c r="FX181" s="493"/>
      <c r="FY181" s="493"/>
      <c r="FZ181" s="493"/>
      <c r="GA181" s="493"/>
      <c r="GB181" s="493"/>
      <c r="GC181" s="493"/>
      <c r="GD181" s="493"/>
      <c r="GE181" s="493"/>
      <c r="GF181" s="493"/>
      <c r="GG181" s="493"/>
      <c r="GH181" s="493"/>
      <c r="GI181" s="493"/>
      <c r="GJ181" s="493"/>
      <c r="GK181" s="493"/>
      <c r="GL181" s="493"/>
      <c r="GM181" s="493"/>
      <c r="GN181" s="493"/>
      <c r="GO181" s="493"/>
      <c r="GP181" s="493"/>
      <c r="GQ181" s="493"/>
      <c r="GR181" s="493"/>
      <c r="GS181" s="493"/>
      <c r="GT181" s="493"/>
      <c r="GU181" s="493"/>
      <c r="GV181" s="493"/>
      <c r="GW181" s="493"/>
      <c r="GX181" s="493"/>
      <c r="GY181" s="493"/>
      <c r="GZ181" s="493"/>
      <c r="HA181" s="493"/>
      <c r="HB181" s="493"/>
      <c r="HC181" s="493"/>
      <c r="HD181" s="493"/>
      <c r="HE181" s="493"/>
      <c r="HF181" s="493"/>
      <c r="HG181" s="493"/>
      <c r="HH181" s="493"/>
      <c r="HI181" s="493"/>
      <c r="HJ181" s="493"/>
      <c r="HK181" s="493"/>
      <c r="HL181" s="493"/>
      <c r="HM181" s="493"/>
      <c r="HN181" s="493"/>
      <c r="HO181" s="493"/>
      <c r="HP181" s="493"/>
      <c r="HQ181" s="493"/>
      <c r="HR181" s="493"/>
      <c r="HS181" s="493"/>
      <c r="HT181" s="493"/>
      <c r="HU181" s="493"/>
      <c r="HV181" s="493"/>
      <c r="HW181" s="493"/>
      <c r="HX181" s="493"/>
      <c r="HY181" s="493"/>
      <c r="HZ181" s="493"/>
      <c r="IA181" s="493"/>
      <c r="IB181" s="493"/>
      <c r="IC181" s="493"/>
      <c r="ID181" s="493"/>
      <c r="IE181" s="493"/>
      <c r="IF181" s="493"/>
      <c r="IG181" s="493"/>
      <c r="IH181" s="493"/>
      <c r="II181" s="493"/>
      <c r="IJ181" s="493"/>
      <c r="IK181" s="493"/>
      <c r="IL181" s="493"/>
      <c r="IM181" s="493"/>
      <c r="IN181" s="493"/>
      <c r="IO181" s="493"/>
      <c r="IP181" s="493"/>
      <c r="IQ181" s="493"/>
      <c r="IR181" s="493"/>
      <c r="IS181" s="493"/>
      <c r="IT181" s="493"/>
      <c r="IU181" s="493"/>
      <c r="IV181" s="493"/>
    </row>
    <row r="182" spans="1:256">
      <c r="A182" s="166" t="s">
        <v>681</v>
      </c>
      <c r="B182" s="484">
        <v>7773.67893</v>
      </c>
      <c r="C182" s="484">
        <v>5918.4139500000001</v>
      </c>
      <c r="D182" s="484">
        <v>357.12572999999998</v>
      </c>
      <c r="E182" s="484">
        <v>0</v>
      </c>
      <c r="F182" s="484">
        <v>679.45140000000004</v>
      </c>
      <c r="G182" s="484">
        <v>599.60500000000002</v>
      </c>
      <c r="H182" s="484">
        <v>946.58</v>
      </c>
      <c r="I182" s="484">
        <v>670.11053000000004</v>
      </c>
      <c r="J182" s="484">
        <v>519</v>
      </c>
      <c r="K182" s="484">
        <v>450</v>
      </c>
      <c r="L182" s="484">
        <v>0</v>
      </c>
      <c r="M182" s="484">
        <v>293</v>
      </c>
      <c r="N182" s="484">
        <v>3382.57312</v>
      </c>
      <c r="O182" s="484">
        <v>530</v>
      </c>
      <c r="P182" s="484">
        <v>663</v>
      </c>
      <c r="Q182" s="484">
        <v>0</v>
      </c>
      <c r="R182" s="484">
        <v>856.31137999999999</v>
      </c>
      <c r="S182" s="484">
        <v>328.77595000000002</v>
      </c>
      <c r="T182" s="484">
        <v>1026</v>
      </c>
      <c r="U182" s="484">
        <v>344.48</v>
      </c>
      <c r="V182" s="484">
        <v>0</v>
      </c>
      <c r="W182" s="484">
        <v>380</v>
      </c>
      <c r="X182" s="484">
        <v>816.64641999999992</v>
      </c>
      <c r="Y182" s="484">
        <v>291</v>
      </c>
      <c r="Z182" s="484">
        <v>365</v>
      </c>
      <c r="AA182" s="484">
        <v>560</v>
      </c>
      <c r="AB182" s="484">
        <v>1428.39932</v>
      </c>
      <c r="AC182" s="484">
        <v>1928.8</v>
      </c>
      <c r="AD182" s="484">
        <v>0</v>
      </c>
      <c r="AE182" s="484">
        <v>0</v>
      </c>
      <c r="AF182" s="484">
        <v>0</v>
      </c>
      <c r="AG182" s="484">
        <v>0</v>
      </c>
      <c r="AH182" s="484">
        <v>1067.0072700000001</v>
      </c>
      <c r="AI182" s="484">
        <v>0</v>
      </c>
      <c r="AJ182" s="484">
        <v>1008</v>
      </c>
      <c r="AK182" s="484">
        <v>0</v>
      </c>
      <c r="AL182" s="484">
        <v>310</v>
      </c>
      <c r="AM182" s="484">
        <v>0</v>
      </c>
      <c r="AN182" s="484">
        <v>325.22000000000003</v>
      </c>
      <c r="AO182" s="484">
        <v>0</v>
      </c>
      <c r="AP182" s="484">
        <v>0</v>
      </c>
      <c r="AQ182" s="484">
        <v>33818.179000000004</v>
      </c>
      <c r="AR182" s="31">
        <v>0.1337264944112514</v>
      </c>
      <c r="AS182" s="493"/>
      <c r="AT182" s="493"/>
      <c r="AU182" s="493"/>
      <c r="AV182" s="493"/>
      <c r="AW182" s="493"/>
      <c r="AX182" s="493"/>
      <c r="AY182" s="493"/>
      <c r="AZ182" s="493"/>
      <c r="BA182" s="493"/>
      <c r="BB182" s="493"/>
      <c r="BC182" s="493"/>
      <c r="BD182" s="493"/>
      <c r="BE182" s="493"/>
      <c r="BF182" s="493"/>
      <c r="BG182" s="493"/>
      <c r="BH182" s="493"/>
      <c r="BI182" s="493"/>
      <c r="BJ182" s="493"/>
      <c r="BK182" s="493"/>
      <c r="BL182" s="493"/>
      <c r="BM182" s="493"/>
      <c r="BN182" s="493"/>
      <c r="BO182" s="493"/>
      <c r="BP182" s="493"/>
      <c r="BQ182" s="493"/>
      <c r="BR182" s="493"/>
      <c r="BS182" s="493"/>
      <c r="BT182" s="493"/>
      <c r="BU182" s="493"/>
      <c r="BV182" s="493"/>
      <c r="BW182" s="493"/>
      <c r="BX182" s="493"/>
      <c r="BY182" s="493"/>
      <c r="BZ182" s="493"/>
      <c r="CA182" s="493"/>
      <c r="CB182" s="493"/>
      <c r="CC182" s="493"/>
      <c r="CD182" s="493"/>
      <c r="CE182" s="493"/>
      <c r="CF182" s="493"/>
      <c r="CG182" s="493"/>
      <c r="CH182" s="493"/>
      <c r="CI182" s="493"/>
      <c r="CJ182" s="493"/>
      <c r="CK182" s="493"/>
      <c r="CL182" s="493"/>
      <c r="CM182" s="493"/>
      <c r="CN182" s="493"/>
      <c r="CO182" s="493"/>
      <c r="CP182" s="493"/>
      <c r="CQ182" s="493"/>
      <c r="CR182" s="493"/>
      <c r="CS182" s="493"/>
      <c r="CT182" s="493"/>
      <c r="CU182" s="493"/>
      <c r="CV182" s="493"/>
      <c r="CW182" s="493"/>
      <c r="CX182" s="493"/>
      <c r="CY182" s="493"/>
      <c r="CZ182" s="493"/>
      <c r="DA182" s="493"/>
      <c r="DB182" s="493"/>
      <c r="DC182" s="493"/>
      <c r="DD182" s="493"/>
      <c r="DE182" s="493"/>
      <c r="DF182" s="493"/>
      <c r="DG182" s="493"/>
      <c r="DH182" s="493"/>
      <c r="DI182" s="493"/>
      <c r="DJ182" s="493"/>
      <c r="DK182" s="493"/>
      <c r="DL182" s="493"/>
      <c r="DM182" s="493"/>
      <c r="DN182" s="493"/>
      <c r="DO182" s="493"/>
      <c r="DP182" s="493"/>
      <c r="DQ182" s="493"/>
      <c r="DR182" s="493"/>
      <c r="DS182" s="493"/>
      <c r="DT182" s="493"/>
      <c r="DU182" s="493"/>
      <c r="DV182" s="493"/>
      <c r="DW182" s="493"/>
      <c r="DX182" s="493"/>
      <c r="DY182" s="493"/>
      <c r="DZ182" s="493"/>
      <c r="EA182" s="493"/>
      <c r="EB182" s="493"/>
      <c r="EC182" s="493"/>
      <c r="ED182" s="493"/>
      <c r="EE182" s="493"/>
      <c r="EF182" s="493"/>
      <c r="EG182" s="493"/>
      <c r="EH182" s="493"/>
      <c r="EI182" s="493"/>
      <c r="EJ182" s="493"/>
      <c r="EK182" s="493"/>
      <c r="EL182" s="493"/>
      <c r="EM182" s="493"/>
      <c r="EN182" s="493"/>
      <c r="EO182" s="493"/>
      <c r="EP182" s="493"/>
      <c r="EQ182" s="493"/>
      <c r="ER182" s="493"/>
      <c r="ES182" s="493"/>
      <c r="ET182" s="493"/>
      <c r="EU182" s="493"/>
      <c r="EV182" s="493"/>
      <c r="EW182" s="493"/>
      <c r="EX182" s="493"/>
      <c r="EY182" s="493"/>
      <c r="EZ182" s="493"/>
      <c r="FA182" s="493"/>
      <c r="FB182" s="493"/>
      <c r="FC182" s="493"/>
      <c r="FD182" s="493"/>
      <c r="FE182" s="493"/>
      <c r="FF182" s="493"/>
      <c r="FG182" s="493"/>
      <c r="FH182" s="493"/>
      <c r="FI182" s="493"/>
      <c r="FJ182" s="493"/>
      <c r="FK182" s="493"/>
      <c r="FL182" s="493"/>
      <c r="FM182" s="493"/>
      <c r="FN182" s="493"/>
      <c r="FO182" s="493"/>
      <c r="FP182" s="493"/>
      <c r="FQ182" s="493"/>
      <c r="FR182" s="493"/>
      <c r="FS182" s="493"/>
      <c r="FT182" s="493"/>
      <c r="FU182" s="493"/>
      <c r="FV182" s="493"/>
      <c r="FW182" s="493"/>
      <c r="FX182" s="493"/>
      <c r="FY182" s="493"/>
      <c r="FZ182" s="493"/>
      <c r="GA182" s="493"/>
      <c r="GB182" s="493"/>
      <c r="GC182" s="493"/>
      <c r="GD182" s="493"/>
      <c r="GE182" s="493"/>
      <c r="GF182" s="493"/>
      <c r="GG182" s="493"/>
      <c r="GH182" s="493"/>
      <c r="GI182" s="493"/>
      <c r="GJ182" s="493"/>
      <c r="GK182" s="493"/>
      <c r="GL182" s="493"/>
      <c r="GM182" s="493"/>
      <c r="GN182" s="493"/>
      <c r="GO182" s="493"/>
      <c r="GP182" s="493"/>
      <c r="GQ182" s="493"/>
      <c r="GR182" s="493"/>
      <c r="GS182" s="493"/>
      <c r="GT182" s="493"/>
      <c r="GU182" s="493"/>
      <c r="GV182" s="493"/>
      <c r="GW182" s="493"/>
      <c r="GX182" s="493"/>
      <c r="GY182" s="493"/>
      <c r="GZ182" s="493"/>
      <c r="HA182" s="493"/>
      <c r="HB182" s="493"/>
      <c r="HC182" s="493"/>
      <c r="HD182" s="493"/>
      <c r="HE182" s="493"/>
      <c r="HF182" s="493"/>
      <c r="HG182" s="493"/>
      <c r="HH182" s="493"/>
      <c r="HI182" s="493"/>
      <c r="HJ182" s="493"/>
      <c r="HK182" s="493"/>
      <c r="HL182" s="493"/>
      <c r="HM182" s="493"/>
      <c r="HN182" s="493"/>
      <c r="HO182" s="493"/>
      <c r="HP182" s="493"/>
      <c r="HQ182" s="493"/>
      <c r="HR182" s="493"/>
      <c r="HS182" s="493"/>
      <c r="HT182" s="493"/>
      <c r="HU182" s="493"/>
      <c r="HV182" s="493"/>
      <c r="HW182" s="493"/>
      <c r="HX182" s="493"/>
      <c r="HY182" s="493"/>
      <c r="HZ182" s="493"/>
      <c r="IA182" s="493"/>
      <c r="IB182" s="493"/>
      <c r="IC182" s="493"/>
      <c r="ID182" s="493"/>
      <c r="IE182" s="493"/>
      <c r="IF182" s="493"/>
      <c r="IG182" s="493"/>
      <c r="IH182" s="493"/>
      <c r="II182" s="493"/>
      <c r="IJ182" s="493"/>
      <c r="IK182" s="493"/>
      <c r="IL182" s="493"/>
      <c r="IM182" s="493"/>
      <c r="IN182" s="493"/>
      <c r="IO182" s="493"/>
      <c r="IP182" s="493"/>
      <c r="IQ182" s="493"/>
      <c r="IR182" s="493"/>
      <c r="IS182" s="493"/>
      <c r="IT182" s="493"/>
      <c r="IU182" s="493"/>
      <c r="IV182" s="493"/>
    </row>
    <row r="183" spans="1:256">
      <c r="A183" s="166" t="s">
        <v>682</v>
      </c>
      <c r="B183" s="484">
        <v>3949.6384600000001</v>
      </c>
      <c r="C183" s="484">
        <v>3125.4472299999998</v>
      </c>
      <c r="D183" s="484">
        <v>257.2</v>
      </c>
      <c r="E183" s="484">
        <v>0</v>
      </c>
      <c r="F183" s="484">
        <v>325.50069999999999</v>
      </c>
      <c r="G183" s="484">
        <v>556.09801000000004</v>
      </c>
      <c r="H183" s="484">
        <v>245.94723000000002</v>
      </c>
      <c r="I183" s="484">
        <v>449.5</v>
      </c>
      <c r="J183" s="484">
        <v>116</v>
      </c>
      <c r="K183" s="484">
        <v>0</v>
      </c>
      <c r="L183" s="484">
        <v>0</v>
      </c>
      <c r="M183" s="484">
        <v>564.30630000000008</v>
      </c>
      <c r="N183" s="484">
        <v>703.06292000000008</v>
      </c>
      <c r="O183" s="484">
        <v>238</v>
      </c>
      <c r="P183" s="484">
        <v>105</v>
      </c>
      <c r="Q183" s="484">
        <v>103.8</v>
      </c>
      <c r="R183" s="484">
        <v>265</v>
      </c>
      <c r="S183" s="484">
        <v>0</v>
      </c>
      <c r="T183" s="484">
        <v>788.52114999999992</v>
      </c>
      <c r="U183" s="484">
        <v>221.61836</v>
      </c>
      <c r="V183" s="484">
        <v>0</v>
      </c>
      <c r="W183" s="484">
        <v>461.74083000000002</v>
      </c>
      <c r="X183" s="484">
        <v>215.64400000000001</v>
      </c>
      <c r="Y183" s="484">
        <v>120</v>
      </c>
      <c r="Z183" s="484">
        <v>257.2</v>
      </c>
      <c r="AA183" s="484">
        <v>117.56</v>
      </c>
      <c r="AB183" s="484">
        <v>697.1567</v>
      </c>
      <c r="AC183" s="484">
        <v>240.86020000000002</v>
      </c>
      <c r="AD183" s="484">
        <v>0</v>
      </c>
      <c r="AE183" s="484">
        <v>111.21341000000001</v>
      </c>
      <c r="AF183" s="484">
        <v>0</v>
      </c>
      <c r="AG183" s="484">
        <v>0</v>
      </c>
      <c r="AH183" s="484">
        <v>120</v>
      </c>
      <c r="AI183" s="484">
        <v>105</v>
      </c>
      <c r="AJ183" s="484">
        <v>110</v>
      </c>
      <c r="AK183" s="484">
        <v>0</v>
      </c>
      <c r="AL183" s="484">
        <v>222</v>
      </c>
      <c r="AM183" s="484">
        <v>0</v>
      </c>
      <c r="AN183" s="484">
        <v>235.19652000000002</v>
      </c>
      <c r="AO183" s="484">
        <v>0</v>
      </c>
      <c r="AP183" s="484">
        <v>0</v>
      </c>
      <c r="AQ183" s="484">
        <v>15028.212019999999</v>
      </c>
      <c r="AR183" s="31">
        <v>5.9425734032090574E-2</v>
      </c>
      <c r="AS183" s="493"/>
      <c r="AT183" s="493"/>
      <c r="AU183" s="493"/>
      <c r="AV183" s="493"/>
      <c r="AW183" s="493"/>
      <c r="AX183" s="493"/>
      <c r="AY183" s="493"/>
      <c r="AZ183" s="493"/>
      <c r="BA183" s="493"/>
      <c r="BB183" s="493"/>
      <c r="BC183" s="493"/>
      <c r="BD183" s="493"/>
      <c r="BE183" s="493"/>
      <c r="BF183" s="493"/>
      <c r="BG183" s="493"/>
      <c r="BH183" s="493"/>
      <c r="BI183" s="493"/>
      <c r="BJ183" s="493"/>
      <c r="BK183" s="493"/>
      <c r="BL183" s="493"/>
      <c r="BM183" s="493"/>
      <c r="BN183" s="493"/>
      <c r="BO183" s="493"/>
      <c r="BP183" s="493"/>
      <c r="BQ183" s="493"/>
      <c r="BR183" s="493"/>
      <c r="BS183" s="493"/>
      <c r="BT183" s="493"/>
      <c r="BU183" s="493"/>
      <c r="BV183" s="493"/>
      <c r="BW183" s="493"/>
      <c r="BX183" s="493"/>
      <c r="BY183" s="493"/>
      <c r="BZ183" s="493"/>
      <c r="CA183" s="493"/>
      <c r="CB183" s="493"/>
      <c r="CC183" s="493"/>
      <c r="CD183" s="493"/>
      <c r="CE183" s="493"/>
      <c r="CF183" s="493"/>
      <c r="CG183" s="493"/>
      <c r="CH183" s="493"/>
      <c r="CI183" s="493"/>
      <c r="CJ183" s="493"/>
      <c r="CK183" s="493"/>
      <c r="CL183" s="493"/>
      <c r="CM183" s="493"/>
      <c r="CN183" s="493"/>
      <c r="CO183" s="493"/>
      <c r="CP183" s="493"/>
      <c r="CQ183" s="493"/>
      <c r="CR183" s="493"/>
      <c r="CS183" s="493"/>
      <c r="CT183" s="493"/>
      <c r="CU183" s="493"/>
      <c r="CV183" s="493"/>
      <c r="CW183" s="493"/>
      <c r="CX183" s="493"/>
      <c r="CY183" s="493"/>
      <c r="CZ183" s="493"/>
      <c r="DA183" s="493"/>
      <c r="DB183" s="493"/>
      <c r="DC183" s="493"/>
      <c r="DD183" s="493"/>
      <c r="DE183" s="493"/>
      <c r="DF183" s="493"/>
      <c r="DG183" s="493"/>
      <c r="DH183" s="493"/>
      <c r="DI183" s="493"/>
      <c r="DJ183" s="493"/>
      <c r="DK183" s="493"/>
      <c r="DL183" s="493"/>
      <c r="DM183" s="493"/>
      <c r="DN183" s="493"/>
      <c r="DO183" s="493"/>
      <c r="DP183" s="493"/>
      <c r="DQ183" s="493"/>
      <c r="DR183" s="493"/>
      <c r="DS183" s="493"/>
      <c r="DT183" s="493"/>
      <c r="DU183" s="493"/>
      <c r="DV183" s="493"/>
      <c r="DW183" s="493"/>
      <c r="DX183" s="493"/>
      <c r="DY183" s="493"/>
      <c r="DZ183" s="493"/>
      <c r="EA183" s="493"/>
      <c r="EB183" s="493"/>
      <c r="EC183" s="493"/>
      <c r="ED183" s="493"/>
      <c r="EE183" s="493"/>
      <c r="EF183" s="493"/>
      <c r="EG183" s="493"/>
      <c r="EH183" s="493"/>
      <c r="EI183" s="493"/>
      <c r="EJ183" s="493"/>
      <c r="EK183" s="493"/>
      <c r="EL183" s="493"/>
      <c r="EM183" s="493"/>
      <c r="EN183" s="493"/>
      <c r="EO183" s="493"/>
      <c r="EP183" s="493"/>
      <c r="EQ183" s="493"/>
      <c r="ER183" s="493"/>
      <c r="ES183" s="493"/>
      <c r="ET183" s="493"/>
      <c r="EU183" s="493"/>
      <c r="EV183" s="493"/>
      <c r="EW183" s="493"/>
      <c r="EX183" s="493"/>
      <c r="EY183" s="493"/>
      <c r="EZ183" s="493"/>
      <c r="FA183" s="493"/>
      <c r="FB183" s="493"/>
      <c r="FC183" s="493"/>
      <c r="FD183" s="493"/>
      <c r="FE183" s="493"/>
      <c r="FF183" s="493"/>
      <c r="FG183" s="493"/>
      <c r="FH183" s="493"/>
      <c r="FI183" s="493"/>
      <c r="FJ183" s="493"/>
      <c r="FK183" s="493"/>
      <c r="FL183" s="493"/>
      <c r="FM183" s="493"/>
      <c r="FN183" s="493"/>
      <c r="FO183" s="493"/>
      <c r="FP183" s="493"/>
      <c r="FQ183" s="493"/>
      <c r="FR183" s="493"/>
      <c r="FS183" s="493"/>
      <c r="FT183" s="493"/>
      <c r="FU183" s="493"/>
      <c r="FV183" s="493"/>
      <c r="FW183" s="493"/>
      <c r="FX183" s="493"/>
      <c r="FY183" s="493"/>
      <c r="FZ183" s="493"/>
      <c r="GA183" s="493"/>
      <c r="GB183" s="493"/>
      <c r="GC183" s="493"/>
      <c r="GD183" s="493"/>
      <c r="GE183" s="493"/>
      <c r="GF183" s="493"/>
      <c r="GG183" s="493"/>
      <c r="GH183" s="493"/>
      <c r="GI183" s="493"/>
      <c r="GJ183" s="493"/>
      <c r="GK183" s="493"/>
      <c r="GL183" s="493"/>
      <c r="GM183" s="493"/>
      <c r="GN183" s="493"/>
      <c r="GO183" s="493"/>
      <c r="GP183" s="493"/>
      <c r="GQ183" s="493"/>
      <c r="GR183" s="493"/>
      <c r="GS183" s="493"/>
      <c r="GT183" s="493"/>
      <c r="GU183" s="493"/>
      <c r="GV183" s="493"/>
      <c r="GW183" s="493"/>
      <c r="GX183" s="493"/>
      <c r="GY183" s="493"/>
      <c r="GZ183" s="493"/>
      <c r="HA183" s="493"/>
      <c r="HB183" s="493"/>
      <c r="HC183" s="493"/>
      <c r="HD183" s="493"/>
      <c r="HE183" s="493"/>
      <c r="HF183" s="493"/>
      <c r="HG183" s="493"/>
      <c r="HH183" s="493"/>
      <c r="HI183" s="493"/>
      <c r="HJ183" s="493"/>
      <c r="HK183" s="493"/>
      <c r="HL183" s="493"/>
      <c r="HM183" s="493"/>
      <c r="HN183" s="493"/>
      <c r="HO183" s="493"/>
      <c r="HP183" s="493"/>
      <c r="HQ183" s="493"/>
      <c r="HR183" s="493"/>
      <c r="HS183" s="493"/>
      <c r="HT183" s="493"/>
      <c r="HU183" s="493"/>
      <c r="HV183" s="493"/>
      <c r="HW183" s="493"/>
      <c r="HX183" s="493"/>
      <c r="HY183" s="493"/>
      <c r="HZ183" s="493"/>
      <c r="IA183" s="493"/>
      <c r="IB183" s="493"/>
      <c r="IC183" s="493"/>
      <c r="ID183" s="493"/>
      <c r="IE183" s="493"/>
      <c r="IF183" s="493"/>
      <c r="IG183" s="493"/>
      <c r="IH183" s="493"/>
      <c r="II183" s="493"/>
      <c r="IJ183" s="493"/>
      <c r="IK183" s="493"/>
      <c r="IL183" s="493"/>
      <c r="IM183" s="493"/>
      <c r="IN183" s="493"/>
      <c r="IO183" s="493"/>
      <c r="IP183" s="493"/>
      <c r="IQ183" s="493"/>
      <c r="IR183" s="493"/>
      <c r="IS183" s="493"/>
      <c r="IT183" s="493"/>
      <c r="IU183" s="493"/>
      <c r="IV183" s="493"/>
    </row>
    <row r="184" spans="1:256">
      <c r="A184" s="166" t="s">
        <v>683</v>
      </c>
      <c r="B184" s="484">
        <v>7289.2205599999998</v>
      </c>
      <c r="C184" s="484">
        <v>5788.1322200000004</v>
      </c>
      <c r="D184" s="484">
        <v>638.98885999999993</v>
      </c>
      <c r="E184" s="484">
        <v>164.90395000000001</v>
      </c>
      <c r="F184" s="484">
        <v>394.54644999999999</v>
      </c>
      <c r="G184" s="484">
        <v>795</v>
      </c>
      <c r="H184" s="484">
        <v>1004.05921</v>
      </c>
      <c r="I184" s="484">
        <v>532.20000000000005</v>
      </c>
      <c r="J184" s="484">
        <v>302.09017999999998</v>
      </c>
      <c r="K184" s="484">
        <v>0</v>
      </c>
      <c r="L184" s="484">
        <v>98</v>
      </c>
      <c r="M184" s="484">
        <v>393.666</v>
      </c>
      <c r="N184" s="484">
        <v>1998.376</v>
      </c>
      <c r="O184" s="484">
        <v>883.44861000000003</v>
      </c>
      <c r="P184" s="484">
        <v>530</v>
      </c>
      <c r="Q184" s="484">
        <v>0</v>
      </c>
      <c r="R184" s="484">
        <v>377.9</v>
      </c>
      <c r="S184" s="484">
        <v>0</v>
      </c>
      <c r="T184" s="484">
        <v>1264.9911999999999</v>
      </c>
      <c r="U184" s="484">
        <v>718.04943999999989</v>
      </c>
      <c r="V184" s="484">
        <v>155.72926999999999</v>
      </c>
      <c r="W184" s="484">
        <v>487.27307000000002</v>
      </c>
      <c r="X184" s="484">
        <v>839.18</v>
      </c>
      <c r="Y184" s="484">
        <v>588.13927999999999</v>
      </c>
      <c r="Z184" s="484">
        <v>375.13556</v>
      </c>
      <c r="AA184" s="484">
        <v>258</v>
      </c>
      <c r="AB184" s="484">
        <v>2808.82413</v>
      </c>
      <c r="AC184" s="484">
        <v>429</v>
      </c>
      <c r="AD184" s="484">
        <v>0</v>
      </c>
      <c r="AE184" s="484">
        <v>1009</v>
      </c>
      <c r="AF184" s="484">
        <v>88.501350000000002</v>
      </c>
      <c r="AG184" s="484">
        <v>0</v>
      </c>
      <c r="AH184" s="484">
        <v>1188</v>
      </c>
      <c r="AI184" s="484">
        <v>69</v>
      </c>
      <c r="AJ184" s="484">
        <v>165</v>
      </c>
      <c r="AK184" s="484">
        <v>0</v>
      </c>
      <c r="AL184" s="484">
        <v>406.20796000000001</v>
      </c>
      <c r="AM184" s="484">
        <v>0</v>
      </c>
      <c r="AN184" s="484">
        <v>630</v>
      </c>
      <c r="AO184" s="484">
        <v>0</v>
      </c>
      <c r="AP184" s="484">
        <v>100</v>
      </c>
      <c r="AQ184" s="484">
        <v>32770.563299999994</v>
      </c>
      <c r="AR184" s="31">
        <v>0.12958393028764231</v>
      </c>
      <c r="AS184" s="493"/>
      <c r="AT184" s="493"/>
      <c r="AU184" s="493"/>
      <c r="AV184" s="493"/>
      <c r="AW184" s="493"/>
      <c r="AX184" s="493"/>
      <c r="AY184" s="493"/>
      <c r="AZ184" s="493"/>
      <c r="BA184" s="493"/>
      <c r="BB184" s="493"/>
      <c r="BC184" s="493"/>
      <c r="BD184" s="493"/>
      <c r="BE184" s="493"/>
      <c r="BF184" s="493"/>
      <c r="BG184" s="493"/>
      <c r="BH184" s="493"/>
      <c r="BI184" s="493"/>
      <c r="BJ184" s="493"/>
      <c r="BK184" s="493"/>
      <c r="BL184" s="493"/>
      <c r="BM184" s="493"/>
      <c r="BN184" s="493"/>
      <c r="BO184" s="493"/>
      <c r="BP184" s="493"/>
      <c r="BQ184" s="493"/>
      <c r="BR184" s="493"/>
      <c r="BS184" s="493"/>
      <c r="BT184" s="493"/>
      <c r="BU184" s="493"/>
      <c r="BV184" s="493"/>
      <c r="BW184" s="493"/>
      <c r="BX184" s="493"/>
      <c r="BY184" s="493"/>
      <c r="BZ184" s="493"/>
      <c r="CA184" s="493"/>
      <c r="CB184" s="493"/>
      <c r="CC184" s="493"/>
      <c r="CD184" s="493"/>
      <c r="CE184" s="493"/>
      <c r="CF184" s="493"/>
      <c r="CG184" s="493"/>
      <c r="CH184" s="493"/>
      <c r="CI184" s="493"/>
      <c r="CJ184" s="493"/>
      <c r="CK184" s="493"/>
      <c r="CL184" s="493"/>
      <c r="CM184" s="493"/>
      <c r="CN184" s="493"/>
      <c r="CO184" s="493"/>
      <c r="CP184" s="493"/>
      <c r="CQ184" s="493"/>
      <c r="CR184" s="493"/>
      <c r="CS184" s="493"/>
      <c r="CT184" s="493"/>
      <c r="CU184" s="493"/>
      <c r="CV184" s="493"/>
      <c r="CW184" s="493"/>
      <c r="CX184" s="493"/>
      <c r="CY184" s="493"/>
      <c r="CZ184" s="493"/>
      <c r="DA184" s="493"/>
      <c r="DB184" s="493"/>
      <c r="DC184" s="493"/>
      <c r="DD184" s="493"/>
      <c r="DE184" s="493"/>
      <c r="DF184" s="493"/>
      <c r="DG184" s="493"/>
      <c r="DH184" s="493"/>
      <c r="DI184" s="493"/>
      <c r="DJ184" s="493"/>
      <c r="DK184" s="493"/>
      <c r="DL184" s="493"/>
      <c r="DM184" s="493"/>
      <c r="DN184" s="493"/>
      <c r="DO184" s="493"/>
      <c r="DP184" s="493"/>
      <c r="DQ184" s="493"/>
      <c r="DR184" s="493"/>
      <c r="DS184" s="493"/>
      <c r="DT184" s="493"/>
      <c r="DU184" s="493"/>
      <c r="DV184" s="493"/>
      <c r="DW184" s="493"/>
      <c r="DX184" s="493"/>
      <c r="DY184" s="493"/>
      <c r="DZ184" s="493"/>
      <c r="EA184" s="493"/>
      <c r="EB184" s="493"/>
      <c r="EC184" s="493"/>
      <c r="ED184" s="493"/>
      <c r="EE184" s="493"/>
      <c r="EF184" s="493"/>
      <c r="EG184" s="493"/>
      <c r="EH184" s="493"/>
      <c r="EI184" s="493"/>
      <c r="EJ184" s="493"/>
      <c r="EK184" s="493"/>
      <c r="EL184" s="493"/>
      <c r="EM184" s="493"/>
      <c r="EN184" s="493"/>
      <c r="EO184" s="493"/>
      <c r="EP184" s="493"/>
      <c r="EQ184" s="493"/>
      <c r="ER184" s="493"/>
      <c r="ES184" s="493"/>
      <c r="ET184" s="493"/>
      <c r="EU184" s="493"/>
      <c r="EV184" s="493"/>
      <c r="EW184" s="493"/>
      <c r="EX184" s="493"/>
      <c r="EY184" s="493"/>
      <c r="EZ184" s="493"/>
      <c r="FA184" s="493"/>
      <c r="FB184" s="493"/>
      <c r="FC184" s="493"/>
      <c r="FD184" s="493"/>
      <c r="FE184" s="493"/>
      <c r="FF184" s="493"/>
      <c r="FG184" s="493"/>
      <c r="FH184" s="493"/>
      <c r="FI184" s="493"/>
      <c r="FJ184" s="493"/>
      <c r="FK184" s="493"/>
      <c r="FL184" s="493"/>
      <c r="FM184" s="493"/>
      <c r="FN184" s="493"/>
      <c r="FO184" s="493"/>
      <c r="FP184" s="493"/>
      <c r="FQ184" s="493"/>
      <c r="FR184" s="493"/>
      <c r="FS184" s="493"/>
      <c r="FT184" s="493"/>
      <c r="FU184" s="493"/>
      <c r="FV184" s="493"/>
      <c r="FW184" s="493"/>
      <c r="FX184" s="493"/>
      <c r="FY184" s="493"/>
      <c r="FZ184" s="493"/>
      <c r="GA184" s="493"/>
      <c r="GB184" s="493"/>
      <c r="GC184" s="493"/>
      <c r="GD184" s="493"/>
      <c r="GE184" s="493"/>
      <c r="GF184" s="493"/>
      <c r="GG184" s="493"/>
      <c r="GH184" s="493"/>
      <c r="GI184" s="493"/>
      <c r="GJ184" s="493"/>
      <c r="GK184" s="493"/>
      <c r="GL184" s="493"/>
      <c r="GM184" s="493"/>
      <c r="GN184" s="493"/>
      <c r="GO184" s="493"/>
      <c r="GP184" s="493"/>
      <c r="GQ184" s="493"/>
      <c r="GR184" s="493"/>
      <c r="GS184" s="493"/>
      <c r="GT184" s="493"/>
      <c r="GU184" s="493"/>
      <c r="GV184" s="493"/>
      <c r="GW184" s="493"/>
      <c r="GX184" s="493"/>
      <c r="GY184" s="493"/>
      <c r="GZ184" s="493"/>
      <c r="HA184" s="493"/>
      <c r="HB184" s="493"/>
      <c r="HC184" s="493"/>
      <c r="HD184" s="493"/>
      <c r="HE184" s="493"/>
      <c r="HF184" s="493"/>
      <c r="HG184" s="493"/>
      <c r="HH184" s="493"/>
      <c r="HI184" s="493"/>
      <c r="HJ184" s="493"/>
      <c r="HK184" s="493"/>
      <c r="HL184" s="493"/>
      <c r="HM184" s="493"/>
      <c r="HN184" s="493"/>
      <c r="HO184" s="493"/>
      <c r="HP184" s="493"/>
      <c r="HQ184" s="493"/>
      <c r="HR184" s="493"/>
      <c r="HS184" s="493"/>
      <c r="HT184" s="493"/>
      <c r="HU184" s="493"/>
      <c r="HV184" s="493"/>
      <c r="HW184" s="493"/>
      <c r="HX184" s="493"/>
      <c r="HY184" s="493"/>
      <c r="HZ184" s="493"/>
      <c r="IA184" s="493"/>
      <c r="IB184" s="493"/>
      <c r="IC184" s="493"/>
      <c r="ID184" s="493"/>
      <c r="IE184" s="493"/>
      <c r="IF184" s="493"/>
      <c r="IG184" s="493"/>
      <c r="IH184" s="493"/>
      <c r="II184" s="493"/>
      <c r="IJ184" s="493"/>
      <c r="IK184" s="493"/>
      <c r="IL184" s="493"/>
      <c r="IM184" s="493"/>
      <c r="IN184" s="493"/>
      <c r="IO184" s="493"/>
      <c r="IP184" s="493"/>
      <c r="IQ184" s="493"/>
      <c r="IR184" s="493"/>
      <c r="IS184" s="493"/>
      <c r="IT184" s="493"/>
      <c r="IU184" s="493"/>
      <c r="IV184" s="493"/>
    </row>
    <row r="185" spans="1:256">
      <c r="A185" s="166" t="s">
        <v>684</v>
      </c>
      <c r="B185" s="484">
        <v>6578.5987400000004</v>
      </c>
      <c r="C185" s="484">
        <v>3841.6234699999995</v>
      </c>
      <c r="D185" s="484">
        <v>271.04617999999999</v>
      </c>
      <c r="E185" s="484">
        <v>232.62066000000002</v>
      </c>
      <c r="F185" s="484">
        <v>726.33776999999998</v>
      </c>
      <c r="G185" s="484">
        <v>956.84668999999997</v>
      </c>
      <c r="H185" s="484">
        <v>972.20064000000002</v>
      </c>
      <c r="I185" s="484">
        <v>1538.5015900000001</v>
      </c>
      <c r="J185" s="484">
        <v>384.88</v>
      </c>
      <c r="K185" s="484">
        <v>169.99135999999999</v>
      </c>
      <c r="L185" s="484">
        <v>47.25</v>
      </c>
      <c r="M185" s="484">
        <v>531.79700000000003</v>
      </c>
      <c r="N185" s="484">
        <v>2066.6611000000003</v>
      </c>
      <c r="O185" s="484">
        <v>552.70000000000005</v>
      </c>
      <c r="P185" s="484">
        <v>432.94549000000001</v>
      </c>
      <c r="Q185" s="484">
        <v>60</v>
      </c>
      <c r="R185" s="484">
        <v>701.02605000000005</v>
      </c>
      <c r="S185" s="484">
        <v>209.08840000000001</v>
      </c>
      <c r="T185" s="484">
        <v>1180.539</v>
      </c>
      <c r="U185" s="484">
        <v>747.09193999999991</v>
      </c>
      <c r="V185" s="484">
        <v>0</v>
      </c>
      <c r="W185" s="484">
        <v>939.30911000000003</v>
      </c>
      <c r="X185" s="484">
        <v>181.64301999999998</v>
      </c>
      <c r="Y185" s="484">
        <v>618.00158999999996</v>
      </c>
      <c r="Z185" s="484">
        <v>506.34</v>
      </c>
      <c r="AA185" s="484">
        <v>157.39388</v>
      </c>
      <c r="AB185" s="484">
        <v>1604.8830999999998</v>
      </c>
      <c r="AC185" s="484">
        <v>764.28620999999998</v>
      </c>
      <c r="AD185" s="484">
        <v>147.5</v>
      </c>
      <c r="AE185" s="484">
        <v>552.88000999999997</v>
      </c>
      <c r="AF185" s="484">
        <v>0</v>
      </c>
      <c r="AG185" s="484">
        <v>0</v>
      </c>
      <c r="AH185" s="484">
        <v>512</v>
      </c>
      <c r="AI185" s="484">
        <v>163.74745999999999</v>
      </c>
      <c r="AJ185" s="484">
        <v>80</v>
      </c>
      <c r="AK185" s="484">
        <v>0</v>
      </c>
      <c r="AL185" s="484">
        <v>402.06</v>
      </c>
      <c r="AM185" s="484">
        <v>0</v>
      </c>
      <c r="AN185" s="484">
        <v>237</v>
      </c>
      <c r="AO185" s="484">
        <v>0</v>
      </c>
      <c r="AP185" s="484">
        <v>35</v>
      </c>
      <c r="AQ185" s="484">
        <v>29103.790459999997</v>
      </c>
      <c r="AR185" s="31">
        <v>0.11508448968513121</v>
      </c>
      <c r="AS185" s="493"/>
      <c r="AT185" s="493"/>
      <c r="AU185" s="493"/>
      <c r="AV185" s="493"/>
      <c r="AW185" s="493"/>
      <c r="AX185" s="493"/>
      <c r="AY185" s="493"/>
      <c r="AZ185" s="493"/>
      <c r="BA185" s="493"/>
      <c r="BB185" s="493"/>
      <c r="BC185" s="493"/>
      <c r="BD185" s="493"/>
      <c r="BE185" s="493"/>
      <c r="BF185" s="493"/>
      <c r="BG185" s="493"/>
      <c r="BH185" s="493"/>
      <c r="BI185" s="493"/>
      <c r="BJ185" s="493"/>
      <c r="BK185" s="493"/>
      <c r="BL185" s="493"/>
      <c r="BM185" s="493"/>
      <c r="BN185" s="493"/>
      <c r="BO185" s="493"/>
      <c r="BP185" s="493"/>
      <c r="BQ185" s="493"/>
      <c r="BR185" s="493"/>
      <c r="BS185" s="493"/>
      <c r="BT185" s="493"/>
      <c r="BU185" s="493"/>
      <c r="BV185" s="493"/>
      <c r="BW185" s="493"/>
      <c r="BX185" s="493"/>
      <c r="BY185" s="493"/>
      <c r="BZ185" s="493"/>
      <c r="CA185" s="493"/>
      <c r="CB185" s="493"/>
      <c r="CC185" s="493"/>
      <c r="CD185" s="493"/>
      <c r="CE185" s="493"/>
      <c r="CF185" s="493"/>
      <c r="CG185" s="493"/>
      <c r="CH185" s="493"/>
      <c r="CI185" s="493"/>
      <c r="CJ185" s="493"/>
      <c r="CK185" s="493"/>
      <c r="CL185" s="493"/>
      <c r="CM185" s="493"/>
      <c r="CN185" s="493"/>
      <c r="CO185" s="493"/>
      <c r="CP185" s="493"/>
      <c r="CQ185" s="493"/>
      <c r="CR185" s="493"/>
      <c r="CS185" s="493"/>
      <c r="CT185" s="493"/>
      <c r="CU185" s="493"/>
      <c r="CV185" s="493"/>
      <c r="CW185" s="493"/>
      <c r="CX185" s="493"/>
      <c r="CY185" s="493"/>
      <c r="CZ185" s="493"/>
      <c r="DA185" s="493"/>
      <c r="DB185" s="493"/>
      <c r="DC185" s="493"/>
      <c r="DD185" s="493"/>
      <c r="DE185" s="493"/>
      <c r="DF185" s="493"/>
      <c r="DG185" s="493"/>
      <c r="DH185" s="493"/>
      <c r="DI185" s="493"/>
      <c r="DJ185" s="493"/>
      <c r="DK185" s="493"/>
      <c r="DL185" s="493"/>
      <c r="DM185" s="493"/>
      <c r="DN185" s="493"/>
      <c r="DO185" s="493"/>
      <c r="DP185" s="493"/>
      <c r="DQ185" s="493"/>
      <c r="DR185" s="493"/>
      <c r="DS185" s="493"/>
      <c r="DT185" s="493"/>
      <c r="DU185" s="493"/>
      <c r="DV185" s="493"/>
      <c r="DW185" s="493"/>
      <c r="DX185" s="493"/>
      <c r="DY185" s="493"/>
      <c r="DZ185" s="493"/>
      <c r="EA185" s="493"/>
      <c r="EB185" s="493"/>
      <c r="EC185" s="493"/>
      <c r="ED185" s="493"/>
      <c r="EE185" s="493"/>
      <c r="EF185" s="493"/>
      <c r="EG185" s="493"/>
      <c r="EH185" s="493"/>
      <c r="EI185" s="493"/>
      <c r="EJ185" s="493"/>
      <c r="EK185" s="493"/>
      <c r="EL185" s="493"/>
      <c r="EM185" s="493"/>
      <c r="EN185" s="493"/>
      <c r="EO185" s="493"/>
      <c r="EP185" s="493"/>
      <c r="EQ185" s="493"/>
      <c r="ER185" s="493"/>
      <c r="ES185" s="493"/>
      <c r="ET185" s="493"/>
      <c r="EU185" s="493"/>
      <c r="EV185" s="493"/>
      <c r="EW185" s="493"/>
      <c r="EX185" s="493"/>
      <c r="EY185" s="493"/>
      <c r="EZ185" s="493"/>
      <c r="FA185" s="493"/>
      <c r="FB185" s="493"/>
      <c r="FC185" s="493"/>
      <c r="FD185" s="493"/>
      <c r="FE185" s="493"/>
      <c r="FF185" s="493"/>
      <c r="FG185" s="493"/>
      <c r="FH185" s="493"/>
      <c r="FI185" s="493"/>
      <c r="FJ185" s="493"/>
      <c r="FK185" s="493"/>
      <c r="FL185" s="493"/>
      <c r="FM185" s="493"/>
      <c r="FN185" s="493"/>
      <c r="FO185" s="493"/>
      <c r="FP185" s="493"/>
      <c r="FQ185" s="493"/>
      <c r="FR185" s="493"/>
      <c r="FS185" s="493"/>
      <c r="FT185" s="493"/>
      <c r="FU185" s="493"/>
      <c r="FV185" s="493"/>
      <c r="FW185" s="493"/>
      <c r="FX185" s="493"/>
      <c r="FY185" s="493"/>
      <c r="FZ185" s="493"/>
      <c r="GA185" s="493"/>
      <c r="GB185" s="493"/>
      <c r="GC185" s="493"/>
      <c r="GD185" s="493"/>
      <c r="GE185" s="493"/>
      <c r="GF185" s="493"/>
      <c r="GG185" s="493"/>
      <c r="GH185" s="493"/>
      <c r="GI185" s="493"/>
      <c r="GJ185" s="493"/>
      <c r="GK185" s="493"/>
      <c r="GL185" s="493"/>
      <c r="GM185" s="493"/>
      <c r="GN185" s="493"/>
      <c r="GO185" s="493"/>
      <c r="GP185" s="493"/>
      <c r="GQ185" s="493"/>
      <c r="GR185" s="493"/>
      <c r="GS185" s="493"/>
      <c r="GT185" s="493"/>
      <c r="GU185" s="493"/>
      <c r="GV185" s="493"/>
      <c r="GW185" s="493"/>
      <c r="GX185" s="493"/>
      <c r="GY185" s="493"/>
      <c r="GZ185" s="493"/>
      <c r="HA185" s="493"/>
      <c r="HB185" s="493"/>
      <c r="HC185" s="493"/>
      <c r="HD185" s="493"/>
      <c r="HE185" s="493"/>
      <c r="HF185" s="493"/>
      <c r="HG185" s="493"/>
      <c r="HH185" s="493"/>
      <c r="HI185" s="493"/>
      <c r="HJ185" s="493"/>
      <c r="HK185" s="493"/>
      <c r="HL185" s="493"/>
      <c r="HM185" s="493"/>
      <c r="HN185" s="493"/>
      <c r="HO185" s="493"/>
      <c r="HP185" s="493"/>
      <c r="HQ185" s="493"/>
      <c r="HR185" s="493"/>
      <c r="HS185" s="493"/>
      <c r="HT185" s="493"/>
      <c r="HU185" s="493"/>
      <c r="HV185" s="493"/>
      <c r="HW185" s="493"/>
      <c r="HX185" s="493"/>
      <c r="HY185" s="493"/>
      <c r="HZ185" s="493"/>
      <c r="IA185" s="493"/>
      <c r="IB185" s="493"/>
      <c r="IC185" s="493"/>
      <c r="ID185" s="493"/>
      <c r="IE185" s="493"/>
      <c r="IF185" s="493"/>
      <c r="IG185" s="493"/>
      <c r="IH185" s="493"/>
      <c r="II185" s="493"/>
      <c r="IJ185" s="493"/>
      <c r="IK185" s="493"/>
      <c r="IL185" s="493"/>
      <c r="IM185" s="493"/>
      <c r="IN185" s="493"/>
      <c r="IO185" s="493"/>
      <c r="IP185" s="493"/>
      <c r="IQ185" s="493"/>
      <c r="IR185" s="493"/>
      <c r="IS185" s="493"/>
      <c r="IT185" s="493"/>
      <c r="IU185" s="493"/>
      <c r="IV185" s="493"/>
    </row>
    <row r="186" spans="1:256">
      <c r="A186" s="166" t="s">
        <v>685</v>
      </c>
      <c r="B186" s="484">
        <v>3584.6089899999997</v>
      </c>
      <c r="C186" s="484">
        <v>3117.2257300000001</v>
      </c>
      <c r="D186" s="484">
        <v>191.41283999999999</v>
      </c>
      <c r="E186" s="484">
        <v>25</v>
      </c>
      <c r="F186" s="484">
        <v>206.62533999999999</v>
      </c>
      <c r="G186" s="484">
        <v>272.18284999999997</v>
      </c>
      <c r="H186" s="484">
        <v>470.10283000000004</v>
      </c>
      <c r="I186" s="484">
        <v>527.71420999999998</v>
      </c>
      <c r="J186" s="484">
        <v>222.76161999999999</v>
      </c>
      <c r="K186" s="484">
        <v>106.65577</v>
      </c>
      <c r="L186" s="484">
        <v>254.71457999999998</v>
      </c>
      <c r="M186" s="484">
        <v>498.19099999999997</v>
      </c>
      <c r="N186" s="484">
        <v>940.95500000000004</v>
      </c>
      <c r="O186" s="484">
        <v>422.9</v>
      </c>
      <c r="P186" s="484">
        <v>250.5</v>
      </c>
      <c r="Q186" s="484">
        <v>43.839580000000005</v>
      </c>
      <c r="R186" s="484">
        <v>350.62248</v>
      </c>
      <c r="S186" s="484">
        <v>161.81627</v>
      </c>
      <c r="T186" s="484">
        <v>954.83821000000012</v>
      </c>
      <c r="U186" s="484">
        <v>315.36301000000003</v>
      </c>
      <c r="V186" s="484">
        <v>20</v>
      </c>
      <c r="W186" s="484">
        <v>622.79304000000002</v>
      </c>
      <c r="X186" s="484">
        <v>249.43</v>
      </c>
      <c r="Y186" s="484">
        <v>285.8</v>
      </c>
      <c r="Z186" s="484">
        <v>207.70591000000002</v>
      </c>
      <c r="AA186" s="484">
        <v>41.01</v>
      </c>
      <c r="AB186" s="484">
        <v>633.10547000000008</v>
      </c>
      <c r="AC186" s="484">
        <v>471.899</v>
      </c>
      <c r="AD186" s="484">
        <v>27</v>
      </c>
      <c r="AE186" s="484">
        <v>326.16366999999997</v>
      </c>
      <c r="AF186" s="484">
        <v>26.702720000000003</v>
      </c>
      <c r="AG186" s="484">
        <v>0</v>
      </c>
      <c r="AH186" s="484">
        <v>361.12071000000003</v>
      </c>
      <c r="AI186" s="484">
        <v>0</v>
      </c>
      <c r="AJ186" s="484">
        <v>104</v>
      </c>
      <c r="AK186" s="484">
        <v>0</v>
      </c>
      <c r="AL186" s="484">
        <v>36.495089999999998</v>
      </c>
      <c r="AM186" s="484">
        <v>0</v>
      </c>
      <c r="AN186" s="484">
        <v>78.5</v>
      </c>
      <c r="AO186" s="484">
        <v>0</v>
      </c>
      <c r="AP186" s="484">
        <v>20</v>
      </c>
      <c r="AQ186" s="484">
        <v>16429.755919999996</v>
      </c>
      <c r="AR186" s="31">
        <v>6.4967828788596332E-2</v>
      </c>
      <c r="AS186" s="493"/>
      <c r="AT186" s="493"/>
      <c r="AU186" s="493"/>
      <c r="AV186" s="493"/>
      <c r="AW186" s="493"/>
      <c r="AX186" s="493"/>
      <c r="AY186" s="493"/>
      <c r="AZ186" s="493"/>
      <c r="BA186" s="493"/>
      <c r="BB186" s="493"/>
      <c r="BC186" s="493"/>
      <c r="BD186" s="493"/>
      <c r="BE186" s="493"/>
      <c r="BF186" s="493"/>
      <c r="BG186" s="493"/>
      <c r="BH186" s="493"/>
      <c r="BI186" s="493"/>
      <c r="BJ186" s="493"/>
      <c r="BK186" s="493"/>
      <c r="BL186" s="493"/>
      <c r="BM186" s="493"/>
      <c r="BN186" s="493"/>
      <c r="BO186" s="493"/>
      <c r="BP186" s="493"/>
      <c r="BQ186" s="493"/>
      <c r="BR186" s="493"/>
      <c r="BS186" s="493"/>
      <c r="BT186" s="493"/>
      <c r="BU186" s="493"/>
      <c r="BV186" s="493"/>
      <c r="BW186" s="493"/>
      <c r="BX186" s="493"/>
      <c r="BY186" s="493"/>
      <c r="BZ186" s="493"/>
      <c r="CA186" s="493"/>
      <c r="CB186" s="493"/>
      <c r="CC186" s="493"/>
      <c r="CD186" s="493"/>
      <c r="CE186" s="493"/>
      <c r="CF186" s="493"/>
      <c r="CG186" s="493"/>
      <c r="CH186" s="493"/>
      <c r="CI186" s="493"/>
      <c r="CJ186" s="493"/>
      <c r="CK186" s="493"/>
      <c r="CL186" s="493"/>
      <c r="CM186" s="493"/>
      <c r="CN186" s="493"/>
      <c r="CO186" s="493"/>
      <c r="CP186" s="493"/>
      <c r="CQ186" s="493"/>
      <c r="CR186" s="493"/>
      <c r="CS186" s="493"/>
      <c r="CT186" s="493"/>
      <c r="CU186" s="493"/>
      <c r="CV186" s="493"/>
      <c r="CW186" s="493"/>
      <c r="CX186" s="493"/>
      <c r="CY186" s="493"/>
      <c r="CZ186" s="493"/>
      <c r="DA186" s="493"/>
      <c r="DB186" s="493"/>
      <c r="DC186" s="493"/>
      <c r="DD186" s="493"/>
      <c r="DE186" s="493"/>
      <c r="DF186" s="493"/>
      <c r="DG186" s="493"/>
      <c r="DH186" s="493"/>
      <c r="DI186" s="493"/>
      <c r="DJ186" s="493"/>
      <c r="DK186" s="493"/>
      <c r="DL186" s="493"/>
      <c r="DM186" s="493"/>
      <c r="DN186" s="493"/>
      <c r="DO186" s="493"/>
      <c r="DP186" s="493"/>
      <c r="DQ186" s="493"/>
      <c r="DR186" s="493"/>
      <c r="DS186" s="493"/>
      <c r="DT186" s="493"/>
      <c r="DU186" s="493"/>
      <c r="DV186" s="493"/>
      <c r="DW186" s="493"/>
      <c r="DX186" s="493"/>
      <c r="DY186" s="493"/>
      <c r="DZ186" s="493"/>
      <c r="EA186" s="493"/>
      <c r="EB186" s="493"/>
      <c r="EC186" s="493"/>
      <c r="ED186" s="493"/>
      <c r="EE186" s="493"/>
      <c r="EF186" s="493"/>
      <c r="EG186" s="493"/>
      <c r="EH186" s="493"/>
      <c r="EI186" s="493"/>
      <c r="EJ186" s="493"/>
      <c r="EK186" s="493"/>
      <c r="EL186" s="493"/>
      <c r="EM186" s="493"/>
      <c r="EN186" s="493"/>
      <c r="EO186" s="493"/>
      <c r="EP186" s="493"/>
      <c r="EQ186" s="493"/>
      <c r="ER186" s="493"/>
      <c r="ES186" s="493"/>
      <c r="ET186" s="493"/>
      <c r="EU186" s="493"/>
      <c r="EV186" s="493"/>
      <c r="EW186" s="493"/>
      <c r="EX186" s="493"/>
      <c r="EY186" s="493"/>
      <c r="EZ186" s="493"/>
      <c r="FA186" s="493"/>
      <c r="FB186" s="493"/>
      <c r="FC186" s="493"/>
      <c r="FD186" s="493"/>
      <c r="FE186" s="493"/>
      <c r="FF186" s="493"/>
      <c r="FG186" s="493"/>
      <c r="FH186" s="493"/>
      <c r="FI186" s="493"/>
      <c r="FJ186" s="493"/>
      <c r="FK186" s="493"/>
      <c r="FL186" s="493"/>
      <c r="FM186" s="493"/>
      <c r="FN186" s="493"/>
      <c r="FO186" s="493"/>
      <c r="FP186" s="493"/>
      <c r="FQ186" s="493"/>
      <c r="FR186" s="493"/>
      <c r="FS186" s="493"/>
      <c r="FT186" s="493"/>
      <c r="FU186" s="493"/>
      <c r="FV186" s="493"/>
      <c r="FW186" s="493"/>
      <c r="FX186" s="493"/>
      <c r="FY186" s="493"/>
      <c r="FZ186" s="493"/>
      <c r="GA186" s="493"/>
      <c r="GB186" s="493"/>
      <c r="GC186" s="493"/>
      <c r="GD186" s="493"/>
      <c r="GE186" s="493"/>
      <c r="GF186" s="493"/>
      <c r="GG186" s="493"/>
      <c r="GH186" s="493"/>
      <c r="GI186" s="493"/>
      <c r="GJ186" s="493"/>
      <c r="GK186" s="493"/>
      <c r="GL186" s="493"/>
      <c r="GM186" s="493"/>
      <c r="GN186" s="493"/>
      <c r="GO186" s="493"/>
      <c r="GP186" s="493"/>
      <c r="GQ186" s="493"/>
      <c r="GR186" s="493"/>
      <c r="GS186" s="493"/>
      <c r="GT186" s="493"/>
      <c r="GU186" s="493"/>
      <c r="GV186" s="493"/>
      <c r="GW186" s="493"/>
      <c r="GX186" s="493"/>
      <c r="GY186" s="493"/>
      <c r="GZ186" s="493"/>
      <c r="HA186" s="493"/>
      <c r="HB186" s="493"/>
      <c r="HC186" s="493"/>
      <c r="HD186" s="493"/>
      <c r="HE186" s="493"/>
      <c r="HF186" s="493"/>
      <c r="HG186" s="493"/>
      <c r="HH186" s="493"/>
      <c r="HI186" s="493"/>
      <c r="HJ186" s="493"/>
      <c r="HK186" s="493"/>
      <c r="HL186" s="493"/>
      <c r="HM186" s="493"/>
      <c r="HN186" s="493"/>
      <c r="HO186" s="493"/>
      <c r="HP186" s="493"/>
      <c r="HQ186" s="493"/>
      <c r="HR186" s="493"/>
      <c r="HS186" s="493"/>
      <c r="HT186" s="493"/>
      <c r="HU186" s="493"/>
      <c r="HV186" s="493"/>
      <c r="HW186" s="493"/>
      <c r="HX186" s="493"/>
      <c r="HY186" s="493"/>
      <c r="HZ186" s="493"/>
      <c r="IA186" s="493"/>
      <c r="IB186" s="493"/>
      <c r="IC186" s="493"/>
      <c r="ID186" s="493"/>
      <c r="IE186" s="493"/>
      <c r="IF186" s="493"/>
      <c r="IG186" s="493"/>
      <c r="IH186" s="493"/>
      <c r="II186" s="493"/>
      <c r="IJ186" s="493"/>
      <c r="IK186" s="493"/>
      <c r="IL186" s="493"/>
      <c r="IM186" s="493"/>
      <c r="IN186" s="493"/>
      <c r="IO186" s="493"/>
      <c r="IP186" s="493"/>
      <c r="IQ186" s="493"/>
      <c r="IR186" s="493"/>
      <c r="IS186" s="493"/>
      <c r="IT186" s="493"/>
      <c r="IU186" s="493"/>
      <c r="IV186" s="493"/>
    </row>
    <row r="187" spans="1:256">
      <c r="A187" s="166" t="s">
        <v>686</v>
      </c>
      <c r="B187" s="484">
        <v>131.94535999999999</v>
      </c>
      <c r="C187" s="484">
        <v>145.08589000000001</v>
      </c>
      <c r="D187" s="484">
        <v>0</v>
      </c>
      <c r="E187" s="484">
        <v>0</v>
      </c>
      <c r="F187" s="484">
        <v>5</v>
      </c>
      <c r="G187" s="484">
        <v>5</v>
      </c>
      <c r="H187" s="484">
        <v>22.10117</v>
      </c>
      <c r="I187" s="484">
        <v>24.567330000000002</v>
      </c>
      <c r="J187" s="484">
        <v>21.783570000000001</v>
      </c>
      <c r="K187" s="484">
        <v>0</v>
      </c>
      <c r="L187" s="484">
        <v>6.6611400000000005</v>
      </c>
      <c r="M187" s="484">
        <v>0</v>
      </c>
      <c r="N187" s="484">
        <v>17.5</v>
      </c>
      <c r="O187" s="484">
        <v>0</v>
      </c>
      <c r="P187" s="484">
        <v>6</v>
      </c>
      <c r="Q187" s="484">
        <v>13.72</v>
      </c>
      <c r="R187" s="484">
        <v>6</v>
      </c>
      <c r="S187" s="484">
        <v>0</v>
      </c>
      <c r="T187" s="484">
        <v>25.1</v>
      </c>
      <c r="U187" s="484">
        <v>6</v>
      </c>
      <c r="V187" s="484">
        <v>0</v>
      </c>
      <c r="W187" s="484">
        <v>32.303460000000001</v>
      </c>
      <c r="X187" s="484">
        <v>0</v>
      </c>
      <c r="Y187" s="484">
        <v>10.146840000000001</v>
      </c>
      <c r="Z187" s="484">
        <v>0</v>
      </c>
      <c r="AA187" s="484">
        <v>0</v>
      </c>
      <c r="AB187" s="484">
        <v>0</v>
      </c>
      <c r="AC187" s="484">
        <v>15</v>
      </c>
      <c r="AD187" s="484">
        <v>0</v>
      </c>
      <c r="AE187" s="484">
        <v>0</v>
      </c>
      <c r="AF187" s="484">
        <v>0</v>
      </c>
      <c r="AG187" s="484">
        <v>0</v>
      </c>
      <c r="AH187" s="484">
        <v>5.77</v>
      </c>
      <c r="AI187" s="484">
        <v>0</v>
      </c>
      <c r="AJ187" s="484">
        <v>0</v>
      </c>
      <c r="AK187" s="484">
        <v>0</v>
      </c>
      <c r="AL187" s="484">
        <v>0</v>
      </c>
      <c r="AM187" s="484">
        <v>0</v>
      </c>
      <c r="AN187" s="484">
        <v>0</v>
      </c>
      <c r="AO187" s="484">
        <v>0</v>
      </c>
      <c r="AP187" s="484">
        <v>0</v>
      </c>
      <c r="AQ187" s="484">
        <v>499.6847600000001</v>
      </c>
      <c r="AR187" s="31">
        <v>1.975892648315792E-3</v>
      </c>
      <c r="AS187" s="493"/>
      <c r="AT187" s="493"/>
      <c r="AU187" s="493"/>
      <c r="AV187" s="493"/>
      <c r="AW187" s="493"/>
      <c r="AX187" s="493"/>
      <c r="AY187" s="493"/>
      <c r="AZ187" s="493"/>
      <c r="BA187" s="493"/>
      <c r="BB187" s="493"/>
      <c r="BC187" s="493"/>
      <c r="BD187" s="493"/>
      <c r="BE187" s="493"/>
      <c r="BF187" s="493"/>
      <c r="BG187" s="493"/>
      <c r="BH187" s="493"/>
      <c r="BI187" s="493"/>
      <c r="BJ187" s="493"/>
      <c r="BK187" s="493"/>
      <c r="BL187" s="493"/>
      <c r="BM187" s="493"/>
      <c r="BN187" s="493"/>
      <c r="BO187" s="493"/>
      <c r="BP187" s="493"/>
      <c r="BQ187" s="493"/>
      <c r="BR187" s="493"/>
      <c r="BS187" s="493"/>
      <c r="BT187" s="493"/>
      <c r="BU187" s="493"/>
      <c r="BV187" s="493"/>
      <c r="BW187" s="493"/>
      <c r="BX187" s="493"/>
      <c r="BY187" s="493"/>
      <c r="BZ187" s="493"/>
      <c r="CA187" s="493"/>
      <c r="CB187" s="493"/>
      <c r="CC187" s="493"/>
      <c r="CD187" s="493"/>
      <c r="CE187" s="493"/>
      <c r="CF187" s="493"/>
      <c r="CG187" s="493"/>
      <c r="CH187" s="493"/>
      <c r="CI187" s="493"/>
      <c r="CJ187" s="493"/>
      <c r="CK187" s="493"/>
      <c r="CL187" s="493"/>
      <c r="CM187" s="493"/>
      <c r="CN187" s="493"/>
      <c r="CO187" s="493"/>
      <c r="CP187" s="493"/>
      <c r="CQ187" s="493"/>
      <c r="CR187" s="493"/>
      <c r="CS187" s="493"/>
      <c r="CT187" s="493"/>
      <c r="CU187" s="493"/>
      <c r="CV187" s="493"/>
      <c r="CW187" s="493"/>
      <c r="CX187" s="493"/>
      <c r="CY187" s="493"/>
      <c r="CZ187" s="493"/>
      <c r="DA187" s="493"/>
      <c r="DB187" s="493"/>
      <c r="DC187" s="493"/>
      <c r="DD187" s="493"/>
      <c r="DE187" s="493"/>
      <c r="DF187" s="493"/>
      <c r="DG187" s="493"/>
      <c r="DH187" s="493"/>
      <c r="DI187" s="493"/>
      <c r="DJ187" s="493"/>
      <c r="DK187" s="493"/>
      <c r="DL187" s="493"/>
      <c r="DM187" s="493"/>
      <c r="DN187" s="493"/>
      <c r="DO187" s="493"/>
      <c r="DP187" s="493"/>
      <c r="DQ187" s="493"/>
      <c r="DR187" s="493"/>
      <c r="DS187" s="493"/>
      <c r="DT187" s="493"/>
      <c r="DU187" s="493"/>
      <c r="DV187" s="493"/>
      <c r="DW187" s="493"/>
      <c r="DX187" s="493"/>
      <c r="DY187" s="493"/>
      <c r="DZ187" s="493"/>
      <c r="EA187" s="493"/>
      <c r="EB187" s="493"/>
      <c r="EC187" s="493"/>
      <c r="ED187" s="493"/>
      <c r="EE187" s="493"/>
      <c r="EF187" s="493"/>
      <c r="EG187" s="493"/>
      <c r="EH187" s="493"/>
      <c r="EI187" s="493"/>
      <c r="EJ187" s="493"/>
      <c r="EK187" s="493"/>
      <c r="EL187" s="493"/>
      <c r="EM187" s="493"/>
      <c r="EN187" s="493"/>
      <c r="EO187" s="493"/>
      <c r="EP187" s="493"/>
      <c r="EQ187" s="493"/>
      <c r="ER187" s="493"/>
      <c r="ES187" s="493"/>
      <c r="ET187" s="493"/>
      <c r="EU187" s="493"/>
      <c r="EV187" s="493"/>
      <c r="EW187" s="493"/>
      <c r="EX187" s="493"/>
      <c r="EY187" s="493"/>
      <c r="EZ187" s="493"/>
      <c r="FA187" s="493"/>
      <c r="FB187" s="493"/>
      <c r="FC187" s="493"/>
      <c r="FD187" s="493"/>
      <c r="FE187" s="493"/>
      <c r="FF187" s="493"/>
      <c r="FG187" s="493"/>
      <c r="FH187" s="493"/>
      <c r="FI187" s="493"/>
      <c r="FJ187" s="493"/>
      <c r="FK187" s="493"/>
      <c r="FL187" s="493"/>
      <c r="FM187" s="493"/>
      <c r="FN187" s="493"/>
      <c r="FO187" s="493"/>
      <c r="FP187" s="493"/>
      <c r="FQ187" s="493"/>
      <c r="FR187" s="493"/>
      <c r="FS187" s="493"/>
      <c r="FT187" s="493"/>
      <c r="FU187" s="493"/>
      <c r="FV187" s="493"/>
      <c r="FW187" s="493"/>
      <c r="FX187" s="493"/>
      <c r="FY187" s="493"/>
      <c r="FZ187" s="493"/>
      <c r="GA187" s="493"/>
      <c r="GB187" s="493"/>
      <c r="GC187" s="493"/>
      <c r="GD187" s="493"/>
      <c r="GE187" s="493"/>
      <c r="GF187" s="493"/>
      <c r="GG187" s="493"/>
      <c r="GH187" s="493"/>
      <c r="GI187" s="493"/>
      <c r="GJ187" s="493"/>
      <c r="GK187" s="493"/>
      <c r="GL187" s="493"/>
      <c r="GM187" s="493"/>
      <c r="GN187" s="493"/>
      <c r="GO187" s="493"/>
      <c r="GP187" s="493"/>
      <c r="GQ187" s="493"/>
      <c r="GR187" s="493"/>
      <c r="GS187" s="493"/>
      <c r="GT187" s="493"/>
      <c r="GU187" s="493"/>
      <c r="GV187" s="493"/>
      <c r="GW187" s="493"/>
      <c r="GX187" s="493"/>
      <c r="GY187" s="493"/>
      <c r="GZ187" s="493"/>
      <c r="HA187" s="493"/>
      <c r="HB187" s="493"/>
      <c r="HC187" s="493"/>
      <c r="HD187" s="493"/>
      <c r="HE187" s="493"/>
      <c r="HF187" s="493"/>
      <c r="HG187" s="493"/>
      <c r="HH187" s="493"/>
      <c r="HI187" s="493"/>
      <c r="HJ187" s="493"/>
      <c r="HK187" s="493"/>
      <c r="HL187" s="493"/>
      <c r="HM187" s="493"/>
      <c r="HN187" s="493"/>
      <c r="HO187" s="493"/>
      <c r="HP187" s="493"/>
      <c r="HQ187" s="493"/>
      <c r="HR187" s="493"/>
      <c r="HS187" s="493"/>
      <c r="HT187" s="493"/>
      <c r="HU187" s="493"/>
      <c r="HV187" s="493"/>
      <c r="HW187" s="493"/>
      <c r="HX187" s="493"/>
      <c r="HY187" s="493"/>
      <c r="HZ187" s="493"/>
      <c r="IA187" s="493"/>
      <c r="IB187" s="493"/>
      <c r="IC187" s="493"/>
      <c r="ID187" s="493"/>
      <c r="IE187" s="493"/>
      <c r="IF187" s="493"/>
      <c r="IG187" s="493"/>
      <c r="IH187" s="493"/>
      <c r="II187" s="493"/>
      <c r="IJ187" s="493"/>
      <c r="IK187" s="493"/>
      <c r="IL187" s="493"/>
      <c r="IM187" s="493"/>
      <c r="IN187" s="493"/>
      <c r="IO187" s="493"/>
      <c r="IP187" s="493"/>
      <c r="IQ187" s="493"/>
      <c r="IR187" s="493"/>
      <c r="IS187" s="493"/>
      <c r="IT187" s="493"/>
      <c r="IU187" s="493"/>
      <c r="IV187" s="493"/>
    </row>
    <row r="188" spans="1:256" ht="15.75" thickBot="1">
      <c r="A188" s="166" t="s">
        <v>687</v>
      </c>
      <c r="B188" s="484">
        <v>16.408180000000002</v>
      </c>
      <c r="C188" s="484">
        <v>9.1349999999999998</v>
      </c>
      <c r="D188" s="484">
        <v>0</v>
      </c>
      <c r="E188" s="484">
        <v>0</v>
      </c>
      <c r="F188" s="484">
        <v>2.1332300000000002</v>
      </c>
      <c r="G188" s="484">
        <v>0</v>
      </c>
      <c r="H188" s="484">
        <v>3.1</v>
      </c>
      <c r="I188" s="484">
        <v>0</v>
      </c>
      <c r="J188" s="484">
        <v>3.0028000000000001</v>
      </c>
      <c r="K188" s="484">
        <v>0</v>
      </c>
      <c r="L188" s="484">
        <v>0</v>
      </c>
      <c r="M188" s="484">
        <v>3</v>
      </c>
      <c r="N188" s="484">
        <v>0</v>
      </c>
      <c r="O188" s="484">
        <v>0</v>
      </c>
      <c r="P188" s="484">
        <v>0</v>
      </c>
      <c r="Q188" s="484">
        <v>0</v>
      </c>
      <c r="R188" s="484">
        <v>0</v>
      </c>
      <c r="S188" s="484">
        <v>0</v>
      </c>
      <c r="T188" s="484">
        <v>1.93</v>
      </c>
      <c r="U188" s="484">
        <v>0</v>
      </c>
      <c r="V188" s="484">
        <v>0</v>
      </c>
      <c r="W188" s="484">
        <v>6.86</v>
      </c>
      <c r="X188" s="484">
        <v>0</v>
      </c>
      <c r="Y188" s="484">
        <v>0</v>
      </c>
      <c r="Z188" s="484">
        <v>0</v>
      </c>
      <c r="AA188" s="484">
        <v>0</v>
      </c>
      <c r="AB188" s="484">
        <v>0</v>
      </c>
      <c r="AC188" s="484">
        <v>0</v>
      </c>
      <c r="AD188" s="484">
        <v>0</v>
      </c>
      <c r="AE188" s="484">
        <v>0</v>
      </c>
      <c r="AF188" s="484">
        <v>0</v>
      </c>
      <c r="AG188" s="484">
        <v>0</v>
      </c>
      <c r="AH188" s="484">
        <v>0</v>
      </c>
      <c r="AI188" s="484">
        <v>0</v>
      </c>
      <c r="AJ188" s="484">
        <v>0</v>
      </c>
      <c r="AK188" s="484">
        <v>0</v>
      </c>
      <c r="AL188" s="484">
        <v>0</v>
      </c>
      <c r="AM188" s="484">
        <v>0</v>
      </c>
      <c r="AN188" s="484">
        <v>0</v>
      </c>
      <c r="AO188" s="484">
        <v>0</v>
      </c>
      <c r="AP188" s="484">
        <v>0</v>
      </c>
      <c r="AQ188" s="484">
        <v>45.569209999999998</v>
      </c>
      <c r="AR188" s="31">
        <v>1.8019334235560525E-4</v>
      </c>
      <c r="AS188" s="493"/>
      <c r="AT188" s="493"/>
      <c r="AU188" s="493"/>
      <c r="AV188" s="493"/>
      <c r="AW188" s="493"/>
      <c r="AX188" s="493"/>
      <c r="AY188" s="493"/>
      <c r="AZ188" s="493"/>
      <c r="BA188" s="493"/>
      <c r="BB188" s="493"/>
      <c r="BC188" s="493"/>
      <c r="BD188" s="493"/>
      <c r="BE188" s="493"/>
      <c r="BF188" s="493"/>
      <c r="BG188" s="493"/>
      <c r="BH188" s="493"/>
      <c r="BI188" s="493"/>
      <c r="BJ188" s="493"/>
      <c r="BK188" s="493"/>
      <c r="BL188" s="493"/>
      <c r="BM188" s="493"/>
      <c r="BN188" s="493"/>
      <c r="BO188" s="493"/>
      <c r="BP188" s="493"/>
      <c r="BQ188" s="493"/>
      <c r="BR188" s="493"/>
      <c r="BS188" s="493"/>
      <c r="BT188" s="493"/>
      <c r="BU188" s="493"/>
      <c r="BV188" s="493"/>
      <c r="BW188" s="493"/>
      <c r="BX188" s="493"/>
      <c r="BY188" s="493"/>
      <c r="BZ188" s="493"/>
      <c r="CA188" s="493"/>
      <c r="CB188" s="493"/>
      <c r="CC188" s="493"/>
      <c r="CD188" s="493"/>
      <c r="CE188" s="493"/>
      <c r="CF188" s="493"/>
      <c r="CG188" s="493"/>
      <c r="CH188" s="493"/>
      <c r="CI188" s="493"/>
      <c r="CJ188" s="493"/>
      <c r="CK188" s="493"/>
      <c r="CL188" s="493"/>
      <c r="CM188" s="493"/>
      <c r="CN188" s="493"/>
      <c r="CO188" s="493"/>
      <c r="CP188" s="493"/>
      <c r="CQ188" s="493"/>
      <c r="CR188" s="493"/>
      <c r="CS188" s="493"/>
      <c r="CT188" s="493"/>
      <c r="CU188" s="493"/>
      <c r="CV188" s="493"/>
      <c r="CW188" s="493"/>
      <c r="CX188" s="493"/>
      <c r="CY188" s="493"/>
      <c r="CZ188" s="493"/>
      <c r="DA188" s="493"/>
      <c r="DB188" s="493"/>
      <c r="DC188" s="493"/>
      <c r="DD188" s="493"/>
      <c r="DE188" s="493"/>
      <c r="DF188" s="493"/>
      <c r="DG188" s="493"/>
      <c r="DH188" s="493"/>
      <c r="DI188" s="493"/>
      <c r="DJ188" s="493"/>
      <c r="DK188" s="493"/>
      <c r="DL188" s="493"/>
      <c r="DM188" s="493"/>
      <c r="DN188" s="493"/>
      <c r="DO188" s="493"/>
      <c r="DP188" s="493"/>
      <c r="DQ188" s="493"/>
      <c r="DR188" s="493"/>
      <c r="DS188" s="493"/>
      <c r="DT188" s="493"/>
      <c r="DU188" s="493"/>
      <c r="DV188" s="493"/>
      <c r="DW188" s="493"/>
      <c r="DX188" s="493"/>
      <c r="DY188" s="493"/>
      <c r="DZ188" s="493"/>
      <c r="EA188" s="493"/>
      <c r="EB188" s="493"/>
      <c r="EC188" s="493"/>
      <c r="ED188" s="493"/>
      <c r="EE188" s="493"/>
      <c r="EF188" s="493"/>
      <c r="EG188" s="493"/>
      <c r="EH188" s="493"/>
      <c r="EI188" s="493"/>
      <c r="EJ188" s="493"/>
      <c r="EK188" s="493"/>
      <c r="EL188" s="493"/>
      <c r="EM188" s="493"/>
      <c r="EN188" s="493"/>
      <c r="EO188" s="493"/>
      <c r="EP188" s="493"/>
      <c r="EQ188" s="493"/>
      <c r="ER188" s="493"/>
      <c r="ES188" s="493"/>
      <c r="ET188" s="493"/>
      <c r="EU188" s="493"/>
      <c r="EV188" s="493"/>
      <c r="EW188" s="493"/>
      <c r="EX188" s="493"/>
      <c r="EY188" s="493"/>
      <c r="EZ188" s="493"/>
      <c r="FA188" s="493"/>
      <c r="FB188" s="493"/>
      <c r="FC188" s="493"/>
      <c r="FD188" s="493"/>
      <c r="FE188" s="493"/>
      <c r="FF188" s="493"/>
      <c r="FG188" s="493"/>
      <c r="FH188" s="493"/>
      <c r="FI188" s="493"/>
      <c r="FJ188" s="493"/>
      <c r="FK188" s="493"/>
      <c r="FL188" s="493"/>
      <c r="FM188" s="493"/>
      <c r="FN188" s="493"/>
      <c r="FO188" s="493"/>
      <c r="FP188" s="493"/>
      <c r="FQ188" s="493"/>
      <c r="FR188" s="493"/>
      <c r="FS188" s="493"/>
      <c r="FT188" s="493"/>
      <c r="FU188" s="493"/>
      <c r="FV188" s="493"/>
      <c r="FW188" s="493"/>
      <c r="FX188" s="493"/>
      <c r="FY188" s="493"/>
      <c r="FZ188" s="493"/>
      <c r="GA188" s="493"/>
      <c r="GB188" s="493"/>
      <c r="GC188" s="493"/>
      <c r="GD188" s="493"/>
      <c r="GE188" s="493"/>
      <c r="GF188" s="493"/>
      <c r="GG188" s="493"/>
      <c r="GH188" s="493"/>
      <c r="GI188" s="493"/>
      <c r="GJ188" s="493"/>
      <c r="GK188" s="493"/>
      <c r="GL188" s="493"/>
      <c r="GM188" s="493"/>
      <c r="GN188" s="493"/>
      <c r="GO188" s="493"/>
      <c r="GP188" s="493"/>
      <c r="GQ188" s="493"/>
      <c r="GR188" s="493"/>
      <c r="GS188" s="493"/>
      <c r="GT188" s="493"/>
      <c r="GU188" s="493"/>
      <c r="GV188" s="493"/>
      <c r="GW188" s="493"/>
      <c r="GX188" s="493"/>
      <c r="GY188" s="493"/>
      <c r="GZ188" s="493"/>
      <c r="HA188" s="493"/>
      <c r="HB188" s="493"/>
      <c r="HC188" s="493"/>
      <c r="HD188" s="493"/>
      <c r="HE188" s="493"/>
      <c r="HF188" s="493"/>
      <c r="HG188" s="493"/>
      <c r="HH188" s="493"/>
      <c r="HI188" s="493"/>
      <c r="HJ188" s="493"/>
      <c r="HK188" s="493"/>
      <c r="HL188" s="493"/>
      <c r="HM188" s="493"/>
      <c r="HN188" s="493"/>
      <c r="HO188" s="493"/>
      <c r="HP188" s="493"/>
      <c r="HQ188" s="493"/>
      <c r="HR188" s="493"/>
      <c r="HS188" s="493"/>
      <c r="HT188" s="493"/>
      <c r="HU188" s="493"/>
      <c r="HV188" s="493"/>
      <c r="HW188" s="493"/>
      <c r="HX188" s="493"/>
      <c r="HY188" s="493"/>
      <c r="HZ188" s="493"/>
      <c r="IA188" s="493"/>
      <c r="IB188" s="493"/>
      <c r="IC188" s="493"/>
      <c r="ID188" s="493"/>
      <c r="IE188" s="493"/>
      <c r="IF188" s="493"/>
      <c r="IG188" s="493"/>
      <c r="IH188" s="493"/>
      <c r="II188" s="493"/>
      <c r="IJ188" s="493"/>
      <c r="IK188" s="493"/>
      <c r="IL188" s="493"/>
      <c r="IM188" s="493"/>
      <c r="IN188" s="493"/>
      <c r="IO188" s="493"/>
      <c r="IP188" s="493"/>
      <c r="IQ188" s="493"/>
      <c r="IR188" s="493"/>
      <c r="IS188" s="493"/>
      <c r="IT188" s="493"/>
      <c r="IU188" s="493"/>
      <c r="IV188" s="493"/>
    </row>
    <row r="189" spans="1:256" ht="16.5" thickTop="1" thickBot="1">
      <c r="A189" s="168" t="s">
        <v>7</v>
      </c>
      <c r="B189" s="485">
        <v>62128.150100000006</v>
      </c>
      <c r="C189" s="485">
        <v>58448.350689999999</v>
      </c>
      <c r="D189" s="485">
        <v>6659.643610000001</v>
      </c>
      <c r="E189" s="485">
        <v>942.16961000000003</v>
      </c>
      <c r="F189" s="485">
        <v>4361.1948899999998</v>
      </c>
      <c r="G189" s="485">
        <v>6498.7325500000006</v>
      </c>
      <c r="H189" s="485">
        <v>4881.0910800000001</v>
      </c>
      <c r="I189" s="485">
        <v>5175.6324800000002</v>
      </c>
      <c r="J189" s="485">
        <v>1851.1981700000001</v>
      </c>
      <c r="K189" s="485">
        <v>726.64712999999995</v>
      </c>
      <c r="L189" s="485">
        <v>406.62571999999994</v>
      </c>
      <c r="M189" s="485">
        <v>5248.9602999999997</v>
      </c>
      <c r="N189" s="485">
        <v>14036.533090000003</v>
      </c>
      <c r="O189" s="485">
        <v>3427.0486100000003</v>
      </c>
      <c r="P189" s="485">
        <v>1987.4454900000001</v>
      </c>
      <c r="Q189" s="485">
        <v>776.55957999999998</v>
      </c>
      <c r="R189" s="485">
        <v>2799.8599100000001</v>
      </c>
      <c r="S189" s="485">
        <v>2756.68066</v>
      </c>
      <c r="T189" s="485">
        <v>6447.2105600000004</v>
      </c>
      <c r="U189" s="485">
        <v>6514.2337700000007</v>
      </c>
      <c r="V189" s="485">
        <v>175.72926999999999</v>
      </c>
      <c r="W189" s="485">
        <v>3745.4174700000003</v>
      </c>
      <c r="X189" s="485">
        <v>5606.4534400000011</v>
      </c>
      <c r="Y189" s="485">
        <v>3025.0877099999998</v>
      </c>
      <c r="Z189" s="485">
        <v>3789.1929000000005</v>
      </c>
      <c r="AA189" s="485">
        <v>2170.9638800000002</v>
      </c>
      <c r="AB189" s="485">
        <v>11463.268719999998</v>
      </c>
      <c r="AC189" s="485">
        <v>7154.9454100000003</v>
      </c>
      <c r="AD189" s="485">
        <v>4174.5</v>
      </c>
      <c r="AE189" s="485">
        <v>1999.2570900000001</v>
      </c>
      <c r="AF189" s="485">
        <v>115.20407</v>
      </c>
      <c r="AG189" s="485">
        <v>0</v>
      </c>
      <c r="AH189" s="485">
        <v>4550.8979800000006</v>
      </c>
      <c r="AI189" s="485">
        <v>587.74746000000005</v>
      </c>
      <c r="AJ189" s="485">
        <v>2167</v>
      </c>
      <c r="AK189" s="485">
        <v>303.32884999999999</v>
      </c>
      <c r="AL189" s="485">
        <v>1598.7630499999998</v>
      </c>
      <c r="AM189" s="485">
        <v>0</v>
      </c>
      <c r="AN189" s="485">
        <v>3783.9165200000002</v>
      </c>
      <c r="AO189" s="485">
        <v>0</v>
      </c>
      <c r="AP189" s="485">
        <v>405</v>
      </c>
      <c r="AQ189" s="485">
        <v>252890.64181999996</v>
      </c>
      <c r="AR189" s="486">
        <v>1</v>
      </c>
      <c r="AS189" s="493"/>
      <c r="AT189" s="493"/>
      <c r="AU189" s="493"/>
      <c r="AV189" s="493"/>
      <c r="AW189" s="493"/>
      <c r="AX189" s="493"/>
      <c r="AY189" s="493"/>
      <c r="AZ189" s="493"/>
      <c r="BA189" s="493"/>
      <c r="BB189" s="493"/>
      <c r="BC189" s="493"/>
      <c r="BD189" s="493"/>
      <c r="BE189" s="493"/>
      <c r="BF189" s="493"/>
      <c r="BG189" s="493"/>
      <c r="BH189" s="493"/>
      <c r="BI189" s="493"/>
      <c r="BJ189" s="493"/>
      <c r="BK189" s="493"/>
      <c r="BL189" s="493"/>
      <c r="BM189" s="493"/>
      <c r="BN189" s="493"/>
      <c r="BO189" s="493"/>
      <c r="BP189" s="493"/>
      <c r="BQ189" s="493"/>
      <c r="BR189" s="493"/>
      <c r="BS189" s="493"/>
      <c r="BT189" s="493"/>
      <c r="BU189" s="493"/>
      <c r="BV189" s="493"/>
      <c r="BW189" s="493"/>
      <c r="BX189" s="493"/>
      <c r="BY189" s="493"/>
      <c r="BZ189" s="493"/>
      <c r="CA189" s="493"/>
      <c r="CB189" s="493"/>
      <c r="CC189" s="493"/>
      <c r="CD189" s="493"/>
      <c r="CE189" s="493"/>
      <c r="CF189" s="493"/>
      <c r="CG189" s="493"/>
      <c r="CH189" s="493"/>
      <c r="CI189" s="493"/>
      <c r="CJ189" s="493"/>
      <c r="CK189" s="493"/>
      <c r="CL189" s="493"/>
      <c r="CM189" s="493"/>
      <c r="CN189" s="493"/>
      <c r="CO189" s="493"/>
      <c r="CP189" s="493"/>
      <c r="CQ189" s="493"/>
      <c r="CR189" s="493"/>
      <c r="CS189" s="493"/>
      <c r="CT189" s="493"/>
      <c r="CU189" s="493"/>
      <c r="CV189" s="493"/>
      <c r="CW189" s="493"/>
      <c r="CX189" s="493"/>
      <c r="CY189" s="493"/>
      <c r="CZ189" s="493"/>
      <c r="DA189" s="493"/>
      <c r="DB189" s="493"/>
      <c r="DC189" s="493"/>
      <c r="DD189" s="493"/>
      <c r="DE189" s="493"/>
      <c r="DF189" s="493"/>
      <c r="DG189" s="493"/>
      <c r="DH189" s="493"/>
      <c r="DI189" s="493"/>
      <c r="DJ189" s="493"/>
      <c r="DK189" s="493"/>
      <c r="DL189" s="493"/>
      <c r="DM189" s="493"/>
      <c r="DN189" s="493"/>
      <c r="DO189" s="493"/>
      <c r="DP189" s="493"/>
      <c r="DQ189" s="493"/>
      <c r="DR189" s="493"/>
      <c r="DS189" s="493"/>
      <c r="DT189" s="493"/>
      <c r="DU189" s="493"/>
      <c r="DV189" s="493"/>
      <c r="DW189" s="493"/>
      <c r="DX189" s="493"/>
      <c r="DY189" s="493"/>
      <c r="DZ189" s="493"/>
      <c r="EA189" s="493"/>
      <c r="EB189" s="493"/>
      <c r="EC189" s="493"/>
      <c r="ED189" s="493"/>
      <c r="EE189" s="493"/>
      <c r="EF189" s="493"/>
      <c r="EG189" s="493"/>
      <c r="EH189" s="493"/>
      <c r="EI189" s="493"/>
      <c r="EJ189" s="493"/>
      <c r="EK189" s="493"/>
      <c r="EL189" s="493"/>
      <c r="EM189" s="493"/>
      <c r="EN189" s="493"/>
      <c r="EO189" s="493"/>
      <c r="EP189" s="493"/>
      <c r="EQ189" s="493"/>
      <c r="ER189" s="493"/>
      <c r="ES189" s="493"/>
      <c r="ET189" s="493"/>
      <c r="EU189" s="493"/>
      <c r="EV189" s="493"/>
      <c r="EW189" s="493"/>
      <c r="EX189" s="493"/>
      <c r="EY189" s="493"/>
      <c r="EZ189" s="493"/>
      <c r="FA189" s="493"/>
      <c r="FB189" s="493"/>
      <c r="FC189" s="493"/>
      <c r="FD189" s="493"/>
      <c r="FE189" s="493"/>
      <c r="FF189" s="493"/>
      <c r="FG189" s="493"/>
      <c r="FH189" s="493"/>
      <c r="FI189" s="493"/>
      <c r="FJ189" s="493"/>
      <c r="FK189" s="493"/>
      <c r="FL189" s="493"/>
      <c r="FM189" s="493"/>
      <c r="FN189" s="493"/>
      <c r="FO189" s="493"/>
      <c r="FP189" s="493"/>
      <c r="FQ189" s="493"/>
      <c r="FR189" s="493"/>
      <c r="FS189" s="493"/>
      <c r="FT189" s="493"/>
      <c r="FU189" s="493"/>
      <c r="FV189" s="493"/>
      <c r="FW189" s="493"/>
      <c r="FX189" s="493"/>
      <c r="FY189" s="493"/>
      <c r="FZ189" s="493"/>
      <c r="GA189" s="493"/>
      <c r="GB189" s="493"/>
      <c r="GC189" s="493"/>
      <c r="GD189" s="493"/>
      <c r="GE189" s="493"/>
      <c r="GF189" s="493"/>
      <c r="GG189" s="493"/>
      <c r="GH189" s="493"/>
      <c r="GI189" s="493"/>
      <c r="GJ189" s="493"/>
      <c r="GK189" s="493"/>
      <c r="GL189" s="493"/>
      <c r="GM189" s="493"/>
      <c r="GN189" s="493"/>
      <c r="GO189" s="493"/>
      <c r="GP189" s="493"/>
      <c r="GQ189" s="493"/>
      <c r="GR189" s="493"/>
      <c r="GS189" s="493"/>
      <c r="GT189" s="493"/>
      <c r="GU189" s="493"/>
      <c r="GV189" s="493"/>
      <c r="GW189" s="493"/>
      <c r="GX189" s="493"/>
      <c r="GY189" s="493"/>
      <c r="GZ189" s="493"/>
      <c r="HA189" s="493"/>
      <c r="HB189" s="493"/>
      <c r="HC189" s="493"/>
      <c r="HD189" s="493"/>
      <c r="HE189" s="493"/>
      <c r="HF189" s="493"/>
      <c r="HG189" s="493"/>
      <c r="HH189" s="493"/>
      <c r="HI189" s="493"/>
      <c r="HJ189" s="493"/>
      <c r="HK189" s="493"/>
      <c r="HL189" s="493"/>
      <c r="HM189" s="493"/>
      <c r="HN189" s="493"/>
      <c r="HO189" s="493"/>
      <c r="HP189" s="493"/>
      <c r="HQ189" s="493"/>
      <c r="HR189" s="493"/>
      <c r="HS189" s="493"/>
      <c r="HT189" s="493"/>
      <c r="HU189" s="493"/>
      <c r="HV189" s="493"/>
      <c r="HW189" s="493"/>
      <c r="HX189" s="493"/>
      <c r="HY189" s="493"/>
      <c r="HZ189" s="493"/>
      <c r="IA189" s="493"/>
      <c r="IB189" s="493"/>
      <c r="IC189" s="493"/>
      <c r="ID189" s="493"/>
      <c r="IE189" s="493"/>
      <c r="IF189" s="493"/>
      <c r="IG189" s="493"/>
      <c r="IH189" s="493"/>
      <c r="II189" s="493"/>
      <c r="IJ189" s="493"/>
      <c r="IK189" s="493"/>
      <c r="IL189" s="493"/>
      <c r="IM189" s="493"/>
      <c r="IN189" s="493"/>
      <c r="IO189" s="493"/>
      <c r="IP189" s="493"/>
      <c r="IQ189" s="493"/>
      <c r="IR189" s="493"/>
      <c r="IS189" s="493"/>
      <c r="IT189" s="493"/>
      <c r="IU189" s="493"/>
      <c r="IV189" s="493"/>
    </row>
    <row r="190" spans="1:256" ht="16.5" thickTop="1" thickBot="1">
      <c r="A190" s="171" t="s">
        <v>688</v>
      </c>
      <c r="B190" s="31">
        <v>0.24567200135551467</v>
      </c>
      <c r="C190" s="31">
        <v>0.2311210500687558</v>
      </c>
      <c r="D190" s="31">
        <v>2.6334084812597129E-2</v>
      </c>
      <c r="E190" s="31">
        <v>3.7256009286045799E-3</v>
      </c>
      <c r="F190" s="31">
        <v>1.7245378708414874E-2</v>
      </c>
      <c r="G190" s="31">
        <v>2.5697797685315715E-2</v>
      </c>
      <c r="H190" s="31">
        <v>1.9301192977612101E-2</v>
      </c>
      <c r="I190" s="31">
        <v>2.0465891670613346E-2</v>
      </c>
      <c r="J190" s="31">
        <v>7.3201529193698987E-3</v>
      </c>
      <c r="K190" s="31">
        <v>2.8733650433660799E-3</v>
      </c>
      <c r="L190" s="31">
        <v>1.6079112974430427E-3</v>
      </c>
      <c r="M190" s="31">
        <v>2.0755850284630357E-2</v>
      </c>
      <c r="N190" s="31">
        <v>5.5504359469302898E-2</v>
      </c>
      <c r="O190" s="31">
        <v>1.3551504260245706E-2</v>
      </c>
      <c r="P190" s="31">
        <v>7.8589127525509807E-3</v>
      </c>
      <c r="Q190" s="31">
        <v>3.0707327657965768E-3</v>
      </c>
      <c r="R190" s="31">
        <v>1.1071425537339009E-2</v>
      </c>
      <c r="S190" s="31">
        <v>1.0900682762164538E-2</v>
      </c>
      <c r="T190" s="31">
        <v>2.5494065393645262E-2</v>
      </c>
      <c r="U190" s="31">
        <v>2.5759093824581452E-2</v>
      </c>
      <c r="V190" s="31">
        <v>6.9488245486394411E-4</v>
      </c>
      <c r="W190" s="31">
        <v>1.4810423363415232E-2</v>
      </c>
      <c r="X190" s="31">
        <v>2.2169477682730972E-2</v>
      </c>
      <c r="Y190" s="31">
        <v>1.1962038959722232E-2</v>
      </c>
      <c r="Z190" s="31">
        <v>1.4983523600280296E-2</v>
      </c>
      <c r="AA190" s="31">
        <v>8.5845955563085951E-3</v>
      </c>
      <c r="AB190" s="31">
        <v>4.5328955779072332E-2</v>
      </c>
      <c r="AC190" s="31">
        <v>2.8292646016900371E-2</v>
      </c>
      <c r="AD190" s="31">
        <v>1.6507135139351203E-2</v>
      </c>
      <c r="AE190" s="31">
        <v>7.9056191071831435E-3</v>
      </c>
      <c r="AF190" s="31">
        <v>4.5554896444922161E-4</v>
      </c>
      <c r="AG190" s="31">
        <v>0</v>
      </c>
      <c r="AH190" s="31">
        <v>1.7995517537731563E-2</v>
      </c>
      <c r="AI190" s="31">
        <v>2.3241170798970934E-3</v>
      </c>
      <c r="AJ190" s="31">
        <v>8.5689212712837595E-3</v>
      </c>
      <c r="AK190" s="31">
        <v>1.1994467166400742E-3</v>
      </c>
      <c r="AL190" s="31">
        <v>6.3219541794589289E-3</v>
      </c>
      <c r="AM190" s="31">
        <v>0</v>
      </c>
      <c r="AN190" s="31">
        <v>1.4962659324868491E-2</v>
      </c>
      <c r="AO190" s="31">
        <v>0</v>
      </c>
      <c r="AP190" s="31">
        <v>1.6014827479787369E-3</v>
      </c>
      <c r="AQ190" s="31">
        <v>1</v>
      </c>
      <c r="AR190" s="31"/>
      <c r="AS190" s="493"/>
      <c r="AT190" s="493"/>
      <c r="AU190" s="493"/>
      <c r="AV190" s="493"/>
      <c r="AW190" s="493"/>
      <c r="AX190" s="493"/>
      <c r="AY190" s="493"/>
      <c r="AZ190" s="493"/>
      <c r="BA190" s="493"/>
      <c r="BB190" s="493"/>
      <c r="BC190" s="493"/>
      <c r="BD190" s="493"/>
      <c r="BE190" s="493"/>
      <c r="BF190" s="493"/>
      <c r="BG190" s="493"/>
      <c r="BH190" s="493"/>
      <c r="BI190" s="493"/>
      <c r="BJ190" s="493"/>
      <c r="BK190" s="493"/>
      <c r="BL190" s="493"/>
      <c r="BM190" s="493"/>
      <c r="BN190" s="493"/>
      <c r="BO190" s="493"/>
      <c r="BP190" s="493"/>
      <c r="BQ190" s="493"/>
      <c r="BR190" s="493"/>
      <c r="BS190" s="493"/>
      <c r="BT190" s="493"/>
      <c r="BU190" s="493"/>
      <c r="BV190" s="493"/>
      <c r="BW190" s="493"/>
      <c r="BX190" s="493"/>
      <c r="BY190" s="493"/>
      <c r="BZ190" s="493"/>
      <c r="CA190" s="493"/>
      <c r="CB190" s="493"/>
      <c r="CC190" s="493"/>
      <c r="CD190" s="493"/>
      <c r="CE190" s="493"/>
      <c r="CF190" s="493"/>
      <c r="CG190" s="493"/>
      <c r="CH190" s="493"/>
      <c r="CI190" s="493"/>
      <c r="CJ190" s="493"/>
      <c r="CK190" s="493"/>
      <c r="CL190" s="493"/>
      <c r="CM190" s="493"/>
      <c r="CN190" s="493"/>
      <c r="CO190" s="493"/>
      <c r="CP190" s="493"/>
      <c r="CQ190" s="493"/>
      <c r="CR190" s="493"/>
      <c r="CS190" s="493"/>
      <c r="CT190" s="493"/>
      <c r="CU190" s="493"/>
      <c r="CV190" s="493"/>
      <c r="CW190" s="493"/>
      <c r="CX190" s="493"/>
      <c r="CY190" s="493"/>
      <c r="CZ190" s="493"/>
      <c r="DA190" s="493"/>
      <c r="DB190" s="493"/>
      <c r="DC190" s="493"/>
      <c r="DD190" s="493"/>
      <c r="DE190" s="493"/>
      <c r="DF190" s="493"/>
      <c r="DG190" s="493"/>
      <c r="DH190" s="493"/>
      <c r="DI190" s="493"/>
      <c r="DJ190" s="493"/>
      <c r="DK190" s="493"/>
      <c r="DL190" s="493"/>
      <c r="DM190" s="493"/>
      <c r="DN190" s="493"/>
      <c r="DO190" s="493"/>
      <c r="DP190" s="493"/>
      <c r="DQ190" s="493"/>
      <c r="DR190" s="493"/>
      <c r="DS190" s="493"/>
      <c r="DT190" s="493"/>
      <c r="DU190" s="493"/>
      <c r="DV190" s="493"/>
      <c r="DW190" s="493"/>
      <c r="DX190" s="493"/>
      <c r="DY190" s="493"/>
      <c r="DZ190" s="493"/>
      <c r="EA190" s="493"/>
      <c r="EB190" s="493"/>
      <c r="EC190" s="493"/>
      <c r="ED190" s="493"/>
      <c r="EE190" s="493"/>
      <c r="EF190" s="493"/>
      <c r="EG190" s="493"/>
      <c r="EH190" s="493"/>
      <c r="EI190" s="493"/>
      <c r="EJ190" s="493"/>
      <c r="EK190" s="493"/>
      <c r="EL190" s="493"/>
      <c r="EM190" s="493"/>
      <c r="EN190" s="493"/>
      <c r="EO190" s="493"/>
      <c r="EP190" s="493"/>
      <c r="EQ190" s="493"/>
      <c r="ER190" s="493"/>
      <c r="ES190" s="493"/>
      <c r="ET190" s="493"/>
      <c r="EU190" s="493"/>
      <c r="EV190" s="493"/>
      <c r="EW190" s="493"/>
      <c r="EX190" s="493"/>
      <c r="EY190" s="493"/>
      <c r="EZ190" s="493"/>
      <c r="FA190" s="493"/>
      <c r="FB190" s="493"/>
      <c r="FC190" s="493"/>
      <c r="FD190" s="493"/>
      <c r="FE190" s="493"/>
      <c r="FF190" s="493"/>
      <c r="FG190" s="493"/>
      <c r="FH190" s="493"/>
      <c r="FI190" s="493"/>
      <c r="FJ190" s="493"/>
      <c r="FK190" s="493"/>
      <c r="FL190" s="493"/>
      <c r="FM190" s="493"/>
      <c r="FN190" s="493"/>
      <c r="FO190" s="493"/>
      <c r="FP190" s="493"/>
      <c r="FQ190" s="493"/>
      <c r="FR190" s="493"/>
      <c r="FS190" s="493"/>
      <c r="FT190" s="493"/>
      <c r="FU190" s="493"/>
      <c r="FV190" s="493"/>
      <c r="FW190" s="493"/>
      <c r="FX190" s="493"/>
      <c r="FY190" s="493"/>
      <c r="FZ190" s="493"/>
      <c r="GA190" s="493"/>
      <c r="GB190" s="493"/>
      <c r="GC190" s="493"/>
      <c r="GD190" s="493"/>
      <c r="GE190" s="493"/>
      <c r="GF190" s="493"/>
      <c r="GG190" s="493"/>
      <c r="GH190" s="493"/>
      <c r="GI190" s="493"/>
      <c r="GJ190" s="493"/>
      <c r="GK190" s="493"/>
      <c r="GL190" s="493"/>
      <c r="GM190" s="493"/>
      <c r="GN190" s="493"/>
      <c r="GO190" s="493"/>
      <c r="GP190" s="493"/>
      <c r="GQ190" s="493"/>
      <c r="GR190" s="493"/>
      <c r="GS190" s="493"/>
      <c r="GT190" s="493"/>
      <c r="GU190" s="493"/>
      <c r="GV190" s="493"/>
      <c r="GW190" s="493"/>
      <c r="GX190" s="493"/>
      <c r="GY190" s="493"/>
      <c r="GZ190" s="493"/>
      <c r="HA190" s="493"/>
      <c r="HB190" s="493"/>
      <c r="HC190" s="493"/>
      <c r="HD190" s="493"/>
      <c r="HE190" s="493"/>
      <c r="HF190" s="493"/>
      <c r="HG190" s="493"/>
      <c r="HH190" s="493"/>
      <c r="HI190" s="493"/>
      <c r="HJ190" s="493"/>
      <c r="HK190" s="493"/>
      <c r="HL190" s="493"/>
      <c r="HM190" s="493"/>
      <c r="HN190" s="493"/>
      <c r="HO190" s="493"/>
      <c r="HP190" s="493"/>
      <c r="HQ190" s="493"/>
      <c r="HR190" s="493"/>
      <c r="HS190" s="493"/>
      <c r="HT190" s="493"/>
      <c r="HU190" s="493"/>
      <c r="HV190" s="493"/>
      <c r="HW190" s="493"/>
      <c r="HX190" s="493"/>
      <c r="HY190" s="493"/>
      <c r="HZ190" s="493"/>
      <c r="IA190" s="493"/>
      <c r="IB190" s="493"/>
      <c r="IC190" s="493"/>
      <c r="ID190" s="493"/>
      <c r="IE190" s="493"/>
      <c r="IF190" s="493"/>
      <c r="IG190" s="493"/>
      <c r="IH190" s="493"/>
      <c r="II190" s="493"/>
      <c r="IJ190" s="493"/>
      <c r="IK190" s="493"/>
      <c r="IL190" s="493"/>
      <c r="IM190" s="493"/>
      <c r="IN190" s="493"/>
      <c r="IO190" s="493"/>
      <c r="IP190" s="493"/>
      <c r="IQ190" s="493"/>
      <c r="IR190" s="493"/>
      <c r="IS190" s="493"/>
      <c r="IT190" s="493"/>
      <c r="IU190" s="493"/>
      <c r="IV190" s="493"/>
    </row>
    <row r="191" spans="1:256" ht="16.5" thickTop="1" thickBot="1">
      <c r="A191" s="384" t="s">
        <v>722</v>
      </c>
      <c r="B191" s="184" t="s">
        <v>344</v>
      </c>
      <c r="C191" s="184" t="s">
        <v>358</v>
      </c>
      <c r="D191" s="184" t="s">
        <v>341</v>
      </c>
      <c r="E191" s="184" t="s">
        <v>359</v>
      </c>
      <c r="F191" s="184" t="s">
        <v>348</v>
      </c>
      <c r="G191" s="184" t="s">
        <v>357</v>
      </c>
      <c r="H191" s="184" t="s">
        <v>355</v>
      </c>
      <c r="I191" s="184" t="s">
        <v>342</v>
      </c>
      <c r="J191" s="184" t="s">
        <v>356</v>
      </c>
      <c r="K191" s="184" t="s">
        <v>346</v>
      </c>
      <c r="L191" s="184" t="s">
        <v>351</v>
      </c>
      <c r="M191" s="184" t="s">
        <v>340</v>
      </c>
      <c r="N191" s="184" t="s">
        <v>339</v>
      </c>
      <c r="O191" s="184" t="s">
        <v>337</v>
      </c>
      <c r="P191" s="184" t="s">
        <v>361</v>
      </c>
      <c r="Q191" s="184" t="s">
        <v>362</v>
      </c>
      <c r="R191" s="184" t="s">
        <v>345</v>
      </c>
      <c r="S191" s="184" t="s">
        <v>353</v>
      </c>
      <c r="T191" s="184" t="s">
        <v>343</v>
      </c>
      <c r="U191" s="184" t="s">
        <v>338</v>
      </c>
      <c r="V191" s="184" t="s">
        <v>333</v>
      </c>
      <c r="W191" s="184" t="s">
        <v>334</v>
      </c>
      <c r="X191" s="184" t="s">
        <v>360</v>
      </c>
      <c r="Y191" s="184" t="s">
        <v>352</v>
      </c>
      <c r="Z191" s="184" t="s">
        <v>350</v>
      </c>
      <c r="AA191" s="184" t="s">
        <v>335</v>
      </c>
      <c r="AB191" s="184" t="s">
        <v>336</v>
      </c>
      <c r="AC191" s="184" t="s">
        <v>354</v>
      </c>
      <c r="AD191" s="184" t="s">
        <v>347</v>
      </c>
      <c r="AE191" s="184" t="s">
        <v>349</v>
      </c>
      <c r="AF191" s="184" t="s">
        <v>363</v>
      </c>
      <c r="AG191" s="184" t="s">
        <v>723</v>
      </c>
      <c r="AH191" s="184" t="s">
        <v>724</v>
      </c>
      <c r="AI191" s="184" t="s">
        <v>725</v>
      </c>
      <c r="AJ191" s="184" t="s">
        <v>726</v>
      </c>
      <c r="AK191" s="184" t="s">
        <v>727</v>
      </c>
      <c r="AL191" s="184" t="s">
        <v>728</v>
      </c>
      <c r="AM191" s="184" t="s">
        <v>729</v>
      </c>
      <c r="AN191" s="184" t="s">
        <v>730</v>
      </c>
      <c r="AO191" s="184" t="s">
        <v>731</v>
      </c>
      <c r="AP191" s="184" t="s">
        <v>732</v>
      </c>
      <c r="AQ191" s="184" t="s">
        <v>7</v>
      </c>
      <c r="AR191" s="186" t="s">
        <v>557</v>
      </c>
      <c r="AS191" s="493"/>
      <c r="AT191" s="493"/>
      <c r="AU191" s="493"/>
      <c r="AV191" s="493"/>
      <c r="AW191" s="493"/>
      <c r="AX191" s="493"/>
      <c r="AY191" s="493"/>
      <c r="AZ191" s="493"/>
      <c r="BA191" s="493"/>
      <c r="BB191" s="493"/>
      <c r="BC191" s="493"/>
      <c r="BD191" s="493"/>
      <c r="BE191" s="493"/>
      <c r="BF191" s="493"/>
      <c r="BG191" s="493"/>
      <c r="BH191" s="493"/>
      <c r="BI191" s="493"/>
      <c r="BJ191" s="493"/>
      <c r="BK191" s="493"/>
      <c r="BL191" s="493"/>
      <c r="BM191" s="493"/>
      <c r="BN191" s="493"/>
      <c r="BO191" s="493"/>
      <c r="BP191" s="493"/>
      <c r="BQ191" s="493"/>
      <c r="BR191" s="493"/>
      <c r="BS191" s="493"/>
      <c r="BT191" s="493"/>
      <c r="BU191" s="493"/>
      <c r="BV191" s="493"/>
      <c r="BW191" s="493"/>
      <c r="BX191" s="493"/>
      <c r="BY191" s="493"/>
      <c r="BZ191" s="493"/>
      <c r="CA191" s="493"/>
      <c r="CB191" s="493"/>
      <c r="CC191" s="493"/>
      <c r="CD191" s="493"/>
      <c r="CE191" s="493"/>
      <c r="CF191" s="493"/>
      <c r="CG191" s="493"/>
      <c r="CH191" s="493"/>
      <c r="CI191" s="493"/>
      <c r="CJ191" s="493"/>
      <c r="CK191" s="493"/>
      <c r="CL191" s="493"/>
      <c r="CM191" s="493"/>
      <c r="CN191" s="493"/>
      <c r="CO191" s="493"/>
      <c r="CP191" s="493"/>
      <c r="CQ191" s="493"/>
      <c r="CR191" s="493"/>
      <c r="CS191" s="493"/>
      <c r="CT191" s="493"/>
      <c r="CU191" s="493"/>
      <c r="CV191" s="493"/>
      <c r="CW191" s="493"/>
      <c r="CX191" s="493"/>
      <c r="CY191" s="493"/>
      <c r="CZ191" s="493"/>
      <c r="DA191" s="493"/>
      <c r="DB191" s="493"/>
      <c r="DC191" s="493"/>
      <c r="DD191" s="493"/>
      <c r="DE191" s="493"/>
      <c r="DF191" s="493"/>
      <c r="DG191" s="493"/>
      <c r="DH191" s="493"/>
      <c r="DI191" s="493"/>
      <c r="DJ191" s="493"/>
      <c r="DK191" s="493"/>
      <c r="DL191" s="493"/>
      <c r="DM191" s="493"/>
      <c r="DN191" s="493"/>
      <c r="DO191" s="493"/>
      <c r="DP191" s="493"/>
      <c r="DQ191" s="493"/>
      <c r="DR191" s="493"/>
      <c r="DS191" s="493"/>
      <c r="DT191" s="493"/>
      <c r="DU191" s="493"/>
      <c r="DV191" s="493"/>
      <c r="DW191" s="493"/>
      <c r="DX191" s="493"/>
      <c r="DY191" s="493"/>
      <c r="DZ191" s="493"/>
      <c r="EA191" s="493"/>
      <c r="EB191" s="493"/>
      <c r="EC191" s="493"/>
      <c r="ED191" s="493"/>
      <c r="EE191" s="493"/>
      <c r="EF191" s="493"/>
      <c r="EG191" s="493"/>
      <c r="EH191" s="493"/>
      <c r="EI191" s="493"/>
      <c r="EJ191" s="493"/>
      <c r="EK191" s="493"/>
      <c r="EL191" s="493"/>
      <c r="EM191" s="493"/>
      <c r="EN191" s="493"/>
      <c r="EO191" s="493"/>
      <c r="EP191" s="493"/>
      <c r="EQ191" s="493"/>
      <c r="ER191" s="493"/>
      <c r="ES191" s="493"/>
      <c r="ET191" s="493"/>
      <c r="EU191" s="493"/>
      <c r="EV191" s="493"/>
      <c r="EW191" s="493"/>
      <c r="EX191" s="493"/>
      <c r="EY191" s="493"/>
      <c r="EZ191" s="493"/>
      <c r="FA191" s="493"/>
      <c r="FB191" s="493"/>
      <c r="FC191" s="493"/>
      <c r="FD191" s="493"/>
      <c r="FE191" s="493"/>
      <c r="FF191" s="493"/>
      <c r="FG191" s="493"/>
      <c r="FH191" s="493"/>
      <c r="FI191" s="493"/>
      <c r="FJ191" s="493"/>
      <c r="FK191" s="493"/>
      <c r="FL191" s="493"/>
      <c r="FM191" s="493"/>
      <c r="FN191" s="493"/>
      <c r="FO191" s="493"/>
      <c r="FP191" s="493"/>
      <c r="FQ191" s="493"/>
      <c r="FR191" s="493"/>
      <c r="FS191" s="493"/>
      <c r="FT191" s="493"/>
      <c r="FU191" s="493"/>
      <c r="FV191" s="493"/>
      <c r="FW191" s="493"/>
      <c r="FX191" s="493"/>
      <c r="FY191" s="493"/>
      <c r="FZ191" s="493"/>
      <c r="GA191" s="493"/>
      <c r="GB191" s="493"/>
      <c r="GC191" s="493"/>
      <c r="GD191" s="493"/>
      <c r="GE191" s="493"/>
      <c r="GF191" s="493"/>
      <c r="GG191" s="493"/>
      <c r="GH191" s="493"/>
      <c r="GI191" s="493"/>
      <c r="GJ191" s="493"/>
      <c r="GK191" s="493"/>
      <c r="GL191" s="493"/>
      <c r="GM191" s="493"/>
      <c r="GN191" s="493"/>
      <c r="GO191" s="493"/>
      <c r="GP191" s="493"/>
      <c r="GQ191" s="493"/>
      <c r="GR191" s="493"/>
      <c r="GS191" s="493"/>
      <c r="GT191" s="493"/>
      <c r="GU191" s="493"/>
      <c r="GV191" s="493"/>
      <c r="GW191" s="493"/>
      <c r="GX191" s="493"/>
      <c r="GY191" s="493"/>
      <c r="GZ191" s="493"/>
      <c r="HA191" s="493"/>
      <c r="HB191" s="493"/>
      <c r="HC191" s="493"/>
      <c r="HD191" s="493"/>
      <c r="HE191" s="493"/>
      <c r="HF191" s="493"/>
      <c r="HG191" s="493"/>
      <c r="HH191" s="493"/>
      <c r="HI191" s="493"/>
      <c r="HJ191" s="493"/>
      <c r="HK191" s="493"/>
      <c r="HL191" s="493"/>
      <c r="HM191" s="493"/>
      <c r="HN191" s="493"/>
      <c r="HO191" s="493"/>
      <c r="HP191" s="493"/>
      <c r="HQ191" s="493"/>
      <c r="HR191" s="493"/>
      <c r="HS191" s="493"/>
      <c r="HT191" s="493"/>
      <c r="HU191" s="493"/>
      <c r="HV191" s="493"/>
      <c r="HW191" s="493"/>
      <c r="HX191" s="493"/>
      <c r="HY191" s="493"/>
      <c r="HZ191" s="493"/>
      <c r="IA191" s="493"/>
      <c r="IB191" s="493"/>
      <c r="IC191" s="493"/>
      <c r="ID191" s="493"/>
      <c r="IE191" s="493"/>
      <c r="IF191" s="493"/>
      <c r="IG191" s="493"/>
      <c r="IH191" s="493"/>
      <c r="II191" s="493"/>
      <c r="IJ191" s="493"/>
      <c r="IK191" s="493"/>
      <c r="IL191" s="493"/>
      <c r="IM191" s="493"/>
      <c r="IN191" s="493"/>
      <c r="IO191" s="493"/>
      <c r="IP191" s="493"/>
      <c r="IQ191" s="493"/>
      <c r="IR191" s="493"/>
      <c r="IS191" s="493"/>
      <c r="IT191" s="493"/>
      <c r="IU191" s="493"/>
      <c r="IV191" s="493"/>
    </row>
    <row r="192" spans="1:256" ht="15.75" thickTop="1">
      <c r="A192" s="166" t="s">
        <v>674</v>
      </c>
      <c r="B192" s="484">
        <v>0</v>
      </c>
      <c r="C192" s="484">
        <v>0</v>
      </c>
      <c r="D192" s="484">
        <v>0</v>
      </c>
      <c r="E192" s="484">
        <v>0</v>
      </c>
      <c r="F192" s="484">
        <v>0</v>
      </c>
      <c r="G192" s="484">
        <v>0</v>
      </c>
      <c r="H192" s="484">
        <v>0</v>
      </c>
      <c r="I192" s="484">
        <v>0</v>
      </c>
      <c r="J192" s="484">
        <v>0</v>
      </c>
      <c r="K192" s="484">
        <v>0</v>
      </c>
      <c r="L192" s="484">
        <v>0</v>
      </c>
      <c r="M192" s="484">
        <v>0</v>
      </c>
      <c r="N192" s="484">
        <v>0</v>
      </c>
      <c r="O192" s="484">
        <v>0</v>
      </c>
      <c r="P192" s="484">
        <v>0</v>
      </c>
      <c r="Q192" s="484">
        <v>0</v>
      </c>
      <c r="R192" s="484">
        <v>0</v>
      </c>
      <c r="S192" s="484">
        <v>0</v>
      </c>
      <c r="T192" s="484">
        <v>0</v>
      </c>
      <c r="U192" s="484">
        <v>0</v>
      </c>
      <c r="V192" s="484">
        <v>0</v>
      </c>
      <c r="W192" s="484">
        <v>0</v>
      </c>
      <c r="X192" s="484">
        <v>0</v>
      </c>
      <c r="Y192" s="484">
        <v>0</v>
      </c>
      <c r="Z192" s="484">
        <v>0</v>
      </c>
      <c r="AA192" s="484">
        <v>0</v>
      </c>
      <c r="AB192" s="484">
        <v>0</v>
      </c>
      <c r="AC192" s="484">
        <v>0</v>
      </c>
      <c r="AD192" s="484">
        <v>0</v>
      </c>
      <c r="AE192" s="484">
        <v>0</v>
      </c>
      <c r="AF192" s="484">
        <v>0</v>
      </c>
      <c r="AG192" s="484">
        <v>0</v>
      </c>
      <c r="AH192" s="484">
        <v>0</v>
      </c>
      <c r="AI192" s="484">
        <v>0</v>
      </c>
      <c r="AJ192" s="484">
        <v>0</v>
      </c>
      <c r="AK192" s="484">
        <v>0</v>
      </c>
      <c r="AL192" s="484">
        <v>0</v>
      </c>
      <c r="AM192" s="484">
        <v>0</v>
      </c>
      <c r="AN192" s="484">
        <v>0</v>
      </c>
      <c r="AO192" s="484">
        <v>0</v>
      </c>
      <c r="AP192" s="484">
        <v>0</v>
      </c>
      <c r="AQ192" s="484">
        <v>0</v>
      </c>
      <c r="AR192" s="31">
        <v>0</v>
      </c>
      <c r="AS192" s="493"/>
      <c r="AT192" s="493"/>
      <c r="AU192" s="493"/>
      <c r="AV192" s="493"/>
      <c r="AW192" s="493"/>
      <c r="AX192" s="493"/>
      <c r="AY192" s="493"/>
      <c r="AZ192" s="493"/>
      <c r="BA192" s="493"/>
      <c r="BB192" s="493"/>
      <c r="BC192" s="493"/>
      <c r="BD192" s="493"/>
      <c r="BE192" s="493"/>
      <c r="BF192" s="493"/>
      <c r="BG192" s="493"/>
      <c r="BH192" s="493"/>
      <c r="BI192" s="493"/>
      <c r="BJ192" s="493"/>
      <c r="BK192" s="493"/>
      <c r="BL192" s="493"/>
      <c r="BM192" s="493"/>
      <c r="BN192" s="493"/>
      <c r="BO192" s="493"/>
      <c r="BP192" s="493"/>
      <c r="BQ192" s="493"/>
      <c r="BR192" s="493"/>
      <c r="BS192" s="493"/>
      <c r="BT192" s="493"/>
      <c r="BU192" s="493"/>
      <c r="BV192" s="493"/>
      <c r="BW192" s="493"/>
      <c r="BX192" s="493"/>
      <c r="BY192" s="493"/>
      <c r="BZ192" s="493"/>
      <c r="CA192" s="493"/>
      <c r="CB192" s="493"/>
      <c r="CC192" s="493"/>
      <c r="CD192" s="493"/>
      <c r="CE192" s="493"/>
      <c r="CF192" s="493"/>
      <c r="CG192" s="493"/>
      <c r="CH192" s="493"/>
      <c r="CI192" s="493"/>
      <c r="CJ192" s="493"/>
      <c r="CK192" s="493"/>
      <c r="CL192" s="493"/>
      <c r="CM192" s="493"/>
      <c r="CN192" s="493"/>
      <c r="CO192" s="493"/>
      <c r="CP192" s="493"/>
      <c r="CQ192" s="493"/>
      <c r="CR192" s="493"/>
      <c r="CS192" s="493"/>
      <c r="CT192" s="493"/>
      <c r="CU192" s="493"/>
      <c r="CV192" s="493"/>
      <c r="CW192" s="493"/>
      <c r="CX192" s="493"/>
      <c r="CY192" s="493"/>
      <c r="CZ192" s="493"/>
      <c r="DA192" s="493"/>
      <c r="DB192" s="493"/>
      <c r="DC192" s="493"/>
      <c r="DD192" s="493"/>
      <c r="DE192" s="493"/>
      <c r="DF192" s="493"/>
      <c r="DG192" s="493"/>
      <c r="DH192" s="493"/>
      <c r="DI192" s="493"/>
      <c r="DJ192" s="493"/>
      <c r="DK192" s="493"/>
      <c r="DL192" s="493"/>
      <c r="DM192" s="493"/>
      <c r="DN192" s="493"/>
      <c r="DO192" s="493"/>
      <c r="DP192" s="493"/>
      <c r="DQ192" s="493"/>
      <c r="DR192" s="493"/>
      <c r="DS192" s="493"/>
      <c r="DT192" s="493"/>
      <c r="DU192" s="493"/>
      <c r="DV192" s="493"/>
      <c r="DW192" s="493"/>
      <c r="DX192" s="493"/>
      <c r="DY192" s="493"/>
      <c r="DZ192" s="493"/>
      <c r="EA192" s="493"/>
      <c r="EB192" s="493"/>
      <c r="EC192" s="493"/>
      <c r="ED192" s="493"/>
      <c r="EE192" s="493"/>
      <c r="EF192" s="493"/>
      <c r="EG192" s="493"/>
      <c r="EH192" s="493"/>
      <c r="EI192" s="493"/>
      <c r="EJ192" s="493"/>
      <c r="EK192" s="493"/>
      <c r="EL192" s="493"/>
      <c r="EM192" s="493"/>
      <c r="EN192" s="493"/>
      <c r="EO192" s="493"/>
      <c r="EP192" s="493"/>
      <c r="EQ192" s="493"/>
      <c r="ER192" s="493"/>
      <c r="ES192" s="493"/>
      <c r="ET192" s="493"/>
      <c r="EU192" s="493"/>
      <c r="EV192" s="493"/>
      <c r="EW192" s="493"/>
      <c r="EX192" s="493"/>
      <c r="EY192" s="493"/>
      <c r="EZ192" s="493"/>
      <c r="FA192" s="493"/>
      <c r="FB192" s="493"/>
      <c r="FC192" s="493"/>
      <c r="FD192" s="493"/>
      <c r="FE192" s="493"/>
      <c r="FF192" s="493"/>
      <c r="FG192" s="493"/>
      <c r="FH192" s="493"/>
      <c r="FI192" s="493"/>
      <c r="FJ192" s="493"/>
      <c r="FK192" s="493"/>
      <c r="FL192" s="493"/>
      <c r="FM192" s="493"/>
      <c r="FN192" s="493"/>
      <c r="FO192" s="493"/>
      <c r="FP192" s="493"/>
      <c r="FQ192" s="493"/>
      <c r="FR192" s="493"/>
      <c r="FS192" s="493"/>
      <c r="FT192" s="493"/>
      <c r="FU192" s="493"/>
      <c r="FV192" s="493"/>
      <c r="FW192" s="493"/>
      <c r="FX192" s="493"/>
      <c r="FY192" s="493"/>
      <c r="FZ192" s="493"/>
      <c r="GA192" s="493"/>
      <c r="GB192" s="493"/>
      <c r="GC192" s="493"/>
      <c r="GD192" s="493"/>
      <c r="GE192" s="493"/>
      <c r="GF192" s="493"/>
      <c r="GG192" s="493"/>
      <c r="GH192" s="493"/>
      <c r="GI192" s="493"/>
      <c r="GJ192" s="493"/>
      <c r="GK192" s="493"/>
      <c r="GL192" s="493"/>
      <c r="GM192" s="493"/>
      <c r="GN192" s="493"/>
      <c r="GO192" s="493"/>
      <c r="GP192" s="493"/>
      <c r="GQ192" s="493"/>
      <c r="GR192" s="493"/>
      <c r="GS192" s="493"/>
      <c r="GT192" s="493"/>
      <c r="GU192" s="493"/>
      <c r="GV192" s="493"/>
      <c r="GW192" s="493"/>
      <c r="GX192" s="493"/>
      <c r="GY192" s="493"/>
      <c r="GZ192" s="493"/>
      <c r="HA192" s="493"/>
      <c r="HB192" s="493"/>
      <c r="HC192" s="493"/>
      <c r="HD192" s="493"/>
      <c r="HE192" s="493"/>
      <c r="HF192" s="493"/>
      <c r="HG192" s="493"/>
      <c r="HH192" s="493"/>
      <c r="HI192" s="493"/>
      <c r="HJ192" s="493"/>
      <c r="HK192" s="493"/>
      <c r="HL192" s="493"/>
      <c r="HM192" s="493"/>
      <c r="HN192" s="493"/>
      <c r="HO192" s="493"/>
      <c r="HP192" s="493"/>
      <c r="HQ192" s="493"/>
      <c r="HR192" s="493"/>
      <c r="HS192" s="493"/>
      <c r="HT192" s="493"/>
      <c r="HU192" s="493"/>
      <c r="HV192" s="493"/>
      <c r="HW192" s="493"/>
      <c r="HX192" s="493"/>
      <c r="HY192" s="493"/>
      <c r="HZ192" s="493"/>
      <c r="IA192" s="493"/>
      <c r="IB192" s="493"/>
      <c r="IC192" s="493"/>
      <c r="ID192" s="493"/>
      <c r="IE192" s="493"/>
      <c r="IF192" s="493"/>
      <c r="IG192" s="493"/>
      <c r="IH192" s="493"/>
      <c r="II192" s="493"/>
      <c r="IJ192" s="493"/>
      <c r="IK192" s="493"/>
      <c r="IL192" s="493"/>
      <c r="IM192" s="493"/>
      <c r="IN192" s="493"/>
      <c r="IO192" s="493"/>
      <c r="IP192" s="493"/>
      <c r="IQ192" s="493"/>
      <c r="IR192" s="493"/>
      <c r="IS192" s="493"/>
      <c r="IT192" s="493"/>
      <c r="IU192" s="493"/>
      <c r="IV192" s="493"/>
    </row>
    <row r="193" spans="1:256">
      <c r="A193" s="166" t="s">
        <v>675</v>
      </c>
      <c r="B193" s="484">
        <v>1</v>
      </c>
      <c r="C193" s="484">
        <v>0</v>
      </c>
      <c r="D193" s="484">
        <v>0</v>
      </c>
      <c r="E193" s="484">
        <v>0</v>
      </c>
      <c r="F193" s="484">
        <v>0</v>
      </c>
      <c r="G193" s="484">
        <v>0</v>
      </c>
      <c r="H193" s="484">
        <v>0</v>
      </c>
      <c r="I193" s="484">
        <v>0</v>
      </c>
      <c r="J193" s="484">
        <v>0</v>
      </c>
      <c r="K193" s="484">
        <v>0</v>
      </c>
      <c r="L193" s="484">
        <v>0</v>
      </c>
      <c r="M193" s="484">
        <v>0</v>
      </c>
      <c r="N193" s="484">
        <v>0</v>
      </c>
      <c r="O193" s="484">
        <v>0</v>
      </c>
      <c r="P193" s="484">
        <v>0</v>
      </c>
      <c r="Q193" s="484">
        <v>0</v>
      </c>
      <c r="R193" s="484">
        <v>0</v>
      </c>
      <c r="S193" s="484">
        <v>0</v>
      </c>
      <c r="T193" s="484">
        <v>0</v>
      </c>
      <c r="U193" s="484">
        <v>0</v>
      </c>
      <c r="V193" s="484">
        <v>0</v>
      </c>
      <c r="W193" s="484">
        <v>0</v>
      </c>
      <c r="X193" s="484">
        <v>0</v>
      </c>
      <c r="Y193" s="484">
        <v>0</v>
      </c>
      <c r="Z193" s="484">
        <v>0</v>
      </c>
      <c r="AA193" s="484">
        <v>0</v>
      </c>
      <c r="AB193" s="484">
        <v>0</v>
      </c>
      <c r="AC193" s="484">
        <v>0</v>
      </c>
      <c r="AD193" s="484">
        <v>0</v>
      </c>
      <c r="AE193" s="484">
        <v>0</v>
      </c>
      <c r="AF193" s="484">
        <v>0</v>
      </c>
      <c r="AG193" s="484">
        <v>0</v>
      </c>
      <c r="AH193" s="484">
        <v>0</v>
      </c>
      <c r="AI193" s="484">
        <v>0</v>
      </c>
      <c r="AJ193" s="484">
        <v>0</v>
      </c>
      <c r="AK193" s="484">
        <v>0</v>
      </c>
      <c r="AL193" s="484">
        <v>0</v>
      </c>
      <c r="AM193" s="484">
        <v>0</v>
      </c>
      <c r="AN193" s="484">
        <v>0</v>
      </c>
      <c r="AO193" s="484">
        <v>0</v>
      </c>
      <c r="AP193" s="484">
        <v>0</v>
      </c>
      <c r="AQ193" s="484">
        <v>1</v>
      </c>
      <c r="AR193" s="31">
        <v>3.937007874015748E-4</v>
      </c>
      <c r="AS193" s="493"/>
      <c r="AT193" s="493"/>
      <c r="AU193" s="493"/>
      <c r="AV193" s="493"/>
      <c r="AW193" s="493"/>
      <c r="AX193" s="493"/>
      <c r="AY193" s="493"/>
      <c r="AZ193" s="493"/>
      <c r="BA193" s="493"/>
      <c r="BB193" s="493"/>
      <c r="BC193" s="493"/>
      <c r="BD193" s="493"/>
      <c r="BE193" s="493"/>
      <c r="BF193" s="493"/>
      <c r="BG193" s="493"/>
      <c r="BH193" s="493"/>
      <c r="BI193" s="493"/>
      <c r="BJ193" s="493"/>
      <c r="BK193" s="493"/>
      <c r="BL193" s="493"/>
      <c r="BM193" s="493"/>
      <c r="BN193" s="493"/>
      <c r="BO193" s="493"/>
      <c r="BP193" s="493"/>
      <c r="BQ193" s="493"/>
      <c r="BR193" s="493"/>
      <c r="BS193" s="493"/>
      <c r="BT193" s="493"/>
      <c r="BU193" s="493"/>
      <c r="BV193" s="493"/>
      <c r="BW193" s="493"/>
      <c r="BX193" s="493"/>
      <c r="BY193" s="493"/>
      <c r="BZ193" s="493"/>
      <c r="CA193" s="493"/>
      <c r="CB193" s="493"/>
      <c r="CC193" s="493"/>
      <c r="CD193" s="493"/>
      <c r="CE193" s="493"/>
      <c r="CF193" s="493"/>
      <c r="CG193" s="493"/>
      <c r="CH193" s="493"/>
      <c r="CI193" s="493"/>
      <c r="CJ193" s="493"/>
      <c r="CK193" s="493"/>
      <c r="CL193" s="493"/>
      <c r="CM193" s="493"/>
      <c r="CN193" s="493"/>
      <c r="CO193" s="493"/>
      <c r="CP193" s="493"/>
      <c r="CQ193" s="493"/>
      <c r="CR193" s="493"/>
      <c r="CS193" s="493"/>
      <c r="CT193" s="493"/>
      <c r="CU193" s="493"/>
      <c r="CV193" s="493"/>
      <c r="CW193" s="493"/>
      <c r="CX193" s="493"/>
      <c r="CY193" s="493"/>
      <c r="CZ193" s="493"/>
      <c r="DA193" s="493"/>
      <c r="DB193" s="493"/>
      <c r="DC193" s="493"/>
      <c r="DD193" s="493"/>
      <c r="DE193" s="493"/>
      <c r="DF193" s="493"/>
      <c r="DG193" s="493"/>
      <c r="DH193" s="493"/>
      <c r="DI193" s="493"/>
      <c r="DJ193" s="493"/>
      <c r="DK193" s="493"/>
      <c r="DL193" s="493"/>
      <c r="DM193" s="493"/>
      <c r="DN193" s="493"/>
      <c r="DO193" s="493"/>
      <c r="DP193" s="493"/>
      <c r="DQ193" s="493"/>
      <c r="DR193" s="493"/>
      <c r="DS193" s="493"/>
      <c r="DT193" s="493"/>
      <c r="DU193" s="493"/>
      <c r="DV193" s="493"/>
      <c r="DW193" s="493"/>
      <c r="DX193" s="493"/>
      <c r="DY193" s="493"/>
      <c r="DZ193" s="493"/>
      <c r="EA193" s="493"/>
      <c r="EB193" s="493"/>
      <c r="EC193" s="493"/>
      <c r="ED193" s="493"/>
      <c r="EE193" s="493"/>
      <c r="EF193" s="493"/>
      <c r="EG193" s="493"/>
      <c r="EH193" s="493"/>
      <c r="EI193" s="493"/>
      <c r="EJ193" s="493"/>
      <c r="EK193" s="493"/>
      <c r="EL193" s="493"/>
      <c r="EM193" s="493"/>
      <c r="EN193" s="493"/>
      <c r="EO193" s="493"/>
      <c r="EP193" s="493"/>
      <c r="EQ193" s="493"/>
      <c r="ER193" s="493"/>
      <c r="ES193" s="493"/>
      <c r="ET193" s="493"/>
      <c r="EU193" s="493"/>
      <c r="EV193" s="493"/>
      <c r="EW193" s="493"/>
      <c r="EX193" s="493"/>
      <c r="EY193" s="493"/>
      <c r="EZ193" s="493"/>
      <c r="FA193" s="493"/>
      <c r="FB193" s="493"/>
      <c r="FC193" s="493"/>
      <c r="FD193" s="493"/>
      <c r="FE193" s="493"/>
      <c r="FF193" s="493"/>
      <c r="FG193" s="493"/>
      <c r="FH193" s="493"/>
      <c r="FI193" s="493"/>
      <c r="FJ193" s="493"/>
      <c r="FK193" s="493"/>
      <c r="FL193" s="493"/>
      <c r="FM193" s="493"/>
      <c r="FN193" s="493"/>
      <c r="FO193" s="493"/>
      <c r="FP193" s="493"/>
      <c r="FQ193" s="493"/>
      <c r="FR193" s="493"/>
      <c r="FS193" s="493"/>
      <c r="FT193" s="493"/>
      <c r="FU193" s="493"/>
      <c r="FV193" s="493"/>
      <c r="FW193" s="493"/>
      <c r="FX193" s="493"/>
      <c r="FY193" s="493"/>
      <c r="FZ193" s="493"/>
      <c r="GA193" s="493"/>
      <c r="GB193" s="493"/>
      <c r="GC193" s="493"/>
      <c r="GD193" s="493"/>
      <c r="GE193" s="493"/>
      <c r="GF193" s="493"/>
      <c r="GG193" s="493"/>
      <c r="GH193" s="493"/>
      <c r="GI193" s="493"/>
      <c r="GJ193" s="493"/>
      <c r="GK193" s="493"/>
      <c r="GL193" s="493"/>
      <c r="GM193" s="493"/>
      <c r="GN193" s="493"/>
      <c r="GO193" s="493"/>
      <c r="GP193" s="493"/>
      <c r="GQ193" s="493"/>
      <c r="GR193" s="493"/>
      <c r="GS193" s="493"/>
      <c r="GT193" s="493"/>
      <c r="GU193" s="493"/>
      <c r="GV193" s="493"/>
      <c r="GW193" s="493"/>
      <c r="GX193" s="493"/>
      <c r="GY193" s="493"/>
      <c r="GZ193" s="493"/>
      <c r="HA193" s="493"/>
      <c r="HB193" s="493"/>
      <c r="HC193" s="493"/>
      <c r="HD193" s="493"/>
      <c r="HE193" s="493"/>
      <c r="HF193" s="493"/>
      <c r="HG193" s="493"/>
      <c r="HH193" s="493"/>
      <c r="HI193" s="493"/>
      <c r="HJ193" s="493"/>
      <c r="HK193" s="493"/>
      <c r="HL193" s="493"/>
      <c r="HM193" s="493"/>
      <c r="HN193" s="493"/>
      <c r="HO193" s="493"/>
      <c r="HP193" s="493"/>
      <c r="HQ193" s="493"/>
      <c r="HR193" s="493"/>
      <c r="HS193" s="493"/>
      <c r="HT193" s="493"/>
      <c r="HU193" s="493"/>
      <c r="HV193" s="493"/>
      <c r="HW193" s="493"/>
      <c r="HX193" s="493"/>
      <c r="HY193" s="493"/>
      <c r="HZ193" s="493"/>
      <c r="IA193" s="493"/>
      <c r="IB193" s="493"/>
      <c r="IC193" s="493"/>
      <c r="ID193" s="493"/>
      <c r="IE193" s="493"/>
      <c r="IF193" s="493"/>
      <c r="IG193" s="493"/>
      <c r="IH193" s="493"/>
      <c r="II193" s="493"/>
      <c r="IJ193" s="493"/>
      <c r="IK193" s="493"/>
      <c r="IL193" s="493"/>
      <c r="IM193" s="493"/>
      <c r="IN193" s="493"/>
      <c r="IO193" s="493"/>
      <c r="IP193" s="493"/>
      <c r="IQ193" s="493"/>
      <c r="IR193" s="493"/>
      <c r="IS193" s="493"/>
      <c r="IT193" s="493"/>
      <c r="IU193" s="493"/>
      <c r="IV193" s="493"/>
    </row>
    <row r="194" spans="1:256">
      <c r="A194" s="166" t="s">
        <v>676</v>
      </c>
      <c r="B194" s="484">
        <v>0</v>
      </c>
      <c r="C194" s="484">
        <v>0</v>
      </c>
      <c r="D194" s="484">
        <v>0</v>
      </c>
      <c r="E194" s="484">
        <v>0</v>
      </c>
      <c r="F194" s="484">
        <v>0</v>
      </c>
      <c r="G194" s="484">
        <v>0</v>
      </c>
      <c r="H194" s="484">
        <v>0</v>
      </c>
      <c r="I194" s="484">
        <v>0</v>
      </c>
      <c r="J194" s="484">
        <v>0</v>
      </c>
      <c r="K194" s="484">
        <v>0</v>
      </c>
      <c r="L194" s="484">
        <v>0</v>
      </c>
      <c r="M194" s="484">
        <v>0</v>
      </c>
      <c r="N194" s="484">
        <v>0</v>
      </c>
      <c r="O194" s="484">
        <v>0</v>
      </c>
      <c r="P194" s="484">
        <v>0</v>
      </c>
      <c r="Q194" s="484">
        <v>0</v>
      </c>
      <c r="R194" s="484">
        <v>0</v>
      </c>
      <c r="S194" s="484">
        <v>0</v>
      </c>
      <c r="T194" s="484">
        <v>0</v>
      </c>
      <c r="U194" s="484">
        <v>0</v>
      </c>
      <c r="V194" s="484">
        <v>0</v>
      </c>
      <c r="W194" s="484">
        <v>0</v>
      </c>
      <c r="X194" s="484">
        <v>0</v>
      </c>
      <c r="Y194" s="484">
        <v>0</v>
      </c>
      <c r="Z194" s="484">
        <v>0</v>
      </c>
      <c r="AA194" s="484">
        <v>0</v>
      </c>
      <c r="AB194" s="484">
        <v>0</v>
      </c>
      <c r="AC194" s="484">
        <v>0</v>
      </c>
      <c r="AD194" s="484">
        <v>0</v>
      </c>
      <c r="AE194" s="484">
        <v>0</v>
      </c>
      <c r="AF194" s="484">
        <v>0</v>
      </c>
      <c r="AG194" s="484">
        <v>0</v>
      </c>
      <c r="AH194" s="484">
        <v>0</v>
      </c>
      <c r="AI194" s="484">
        <v>0</v>
      </c>
      <c r="AJ194" s="484">
        <v>0</v>
      </c>
      <c r="AK194" s="484">
        <v>0</v>
      </c>
      <c r="AL194" s="484">
        <v>0</v>
      </c>
      <c r="AM194" s="484">
        <v>0</v>
      </c>
      <c r="AN194" s="484">
        <v>0</v>
      </c>
      <c r="AO194" s="484">
        <v>0</v>
      </c>
      <c r="AP194" s="484">
        <v>0</v>
      </c>
      <c r="AQ194" s="484">
        <v>0</v>
      </c>
      <c r="AR194" s="31">
        <v>0</v>
      </c>
      <c r="AS194" s="493"/>
      <c r="AT194" s="493"/>
      <c r="AU194" s="493"/>
      <c r="AV194" s="493"/>
      <c r="AW194" s="493"/>
      <c r="AX194" s="493"/>
      <c r="AY194" s="493"/>
      <c r="AZ194" s="493"/>
      <c r="BA194" s="493"/>
      <c r="BB194" s="493"/>
      <c r="BC194" s="493"/>
      <c r="BD194" s="493"/>
      <c r="BE194" s="493"/>
      <c r="BF194" s="493"/>
      <c r="BG194" s="493"/>
      <c r="BH194" s="493"/>
      <c r="BI194" s="493"/>
      <c r="BJ194" s="493"/>
      <c r="BK194" s="493"/>
      <c r="BL194" s="493"/>
      <c r="BM194" s="493"/>
      <c r="BN194" s="493"/>
      <c r="BO194" s="493"/>
      <c r="BP194" s="493"/>
      <c r="BQ194" s="493"/>
      <c r="BR194" s="493"/>
      <c r="BS194" s="493"/>
      <c r="BT194" s="493"/>
      <c r="BU194" s="493"/>
      <c r="BV194" s="493"/>
      <c r="BW194" s="493"/>
      <c r="BX194" s="493"/>
      <c r="BY194" s="493"/>
      <c r="BZ194" s="493"/>
      <c r="CA194" s="493"/>
      <c r="CB194" s="493"/>
      <c r="CC194" s="493"/>
      <c r="CD194" s="493"/>
      <c r="CE194" s="493"/>
      <c r="CF194" s="493"/>
      <c r="CG194" s="493"/>
      <c r="CH194" s="493"/>
      <c r="CI194" s="493"/>
      <c r="CJ194" s="493"/>
      <c r="CK194" s="493"/>
      <c r="CL194" s="493"/>
      <c r="CM194" s="493"/>
      <c r="CN194" s="493"/>
      <c r="CO194" s="493"/>
      <c r="CP194" s="493"/>
      <c r="CQ194" s="493"/>
      <c r="CR194" s="493"/>
      <c r="CS194" s="493"/>
      <c r="CT194" s="493"/>
      <c r="CU194" s="493"/>
      <c r="CV194" s="493"/>
      <c r="CW194" s="493"/>
      <c r="CX194" s="493"/>
      <c r="CY194" s="493"/>
      <c r="CZ194" s="493"/>
      <c r="DA194" s="493"/>
      <c r="DB194" s="493"/>
      <c r="DC194" s="493"/>
      <c r="DD194" s="493"/>
      <c r="DE194" s="493"/>
      <c r="DF194" s="493"/>
      <c r="DG194" s="493"/>
      <c r="DH194" s="493"/>
      <c r="DI194" s="493"/>
      <c r="DJ194" s="493"/>
      <c r="DK194" s="493"/>
      <c r="DL194" s="493"/>
      <c r="DM194" s="493"/>
      <c r="DN194" s="493"/>
      <c r="DO194" s="493"/>
      <c r="DP194" s="493"/>
      <c r="DQ194" s="493"/>
      <c r="DR194" s="493"/>
      <c r="DS194" s="493"/>
      <c r="DT194" s="493"/>
      <c r="DU194" s="493"/>
      <c r="DV194" s="493"/>
      <c r="DW194" s="493"/>
      <c r="DX194" s="493"/>
      <c r="DY194" s="493"/>
      <c r="DZ194" s="493"/>
      <c r="EA194" s="493"/>
      <c r="EB194" s="493"/>
      <c r="EC194" s="493"/>
      <c r="ED194" s="493"/>
      <c r="EE194" s="493"/>
      <c r="EF194" s="493"/>
      <c r="EG194" s="493"/>
      <c r="EH194" s="493"/>
      <c r="EI194" s="493"/>
      <c r="EJ194" s="493"/>
      <c r="EK194" s="493"/>
      <c r="EL194" s="493"/>
      <c r="EM194" s="493"/>
      <c r="EN194" s="493"/>
      <c r="EO194" s="493"/>
      <c r="EP194" s="493"/>
      <c r="EQ194" s="493"/>
      <c r="ER194" s="493"/>
      <c r="ES194" s="493"/>
      <c r="ET194" s="493"/>
      <c r="EU194" s="493"/>
      <c r="EV194" s="493"/>
      <c r="EW194" s="493"/>
      <c r="EX194" s="493"/>
      <c r="EY194" s="493"/>
      <c r="EZ194" s="493"/>
      <c r="FA194" s="493"/>
      <c r="FB194" s="493"/>
      <c r="FC194" s="493"/>
      <c r="FD194" s="493"/>
      <c r="FE194" s="493"/>
      <c r="FF194" s="493"/>
      <c r="FG194" s="493"/>
      <c r="FH194" s="493"/>
      <c r="FI194" s="493"/>
      <c r="FJ194" s="493"/>
      <c r="FK194" s="493"/>
      <c r="FL194" s="493"/>
      <c r="FM194" s="493"/>
      <c r="FN194" s="493"/>
      <c r="FO194" s="493"/>
      <c r="FP194" s="493"/>
      <c r="FQ194" s="493"/>
      <c r="FR194" s="493"/>
      <c r="FS194" s="493"/>
      <c r="FT194" s="493"/>
      <c r="FU194" s="493"/>
      <c r="FV194" s="493"/>
      <c r="FW194" s="493"/>
      <c r="FX194" s="493"/>
      <c r="FY194" s="493"/>
      <c r="FZ194" s="493"/>
      <c r="GA194" s="493"/>
      <c r="GB194" s="493"/>
      <c r="GC194" s="493"/>
      <c r="GD194" s="493"/>
      <c r="GE194" s="493"/>
      <c r="GF194" s="493"/>
      <c r="GG194" s="493"/>
      <c r="GH194" s="493"/>
      <c r="GI194" s="493"/>
      <c r="GJ194" s="493"/>
      <c r="GK194" s="493"/>
      <c r="GL194" s="493"/>
      <c r="GM194" s="493"/>
      <c r="GN194" s="493"/>
      <c r="GO194" s="493"/>
      <c r="GP194" s="493"/>
      <c r="GQ194" s="493"/>
      <c r="GR194" s="493"/>
      <c r="GS194" s="493"/>
      <c r="GT194" s="493"/>
      <c r="GU194" s="493"/>
      <c r="GV194" s="493"/>
      <c r="GW194" s="493"/>
      <c r="GX194" s="493"/>
      <c r="GY194" s="493"/>
      <c r="GZ194" s="493"/>
      <c r="HA194" s="493"/>
      <c r="HB194" s="493"/>
      <c r="HC194" s="493"/>
      <c r="HD194" s="493"/>
      <c r="HE194" s="493"/>
      <c r="HF194" s="493"/>
      <c r="HG194" s="493"/>
      <c r="HH194" s="493"/>
      <c r="HI194" s="493"/>
      <c r="HJ194" s="493"/>
      <c r="HK194" s="493"/>
      <c r="HL194" s="493"/>
      <c r="HM194" s="493"/>
      <c r="HN194" s="493"/>
      <c r="HO194" s="493"/>
      <c r="HP194" s="493"/>
      <c r="HQ194" s="493"/>
      <c r="HR194" s="493"/>
      <c r="HS194" s="493"/>
      <c r="HT194" s="493"/>
      <c r="HU194" s="493"/>
      <c r="HV194" s="493"/>
      <c r="HW194" s="493"/>
      <c r="HX194" s="493"/>
      <c r="HY194" s="493"/>
      <c r="HZ194" s="493"/>
      <c r="IA194" s="493"/>
      <c r="IB194" s="493"/>
      <c r="IC194" s="493"/>
      <c r="ID194" s="493"/>
      <c r="IE194" s="493"/>
      <c r="IF194" s="493"/>
      <c r="IG194" s="493"/>
      <c r="IH194" s="493"/>
      <c r="II194" s="493"/>
      <c r="IJ194" s="493"/>
      <c r="IK194" s="493"/>
      <c r="IL194" s="493"/>
      <c r="IM194" s="493"/>
      <c r="IN194" s="493"/>
      <c r="IO194" s="493"/>
      <c r="IP194" s="493"/>
      <c r="IQ194" s="493"/>
      <c r="IR194" s="493"/>
      <c r="IS194" s="493"/>
      <c r="IT194" s="493"/>
      <c r="IU194" s="493"/>
      <c r="IV194" s="493"/>
    </row>
    <row r="195" spans="1:256">
      <c r="A195" s="166" t="s">
        <v>677</v>
      </c>
      <c r="B195" s="484">
        <v>2</v>
      </c>
      <c r="C195" s="484">
        <v>4</v>
      </c>
      <c r="D195" s="484">
        <v>0</v>
      </c>
      <c r="E195" s="484">
        <v>0</v>
      </c>
      <c r="F195" s="484">
        <v>0</v>
      </c>
      <c r="G195" s="484">
        <v>0</v>
      </c>
      <c r="H195" s="484">
        <v>0</v>
      </c>
      <c r="I195" s="484">
        <v>0</v>
      </c>
      <c r="J195" s="484">
        <v>0</v>
      </c>
      <c r="K195" s="484">
        <v>0</v>
      </c>
      <c r="L195" s="484">
        <v>0</v>
      </c>
      <c r="M195" s="484">
        <v>0</v>
      </c>
      <c r="N195" s="484">
        <v>0</v>
      </c>
      <c r="O195" s="484">
        <v>0</v>
      </c>
      <c r="P195" s="484">
        <v>0</v>
      </c>
      <c r="Q195" s="484">
        <v>0</v>
      </c>
      <c r="R195" s="484">
        <v>0</v>
      </c>
      <c r="S195" s="484">
        <v>0</v>
      </c>
      <c r="T195" s="484">
        <v>0</v>
      </c>
      <c r="U195" s="484">
        <v>0</v>
      </c>
      <c r="V195" s="484">
        <v>0</v>
      </c>
      <c r="W195" s="484">
        <v>0</v>
      </c>
      <c r="X195" s="484">
        <v>1</v>
      </c>
      <c r="Y195" s="484">
        <v>0</v>
      </c>
      <c r="Z195" s="484">
        <v>0</v>
      </c>
      <c r="AA195" s="484">
        <v>0</v>
      </c>
      <c r="AB195" s="484">
        <v>1</v>
      </c>
      <c r="AC195" s="484">
        <v>0</v>
      </c>
      <c r="AD195" s="484">
        <v>0</v>
      </c>
      <c r="AE195" s="484">
        <v>0</v>
      </c>
      <c r="AF195" s="484">
        <v>0</v>
      </c>
      <c r="AG195" s="484">
        <v>0</v>
      </c>
      <c r="AH195" s="484">
        <v>0</v>
      </c>
      <c r="AI195" s="484">
        <v>0</v>
      </c>
      <c r="AJ195" s="484">
        <v>0</v>
      </c>
      <c r="AK195" s="484">
        <v>0</v>
      </c>
      <c r="AL195" s="484">
        <v>0</v>
      </c>
      <c r="AM195" s="484">
        <v>0</v>
      </c>
      <c r="AN195" s="484">
        <v>1</v>
      </c>
      <c r="AO195" s="484">
        <v>0</v>
      </c>
      <c r="AP195" s="484">
        <v>0</v>
      </c>
      <c r="AQ195" s="484">
        <v>9</v>
      </c>
      <c r="AR195" s="31">
        <v>3.5433070866141732E-3</v>
      </c>
      <c r="AS195" s="493"/>
      <c r="AT195" s="493"/>
      <c r="AU195" s="493"/>
      <c r="AV195" s="493"/>
      <c r="AW195" s="493"/>
      <c r="AX195" s="493"/>
      <c r="AY195" s="493"/>
      <c r="AZ195" s="493"/>
      <c r="BA195" s="493"/>
      <c r="BB195" s="493"/>
      <c r="BC195" s="493"/>
      <c r="BD195" s="493"/>
      <c r="BE195" s="493"/>
      <c r="BF195" s="493"/>
      <c r="BG195" s="493"/>
      <c r="BH195" s="493"/>
      <c r="BI195" s="493"/>
      <c r="BJ195" s="493"/>
      <c r="BK195" s="493"/>
      <c r="BL195" s="493"/>
      <c r="BM195" s="493"/>
      <c r="BN195" s="493"/>
      <c r="BO195" s="493"/>
      <c r="BP195" s="493"/>
      <c r="BQ195" s="493"/>
      <c r="BR195" s="493"/>
      <c r="BS195" s="493"/>
      <c r="BT195" s="493"/>
      <c r="BU195" s="493"/>
      <c r="BV195" s="493"/>
      <c r="BW195" s="493"/>
      <c r="BX195" s="493"/>
      <c r="BY195" s="493"/>
      <c r="BZ195" s="493"/>
      <c r="CA195" s="493"/>
      <c r="CB195" s="493"/>
      <c r="CC195" s="493"/>
      <c r="CD195" s="493"/>
      <c r="CE195" s="493"/>
      <c r="CF195" s="493"/>
      <c r="CG195" s="493"/>
      <c r="CH195" s="493"/>
      <c r="CI195" s="493"/>
      <c r="CJ195" s="493"/>
      <c r="CK195" s="493"/>
      <c r="CL195" s="493"/>
      <c r="CM195" s="493"/>
      <c r="CN195" s="493"/>
      <c r="CO195" s="493"/>
      <c r="CP195" s="493"/>
      <c r="CQ195" s="493"/>
      <c r="CR195" s="493"/>
      <c r="CS195" s="493"/>
      <c r="CT195" s="493"/>
      <c r="CU195" s="493"/>
      <c r="CV195" s="493"/>
      <c r="CW195" s="493"/>
      <c r="CX195" s="493"/>
      <c r="CY195" s="493"/>
      <c r="CZ195" s="493"/>
      <c r="DA195" s="493"/>
      <c r="DB195" s="493"/>
      <c r="DC195" s="493"/>
      <c r="DD195" s="493"/>
      <c r="DE195" s="493"/>
      <c r="DF195" s="493"/>
      <c r="DG195" s="493"/>
      <c r="DH195" s="493"/>
      <c r="DI195" s="493"/>
      <c r="DJ195" s="493"/>
      <c r="DK195" s="493"/>
      <c r="DL195" s="493"/>
      <c r="DM195" s="493"/>
      <c r="DN195" s="493"/>
      <c r="DO195" s="493"/>
      <c r="DP195" s="493"/>
      <c r="DQ195" s="493"/>
      <c r="DR195" s="493"/>
      <c r="DS195" s="493"/>
      <c r="DT195" s="493"/>
      <c r="DU195" s="493"/>
      <c r="DV195" s="493"/>
      <c r="DW195" s="493"/>
      <c r="DX195" s="493"/>
      <c r="DY195" s="493"/>
      <c r="DZ195" s="493"/>
      <c r="EA195" s="493"/>
      <c r="EB195" s="493"/>
      <c r="EC195" s="493"/>
      <c r="ED195" s="493"/>
      <c r="EE195" s="493"/>
      <c r="EF195" s="493"/>
      <c r="EG195" s="493"/>
      <c r="EH195" s="493"/>
      <c r="EI195" s="493"/>
      <c r="EJ195" s="493"/>
      <c r="EK195" s="493"/>
      <c r="EL195" s="493"/>
      <c r="EM195" s="493"/>
      <c r="EN195" s="493"/>
      <c r="EO195" s="493"/>
      <c r="EP195" s="493"/>
      <c r="EQ195" s="493"/>
      <c r="ER195" s="493"/>
      <c r="ES195" s="493"/>
      <c r="ET195" s="493"/>
      <c r="EU195" s="493"/>
      <c r="EV195" s="493"/>
      <c r="EW195" s="493"/>
      <c r="EX195" s="493"/>
      <c r="EY195" s="493"/>
      <c r="EZ195" s="493"/>
      <c r="FA195" s="493"/>
      <c r="FB195" s="493"/>
      <c r="FC195" s="493"/>
      <c r="FD195" s="493"/>
      <c r="FE195" s="493"/>
      <c r="FF195" s="493"/>
      <c r="FG195" s="493"/>
      <c r="FH195" s="493"/>
      <c r="FI195" s="493"/>
      <c r="FJ195" s="493"/>
      <c r="FK195" s="493"/>
      <c r="FL195" s="493"/>
      <c r="FM195" s="493"/>
      <c r="FN195" s="493"/>
      <c r="FO195" s="493"/>
      <c r="FP195" s="493"/>
      <c r="FQ195" s="493"/>
      <c r="FR195" s="493"/>
      <c r="FS195" s="493"/>
      <c r="FT195" s="493"/>
      <c r="FU195" s="493"/>
      <c r="FV195" s="493"/>
      <c r="FW195" s="493"/>
      <c r="FX195" s="493"/>
      <c r="FY195" s="493"/>
      <c r="FZ195" s="493"/>
      <c r="GA195" s="493"/>
      <c r="GB195" s="493"/>
      <c r="GC195" s="493"/>
      <c r="GD195" s="493"/>
      <c r="GE195" s="493"/>
      <c r="GF195" s="493"/>
      <c r="GG195" s="493"/>
      <c r="GH195" s="493"/>
      <c r="GI195" s="493"/>
      <c r="GJ195" s="493"/>
      <c r="GK195" s="493"/>
      <c r="GL195" s="493"/>
      <c r="GM195" s="493"/>
      <c r="GN195" s="493"/>
      <c r="GO195" s="493"/>
      <c r="GP195" s="493"/>
      <c r="GQ195" s="493"/>
      <c r="GR195" s="493"/>
      <c r="GS195" s="493"/>
      <c r="GT195" s="493"/>
      <c r="GU195" s="493"/>
      <c r="GV195" s="493"/>
      <c r="GW195" s="493"/>
      <c r="GX195" s="493"/>
      <c r="GY195" s="493"/>
      <c r="GZ195" s="493"/>
      <c r="HA195" s="493"/>
      <c r="HB195" s="493"/>
      <c r="HC195" s="493"/>
      <c r="HD195" s="493"/>
      <c r="HE195" s="493"/>
      <c r="HF195" s="493"/>
      <c r="HG195" s="493"/>
      <c r="HH195" s="493"/>
      <c r="HI195" s="493"/>
      <c r="HJ195" s="493"/>
      <c r="HK195" s="493"/>
      <c r="HL195" s="493"/>
      <c r="HM195" s="493"/>
      <c r="HN195" s="493"/>
      <c r="HO195" s="493"/>
      <c r="HP195" s="493"/>
      <c r="HQ195" s="493"/>
      <c r="HR195" s="493"/>
      <c r="HS195" s="493"/>
      <c r="HT195" s="493"/>
      <c r="HU195" s="493"/>
      <c r="HV195" s="493"/>
      <c r="HW195" s="493"/>
      <c r="HX195" s="493"/>
      <c r="HY195" s="493"/>
      <c r="HZ195" s="493"/>
      <c r="IA195" s="493"/>
      <c r="IB195" s="493"/>
      <c r="IC195" s="493"/>
      <c r="ID195" s="493"/>
      <c r="IE195" s="493"/>
      <c r="IF195" s="493"/>
      <c r="IG195" s="493"/>
      <c r="IH195" s="493"/>
      <c r="II195" s="493"/>
      <c r="IJ195" s="493"/>
      <c r="IK195" s="493"/>
      <c r="IL195" s="493"/>
      <c r="IM195" s="493"/>
      <c r="IN195" s="493"/>
      <c r="IO195" s="493"/>
      <c r="IP195" s="493"/>
      <c r="IQ195" s="493"/>
      <c r="IR195" s="493"/>
      <c r="IS195" s="493"/>
      <c r="IT195" s="493"/>
      <c r="IU195" s="493"/>
      <c r="IV195" s="493"/>
    </row>
    <row r="196" spans="1:256">
      <c r="A196" s="166" t="s">
        <v>678</v>
      </c>
      <c r="B196" s="484">
        <v>5</v>
      </c>
      <c r="C196" s="484">
        <v>10</v>
      </c>
      <c r="D196" s="484">
        <v>1</v>
      </c>
      <c r="E196" s="484">
        <v>0</v>
      </c>
      <c r="F196" s="484">
        <v>1</v>
      </c>
      <c r="G196" s="484">
        <v>2</v>
      </c>
      <c r="H196" s="484">
        <v>0</v>
      </c>
      <c r="I196" s="484">
        <v>0</v>
      </c>
      <c r="J196" s="484">
        <v>0</v>
      </c>
      <c r="K196" s="484">
        <v>0</v>
      </c>
      <c r="L196" s="484">
        <v>0</v>
      </c>
      <c r="M196" s="484">
        <v>1</v>
      </c>
      <c r="N196" s="484">
        <v>1</v>
      </c>
      <c r="O196" s="484">
        <v>1</v>
      </c>
      <c r="P196" s="484">
        <v>0</v>
      </c>
      <c r="Q196" s="484">
        <v>0</v>
      </c>
      <c r="R196" s="484">
        <v>0</v>
      </c>
      <c r="S196" s="484">
        <v>0</v>
      </c>
      <c r="T196" s="484">
        <v>0</v>
      </c>
      <c r="U196" s="484">
        <v>3</v>
      </c>
      <c r="V196" s="484">
        <v>0</v>
      </c>
      <c r="W196" s="484">
        <v>0</v>
      </c>
      <c r="X196" s="484">
        <v>0</v>
      </c>
      <c r="Y196" s="484">
        <v>0</v>
      </c>
      <c r="Z196" s="484">
        <v>1</v>
      </c>
      <c r="AA196" s="484">
        <v>1</v>
      </c>
      <c r="AB196" s="484">
        <v>0</v>
      </c>
      <c r="AC196" s="484">
        <v>2</v>
      </c>
      <c r="AD196" s="484">
        <v>4</v>
      </c>
      <c r="AE196" s="484">
        <v>0</v>
      </c>
      <c r="AF196" s="484">
        <v>0</v>
      </c>
      <c r="AG196" s="484">
        <v>0</v>
      </c>
      <c r="AH196" s="484">
        <v>0</v>
      </c>
      <c r="AI196" s="484">
        <v>0</v>
      </c>
      <c r="AJ196" s="484">
        <v>1</v>
      </c>
      <c r="AK196" s="484">
        <v>0</v>
      </c>
      <c r="AL196" s="484">
        <v>0</v>
      </c>
      <c r="AM196" s="484">
        <v>0</v>
      </c>
      <c r="AN196" s="484">
        <v>0</v>
      </c>
      <c r="AO196" s="484">
        <v>0</v>
      </c>
      <c r="AP196" s="484">
        <v>0</v>
      </c>
      <c r="AQ196" s="484">
        <v>34</v>
      </c>
      <c r="AR196" s="31">
        <v>1.3385826771653543E-2</v>
      </c>
      <c r="AS196" s="493"/>
      <c r="AT196" s="493"/>
      <c r="AU196" s="493"/>
      <c r="AV196" s="493"/>
      <c r="AW196" s="493"/>
      <c r="AX196" s="493"/>
      <c r="AY196" s="493"/>
      <c r="AZ196" s="493"/>
      <c r="BA196" s="493"/>
      <c r="BB196" s="493"/>
      <c r="BC196" s="493"/>
      <c r="BD196" s="493"/>
      <c r="BE196" s="493"/>
      <c r="BF196" s="493"/>
      <c r="BG196" s="493"/>
      <c r="BH196" s="493"/>
      <c r="BI196" s="493"/>
      <c r="BJ196" s="493"/>
      <c r="BK196" s="493"/>
      <c r="BL196" s="493"/>
      <c r="BM196" s="493"/>
      <c r="BN196" s="493"/>
      <c r="BO196" s="493"/>
      <c r="BP196" s="493"/>
      <c r="BQ196" s="493"/>
      <c r="BR196" s="493"/>
      <c r="BS196" s="493"/>
      <c r="BT196" s="493"/>
      <c r="BU196" s="493"/>
      <c r="BV196" s="493"/>
      <c r="BW196" s="493"/>
      <c r="BX196" s="493"/>
      <c r="BY196" s="493"/>
      <c r="BZ196" s="493"/>
      <c r="CA196" s="493"/>
      <c r="CB196" s="493"/>
      <c r="CC196" s="493"/>
      <c r="CD196" s="493"/>
      <c r="CE196" s="493"/>
      <c r="CF196" s="493"/>
      <c r="CG196" s="493"/>
      <c r="CH196" s="493"/>
      <c r="CI196" s="493"/>
      <c r="CJ196" s="493"/>
      <c r="CK196" s="493"/>
      <c r="CL196" s="493"/>
      <c r="CM196" s="493"/>
      <c r="CN196" s="493"/>
      <c r="CO196" s="493"/>
      <c r="CP196" s="493"/>
      <c r="CQ196" s="493"/>
      <c r="CR196" s="493"/>
      <c r="CS196" s="493"/>
      <c r="CT196" s="493"/>
      <c r="CU196" s="493"/>
      <c r="CV196" s="493"/>
      <c r="CW196" s="493"/>
      <c r="CX196" s="493"/>
      <c r="CY196" s="493"/>
      <c r="CZ196" s="493"/>
      <c r="DA196" s="493"/>
      <c r="DB196" s="493"/>
      <c r="DC196" s="493"/>
      <c r="DD196" s="493"/>
      <c r="DE196" s="493"/>
      <c r="DF196" s="493"/>
      <c r="DG196" s="493"/>
      <c r="DH196" s="493"/>
      <c r="DI196" s="493"/>
      <c r="DJ196" s="493"/>
      <c r="DK196" s="493"/>
      <c r="DL196" s="493"/>
      <c r="DM196" s="493"/>
      <c r="DN196" s="493"/>
      <c r="DO196" s="493"/>
      <c r="DP196" s="493"/>
      <c r="DQ196" s="493"/>
      <c r="DR196" s="493"/>
      <c r="DS196" s="493"/>
      <c r="DT196" s="493"/>
      <c r="DU196" s="493"/>
      <c r="DV196" s="493"/>
      <c r="DW196" s="493"/>
      <c r="DX196" s="493"/>
      <c r="DY196" s="493"/>
      <c r="DZ196" s="493"/>
      <c r="EA196" s="493"/>
      <c r="EB196" s="493"/>
      <c r="EC196" s="493"/>
      <c r="ED196" s="493"/>
      <c r="EE196" s="493"/>
      <c r="EF196" s="493"/>
      <c r="EG196" s="493"/>
      <c r="EH196" s="493"/>
      <c r="EI196" s="493"/>
      <c r="EJ196" s="493"/>
      <c r="EK196" s="493"/>
      <c r="EL196" s="493"/>
      <c r="EM196" s="493"/>
      <c r="EN196" s="493"/>
      <c r="EO196" s="493"/>
      <c r="EP196" s="493"/>
      <c r="EQ196" s="493"/>
      <c r="ER196" s="493"/>
      <c r="ES196" s="493"/>
      <c r="ET196" s="493"/>
      <c r="EU196" s="493"/>
      <c r="EV196" s="493"/>
      <c r="EW196" s="493"/>
      <c r="EX196" s="493"/>
      <c r="EY196" s="493"/>
      <c r="EZ196" s="493"/>
      <c r="FA196" s="493"/>
      <c r="FB196" s="493"/>
      <c r="FC196" s="493"/>
      <c r="FD196" s="493"/>
      <c r="FE196" s="493"/>
      <c r="FF196" s="493"/>
      <c r="FG196" s="493"/>
      <c r="FH196" s="493"/>
      <c r="FI196" s="493"/>
      <c r="FJ196" s="493"/>
      <c r="FK196" s="493"/>
      <c r="FL196" s="493"/>
      <c r="FM196" s="493"/>
      <c r="FN196" s="493"/>
      <c r="FO196" s="493"/>
      <c r="FP196" s="493"/>
      <c r="FQ196" s="493"/>
      <c r="FR196" s="493"/>
      <c r="FS196" s="493"/>
      <c r="FT196" s="493"/>
      <c r="FU196" s="493"/>
      <c r="FV196" s="493"/>
      <c r="FW196" s="493"/>
      <c r="FX196" s="493"/>
      <c r="FY196" s="493"/>
      <c r="FZ196" s="493"/>
      <c r="GA196" s="493"/>
      <c r="GB196" s="493"/>
      <c r="GC196" s="493"/>
      <c r="GD196" s="493"/>
      <c r="GE196" s="493"/>
      <c r="GF196" s="493"/>
      <c r="GG196" s="493"/>
      <c r="GH196" s="493"/>
      <c r="GI196" s="493"/>
      <c r="GJ196" s="493"/>
      <c r="GK196" s="493"/>
      <c r="GL196" s="493"/>
      <c r="GM196" s="493"/>
      <c r="GN196" s="493"/>
      <c r="GO196" s="493"/>
      <c r="GP196" s="493"/>
      <c r="GQ196" s="493"/>
      <c r="GR196" s="493"/>
      <c r="GS196" s="493"/>
      <c r="GT196" s="493"/>
      <c r="GU196" s="493"/>
      <c r="GV196" s="493"/>
      <c r="GW196" s="493"/>
      <c r="GX196" s="493"/>
      <c r="GY196" s="493"/>
      <c r="GZ196" s="493"/>
      <c r="HA196" s="493"/>
      <c r="HB196" s="493"/>
      <c r="HC196" s="493"/>
      <c r="HD196" s="493"/>
      <c r="HE196" s="493"/>
      <c r="HF196" s="493"/>
      <c r="HG196" s="493"/>
      <c r="HH196" s="493"/>
      <c r="HI196" s="493"/>
      <c r="HJ196" s="493"/>
      <c r="HK196" s="493"/>
      <c r="HL196" s="493"/>
      <c r="HM196" s="493"/>
      <c r="HN196" s="493"/>
      <c r="HO196" s="493"/>
      <c r="HP196" s="493"/>
      <c r="HQ196" s="493"/>
      <c r="HR196" s="493"/>
      <c r="HS196" s="493"/>
      <c r="HT196" s="493"/>
      <c r="HU196" s="493"/>
      <c r="HV196" s="493"/>
      <c r="HW196" s="493"/>
      <c r="HX196" s="493"/>
      <c r="HY196" s="493"/>
      <c r="HZ196" s="493"/>
      <c r="IA196" s="493"/>
      <c r="IB196" s="493"/>
      <c r="IC196" s="493"/>
      <c r="ID196" s="493"/>
      <c r="IE196" s="493"/>
      <c r="IF196" s="493"/>
      <c r="IG196" s="493"/>
      <c r="IH196" s="493"/>
      <c r="II196" s="493"/>
      <c r="IJ196" s="493"/>
      <c r="IK196" s="493"/>
      <c r="IL196" s="493"/>
      <c r="IM196" s="493"/>
      <c r="IN196" s="493"/>
      <c r="IO196" s="493"/>
      <c r="IP196" s="493"/>
      <c r="IQ196" s="493"/>
      <c r="IR196" s="493"/>
      <c r="IS196" s="493"/>
      <c r="IT196" s="493"/>
      <c r="IU196" s="493"/>
      <c r="IV196" s="493"/>
    </row>
    <row r="197" spans="1:256">
      <c r="A197" s="166" t="s">
        <v>679</v>
      </c>
      <c r="B197" s="484">
        <v>17</v>
      </c>
      <c r="C197" s="484">
        <v>23</v>
      </c>
      <c r="D197" s="484">
        <v>3</v>
      </c>
      <c r="E197" s="484">
        <v>1</v>
      </c>
      <c r="F197" s="484">
        <v>2</v>
      </c>
      <c r="G197" s="484">
        <v>1</v>
      </c>
      <c r="H197" s="484">
        <v>1</v>
      </c>
      <c r="I197" s="484">
        <v>1</v>
      </c>
      <c r="J197" s="484">
        <v>0</v>
      </c>
      <c r="K197" s="484">
        <v>0</v>
      </c>
      <c r="L197" s="484">
        <v>0</v>
      </c>
      <c r="M197" s="484">
        <v>3</v>
      </c>
      <c r="N197" s="484">
        <v>4</v>
      </c>
      <c r="O197" s="484">
        <v>0</v>
      </c>
      <c r="P197" s="484">
        <v>0</v>
      </c>
      <c r="Q197" s="484">
        <v>1</v>
      </c>
      <c r="R197" s="484">
        <v>0</v>
      </c>
      <c r="S197" s="484">
        <v>1</v>
      </c>
      <c r="T197" s="484">
        <v>1</v>
      </c>
      <c r="U197" s="484">
        <v>2</v>
      </c>
      <c r="V197" s="484">
        <v>0</v>
      </c>
      <c r="W197" s="484">
        <v>1</v>
      </c>
      <c r="X197" s="484">
        <v>3</v>
      </c>
      <c r="Y197" s="484">
        <v>2</v>
      </c>
      <c r="Z197" s="484">
        <v>2</v>
      </c>
      <c r="AA197" s="484">
        <v>0</v>
      </c>
      <c r="AB197" s="484">
        <v>4</v>
      </c>
      <c r="AC197" s="484">
        <v>1</v>
      </c>
      <c r="AD197" s="484">
        <v>0</v>
      </c>
      <c r="AE197" s="484">
        <v>0</v>
      </c>
      <c r="AF197" s="484">
        <v>0</v>
      </c>
      <c r="AG197" s="484">
        <v>0</v>
      </c>
      <c r="AH197" s="484">
        <v>2</v>
      </c>
      <c r="AI197" s="484">
        <v>0</v>
      </c>
      <c r="AJ197" s="484">
        <v>0</v>
      </c>
      <c r="AK197" s="484">
        <v>0</v>
      </c>
      <c r="AL197" s="484">
        <v>0</v>
      </c>
      <c r="AM197" s="484">
        <v>0</v>
      </c>
      <c r="AN197" s="484">
        <v>0</v>
      </c>
      <c r="AO197" s="484">
        <v>0</v>
      </c>
      <c r="AP197" s="484">
        <v>0</v>
      </c>
      <c r="AQ197" s="484">
        <v>76</v>
      </c>
      <c r="AR197" s="31">
        <v>2.9921259842519685E-2</v>
      </c>
      <c r="AS197" s="493"/>
      <c r="AT197" s="493"/>
      <c r="AU197" s="493"/>
      <c r="AV197" s="493"/>
      <c r="AW197" s="493"/>
      <c r="AX197" s="493"/>
      <c r="AY197" s="493"/>
      <c r="AZ197" s="493"/>
      <c r="BA197" s="493"/>
      <c r="BB197" s="493"/>
      <c r="BC197" s="493"/>
      <c r="BD197" s="493"/>
      <c r="BE197" s="493"/>
      <c r="BF197" s="493"/>
      <c r="BG197" s="493"/>
      <c r="BH197" s="493"/>
      <c r="BI197" s="493"/>
      <c r="BJ197" s="493"/>
      <c r="BK197" s="493"/>
      <c r="BL197" s="493"/>
      <c r="BM197" s="493"/>
      <c r="BN197" s="493"/>
      <c r="BO197" s="493"/>
      <c r="BP197" s="493"/>
      <c r="BQ197" s="493"/>
      <c r="BR197" s="493"/>
      <c r="BS197" s="493"/>
      <c r="BT197" s="493"/>
      <c r="BU197" s="493"/>
      <c r="BV197" s="493"/>
      <c r="BW197" s="493"/>
      <c r="BX197" s="493"/>
      <c r="BY197" s="493"/>
      <c r="BZ197" s="493"/>
      <c r="CA197" s="493"/>
      <c r="CB197" s="493"/>
      <c r="CC197" s="493"/>
      <c r="CD197" s="493"/>
      <c r="CE197" s="493"/>
      <c r="CF197" s="493"/>
      <c r="CG197" s="493"/>
      <c r="CH197" s="493"/>
      <c r="CI197" s="493"/>
      <c r="CJ197" s="493"/>
      <c r="CK197" s="493"/>
      <c r="CL197" s="493"/>
      <c r="CM197" s="493"/>
      <c r="CN197" s="493"/>
      <c r="CO197" s="493"/>
      <c r="CP197" s="493"/>
      <c r="CQ197" s="493"/>
      <c r="CR197" s="493"/>
      <c r="CS197" s="493"/>
      <c r="CT197" s="493"/>
      <c r="CU197" s="493"/>
      <c r="CV197" s="493"/>
      <c r="CW197" s="493"/>
      <c r="CX197" s="493"/>
      <c r="CY197" s="493"/>
      <c r="CZ197" s="493"/>
      <c r="DA197" s="493"/>
      <c r="DB197" s="493"/>
      <c r="DC197" s="493"/>
      <c r="DD197" s="493"/>
      <c r="DE197" s="493"/>
      <c r="DF197" s="493"/>
      <c r="DG197" s="493"/>
      <c r="DH197" s="493"/>
      <c r="DI197" s="493"/>
      <c r="DJ197" s="493"/>
      <c r="DK197" s="493"/>
      <c r="DL197" s="493"/>
      <c r="DM197" s="493"/>
      <c r="DN197" s="493"/>
      <c r="DO197" s="493"/>
      <c r="DP197" s="493"/>
      <c r="DQ197" s="493"/>
      <c r="DR197" s="493"/>
      <c r="DS197" s="493"/>
      <c r="DT197" s="493"/>
      <c r="DU197" s="493"/>
      <c r="DV197" s="493"/>
      <c r="DW197" s="493"/>
      <c r="DX197" s="493"/>
      <c r="DY197" s="493"/>
      <c r="DZ197" s="493"/>
      <c r="EA197" s="493"/>
      <c r="EB197" s="493"/>
      <c r="EC197" s="493"/>
      <c r="ED197" s="493"/>
      <c r="EE197" s="493"/>
      <c r="EF197" s="493"/>
      <c r="EG197" s="493"/>
      <c r="EH197" s="493"/>
      <c r="EI197" s="493"/>
      <c r="EJ197" s="493"/>
      <c r="EK197" s="493"/>
      <c r="EL197" s="493"/>
      <c r="EM197" s="493"/>
      <c r="EN197" s="493"/>
      <c r="EO197" s="493"/>
      <c r="EP197" s="493"/>
      <c r="EQ197" s="493"/>
      <c r="ER197" s="493"/>
      <c r="ES197" s="493"/>
      <c r="ET197" s="493"/>
      <c r="EU197" s="493"/>
      <c r="EV197" s="493"/>
      <c r="EW197" s="493"/>
      <c r="EX197" s="493"/>
      <c r="EY197" s="493"/>
      <c r="EZ197" s="493"/>
      <c r="FA197" s="493"/>
      <c r="FB197" s="493"/>
      <c r="FC197" s="493"/>
      <c r="FD197" s="493"/>
      <c r="FE197" s="493"/>
      <c r="FF197" s="493"/>
      <c r="FG197" s="493"/>
      <c r="FH197" s="493"/>
      <c r="FI197" s="493"/>
      <c r="FJ197" s="493"/>
      <c r="FK197" s="493"/>
      <c r="FL197" s="493"/>
      <c r="FM197" s="493"/>
      <c r="FN197" s="493"/>
      <c r="FO197" s="493"/>
      <c r="FP197" s="493"/>
      <c r="FQ197" s="493"/>
      <c r="FR197" s="493"/>
      <c r="FS197" s="493"/>
      <c r="FT197" s="493"/>
      <c r="FU197" s="493"/>
      <c r="FV197" s="493"/>
      <c r="FW197" s="493"/>
      <c r="FX197" s="493"/>
      <c r="FY197" s="493"/>
      <c r="FZ197" s="493"/>
      <c r="GA197" s="493"/>
      <c r="GB197" s="493"/>
      <c r="GC197" s="493"/>
      <c r="GD197" s="493"/>
      <c r="GE197" s="493"/>
      <c r="GF197" s="493"/>
      <c r="GG197" s="493"/>
      <c r="GH197" s="493"/>
      <c r="GI197" s="493"/>
      <c r="GJ197" s="493"/>
      <c r="GK197" s="493"/>
      <c r="GL197" s="493"/>
      <c r="GM197" s="493"/>
      <c r="GN197" s="493"/>
      <c r="GO197" s="493"/>
      <c r="GP197" s="493"/>
      <c r="GQ197" s="493"/>
      <c r="GR197" s="493"/>
      <c r="GS197" s="493"/>
      <c r="GT197" s="493"/>
      <c r="GU197" s="493"/>
      <c r="GV197" s="493"/>
      <c r="GW197" s="493"/>
      <c r="GX197" s="493"/>
      <c r="GY197" s="493"/>
      <c r="GZ197" s="493"/>
      <c r="HA197" s="493"/>
      <c r="HB197" s="493"/>
      <c r="HC197" s="493"/>
      <c r="HD197" s="493"/>
      <c r="HE197" s="493"/>
      <c r="HF197" s="493"/>
      <c r="HG197" s="493"/>
      <c r="HH197" s="493"/>
      <c r="HI197" s="493"/>
      <c r="HJ197" s="493"/>
      <c r="HK197" s="493"/>
      <c r="HL197" s="493"/>
      <c r="HM197" s="493"/>
      <c r="HN197" s="493"/>
      <c r="HO197" s="493"/>
      <c r="HP197" s="493"/>
      <c r="HQ197" s="493"/>
      <c r="HR197" s="493"/>
      <c r="HS197" s="493"/>
      <c r="HT197" s="493"/>
      <c r="HU197" s="493"/>
      <c r="HV197" s="493"/>
      <c r="HW197" s="493"/>
      <c r="HX197" s="493"/>
      <c r="HY197" s="493"/>
      <c r="HZ197" s="493"/>
      <c r="IA197" s="493"/>
      <c r="IB197" s="493"/>
      <c r="IC197" s="493"/>
      <c r="ID197" s="493"/>
      <c r="IE197" s="493"/>
      <c r="IF197" s="493"/>
      <c r="IG197" s="493"/>
      <c r="IH197" s="493"/>
      <c r="II197" s="493"/>
      <c r="IJ197" s="493"/>
      <c r="IK197" s="493"/>
      <c r="IL197" s="493"/>
      <c r="IM197" s="493"/>
      <c r="IN197" s="493"/>
      <c r="IO197" s="493"/>
      <c r="IP197" s="493"/>
      <c r="IQ197" s="493"/>
      <c r="IR197" s="493"/>
      <c r="IS197" s="493"/>
      <c r="IT197" s="493"/>
      <c r="IU197" s="493"/>
      <c r="IV197" s="493"/>
    </row>
    <row r="198" spans="1:256">
      <c r="A198" s="166" t="s">
        <v>680</v>
      </c>
      <c r="B198" s="484">
        <v>31</v>
      </c>
      <c r="C198" s="484">
        <v>28</v>
      </c>
      <c r="D198" s="484">
        <v>8</v>
      </c>
      <c r="E198" s="484">
        <v>0</v>
      </c>
      <c r="F198" s="484">
        <v>2</v>
      </c>
      <c r="G198" s="484">
        <v>4</v>
      </c>
      <c r="H198" s="484">
        <v>3</v>
      </c>
      <c r="I198" s="484">
        <v>4</v>
      </c>
      <c r="J198" s="484">
        <v>1</v>
      </c>
      <c r="K198" s="484">
        <v>0</v>
      </c>
      <c r="L198" s="484">
        <v>0</v>
      </c>
      <c r="M198" s="484">
        <v>3</v>
      </c>
      <c r="N198" s="484">
        <v>7</v>
      </c>
      <c r="O198" s="484">
        <v>0</v>
      </c>
      <c r="P198" s="484">
        <v>0</v>
      </c>
      <c r="Q198" s="484">
        <v>0</v>
      </c>
      <c r="R198" s="484">
        <v>1</v>
      </c>
      <c r="S198" s="484">
        <v>6</v>
      </c>
      <c r="T198" s="484">
        <v>3</v>
      </c>
      <c r="U198" s="484">
        <v>0</v>
      </c>
      <c r="V198" s="484">
        <v>0</v>
      </c>
      <c r="W198" s="484">
        <v>1</v>
      </c>
      <c r="X198" s="484">
        <v>2</v>
      </c>
      <c r="Y198" s="484">
        <v>1</v>
      </c>
      <c r="Z198" s="484">
        <v>3</v>
      </c>
      <c r="AA198" s="484">
        <v>1</v>
      </c>
      <c r="AB198" s="484">
        <v>4</v>
      </c>
      <c r="AC198" s="484">
        <v>3</v>
      </c>
      <c r="AD198" s="484">
        <v>0</v>
      </c>
      <c r="AE198" s="484">
        <v>0</v>
      </c>
      <c r="AF198" s="484">
        <v>0</v>
      </c>
      <c r="AG198" s="484">
        <v>0</v>
      </c>
      <c r="AH198" s="484">
        <v>2</v>
      </c>
      <c r="AI198" s="484">
        <v>1</v>
      </c>
      <c r="AJ198" s="484">
        <v>0</v>
      </c>
      <c r="AK198" s="484">
        <v>1</v>
      </c>
      <c r="AL198" s="484">
        <v>1</v>
      </c>
      <c r="AM198" s="484">
        <v>0</v>
      </c>
      <c r="AN198" s="484">
        <v>1</v>
      </c>
      <c r="AO198" s="484">
        <v>0</v>
      </c>
      <c r="AP198" s="484">
        <v>1</v>
      </c>
      <c r="AQ198" s="484">
        <v>123</v>
      </c>
      <c r="AR198" s="31">
        <v>4.8425196850393704E-2</v>
      </c>
      <c r="AS198" s="493"/>
      <c r="AT198" s="493"/>
      <c r="AU198" s="493"/>
      <c r="AV198" s="493"/>
      <c r="AW198" s="493"/>
      <c r="AX198" s="493"/>
      <c r="AY198" s="493"/>
      <c r="AZ198" s="493"/>
      <c r="BA198" s="493"/>
      <c r="BB198" s="493"/>
      <c r="BC198" s="493"/>
      <c r="BD198" s="493"/>
      <c r="BE198" s="493"/>
      <c r="BF198" s="493"/>
      <c r="BG198" s="493"/>
      <c r="BH198" s="493"/>
      <c r="BI198" s="493"/>
      <c r="BJ198" s="493"/>
      <c r="BK198" s="493"/>
      <c r="BL198" s="493"/>
      <c r="BM198" s="493"/>
      <c r="BN198" s="493"/>
      <c r="BO198" s="493"/>
      <c r="BP198" s="493"/>
      <c r="BQ198" s="493"/>
      <c r="BR198" s="493"/>
      <c r="BS198" s="493"/>
      <c r="BT198" s="493"/>
      <c r="BU198" s="493"/>
      <c r="BV198" s="493"/>
      <c r="BW198" s="493"/>
      <c r="BX198" s="493"/>
      <c r="BY198" s="493"/>
      <c r="BZ198" s="493"/>
      <c r="CA198" s="493"/>
      <c r="CB198" s="493"/>
      <c r="CC198" s="493"/>
      <c r="CD198" s="493"/>
      <c r="CE198" s="493"/>
      <c r="CF198" s="493"/>
      <c r="CG198" s="493"/>
      <c r="CH198" s="493"/>
      <c r="CI198" s="493"/>
      <c r="CJ198" s="493"/>
      <c r="CK198" s="493"/>
      <c r="CL198" s="493"/>
      <c r="CM198" s="493"/>
      <c r="CN198" s="493"/>
      <c r="CO198" s="493"/>
      <c r="CP198" s="493"/>
      <c r="CQ198" s="493"/>
      <c r="CR198" s="493"/>
      <c r="CS198" s="493"/>
      <c r="CT198" s="493"/>
      <c r="CU198" s="493"/>
      <c r="CV198" s="493"/>
      <c r="CW198" s="493"/>
      <c r="CX198" s="493"/>
      <c r="CY198" s="493"/>
      <c r="CZ198" s="493"/>
      <c r="DA198" s="493"/>
      <c r="DB198" s="493"/>
      <c r="DC198" s="493"/>
      <c r="DD198" s="493"/>
      <c r="DE198" s="493"/>
      <c r="DF198" s="493"/>
      <c r="DG198" s="493"/>
      <c r="DH198" s="493"/>
      <c r="DI198" s="493"/>
      <c r="DJ198" s="493"/>
      <c r="DK198" s="493"/>
      <c r="DL198" s="493"/>
      <c r="DM198" s="493"/>
      <c r="DN198" s="493"/>
      <c r="DO198" s="493"/>
      <c r="DP198" s="493"/>
      <c r="DQ198" s="493"/>
      <c r="DR198" s="493"/>
      <c r="DS198" s="493"/>
      <c r="DT198" s="493"/>
      <c r="DU198" s="493"/>
      <c r="DV198" s="493"/>
      <c r="DW198" s="493"/>
      <c r="DX198" s="493"/>
      <c r="DY198" s="493"/>
      <c r="DZ198" s="493"/>
      <c r="EA198" s="493"/>
      <c r="EB198" s="493"/>
      <c r="EC198" s="493"/>
      <c r="ED198" s="493"/>
      <c r="EE198" s="493"/>
      <c r="EF198" s="493"/>
      <c r="EG198" s="493"/>
      <c r="EH198" s="493"/>
      <c r="EI198" s="493"/>
      <c r="EJ198" s="493"/>
      <c r="EK198" s="493"/>
      <c r="EL198" s="493"/>
      <c r="EM198" s="493"/>
      <c r="EN198" s="493"/>
      <c r="EO198" s="493"/>
      <c r="EP198" s="493"/>
      <c r="EQ198" s="493"/>
      <c r="ER198" s="493"/>
      <c r="ES198" s="493"/>
      <c r="ET198" s="493"/>
      <c r="EU198" s="493"/>
      <c r="EV198" s="493"/>
      <c r="EW198" s="493"/>
      <c r="EX198" s="493"/>
      <c r="EY198" s="493"/>
      <c r="EZ198" s="493"/>
      <c r="FA198" s="493"/>
      <c r="FB198" s="493"/>
      <c r="FC198" s="493"/>
      <c r="FD198" s="493"/>
      <c r="FE198" s="493"/>
      <c r="FF198" s="493"/>
      <c r="FG198" s="493"/>
      <c r="FH198" s="493"/>
      <c r="FI198" s="493"/>
      <c r="FJ198" s="493"/>
      <c r="FK198" s="493"/>
      <c r="FL198" s="493"/>
      <c r="FM198" s="493"/>
      <c r="FN198" s="493"/>
      <c r="FO198" s="493"/>
      <c r="FP198" s="493"/>
      <c r="FQ198" s="493"/>
      <c r="FR198" s="493"/>
      <c r="FS198" s="493"/>
      <c r="FT198" s="493"/>
      <c r="FU198" s="493"/>
      <c r="FV198" s="493"/>
      <c r="FW198" s="493"/>
      <c r="FX198" s="493"/>
      <c r="FY198" s="493"/>
      <c r="FZ198" s="493"/>
      <c r="GA198" s="493"/>
      <c r="GB198" s="493"/>
      <c r="GC198" s="493"/>
      <c r="GD198" s="493"/>
      <c r="GE198" s="493"/>
      <c r="GF198" s="493"/>
      <c r="GG198" s="493"/>
      <c r="GH198" s="493"/>
      <c r="GI198" s="493"/>
      <c r="GJ198" s="493"/>
      <c r="GK198" s="493"/>
      <c r="GL198" s="493"/>
      <c r="GM198" s="493"/>
      <c r="GN198" s="493"/>
      <c r="GO198" s="493"/>
      <c r="GP198" s="493"/>
      <c r="GQ198" s="493"/>
      <c r="GR198" s="493"/>
      <c r="GS198" s="493"/>
      <c r="GT198" s="493"/>
      <c r="GU198" s="493"/>
      <c r="GV198" s="493"/>
      <c r="GW198" s="493"/>
      <c r="GX198" s="493"/>
      <c r="GY198" s="493"/>
      <c r="GZ198" s="493"/>
      <c r="HA198" s="493"/>
      <c r="HB198" s="493"/>
      <c r="HC198" s="493"/>
      <c r="HD198" s="493"/>
      <c r="HE198" s="493"/>
      <c r="HF198" s="493"/>
      <c r="HG198" s="493"/>
      <c r="HH198" s="493"/>
      <c r="HI198" s="493"/>
      <c r="HJ198" s="493"/>
      <c r="HK198" s="493"/>
      <c r="HL198" s="493"/>
      <c r="HM198" s="493"/>
      <c r="HN198" s="493"/>
      <c r="HO198" s="493"/>
      <c r="HP198" s="493"/>
      <c r="HQ198" s="493"/>
      <c r="HR198" s="493"/>
      <c r="HS198" s="493"/>
      <c r="HT198" s="493"/>
      <c r="HU198" s="493"/>
      <c r="HV198" s="493"/>
      <c r="HW198" s="493"/>
      <c r="HX198" s="493"/>
      <c r="HY198" s="493"/>
      <c r="HZ198" s="493"/>
      <c r="IA198" s="493"/>
      <c r="IB198" s="493"/>
      <c r="IC198" s="493"/>
      <c r="ID198" s="493"/>
      <c r="IE198" s="493"/>
      <c r="IF198" s="493"/>
      <c r="IG198" s="493"/>
      <c r="IH198" s="493"/>
      <c r="II198" s="493"/>
      <c r="IJ198" s="493"/>
      <c r="IK198" s="493"/>
      <c r="IL198" s="493"/>
      <c r="IM198" s="493"/>
      <c r="IN198" s="493"/>
      <c r="IO198" s="493"/>
      <c r="IP198" s="493"/>
      <c r="IQ198" s="493"/>
      <c r="IR198" s="493"/>
      <c r="IS198" s="493"/>
      <c r="IT198" s="493"/>
      <c r="IU198" s="493"/>
      <c r="IV198" s="493"/>
    </row>
    <row r="199" spans="1:256">
      <c r="A199" s="166" t="s">
        <v>681</v>
      </c>
      <c r="B199" s="484">
        <v>46</v>
      </c>
      <c r="C199" s="484">
        <v>35</v>
      </c>
      <c r="D199" s="484">
        <v>2</v>
      </c>
      <c r="E199" s="484">
        <v>0</v>
      </c>
      <c r="F199" s="484">
        <v>4</v>
      </c>
      <c r="G199" s="484">
        <v>4</v>
      </c>
      <c r="H199" s="484">
        <v>6</v>
      </c>
      <c r="I199" s="484">
        <v>4</v>
      </c>
      <c r="J199" s="484">
        <v>3</v>
      </c>
      <c r="K199" s="484">
        <v>3</v>
      </c>
      <c r="L199" s="484">
        <v>0</v>
      </c>
      <c r="M199" s="484">
        <v>2</v>
      </c>
      <c r="N199" s="484">
        <v>20</v>
      </c>
      <c r="O199" s="484">
        <v>3</v>
      </c>
      <c r="P199" s="484">
        <v>4</v>
      </c>
      <c r="Q199" s="484">
        <v>0</v>
      </c>
      <c r="R199" s="484">
        <v>5</v>
      </c>
      <c r="S199" s="484">
        <v>2</v>
      </c>
      <c r="T199" s="484">
        <v>6</v>
      </c>
      <c r="U199" s="484">
        <v>2</v>
      </c>
      <c r="V199" s="484">
        <v>0</v>
      </c>
      <c r="W199" s="484">
        <v>2</v>
      </c>
      <c r="X199" s="484">
        <v>5</v>
      </c>
      <c r="Y199" s="484">
        <v>2</v>
      </c>
      <c r="Z199" s="484">
        <v>2</v>
      </c>
      <c r="AA199" s="484">
        <v>3</v>
      </c>
      <c r="AB199" s="484">
        <v>9</v>
      </c>
      <c r="AC199" s="484">
        <v>11</v>
      </c>
      <c r="AD199" s="484">
        <v>0</v>
      </c>
      <c r="AE199" s="484">
        <v>0</v>
      </c>
      <c r="AF199" s="484">
        <v>0</v>
      </c>
      <c r="AG199" s="484">
        <v>0</v>
      </c>
      <c r="AH199" s="484">
        <v>6</v>
      </c>
      <c r="AI199" s="484">
        <v>0</v>
      </c>
      <c r="AJ199" s="484">
        <v>6</v>
      </c>
      <c r="AK199" s="484">
        <v>0</v>
      </c>
      <c r="AL199" s="484">
        <v>2</v>
      </c>
      <c r="AM199" s="484">
        <v>0</v>
      </c>
      <c r="AN199" s="484">
        <v>2</v>
      </c>
      <c r="AO199" s="484">
        <v>0</v>
      </c>
      <c r="AP199" s="484">
        <v>0</v>
      </c>
      <c r="AQ199" s="484">
        <v>201</v>
      </c>
      <c r="AR199" s="31">
        <v>7.9133858267716531E-2</v>
      </c>
      <c r="AS199" s="493"/>
      <c r="AT199" s="493"/>
      <c r="AU199" s="493"/>
      <c r="AV199" s="493"/>
      <c r="AW199" s="493"/>
      <c r="AX199" s="493"/>
      <c r="AY199" s="493"/>
      <c r="AZ199" s="493"/>
      <c r="BA199" s="493"/>
      <c r="BB199" s="493"/>
      <c r="BC199" s="493"/>
      <c r="BD199" s="493"/>
      <c r="BE199" s="493"/>
      <c r="BF199" s="493"/>
      <c r="BG199" s="493"/>
      <c r="BH199" s="493"/>
      <c r="BI199" s="493"/>
      <c r="BJ199" s="493"/>
      <c r="BK199" s="493"/>
      <c r="BL199" s="493"/>
      <c r="BM199" s="493"/>
      <c r="BN199" s="493"/>
      <c r="BO199" s="493"/>
      <c r="BP199" s="493"/>
      <c r="BQ199" s="493"/>
      <c r="BR199" s="493"/>
      <c r="BS199" s="493"/>
      <c r="BT199" s="493"/>
      <c r="BU199" s="493"/>
      <c r="BV199" s="493"/>
      <c r="BW199" s="493"/>
      <c r="BX199" s="493"/>
      <c r="BY199" s="493"/>
      <c r="BZ199" s="493"/>
      <c r="CA199" s="493"/>
      <c r="CB199" s="493"/>
      <c r="CC199" s="493"/>
      <c r="CD199" s="493"/>
      <c r="CE199" s="493"/>
      <c r="CF199" s="493"/>
      <c r="CG199" s="493"/>
      <c r="CH199" s="493"/>
      <c r="CI199" s="493"/>
      <c r="CJ199" s="493"/>
      <c r="CK199" s="493"/>
      <c r="CL199" s="493"/>
      <c r="CM199" s="493"/>
      <c r="CN199" s="493"/>
      <c r="CO199" s="493"/>
      <c r="CP199" s="493"/>
      <c r="CQ199" s="493"/>
      <c r="CR199" s="493"/>
      <c r="CS199" s="493"/>
      <c r="CT199" s="493"/>
      <c r="CU199" s="493"/>
      <c r="CV199" s="493"/>
      <c r="CW199" s="493"/>
      <c r="CX199" s="493"/>
      <c r="CY199" s="493"/>
      <c r="CZ199" s="493"/>
      <c r="DA199" s="493"/>
      <c r="DB199" s="493"/>
      <c r="DC199" s="493"/>
      <c r="DD199" s="493"/>
      <c r="DE199" s="493"/>
      <c r="DF199" s="493"/>
      <c r="DG199" s="493"/>
      <c r="DH199" s="493"/>
      <c r="DI199" s="493"/>
      <c r="DJ199" s="493"/>
      <c r="DK199" s="493"/>
      <c r="DL199" s="493"/>
      <c r="DM199" s="493"/>
      <c r="DN199" s="493"/>
      <c r="DO199" s="493"/>
      <c r="DP199" s="493"/>
      <c r="DQ199" s="493"/>
      <c r="DR199" s="493"/>
      <c r="DS199" s="493"/>
      <c r="DT199" s="493"/>
      <c r="DU199" s="493"/>
      <c r="DV199" s="493"/>
      <c r="DW199" s="493"/>
      <c r="DX199" s="493"/>
      <c r="DY199" s="493"/>
      <c r="DZ199" s="493"/>
      <c r="EA199" s="493"/>
      <c r="EB199" s="493"/>
      <c r="EC199" s="493"/>
      <c r="ED199" s="493"/>
      <c r="EE199" s="493"/>
      <c r="EF199" s="493"/>
      <c r="EG199" s="493"/>
      <c r="EH199" s="493"/>
      <c r="EI199" s="493"/>
      <c r="EJ199" s="493"/>
      <c r="EK199" s="493"/>
      <c r="EL199" s="493"/>
      <c r="EM199" s="493"/>
      <c r="EN199" s="493"/>
      <c r="EO199" s="493"/>
      <c r="EP199" s="493"/>
      <c r="EQ199" s="493"/>
      <c r="ER199" s="493"/>
      <c r="ES199" s="493"/>
      <c r="ET199" s="493"/>
      <c r="EU199" s="493"/>
      <c r="EV199" s="493"/>
      <c r="EW199" s="493"/>
      <c r="EX199" s="493"/>
      <c r="EY199" s="493"/>
      <c r="EZ199" s="493"/>
      <c r="FA199" s="493"/>
      <c r="FB199" s="493"/>
      <c r="FC199" s="493"/>
      <c r="FD199" s="493"/>
      <c r="FE199" s="493"/>
      <c r="FF199" s="493"/>
      <c r="FG199" s="493"/>
      <c r="FH199" s="493"/>
      <c r="FI199" s="493"/>
      <c r="FJ199" s="493"/>
      <c r="FK199" s="493"/>
      <c r="FL199" s="493"/>
      <c r="FM199" s="493"/>
      <c r="FN199" s="493"/>
      <c r="FO199" s="493"/>
      <c r="FP199" s="493"/>
      <c r="FQ199" s="493"/>
      <c r="FR199" s="493"/>
      <c r="FS199" s="493"/>
      <c r="FT199" s="493"/>
      <c r="FU199" s="493"/>
      <c r="FV199" s="493"/>
      <c r="FW199" s="493"/>
      <c r="FX199" s="493"/>
      <c r="FY199" s="493"/>
      <c r="FZ199" s="493"/>
      <c r="GA199" s="493"/>
      <c r="GB199" s="493"/>
      <c r="GC199" s="493"/>
      <c r="GD199" s="493"/>
      <c r="GE199" s="493"/>
      <c r="GF199" s="493"/>
      <c r="GG199" s="493"/>
      <c r="GH199" s="493"/>
      <c r="GI199" s="493"/>
      <c r="GJ199" s="493"/>
      <c r="GK199" s="493"/>
      <c r="GL199" s="493"/>
      <c r="GM199" s="493"/>
      <c r="GN199" s="493"/>
      <c r="GO199" s="493"/>
      <c r="GP199" s="493"/>
      <c r="GQ199" s="493"/>
      <c r="GR199" s="493"/>
      <c r="GS199" s="493"/>
      <c r="GT199" s="493"/>
      <c r="GU199" s="493"/>
      <c r="GV199" s="493"/>
      <c r="GW199" s="493"/>
      <c r="GX199" s="493"/>
      <c r="GY199" s="493"/>
      <c r="GZ199" s="493"/>
      <c r="HA199" s="493"/>
      <c r="HB199" s="493"/>
      <c r="HC199" s="493"/>
      <c r="HD199" s="493"/>
      <c r="HE199" s="493"/>
      <c r="HF199" s="493"/>
      <c r="HG199" s="493"/>
      <c r="HH199" s="493"/>
      <c r="HI199" s="493"/>
      <c r="HJ199" s="493"/>
      <c r="HK199" s="493"/>
      <c r="HL199" s="493"/>
      <c r="HM199" s="493"/>
      <c r="HN199" s="493"/>
      <c r="HO199" s="493"/>
      <c r="HP199" s="493"/>
      <c r="HQ199" s="493"/>
      <c r="HR199" s="493"/>
      <c r="HS199" s="493"/>
      <c r="HT199" s="493"/>
      <c r="HU199" s="493"/>
      <c r="HV199" s="493"/>
      <c r="HW199" s="493"/>
      <c r="HX199" s="493"/>
      <c r="HY199" s="493"/>
      <c r="HZ199" s="493"/>
      <c r="IA199" s="493"/>
      <c r="IB199" s="493"/>
      <c r="IC199" s="493"/>
      <c r="ID199" s="493"/>
      <c r="IE199" s="493"/>
      <c r="IF199" s="493"/>
      <c r="IG199" s="493"/>
      <c r="IH199" s="493"/>
      <c r="II199" s="493"/>
      <c r="IJ199" s="493"/>
      <c r="IK199" s="493"/>
      <c r="IL199" s="493"/>
      <c r="IM199" s="493"/>
      <c r="IN199" s="493"/>
      <c r="IO199" s="493"/>
      <c r="IP199" s="493"/>
      <c r="IQ199" s="493"/>
      <c r="IR199" s="493"/>
      <c r="IS199" s="493"/>
      <c r="IT199" s="493"/>
      <c r="IU199" s="493"/>
      <c r="IV199" s="493"/>
    </row>
    <row r="200" spans="1:256">
      <c r="A200" s="166" t="s">
        <v>682</v>
      </c>
      <c r="B200" s="484">
        <v>34</v>
      </c>
      <c r="C200" s="484">
        <v>26</v>
      </c>
      <c r="D200" s="484">
        <v>2</v>
      </c>
      <c r="E200" s="484">
        <v>0</v>
      </c>
      <c r="F200" s="484">
        <v>3</v>
      </c>
      <c r="G200" s="484">
        <v>5</v>
      </c>
      <c r="H200" s="484">
        <v>2</v>
      </c>
      <c r="I200" s="484">
        <v>4</v>
      </c>
      <c r="J200" s="484">
        <v>1</v>
      </c>
      <c r="K200" s="484">
        <v>0</v>
      </c>
      <c r="L200" s="484">
        <v>0</v>
      </c>
      <c r="M200" s="484">
        <v>5</v>
      </c>
      <c r="N200" s="484">
        <v>6</v>
      </c>
      <c r="O200" s="484">
        <v>2</v>
      </c>
      <c r="P200" s="484">
        <v>1</v>
      </c>
      <c r="Q200" s="484">
        <v>1</v>
      </c>
      <c r="R200" s="484">
        <v>2</v>
      </c>
      <c r="S200" s="484">
        <v>0</v>
      </c>
      <c r="T200" s="484">
        <v>7</v>
      </c>
      <c r="U200" s="484">
        <v>2</v>
      </c>
      <c r="V200" s="484">
        <v>0</v>
      </c>
      <c r="W200" s="484">
        <v>4</v>
      </c>
      <c r="X200" s="484">
        <v>2</v>
      </c>
      <c r="Y200" s="484">
        <v>1</v>
      </c>
      <c r="Z200" s="484">
        <v>2</v>
      </c>
      <c r="AA200" s="484">
        <v>1</v>
      </c>
      <c r="AB200" s="484">
        <v>6</v>
      </c>
      <c r="AC200" s="484">
        <v>2</v>
      </c>
      <c r="AD200" s="484">
        <v>0</v>
      </c>
      <c r="AE200" s="484">
        <v>1</v>
      </c>
      <c r="AF200" s="484">
        <v>0</v>
      </c>
      <c r="AG200" s="484">
        <v>0</v>
      </c>
      <c r="AH200" s="484">
        <v>1</v>
      </c>
      <c r="AI200" s="484">
        <v>1</v>
      </c>
      <c r="AJ200" s="484">
        <v>1</v>
      </c>
      <c r="AK200" s="484">
        <v>0</v>
      </c>
      <c r="AL200" s="484">
        <v>2</v>
      </c>
      <c r="AM200" s="484">
        <v>0</v>
      </c>
      <c r="AN200" s="484">
        <v>2</v>
      </c>
      <c r="AO200" s="484">
        <v>0</v>
      </c>
      <c r="AP200" s="484">
        <v>0</v>
      </c>
      <c r="AQ200" s="484">
        <v>129</v>
      </c>
      <c r="AR200" s="31">
        <v>5.0787401574803152E-2</v>
      </c>
      <c r="AS200" s="493"/>
      <c r="AT200" s="493"/>
      <c r="AU200" s="493"/>
      <c r="AV200" s="493"/>
      <c r="AW200" s="493"/>
      <c r="AX200" s="493"/>
      <c r="AY200" s="493"/>
      <c r="AZ200" s="493"/>
      <c r="BA200" s="493"/>
      <c r="BB200" s="493"/>
      <c r="BC200" s="493"/>
      <c r="BD200" s="493"/>
      <c r="BE200" s="493"/>
      <c r="BF200" s="493"/>
      <c r="BG200" s="493"/>
      <c r="BH200" s="493"/>
      <c r="BI200" s="493"/>
      <c r="BJ200" s="493"/>
      <c r="BK200" s="493"/>
      <c r="BL200" s="493"/>
      <c r="BM200" s="493"/>
      <c r="BN200" s="493"/>
      <c r="BO200" s="493"/>
      <c r="BP200" s="493"/>
      <c r="BQ200" s="493"/>
      <c r="BR200" s="493"/>
      <c r="BS200" s="493"/>
      <c r="BT200" s="493"/>
      <c r="BU200" s="493"/>
      <c r="BV200" s="493"/>
      <c r="BW200" s="493"/>
      <c r="BX200" s="493"/>
      <c r="BY200" s="493"/>
      <c r="BZ200" s="493"/>
      <c r="CA200" s="493"/>
      <c r="CB200" s="493"/>
      <c r="CC200" s="493"/>
      <c r="CD200" s="493"/>
      <c r="CE200" s="493"/>
      <c r="CF200" s="493"/>
      <c r="CG200" s="493"/>
      <c r="CH200" s="493"/>
      <c r="CI200" s="493"/>
      <c r="CJ200" s="493"/>
      <c r="CK200" s="493"/>
      <c r="CL200" s="493"/>
      <c r="CM200" s="493"/>
      <c r="CN200" s="493"/>
      <c r="CO200" s="493"/>
      <c r="CP200" s="493"/>
      <c r="CQ200" s="493"/>
      <c r="CR200" s="493"/>
      <c r="CS200" s="493"/>
      <c r="CT200" s="493"/>
      <c r="CU200" s="493"/>
      <c r="CV200" s="493"/>
      <c r="CW200" s="493"/>
      <c r="CX200" s="493"/>
      <c r="CY200" s="493"/>
      <c r="CZ200" s="493"/>
      <c r="DA200" s="493"/>
      <c r="DB200" s="493"/>
      <c r="DC200" s="493"/>
      <c r="DD200" s="493"/>
      <c r="DE200" s="493"/>
      <c r="DF200" s="493"/>
      <c r="DG200" s="493"/>
      <c r="DH200" s="493"/>
      <c r="DI200" s="493"/>
      <c r="DJ200" s="493"/>
      <c r="DK200" s="493"/>
      <c r="DL200" s="493"/>
      <c r="DM200" s="493"/>
      <c r="DN200" s="493"/>
      <c r="DO200" s="493"/>
      <c r="DP200" s="493"/>
      <c r="DQ200" s="493"/>
      <c r="DR200" s="493"/>
      <c r="DS200" s="493"/>
      <c r="DT200" s="493"/>
      <c r="DU200" s="493"/>
      <c r="DV200" s="493"/>
      <c r="DW200" s="493"/>
      <c r="DX200" s="493"/>
      <c r="DY200" s="493"/>
      <c r="DZ200" s="493"/>
      <c r="EA200" s="493"/>
      <c r="EB200" s="493"/>
      <c r="EC200" s="493"/>
      <c r="ED200" s="493"/>
      <c r="EE200" s="493"/>
      <c r="EF200" s="493"/>
      <c r="EG200" s="493"/>
      <c r="EH200" s="493"/>
      <c r="EI200" s="493"/>
      <c r="EJ200" s="493"/>
      <c r="EK200" s="493"/>
      <c r="EL200" s="493"/>
      <c r="EM200" s="493"/>
      <c r="EN200" s="493"/>
      <c r="EO200" s="493"/>
      <c r="EP200" s="493"/>
      <c r="EQ200" s="493"/>
      <c r="ER200" s="493"/>
      <c r="ES200" s="493"/>
      <c r="ET200" s="493"/>
      <c r="EU200" s="493"/>
      <c r="EV200" s="493"/>
      <c r="EW200" s="493"/>
      <c r="EX200" s="493"/>
      <c r="EY200" s="493"/>
      <c r="EZ200" s="493"/>
      <c r="FA200" s="493"/>
      <c r="FB200" s="493"/>
      <c r="FC200" s="493"/>
      <c r="FD200" s="493"/>
      <c r="FE200" s="493"/>
      <c r="FF200" s="493"/>
      <c r="FG200" s="493"/>
      <c r="FH200" s="493"/>
      <c r="FI200" s="493"/>
      <c r="FJ200" s="493"/>
      <c r="FK200" s="493"/>
      <c r="FL200" s="493"/>
      <c r="FM200" s="493"/>
      <c r="FN200" s="493"/>
      <c r="FO200" s="493"/>
      <c r="FP200" s="493"/>
      <c r="FQ200" s="493"/>
      <c r="FR200" s="493"/>
      <c r="FS200" s="493"/>
      <c r="FT200" s="493"/>
      <c r="FU200" s="493"/>
      <c r="FV200" s="493"/>
      <c r="FW200" s="493"/>
      <c r="FX200" s="493"/>
      <c r="FY200" s="493"/>
      <c r="FZ200" s="493"/>
      <c r="GA200" s="493"/>
      <c r="GB200" s="493"/>
      <c r="GC200" s="493"/>
      <c r="GD200" s="493"/>
      <c r="GE200" s="493"/>
      <c r="GF200" s="493"/>
      <c r="GG200" s="493"/>
      <c r="GH200" s="493"/>
      <c r="GI200" s="493"/>
      <c r="GJ200" s="493"/>
      <c r="GK200" s="493"/>
      <c r="GL200" s="493"/>
      <c r="GM200" s="493"/>
      <c r="GN200" s="493"/>
      <c r="GO200" s="493"/>
      <c r="GP200" s="493"/>
      <c r="GQ200" s="493"/>
      <c r="GR200" s="493"/>
      <c r="GS200" s="493"/>
      <c r="GT200" s="493"/>
      <c r="GU200" s="493"/>
      <c r="GV200" s="493"/>
      <c r="GW200" s="493"/>
      <c r="GX200" s="493"/>
      <c r="GY200" s="493"/>
      <c r="GZ200" s="493"/>
      <c r="HA200" s="493"/>
      <c r="HB200" s="493"/>
      <c r="HC200" s="493"/>
      <c r="HD200" s="493"/>
      <c r="HE200" s="493"/>
      <c r="HF200" s="493"/>
      <c r="HG200" s="493"/>
      <c r="HH200" s="493"/>
      <c r="HI200" s="493"/>
      <c r="HJ200" s="493"/>
      <c r="HK200" s="493"/>
      <c r="HL200" s="493"/>
      <c r="HM200" s="493"/>
      <c r="HN200" s="493"/>
      <c r="HO200" s="493"/>
      <c r="HP200" s="493"/>
      <c r="HQ200" s="493"/>
      <c r="HR200" s="493"/>
      <c r="HS200" s="493"/>
      <c r="HT200" s="493"/>
      <c r="HU200" s="493"/>
      <c r="HV200" s="493"/>
      <c r="HW200" s="493"/>
      <c r="HX200" s="493"/>
      <c r="HY200" s="493"/>
      <c r="HZ200" s="493"/>
      <c r="IA200" s="493"/>
      <c r="IB200" s="493"/>
      <c r="IC200" s="493"/>
      <c r="ID200" s="493"/>
      <c r="IE200" s="493"/>
      <c r="IF200" s="493"/>
      <c r="IG200" s="493"/>
      <c r="IH200" s="493"/>
      <c r="II200" s="493"/>
      <c r="IJ200" s="493"/>
      <c r="IK200" s="493"/>
      <c r="IL200" s="493"/>
      <c r="IM200" s="493"/>
      <c r="IN200" s="493"/>
      <c r="IO200" s="493"/>
      <c r="IP200" s="493"/>
      <c r="IQ200" s="493"/>
      <c r="IR200" s="493"/>
      <c r="IS200" s="493"/>
      <c r="IT200" s="493"/>
      <c r="IU200" s="493"/>
      <c r="IV200" s="493"/>
    </row>
    <row r="201" spans="1:256">
      <c r="A201" s="166" t="s">
        <v>683</v>
      </c>
      <c r="B201" s="484">
        <v>84</v>
      </c>
      <c r="C201" s="484">
        <v>68</v>
      </c>
      <c r="D201" s="484">
        <v>8</v>
      </c>
      <c r="E201" s="484">
        <v>2</v>
      </c>
      <c r="F201" s="484">
        <v>5</v>
      </c>
      <c r="G201" s="484">
        <v>9</v>
      </c>
      <c r="H201" s="484">
        <v>12</v>
      </c>
      <c r="I201" s="484">
        <v>6</v>
      </c>
      <c r="J201" s="484">
        <v>4</v>
      </c>
      <c r="K201" s="484">
        <v>0</v>
      </c>
      <c r="L201" s="484">
        <v>1</v>
      </c>
      <c r="M201" s="484">
        <v>4</v>
      </c>
      <c r="N201" s="484">
        <v>22</v>
      </c>
      <c r="O201" s="484">
        <v>10</v>
      </c>
      <c r="P201" s="484">
        <v>6</v>
      </c>
      <c r="Q201" s="484">
        <v>0</v>
      </c>
      <c r="R201" s="484">
        <v>4</v>
      </c>
      <c r="S201" s="484">
        <v>0</v>
      </c>
      <c r="T201" s="484">
        <v>15</v>
      </c>
      <c r="U201" s="484">
        <v>8</v>
      </c>
      <c r="V201" s="484">
        <v>2</v>
      </c>
      <c r="W201" s="484">
        <v>6</v>
      </c>
      <c r="X201" s="484">
        <v>9</v>
      </c>
      <c r="Y201" s="484">
        <v>7</v>
      </c>
      <c r="Z201" s="484">
        <v>5</v>
      </c>
      <c r="AA201" s="484">
        <v>3</v>
      </c>
      <c r="AB201" s="484">
        <v>34</v>
      </c>
      <c r="AC201" s="484">
        <v>5</v>
      </c>
      <c r="AD201" s="484">
        <v>0</v>
      </c>
      <c r="AE201" s="484">
        <v>12</v>
      </c>
      <c r="AF201" s="484">
        <v>1</v>
      </c>
      <c r="AG201" s="484">
        <v>0</v>
      </c>
      <c r="AH201" s="484">
        <v>13</v>
      </c>
      <c r="AI201" s="484">
        <v>1</v>
      </c>
      <c r="AJ201" s="484">
        <v>2</v>
      </c>
      <c r="AK201" s="484">
        <v>0</v>
      </c>
      <c r="AL201" s="484">
        <v>5</v>
      </c>
      <c r="AM201" s="484">
        <v>0</v>
      </c>
      <c r="AN201" s="484">
        <v>7</v>
      </c>
      <c r="AO201" s="484">
        <v>0</v>
      </c>
      <c r="AP201" s="484">
        <v>1</v>
      </c>
      <c r="AQ201" s="484">
        <v>381</v>
      </c>
      <c r="AR201" s="31">
        <v>0.15</v>
      </c>
      <c r="AS201" s="493"/>
      <c r="AT201" s="493"/>
      <c r="AU201" s="493"/>
      <c r="AV201" s="493"/>
      <c r="AW201" s="493"/>
      <c r="AX201" s="493"/>
      <c r="AY201" s="493"/>
      <c r="AZ201" s="493"/>
      <c r="BA201" s="493"/>
      <c r="BB201" s="493"/>
      <c r="BC201" s="493"/>
      <c r="BD201" s="493"/>
      <c r="BE201" s="493"/>
      <c r="BF201" s="493"/>
      <c r="BG201" s="493"/>
      <c r="BH201" s="493"/>
      <c r="BI201" s="493"/>
      <c r="BJ201" s="493"/>
      <c r="BK201" s="493"/>
      <c r="BL201" s="493"/>
      <c r="BM201" s="493"/>
      <c r="BN201" s="493"/>
      <c r="BO201" s="493"/>
      <c r="BP201" s="493"/>
      <c r="BQ201" s="493"/>
      <c r="BR201" s="493"/>
      <c r="BS201" s="493"/>
      <c r="BT201" s="493"/>
      <c r="BU201" s="493"/>
      <c r="BV201" s="493"/>
      <c r="BW201" s="493"/>
      <c r="BX201" s="493"/>
      <c r="BY201" s="493"/>
      <c r="BZ201" s="493"/>
      <c r="CA201" s="493"/>
      <c r="CB201" s="493"/>
      <c r="CC201" s="493"/>
      <c r="CD201" s="493"/>
      <c r="CE201" s="493"/>
      <c r="CF201" s="493"/>
      <c r="CG201" s="493"/>
      <c r="CH201" s="493"/>
      <c r="CI201" s="493"/>
      <c r="CJ201" s="493"/>
      <c r="CK201" s="493"/>
      <c r="CL201" s="493"/>
      <c r="CM201" s="493"/>
      <c r="CN201" s="493"/>
      <c r="CO201" s="493"/>
      <c r="CP201" s="493"/>
      <c r="CQ201" s="493"/>
      <c r="CR201" s="493"/>
      <c r="CS201" s="493"/>
      <c r="CT201" s="493"/>
      <c r="CU201" s="493"/>
      <c r="CV201" s="493"/>
      <c r="CW201" s="493"/>
      <c r="CX201" s="493"/>
      <c r="CY201" s="493"/>
      <c r="CZ201" s="493"/>
      <c r="DA201" s="493"/>
      <c r="DB201" s="493"/>
      <c r="DC201" s="493"/>
      <c r="DD201" s="493"/>
      <c r="DE201" s="493"/>
      <c r="DF201" s="493"/>
      <c r="DG201" s="493"/>
      <c r="DH201" s="493"/>
      <c r="DI201" s="493"/>
      <c r="DJ201" s="493"/>
      <c r="DK201" s="493"/>
      <c r="DL201" s="493"/>
      <c r="DM201" s="493"/>
      <c r="DN201" s="493"/>
      <c r="DO201" s="493"/>
      <c r="DP201" s="493"/>
      <c r="DQ201" s="493"/>
      <c r="DR201" s="493"/>
      <c r="DS201" s="493"/>
      <c r="DT201" s="493"/>
      <c r="DU201" s="493"/>
      <c r="DV201" s="493"/>
      <c r="DW201" s="493"/>
      <c r="DX201" s="493"/>
      <c r="DY201" s="493"/>
      <c r="DZ201" s="493"/>
      <c r="EA201" s="493"/>
      <c r="EB201" s="493"/>
      <c r="EC201" s="493"/>
      <c r="ED201" s="493"/>
      <c r="EE201" s="493"/>
      <c r="EF201" s="493"/>
      <c r="EG201" s="493"/>
      <c r="EH201" s="493"/>
      <c r="EI201" s="493"/>
      <c r="EJ201" s="493"/>
      <c r="EK201" s="493"/>
      <c r="EL201" s="493"/>
      <c r="EM201" s="493"/>
      <c r="EN201" s="493"/>
      <c r="EO201" s="493"/>
      <c r="EP201" s="493"/>
      <c r="EQ201" s="493"/>
      <c r="ER201" s="493"/>
      <c r="ES201" s="493"/>
      <c r="ET201" s="493"/>
      <c r="EU201" s="493"/>
      <c r="EV201" s="493"/>
      <c r="EW201" s="493"/>
      <c r="EX201" s="493"/>
      <c r="EY201" s="493"/>
      <c r="EZ201" s="493"/>
      <c r="FA201" s="493"/>
      <c r="FB201" s="493"/>
      <c r="FC201" s="493"/>
      <c r="FD201" s="493"/>
      <c r="FE201" s="493"/>
      <c r="FF201" s="493"/>
      <c r="FG201" s="493"/>
      <c r="FH201" s="493"/>
      <c r="FI201" s="493"/>
      <c r="FJ201" s="493"/>
      <c r="FK201" s="493"/>
      <c r="FL201" s="493"/>
      <c r="FM201" s="493"/>
      <c r="FN201" s="493"/>
      <c r="FO201" s="493"/>
      <c r="FP201" s="493"/>
      <c r="FQ201" s="493"/>
      <c r="FR201" s="493"/>
      <c r="FS201" s="493"/>
      <c r="FT201" s="493"/>
      <c r="FU201" s="493"/>
      <c r="FV201" s="493"/>
      <c r="FW201" s="493"/>
      <c r="FX201" s="493"/>
      <c r="FY201" s="493"/>
      <c r="FZ201" s="493"/>
      <c r="GA201" s="493"/>
      <c r="GB201" s="493"/>
      <c r="GC201" s="493"/>
      <c r="GD201" s="493"/>
      <c r="GE201" s="493"/>
      <c r="GF201" s="493"/>
      <c r="GG201" s="493"/>
      <c r="GH201" s="493"/>
      <c r="GI201" s="493"/>
      <c r="GJ201" s="493"/>
      <c r="GK201" s="493"/>
      <c r="GL201" s="493"/>
      <c r="GM201" s="493"/>
      <c r="GN201" s="493"/>
      <c r="GO201" s="493"/>
      <c r="GP201" s="493"/>
      <c r="GQ201" s="493"/>
      <c r="GR201" s="493"/>
      <c r="GS201" s="493"/>
      <c r="GT201" s="493"/>
      <c r="GU201" s="493"/>
      <c r="GV201" s="493"/>
      <c r="GW201" s="493"/>
      <c r="GX201" s="493"/>
      <c r="GY201" s="493"/>
      <c r="GZ201" s="493"/>
      <c r="HA201" s="493"/>
      <c r="HB201" s="493"/>
      <c r="HC201" s="493"/>
      <c r="HD201" s="493"/>
      <c r="HE201" s="493"/>
      <c r="HF201" s="493"/>
      <c r="HG201" s="493"/>
      <c r="HH201" s="493"/>
      <c r="HI201" s="493"/>
      <c r="HJ201" s="493"/>
      <c r="HK201" s="493"/>
      <c r="HL201" s="493"/>
      <c r="HM201" s="493"/>
      <c r="HN201" s="493"/>
      <c r="HO201" s="493"/>
      <c r="HP201" s="493"/>
      <c r="HQ201" s="493"/>
      <c r="HR201" s="493"/>
      <c r="HS201" s="493"/>
      <c r="HT201" s="493"/>
      <c r="HU201" s="493"/>
      <c r="HV201" s="493"/>
      <c r="HW201" s="493"/>
      <c r="HX201" s="493"/>
      <c r="HY201" s="493"/>
      <c r="HZ201" s="493"/>
      <c r="IA201" s="493"/>
      <c r="IB201" s="493"/>
      <c r="IC201" s="493"/>
      <c r="ID201" s="493"/>
      <c r="IE201" s="493"/>
      <c r="IF201" s="493"/>
      <c r="IG201" s="493"/>
      <c r="IH201" s="493"/>
      <c r="II201" s="493"/>
      <c r="IJ201" s="493"/>
      <c r="IK201" s="493"/>
      <c r="IL201" s="493"/>
      <c r="IM201" s="493"/>
      <c r="IN201" s="493"/>
      <c r="IO201" s="493"/>
      <c r="IP201" s="493"/>
      <c r="IQ201" s="493"/>
      <c r="IR201" s="493"/>
      <c r="IS201" s="493"/>
      <c r="IT201" s="493"/>
      <c r="IU201" s="493"/>
      <c r="IV201" s="493"/>
    </row>
    <row r="202" spans="1:256">
      <c r="A202" s="166" t="s">
        <v>684</v>
      </c>
      <c r="B202" s="484">
        <v>135</v>
      </c>
      <c r="C202" s="484">
        <v>81</v>
      </c>
      <c r="D202" s="484">
        <v>5</v>
      </c>
      <c r="E202" s="484">
        <v>5</v>
      </c>
      <c r="F202" s="484">
        <v>13</v>
      </c>
      <c r="G202" s="484">
        <v>18</v>
      </c>
      <c r="H202" s="484">
        <v>21</v>
      </c>
      <c r="I202" s="484">
        <v>33</v>
      </c>
      <c r="J202" s="484">
        <v>8</v>
      </c>
      <c r="K202" s="484">
        <v>4</v>
      </c>
      <c r="L202" s="484">
        <v>1</v>
      </c>
      <c r="M202" s="484">
        <v>13</v>
      </c>
      <c r="N202" s="484">
        <v>44</v>
      </c>
      <c r="O202" s="484">
        <v>12</v>
      </c>
      <c r="P202" s="484">
        <v>10</v>
      </c>
      <c r="Q202" s="484">
        <v>1</v>
      </c>
      <c r="R202" s="484">
        <v>14</v>
      </c>
      <c r="S202" s="484">
        <v>4</v>
      </c>
      <c r="T202" s="484">
        <v>25</v>
      </c>
      <c r="U202" s="484">
        <v>16</v>
      </c>
      <c r="V202" s="484">
        <v>0</v>
      </c>
      <c r="W202" s="484">
        <v>21</v>
      </c>
      <c r="X202" s="484">
        <v>4</v>
      </c>
      <c r="Y202" s="484">
        <v>12</v>
      </c>
      <c r="Z202" s="484">
        <v>9</v>
      </c>
      <c r="AA202" s="484">
        <v>4</v>
      </c>
      <c r="AB202" s="484">
        <v>32</v>
      </c>
      <c r="AC202" s="484">
        <v>15</v>
      </c>
      <c r="AD202" s="484">
        <v>3</v>
      </c>
      <c r="AE202" s="484">
        <v>10</v>
      </c>
      <c r="AF202" s="484">
        <v>0</v>
      </c>
      <c r="AG202" s="484">
        <v>0</v>
      </c>
      <c r="AH202" s="484">
        <v>10</v>
      </c>
      <c r="AI202" s="484">
        <v>3</v>
      </c>
      <c r="AJ202" s="484">
        <v>2</v>
      </c>
      <c r="AK202" s="484">
        <v>0</v>
      </c>
      <c r="AL202" s="484">
        <v>7</v>
      </c>
      <c r="AM202" s="484">
        <v>0</v>
      </c>
      <c r="AN202" s="484">
        <v>5</v>
      </c>
      <c r="AO202" s="484">
        <v>0</v>
      </c>
      <c r="AP202" s="484">
        <v>1</v>
      </c>
      <c r="AQ202" s="484">
        <v>601</v>
      </c>
      <c r="AR202" s="31">
        <v>0.23661417322834646</v>
      </c>
      <c r="AS202" s="493"/>
      <c r="AT202" s="493"/>
      <c r="AU202" s="493"/>
      <c r="AV202" s="493"/>
      <c r="AW202" s="493"/>
      <c r="AX202" s="493"/>
      <c r="AY202" s="493"/>
      <c r="AZ202" s="493"/>
      <c r="BA202" s="493"/>
      <c r="BB202" s="493"/>
      <c r="BC202" s="493"/>
      <c r="BD202" s="493"/>
      <c r="BE202" s="493"/>
      <c r="BF202" s="493"/>
      <c r="BG202" s="493"/>
      <c r="BH202" s="493"/>
      <c r="BI202" s="493"/>
      <c r="BJ202" s="493"/>
      <c r="BK202" s="493"/>
      <c r="BL202" s="493"/>
      <c r="BM202" s="493"/>
      <c r="BN202" s="493"/>
      <c r="BO202" s="493"/>
      <c r="BP202" s="493"/>
      <c r="BQ202" s="493"/>
      <c r="BR202" s="493"/>
      <c r="BS202" s="493"/>
      <c r="BT202" s="493"/>
      <c r="BU202" s="493"/>
      <c r="BV202" s="493"/>
      <c r="BW202" s="493"/>
      <c r="BX202" s="493"/>
      <c r="BY202" s="493"/>
      <c r="BZ202" s="493"/>
      <c r="CA202" s="493"/>
      <c r="CB202" s="493"/>
      <c r="CC202" s="493"/>
      <c r="CD202" s="493"/>
      <c r="CE202" s="493"/>
      <c r="CF202" s="493"/>
      <c r="CG202" s="493"/>
      <c r="CH202" s="493"/>
      <c r="CI202" s="493"/>
      <c r="CJ202" s="493"/>
      <c r="CK202" s="493"/>
      <c r="CL202" s="493"/>
      <c r="CM202" s="493"/>
      <c r="CN202" s="493"/>
      <c r="CO202" s="493"/>
      <c r="CP202" s="493"/>
      <c r="CQ202" s="493"/>
      <c r="CR202" s="493"/>
      <c r="CS202" s="493"/>
      <c r="CT202" s="493"/>
      <c r="CU202" s="493"/>
      <c r="CV202" s="493"/>
      <c r="CW202" s="493"/>
      <c r="CX202" s="493"/>
      <c r="CY202" s="493"/>
      <c r="CZ202" s="493"/>
      <c r="DA202" s="493"/>
      <c r="DB202" s="493"/>
      <c r="DC202" s="493"/>
      <c r="DD202" s="493"/>
      <c r="DE202" s="493"/>
      <c r="DF202" s="493"/>
      <c r="DG202" s="493"/>
      <c r="DH202" s="493"/>
      <c r="DI202" s="493"/>
      <c r="DJ202" s="493"/>
      <c r="DK202" s="493"/>
      <c r="DL202" s="493"/>
      <c r="DM202" s="493"/>
      <c r="DN202" s="493"/>
      <c r="DO202" s="493"/>
      <c r="DP202" s="493"/>
      <c r="DQ202" s="493"/>
      <c r="DR202" s="493"/>
      <c r="DS202" s="493"/>
      <c r="DT202" s="493"/>
      <c r="DU202" s="493"/>
      <c r="DV202" s="493"/>
      <c r="DW202" s="493"/>
      <c r="DX202" s="493"/>
      <c r="DY202" s="493"/>
      <c r="DZ202" s="493"/>
      <c r="EA202" s="493"/>
      <c r="EB202" s="493"/>
      <c r="EC202" s="493"/>
      <c r="ED202" s="493"/>
      <c r="EE202" s="493"/>
      <c r="EF202" s="493"/>
      <c r="EG202" s="493"/>
      <c r="EH202" s="493"/>
      <c r="EI202" s="493"/>
      <c r="EJ202" s="493"/>
      <c r="EK202" s="493"/>
      <c r="EL202" s="493"/>
      <c r="EM202" s="493"/>
      <c r="EN202" s="493"/>
      <c r="EO202" s="493"/>
      <c r="EP202" s="493"/>
      <c r="EQ202" s="493"/>
      <c r="ER202" s="493"/>
      <c r="ES202" s="493"/>
      <c r="ET202" s="493"/>
      <c r="EU202" s="493"/>
      <c r="EV202" s="493"/>
      <c r="EW202" s="493"/>
      <c r="EX202" s="493"/>
      <c r="EY202" s="493"/>
      <c r="EZ202" s="493"/>
      <c r="FA202" s="493"/>
      <c r="FB202" s="493"/>
      <c r="FC202" s="493"/>
      <c r="FD202" s="493"/>
      <c r="FE202" s="493"/>
      <c r="FF202" s="493"/>
      <c r="FG202" s="493"/>
      <c r="FH202" s="493"/>
      <c r="FI202" s="493"/>
      <c r="FJ202" s="493"/>
      <c r="FK202" s="493"/>
      <c r="FL202" s="493"/>
      <c r="FM202" s="493"/>
      <c r="FN202" s="493"/>
      <c r="FO202" s="493"/>
      <c r="FP202" s="493"/>
      <c r="FQ202" s="493"/>
      <c r="FR202" s="493"/>
      <c r="FS202" s="493"/>
      <c r="FT202" s="493"/>
      <c r="FU202" s="493"/>
      <c r="FV202" s="493"/>
      <c r="FW202" s="493"/>
      <c r="FX202" s="493"/>
      <c r="FY202" s="493"/>
      <c r="FZ202" s="493"/>
      <c r="GA202" s="493"/>
      <c r="GB202" s="493"/>
      <c r="GC202" s="493"/>
      <c r="GD202" s="493"/>
      <c r="GE202" s="493"/>
      <c r="GF202" s="493"/>
      <c r="GG202" s="493"/>
      <c r="GH202" s="493"/>
      <c r="GI202" s="493"/>
      <c r="GJ202" s="493"/>
      <c r="GK202" s="493"/>
      <c r="GL202" s="493"/>
      <c r="GM202" s="493"/>
      <c r="GN202" s="493"/>
      <c r="GO202" s="493"/>
      <c r="GP202" s="493"/>
      <c r="GQ202" s="493"/>
      <c r="GR202" s="493"/>
      <c r="GS202" s="493"/>
      <c r="GT202" s="493"/>
      <c r="GU202" s="493"/>
      <c r="GV202" s="493"/>
      <c r="GW202" s="493"/>
      <c r="GX202" s="493"/>
      <c r="GY202" s="493"/>
      <c r="GZ202" s="493"/>
      <c r="HA202" s="493"/>
      <c r="HB202" s="493"/>
      <c r="HC202" s="493"/>
      <c r="HD202" s="493"/>
      <c r="HE202" s="493"/>
      <c r="HF202" s="493"/>
      <c r="HG202" s="493"/>
      <c r="HH202" s="493"/>
      <c r="HI202" s="493"/>
      <c r="HJ202" s="493"/>
      <c r="HK202" s="493"/>
      <c r="HL202" s="493"/>
      <c r="HM202" s="493"/>
      <c r="HN202" s="493"/>
      <c r="HO202" s="493"/>
      <c r="HP202" s="493"/>
      <c r="HQ202" s="493"/>
      <c r="HR202" s="493"/>
      <c r="HS202" s="493"/>
      <c r="HT202" s="493"/>
      <c r="HU202" s="493"/>
      <c r="HV202" s="493"/>
      <c r="HW202" s="493"/>
      <c r="HX202" s="493"/>
      <c r="HY202" s="493"/>
      <c r="HZ202" s="493"/>
      <c r="IA202" s="493"/>
      <c r="IB202" s="493"/>
      <c r="IC202" s="493"/>
      <c r="ID202" s="493"/>
      <c r="IE202" s="493"/>
      <c r="IF202" s="493"/>
      <c r="IG202" s="493"/>
      <c r="IH202" s="493"/>
      <c r="II202" s="493"/>
      <c r="IJ202" s="493"/>
      <c r="IK202" s="493"/>
      <c r="IL202" s="493"/>
      <c r="IM202" s="493"/>
      <c r="IN202" s="493"/>
      <c r="IO202" s="493"/>
      <c r="IP202" s="493"/>
      <c r="IQ202" s="493"/>
      <c r="IR202" s="493"/>
      <c r="IS202" s="493"/>
      <c r="IT202" s="493"/>
      <c r="IU202" s="493"/>
      <c r="IV202" s="493"/>
    </row>
    <row r="203" spans="1:256">
      <c r="A203" s="166" t="s">
        <v>685</v>
      </c>
      <c r="B203" s="484">
        <v>192</v>
      </c>
      <c r="C203" s="484">
        <v>160</v>
      </c>
      <c r="D203" s="484">
        <v>11</v>
      </c>
      <c r="E203" s="484">
        <v>1</v>
      </c>
      <c r="F203" s="484">
        <v>13</v>
      </c>
      <c r="G203" s="484">
        <v>15</v>
      </c>
      <c r="H203" s="484">
        <v>30</v>
      </c>
      <c r="I203" s="484">
        <v>32</v>
      </c>
      <c r="J203" s="484">
        <v>13</v>
      </c>
      <c r="K203" s="484">
        <v>8</v>
      </c>
      <c r="L203" s="484">
        <v>12</v>
      </c>
      <c r="M203" s="484">
        <v>22</v>
      </c>
      <c r="N203" s="484">
        <v>50</v>
      </c>
      <c r="O203" s="484">
        <v>20</v>
      </c>
      <c r="P203" s="484">
        <v>13</v>
      </c>
      <c r="Q203" s="484">
        <v>3</v>
      </c>
      <c r="R203" s="484">
        <v>18</v>
      </c>
      <c r="S203" s="484">
        <v>8</v>
      </c>
      <c r="T203" s="484">
        <v>53</v>
      </c>
      <c r="U203" s="484">
        <v>18</v>
      </c>
      <c r="V203" s="484">
        <v>1</v>
      </c>
      <c r="W203" s="484">
        <v>34</v>
      </c>
      <c r="X203" s="484">
        <v>12</v>
      </c>
      <c r="Y203" s="484">
        <v>16</v>
      </c>
      <c r="Z203" s="484">
        <v>10</v>
      </c>
      <c r="AA203" s="484">
        <v>2</v>
      </c>
      <c r="AB203" s="484">
        <v>32</v>
      </c>
      <c r="AC203" s="484">
        <v>26</v>
      </c>
      <c r="AD203" s="484">
        <v>2</v>
      </c>
      <c r="AE203" s="484">
        <v>14</v>
      </c>
      <c r="AF203" s="484">
        <v>2</v>
      </c>
      <c r="AG203" s="484">
        <v>0</v>
      </c>
      <c r="AH203" s="484">
        <v>16</v>
      </c>
      <c r="AI203" s="484">
        <v>0</v>
      </c>
      <c r="AJ203" s="484">
        <v>4</v>
      </c>
      <c r="AK203" s="484">
        <v>0</v>
      </c>
      <c r="AL203" s="484">
        <v>2</v>
      </c>
      <c r="AM203" s="484">
        <v>0</v>
      </c>
      <c r="AN203" s="484">
        <v>4</v>
      </c>
      <c r="AO203" s="484">
        <v>0</v>
      </c>
      <c r="AP203" s="484">
        <v>1</v>
      </c>
      <c r="AQ203" s="484">
        <v>870</v>
      </c>
      <c r="AR203" s="31">
        <v>0.34251968503937008</v>
      </c>
      <c r="AS203" s="493"/>
      <c r="AT203" s="493"/>
      <c r="AU203" s="493"/>
      <c r="AV203" s="493"/>
      <c r="AW203" s="493"/>
      <c r="AX203" s="493"/>
      <c r="AY203" s="493"/>
      <c r="AZ203" s="493"/>
      <c r="BA203" s="493"/>
      <c r="BB203" s="493"/>
      <c r="BC203" s="493"/>
      <c r="BD203" s="493"/>
      <c r="BE203" s="493"/>
      <c r="BF203" s="493"/>
      <c r="BG203" s="493"/>
      <c r="BH203" s="493"/>
      <c r="BI203" s="493"/>
      <c r="BJ203" s="493"/>
      <c r="BK203" s="493"/>
      <c r="BL203" s="493"/>
      <c r="BM203" s="493"/>
      <c r="BN203" s="493"/>
      <c r="BO203" s="493"/>
      <c r="BP203" s="493"/>
      <c r="BQ203" s="493"/>
      <c r="BR203" s="493"/>
      <c r="BS203" s="493"/>
      <c r="BT203" s="493"/>
      <c r="BU203" s="493"/>
      <c r="BV203" s="493"/>
      <c r="BW203" s="493"/>
      <c r="BX203" s="493"/>
      <c r="BY203" s="493"/>
      <c r="BZ203" s="493"/>
      <c r="CA203" s="493"/>
      <c r="CB203" s="493"/>
      <c r="CC203" s="493"/>
      <c r="CD203" s="493"/>
      <c r="CE203" s="493"/>
      <c r="CF203" s="493"/>
      <c r="CG203" s="493"/>
      <c r="CH203" s="493"/>
      <c r="CI203" s="493"/>
      <c r="CJ203" s="493"/>
      <c r="CK203" s="493"/>
      <c r="CL203" s="493"/>
      <c r="CM203" s="493"/>
      <c r="CN203" s="493"/>
      <c r="CO203" s="493"/>
      <c r="CP203" s="493"/>
      <c r="CQ203" s="493"/>
      <c r="CR203" s="493"/>
      <c r="CS203" s="493"/>
      <c r="CT203" s="493"/>
      <c r="CU203" s="493"/>
      <c r="CV203" s="493"/>
      <c r="CW203" s="493"/>
      <c r="CX203" s="493"/>
      <c r="CY203" s="493"/>
      <c r="CZ203" s="493"/>
      <c r="DA203" s="493"/>
      <c r="DB203" s="493"/>
      <c r="DC203" s="493"/>
      <c r="DD203" s="493"/>
      <c r="DE203" s="493"/>
      <c r="DF203" s="493"/>
      <c r="DG203" s="493"/>
      <c r="DH203" s="493"/>
      <c r="DI203" s="493"/>
      <c r="DJ203" s="493"/>
      <c r="DK203" s="493"/>
      <c r="DL203" s="493"/>
      <c r="DM203" s="493"/>
      <c r="DN203" s="493"/>
      <c r="DO203" s="493"/>
      <c r="DP203" s="493"/>
      <c r="DQ203" s="493"/>
      <c r="DR203" s="493"/>
      <c r="DS203" s="493"/>
      <c r="DT203" s="493"/>
      <c r="DU203" s="493"/>
      <c r="DV203" s="493"/>
      <c r="DW203" s="493"/>
      <c r="DX203" s="493"/>
      <c r="DY203" s="493"/>
      <c r="DZ203" s="493"/>
      <c r="EA203" s="493"/>
      <c r="EB203" s="493"/>
      <c r="EC203" s="493"/>
      <c r="ED203" s="493"/>
      <c r="EE203" s="493"/>
      <c r="EF203" s="493"/>
      <c r="EG203" s="493"/>
      <c r="EH203" s="493"/>
      <c r="EI203" s="493"/>
      <c r="EJ203" s="493"/>
      <c r="EK203" s="493"/>
      <c r="EL203" s="493"/>
      <c r="EM203" s="493"/>
      <c r="EN203" s="493"/>
      <c r="EO203" s="493"/>
      <c r="EP203" s="493"/>
      <c r="EQ203" s="493"/>
      <c r="ER203" s="493"/>
      <c r="ES203" s="493"/>
      <c r="ET203" s="493"/>
      <c r="EU203" s="493"/>
      <c r="EV203" s="493"/>
      <c r="EW203" s="493"/>
      <c r="EX203" s="493"/>
      <c r="EY203" s="493"/>
      <c r="EZ203" s="493"/>
      <c r="FA203" s="493"/>
      <c r="FB203" s="493"/>
      <c r="FC203" s="493"/>
      <c r="FD203" s="493"/>
      <c r="FE203" s="493"/>
      <c r="FF203" s="493"/>
      <c r="FG203" s="493"/>
      <c r="FH203" s="493"/>
      <c r="FI203" s="493"/>
      <c r="FJ203" s="493"/>
      <c r="FK203" s="493"/>
      <c r="FL203" s="493"/>
      <c r="FM203" s="493"/>
      <c r="FN203" s="493"/>
      <c r="FO203" s="493"/>
      <c r="FP203" s="493"/>
      <c r="FQ203" s="493"/>
      <c r="FR203" s="493"/>
      <c r="FS203" s="493"/>
      <c r="FT203" s="493"/>
      <c r="FU203" s="493"/>
      <c r="FV203" s="493"/>
      <c r="FW203" s="493"/>
      <c r="FX203" s="493"/>
      <c r="FY203" s="493"/>
      <c r="FZ203" s="493"/>
      <c r="GA203" s="493"/>
      <c r="GB203" s="493"/>
      <c r="GC203" s="493"/>
      <c r="GD203" s="493"/>
      <c r="GE203" s="493"/>
      <c r="GF203" s="493"/>
      <c r="GG203" s="493"/>
      <c r="GH203" s="493"/>
      <c r="GI203" s="493"/>
      <c r="GJ203" s="493"/>
      <c r="GK203" s="493"/>
      <c r="GL203" s="493"/>
      <c r="GM203" s="493"/>
      <c r="GN203" s="493"/>
      <c r="GO203" s="493"/>
      <c r="GP203" s="493"/>
      <c r="GQ203" s="493"/>
      <c r="GR203" s="493"/>
      <c r="GS203" s="493"/>
      <c r="GT203" s="493"/>
      <c r="GU203" s="493"/>
      <c r="GV203" s="493"/>
      <c r="GW203" s="493"/>
      <c r="GX203" s="493"/>
      <c r="GY203" s="493"/>
      <c r="GZ203" s="493"/>
      <c r="HA203" s="493"/>
      <c r="HB203" s="493"/>
      <c r="HC203" s="493"/>
      <c r="HD203" s="493"/>
      <c r="HE203" s="493"/>
      <c r="HF203" s="493"/>
      <c r="HG203" s="493"/>
      <c r="HH203" s="493"/>
      <c r="HI203" s="493"/>
      <c r="HJ203" s="493"/>
      <c r="HK203" s="493"/>
      <c r="HL203" s="493"/>
      <c r="HM203" s="493"/>
      <c r="HN203" s="493"/>
      <c r="HO203" s="493"/>
      <c r="HP203" s="493"/>
      <c r="HQ203" s="493"/>
      <c r="HR203" s="493"/>
      <c r="HS203" s="493"/>
      <c r="HT203" s="493"/>
      <c r="HU203" s="493"/>
      <c r="HV203" s="493"/>
      <c r="HW203" s="493"/>
      <c r="HX203" s="493"/>
      <c r="HY203" s="493"/>
      <c r="HZ203" s="493"/>
      <c r="IA203" s="493"/>
      <c r="IB203" s="493"/>
      <c r="IC203" s="493"/>
      <c r="ID203" s="493"/>
      <c r="IE203" s="493"/>
      <c r="IF203" s="493"/>
      <c r="IG203" s="493"/>
      <c r="IH203" s="493"/>
      <c r="II203" s="493"/>
      <c r="IJ203" s="493"/>
      <c r="IK203" s="493"/>
      <c r="IL203" s="493"/>
      <c r="IM203" s="493"/>
      <c r="IN203" s="493"/>
      <c r="IO203" s="493"/>
      <c r="IP203" s="493"/>
      <c r="IQ203" s="493"/>
      <c r="IR203" s="493"/>
      <c r="IS203" s="493"/>
      <c r="IT203" s="493"/>
      <c r="IU203" s="493"/>
      <c r="IV203" s="493"/>
    </row>
    <row r="204" spans="1:256">
      <c r="A204" s="166" t="s">
        <v>686</v>
      </c>
      <c r="B204" s="484">
        <v>25</v>
      </c>
      <c r="C204" s="484">
        <v>29</v>
      </c>
      <c r="D204" s="484">
        <v>0</v>
      </c>
      <c r="E204" s="484">
        <v>0</v>
      </c>
      <c r="F204" s="484">
        <v>1</v>
      </c>
      <c r="G204" s="484">
        <v>1</v>
      </c>
      <c r="H204" s="484">
        <v>4</v>
      </c>
      <c r="I204" s="484">
        <v>5</v>
      </c>
      <c r="J204" s="484">
        <v>5</v>
      </c>
      <c r="K204" s="484">
        <v>0</v>
      </c>
      <c r="L204" s="484">
        <v>1</v>
      </c>
      <c r="M204" s="484">
        <v>0</v>
      </c>
      <c r="N204" s="484">
        <v>3</v>
      </c>
      <c r="O204" s="484">
        <v>0</v>
      </c>
      <c r="P204" s="484">
        <v>1</v>
      </c>
      <c r="Q204" s="484">
        <v>2</v>
      </c>
      <c r="R204" s="484">
        <v>1</v>
      </c>
      <c r="S204" s="484">
        <v>0</v>
      </c>
      <c r="T204" s="484">
        <v>5</v>
      </c>
      <c r="U204" s="484">
        <v>1</v>
      </c>
      <c r="V204" s="484">
        <v>0</v>
      </c>
      <c r="W204" s="484">
        <v>7</v>
      </c>
      <c r="X204" s="484">
        <v>0</v>
      </c>
      <c r="Y204" s="484">
        <v>2</v>
      </c>
      <c r="Z204" s="484">
        <v>0</v>
      </c>
      <c r="AA204" s="484">
        <v>0</v>
      </c>
      <c r="AB204" s="484">
        <v>0</v>
      </c>
      <c r="AC204" s="484">
        <v>3</v>
      </c>
      <c r="AD204" s="484">
        <v>0</v>
      </c>
      <c r="AE204" s="484">
        <v>0</v>
      </c>
      <c r="AF204" s="484">
        <v>0</v>
      </c>
      <c r="AG204" s="484">
        <v>0</v>
      </c>
      <c r="AH204" s="484">
        <v>1</v>
      </c>
      <c r="AI204" s="484">
        <v>0</v>
      </c>
      <c r="AJ204" s="484">
        <v>0</v>
      </c>
      <c r="AK204" s="484">
        <v>0</v>
      </c>
      <c r="AL204" s="484">
        <v>0</v>
      </c>
      <c r="AM204" s="484">
        <v>0</v>
      </c>
      <c r="AN204" s="484">
        <v>0</v>
      </c>
      <c r="AO204" s="484">
        <v>0</v>
      </c>
      <c r="AP204" s="484">
        <v>0</v>
      </c>
      <c r="AQ204" s="484">
        <v>97</v>
      </c>
      <c r="AR204" s="31">
        <v>3.8188976377952759E-2</v>
      </c>
      <c r="AS204" s="493"/>
      <c r="AT204" s="493"/>
      <c r="AU204" s="493"/>
      <c r="AV204" s="493"/>
      <c r="AW204" s="493"/>
      <c r="AX204" s="493"/>
      <c r="AY204" s="493"/>
      <c r="AZ204" s="493"/>
      <c r="BA204" s="493"/>
      <c r="BB204" s="493"/>
      <c r="BC204" s="493"/>
      <c r="BD204" s="493"/>
      <c r="BE204" s="493"/>
      <c r="BF204" s="493"/>
      <c r="BG204" s="493"/>
      <c r="BH204" s="493"/>
      <c r="BI204" s="493"/>
      <c r="BJ204" s="493"/>
      <c r="BK204" s="493"/>
      <c r="BL204" s="493"/>
      <c r="BM204" s="493"/>
      <c r="BN204" s="493"/>
      <c r="BO204" s="493"/>
      <c r="BP204" s="493"/>
      <c r="BQ204" s="493"/>
      <c r="BR204" s="493"/>
      <c r="BS204" s="493"/>
      <c r="BT204" s="493"/>
      <c r="BU204" s="493"/>
      <c r="BV204" s="493"/>
      <c r="BW204" s="493"/>
      <c r="BX204" s="493"/>
      <c r="BY204" s="493"/>
      <c r="BZ204" s="493"/>
      <c r="CA204" s="493"/>
      <c r="CB204" s="493"/>
      <c r="CC204" s="493"/>
      <c r="CD204" s="493"/>
      <c r="CE204" s="493"/>
      <c r="CF204" s="493"/>
      <c r="CG204" s="493"/>
      <c r="CH204" s="493"/>
      <c r="CI204" s="493"/>
      <c r="CJ204" s="493"/>
      <c r="CK204" s="493"/>
      <c r="CL204" s="493"/>
      <c r="CM204" s="493"/>
      <c r="CN204" s="493"/>
      <c r="CO204" s="493"/>
      <c r="CP204" s="493"/>
      <c r="CQ204" s="493"/>
      <c r="CR204" s="493"/>
      <c r="CS204" s="493"/>
      <c r="CT204" s="493"/>
      <c r="CU204" s="493"/>
      <c r="CV204" s="493"/>
      <c r="CW204" s="493"/>
      <c r="CX204" s="493"/>
      <c r="CY204" s="493"/>
      <c r="CZ204" s="493"/>
      <c r="DA204" s="493"/>
      <c r="DB204" s="493"/>
      <c r="DC204" s="493"/>
      <c r="DD204" s="493"/>
      <c r="DE204" s="493"/>
      <c r="DF204" s="493"/>
      <c r="DG204" s="493"/>
      <c r="DH204" s="493"/>
      <c r="DI204" s="493"/>
      <c r="DJ204" s="493"/>
      <c r="DK204" s="493"/>
      <c r="DL204" s="493"/>
      <c r="DM204" s="493"/>
      <c r="DN204" s="493"/>
      <c r="DO204" s="493"/>
      <c r="DP204" s="493"/>
      <c r="DQ204" s="493"/>
      <c r="DR204" s="493"/>
      <c r="DS204" s="493"/>
      <c r="DT204" s="493"/>
      <c r="DU204" s="493"/>
      <c r="DV204" s="493"/>
      <c r="DW204" s="493"/>
      <c r="DX204" s="493"/>
      <c r="DY204" s="493"/>
      <c r="DZ204" s="493"/>
      <c r="EA204" s="493"/>
      <c r="EB204" s="493"/>
      <c r="EC204" s="493"/>
      <c r="ED204" s="493"/>
      <c r="EE204" s="493"/>
      <c r="EF204" s="493"/>
      <c r="EG204" s="493"/>
      <c r="EH204" s="493"/>
      <c r="EI204" s="493"/>
      <c r="EJ204" s="493"/>
      <c r="EK204" s="493"/>
      <c r="EL204" s="493"/>
      <c r="EM204" s="493"/>
      <c r="EN204" s="493"/>
      <c r="EO204" s="493"/>
      <c r="EP204" s="493"/>
      <c r="EQ204" s="493"/>
      <c r="ER204" s="493"/>
      <c r="ES204" s="493"/>
      <c r="ET204" s="493"/>
      <c r="EU204" s="493"/>
      <c r="EV204" s="493"/>
      <c r="EW204" s="493"/>
      <c r="EX204" s="493"/>
      <c r="EY204" s="493"/>
      <c r="EZ204" s="493"/>
      <c r="FA204" s="493"/>
      <c r="FB204" s="493"/>
      <c r="FC204" s="493"/>
      <c r="FD204" s="493"/>
      <c r="FE204" s="493"/>
      <c r="FF204" s="493"/>
      <c r="FG204" s="493"/>
      <c r="FH204" s="493"/>
      <c r="FI204" s="493"/>
      <c r="FJ204" s="493"/>
      <c r="FK204" s="493"/>
      <c r="FL204" s="493"/>
      <c r="FM204" s="493"/>
      <c r="FN204" s="493"/>
      <c r="FO204" s="493"/>
      <c r="FP204" s="493"/>
      <c r="FQ204" s="493"/>
      <c r="FR204" s="493"/>
      <c r="FS204" s="493"/>
      <c r="FT204" s="493"/>
      <c r="FU204" s="493"/>
      <c r="FV204" s="493"/>
      <c r="FW204" s="493"/>
      <c r="FX204" s="493"/>
      <c r="FY204" s="493"/>
      <c r="FZ204" s="493"/>
      <c r="GA204" s="493"/>
      <c r="GB204" s="493"/>
      <c r="GC204" s="493"/>
      <c r="GD204" s="493"/>
      <c r="GE204" s="493"/>
      <c r="GF204" s="493"/>
      <c r="GG204" s="493"/>
      <c r="GH204" s="493"/>
      <c r="GI204" s="493"/>
      <c r="GJ204" s="493"/>
      <c r="GK204" s="493"/>
      <c r="GL204" s="493"/>
      <c r="GM204" s="493"/>
      <c r="GN204" s="493"/>
      <c r="GO204" s="493"/>
      <c r="GP204" s="493"/>
      <c r="GQ204" s="493"/>
      <c r="GR204" s="493"/>
      <c r="GS204" s="493"/>
      <c r="GT204" s="493"/>
      <c r="GU204" s="493"/>
      <c r="GV204" s="493"/>
      <c r="GW204" s="493"/>
      <c r="GX204" s="493"/>
      <c r="GY204" s="493"/>
      <c r="GZ204" s="493"/>
      <c r="HA204" s="493"/>
      <c r="HB204" s="493"/>
      <c r="HC204" s="493"/>
      <c r="HD204" s="493"/>
      <c r="HE204" s="493"/>
      <c r="HF204" s="493"/>
      <c r="HG204" s="493"/>
      <c r="HH204" s="493"/>
      <c r="HI204" s="493"/>
      <c r="HJ204" s="493"/>
      <c r="HK204" s="493"/>
      <c r="HL204" s="493"/>
      <c r="HM204" s="493"/>
      <c r="HN204" s="493"/>
      <c r="HO204" s="493"/>
      <c r="HP204" s="493"/>
      <c r="HQ204" s="493"/>
      <c r="HR204" s="493"/>
      <c r="HS204" s="493"/>
      <c r="HT204" s="493"/>
      <c r="HU204" s="493"/>
      <c r="HV204" s="493"/>
      <c r="HW204" s="493"/>
      <c r="HX204" s="493"/>
      <c r="HY204" s="493"/>
      <c r="HZ204" s="493"/>
      <c r="IA204" s="493"/>
      <c r="IB204" s="493"/>
      <c r="IC204" s="493"/>
      <c r="ID204" s="493"/>
      <c r="IE204" s="493"/>
      <c r="IF204" s="493"/>
      <c r="IG204" s="493"/>
      <c r="IH204" s="493"/>
      <c r="II204" s="493"/>
      <c r="IJ204" s="493"/>
      <c r="IK204" s="493"/>
      <c r="IL204" s="493"/>
      <c r="IM204" s="493"/>
      <c r="IN204" s="493"/>
      <c r="IO204" s="493"/>
      <c r="IP204" s="493"/>
      <c r="IQ204" s="493"/>
      <c r="IR204" s="493"/>
      <c r="IS204" s="493"/>
      <c r="IT204" s="493"/>
      <c r="IU204" s="493"/>
      <c r="IV204" s="493"/>
    </row>
    <row r="205" spans="1:256" ht="15.75" thickBot="1">
      <c r="A205" s="166" t="s">
        <v>687</v>
      </c>
      <c r="B205" s="484">
        <v>7</v>
      </c>
      <c r="C205" s="484">
        <v>3</v>
      </c>
      <c r="D205" s="484">
        <v>0</v>
      </c>
      <c r="E205" s="484">
        <v>0</v>
      </c>
      <c r="F205" s="484">
        <v>1</v>
      </c>
      <c r="G205" s="484">
        <v>0</v>
      </c>
      <c r="H205" s="484">
        <v>1</v>
      </c>
      <c r="I205" s="484">
        <v>0</v>
      </c>
      <c r="J205" s="484">
        <v>1</v>
      </c>
      <c r="K205" s="484">
        <v>0</v>
      </c>
      <c r="L205" s="484">
        <v>0</v>
      </c>
      <c r="M205" s="484">
        <v>1</v>
      </c>
      <c r="N205" s="484">
        <v>0</v>
      </c>
      <c r="O205" s="484">
        <v>0</v>
      </c>
      <c r="P205" s="484">
        <v>0</v>
      </c>
      <c r="Q205" s="484">
        <v>0</v>
      </c>
      <c r="R205" s="484">
        <v>0</v>
      </c>
      <c r="S205" s="484">
        <v>0</v>
      </c>
      <c r="T205" s="484">
        <v>2</v>
      </c>
      <c r="U205" s="484">
        <v>0</v>
      </c>
      <c r="V205" s="484">
        <v>0</v>
      </c>
      <c r="W205" s="484">
        <v>2</v>
      </c>
      <c r="X205" s="484">
        <v>0</v>
      </c>
      <c r="Y205" s="484">
        <v>0</v>
      </c>
      <c r="Z205" s="484">
        <v>0</v>
      </c>
      <c r="AA205" s="484">
        <v>0</v>
      </c>
      <c r="AB205" s="484">
        <v>0</v>
      </c>
      <c r="AC205" s="484">
        <v>0</v>
      </c>
      <c r="AD205" s="484">
        <v>0</v>
      </c>
      <c r="AE205" s="484">
        <v>0</v>
      </c>
      <c r="AF205" s="484">
        <v>0</v>
      </c>
      <c r="AG205" s="484">
        <v>0</v>
      </c>
      <c r="AH205" s="484">
        <v>0</v>
      </c>
      <c r="AI205" s="484">
        <v>0</v>
      </c>
      <c r="AJ205" s="484">
        <v>0</v>
      </c>
      <c r="AK205" s="484">
        <v>0</v>
      </c>
      <c r="AL205" s="484">
        <v>0</v>
      </c>
      <c r="AM205" s="484">
        <v>0</v>
      </c>
      <c r="AN205" s="484">
        <v>0</v>
      </c>
      <c r="AO205" s="484">
        <v>0</v>
      </c>
      <c r="AP205" s="484">
        <v>0</v>
      </c>
      <c r="AQ205" s="484">
        <v>18</v>
      </c>
      <c r="AR205" s="31">
        <v>7.0866141732283464E-3</v>
      </c>
      <c r="AS205" s="493"/>
      <c r="AT205" s="493"/>
      <c r="AU205" s="493"/>
      <c r="AV205" s="493"/>
      <c r="AW205" s="493"/>
      <c r="AX205" s="493"/>
      <c r="AY205" s="493"/>
      <c r="AZ205" s="493"/>
      <c r="BA205" s="493"/>
      <c r="BB205" s="493"/>
      <c r="BC205" s="493"/>
      <c r="BD205" s="493"/>
      <c r="BE205" s="493"/>
      <c r="BF205" s="493"/>
      <c r="BG205" s="493"/>
      <c r="BH205" s="493"/>
      <c r="BI205" s="493"/>
      <c r="BJ205" s="493"/>
      <c r="BK205" s="493"/>
      <c r="BL205" s="493"/>
      <c r="BM205" s="493"/>
      <c r="BN205" s="493"/>
      <c r="BO205" s="493"/>
      <c r="BP205" s="493"/>
      <c r="BQ205" s="493"/>
      <c r="BR205" s="493"/>
      <c r="BS205" s="493"/>
      <c r="BT205" s="493"/>
      <c r="BU205" s="493"/>
      <c r="BV205" s="493"/>
      <c r="BW205" s="493"/>
      <c r="BX205" s="493"/>
      <c r="BY205" s="493"/>
      <c r="BZ205" s="493"/>
      <c r="CA205" s="493"/>
      <c r="CB205" s="493"/>
      <c r="CC205" s="493"/>
      <c r="CD205" s="493"/>
      <c r="CE205" s="493"/>
      <c r="CF205" s="493"/>
      <c r="CG205" s="493"/>
      <c r="CH205" s="493"/>
      <c r="CI205" s="493"/>
      <c r="CJ205" s="493"/>
      <c r="CK205" s="493"/>
      <c r="CL205" s="493"/>
      <c r="CM205" s="493"/>
      <c r="CN205" s="493"/>
      <c r="CO205" s="493"/>
      <c r="CP205" s="493"/>
      <c r="CQ205" s="493"/>
      <c r="CR205" s="493"/>
      <c r="CS205" s="493"/>
      <c r="CT205" s="493"/>
      <c r="CU205" s="493"/>
      <c r="CV205" s="493"/>
      <c r="CW205" s="493"/>
      <c r="CX205" s="493"/>
      <c r="CY205" s="493"/>
      <c r="CZ205" s="493"/>
      <c r="DA205" s="493"/>
      <c r="DB205" s="493"/>
      <c r="DC205" s="493"/>
      <c r="DD205" s="493"/>
      <c r="DE205" s="493"/>
      <c r="DF205" s="493"/>
      <c r="DG205" s="493"/>
      <c r="DH205" s="493"/>
      <c r="DI205" s="493"/>
      <c r="DJ205" s="493"/>
      <c r="DK205" s="493"/>
      <c r="DL205" s="493"/>
      <c r="DM205" s="493"/>
      <c r="DN205" s="493"/>
      <c r="DO205" s="493"/>
      <c r="DP205" s="493"/>
      <c r="DQ205" s="493"/>
      <c r="DR205" s="493"/>
      <c r="DS205" s="493"/>
      <c r="DT205" s="493"/>
      <c r="DU205" s="493"/>
      <c r="DV205" s="493"/>
      <c r="DW205" s="493"/>
      <c r="DX205" s="493"/>
      <c r="DY205" s="493"/>
      <c r="DZ205" s="493"/>
      <c r="EA205" s="493"/>
      <c r="EB205" s="493"/>
      <c r="EC205" s="493"/>
      <c r="ED205" s="493"/>
      <c r="EE205" s="493"/>
      <c r="EF205" s="493"/>
      <c r="EG205" s="493"/>
      <c r="EH205" s="493"/>
      <c r="EI205" s="493"/>
      <c r="EJ205" s="493"/>
      <c r="EK205" s="493"/>
      <c r="EL205" s="493"/>
      <c r="EM205" s="493"/>
      <c r="EN205" s="493"/>
      <c r="EO205" s="493"/>
      <c r="EP205" s="493"/>
      <c r="EQ205" s="493"/>
      <c r="ER205" s="493"/>
      <c r="ES205" s="493"/>
      <c r="ET205" s="493"/>
      <c r="EU205" s="493"/>
      <c r="EV205" s="493"/>
      <c r="EW205" s="493"/>
      <c r="EX205" s="493"/>
      <c r="EY205" s="493"/>
      <c r="EZ205" s="493"/>
      <c r="FA205" s="493"/>
      <c r="FB205" s="493"/>
      <c r="FC205" s="493"/>
      <c r="FD205" s="493"/>
      <c r="FE205" s="493"/>
      <c r="FF205" s="493"/>
      <c r="FG205" s="493"/>
      <c r="FH205" s="493"/>
      <c r="FI205" s="493"/>
      <c r="FJ205" s="493"/>
      <c r="FK205" s="493"/>
      <c r="FL205" s="493"/>
      <c r="FM205" s="493"/>
      <c r="FN205" s="493"/>
      <c r="FO205" s="493"/>
      <c r="FP205" s="493"/>
      <c r="FQ205" s="493"/>
      <c r="FR205" s="493"/>
      <c r="FS205" s="493"/>
      <c r="FT205" s="493"/>
      <c r="FU205" s="493"/>
      <c r="FV205" s="493"/>
      <c r="FW205" s="493"/>
      <c r="FX205" s="493"/>
      <c r="FY205" s="493"/>
      <c r="FZ205" s="493"/>
      <c r="GA205" s="493"/>
      <c r="GB205" s="493"/>
      <c r="GC205" s="493"/>
      <c r="GD205" s="493"/>
      <c r="GE205" s="493"/>
      <c r="GF205" s="493"/>
      <c r="GG205" s="493"/>
      <c r="GH205" s="493"/>
      <c r="GI205" s="493"/>
      <c r="GJ205" s="493"/>
      <c r="GK205" s="493"/>
      <c r="GL205" s="493"/>
      <c r="GM205" s="493"/>
      <c r="GN205" s="493"/>
      <c r="GO205" s="493"/>
      <c r="GP205" s="493"/>
      <c r="GQ205" s="493"/>
      <c r="GR205" s="493"/>
      <c r="GS205" s="493"/>
      <c r="GT205" s="493"/>
      <c r="GU205" s="493"/>
      <c r="GV205" s="493"/>
      <c r="GW205" s="493"/>
      <c r="GX205" s="493"/>
      <c r="GY205" s="493"/>
      <c r="GZ205" s="493"/>
      <c r="HA205" s="493"/>
      <c r="HB205" s="493"/>
      <c r="HC205" s="493"/>
      <c r="HD205" s="493"/>
      <c r="HE205" s="493"/>
      <c r="HF205" s="493"/>
      <c r="HG205" s="493"/>
      <c r="HH205" s="493"/>
      <c r="HI205" s="493"/>
      <c r="HJ205" s="493"/>
      <c r="HK205" s="493"/>
      <c r="HL205" s="493"/>
      <c r="HM205" s="493"/>
      <c r="HN205" s="493"/>
      <c r="HO205" s="493"/>
      <c r="HP205" s="493"/>
      <c r="HQ205" s="493"/>
      <c r="HR205" s="493"/>
      <c r="HS205" s="493"/>
      <c r="HT205" s="493"/>
      <c r="HU205" s="493"/>
      <c r="HV205" s="493"/>
      <c r="HW205" s="493"/>
      <c r="HX205" s="493"/>
      <c r="HY205" s="493"/>
      <c r="HZ205" s="493"/>
      <c r="IA205" s="493"/>
      <c r="IB205" s="493"/>
      <c r="IC205" s="493"/>
      <c r="ID205" s="493"/>
      <c r="IE205" s="493"/>
      <c r="IF205" s="493"/>
      <c r="IG205" s="493"/>
      <c r="IH205" s="493"/>
      <c r="II205" s="493"/>
      <c r="IJ205" s="493"/>
      <c r="IK205" s="493"/>
      <c r="IL205" s="493"/>
      <c r="IM205" s="493"/>
      <c r="IN205" s="493"/>
      <c r="IO205" s="493"/>
      <c r="IP205" s="493"/>
      <c r="IQ205" s="493"/>
      <c r="IR205" s="493"/>
      <c r="IS205" s="493"/>
      <c r="IT205" s="493"/>
      <c r="IU205" s="493"/>
      <c r="IV205" s="493"/>
    </row>
    <row r="206" spans="1:256" ht="16.5" thickTop="1" thickBot="1">
      <c r="A206" s="168" t="s">
        <v>7</v>
      </c>
      <c r="B206" s="485">
        <v>579</v>
      </c>
      <c r="C206" s="485">
        <v>467</v>
      </c>
      <c r="D206" s="485">
        <v>40</v>
      </c>
      <c r="E206" s="485">
        <v>9</v>
      </c>
      <c r="F206" s="485">
        <v>45</v>
      </c>
      <c r="G206" s="485">
        <v>59</v>
      </c>
      <c r="H206" s="485">
        <v>80</v>
      </c>
      <c r="I206" s="485">
        <v>89</v>
      </c>
      <c r="J206" s="485">
        <v>36</v>
      </c>
      <c r="K206" s="485">
        <v>15</v>
      </c>
      <c r="L206" s="485">
        <v>15</v>
      </c>
      <c r="M206" s="485">
        <v>54</v>
      </c>
      <c r="N206" s="485">
        <v>157</v>
      </c>
      <c r="O206" s="485">
        <v>48</v>
      </c>
      <c r="P206" s="485">
        <v>35</v>
      </c>
      <c r="Q206" s="485">
        <v>8</v>
      </c>
      <c r="R206" s="485">
        <v>45</v>
      </c>
      <c r="S206" s="485">
        <v>21</v>
      </c>
      <c r="T206" s="485">
        <v>117</v>
      </c>
      <c r="U206" s="485">
        <v>52</v>
      </c>
      <c r="V206" s="485">
        <v>3</v>
      </c>
      <c r="W206" s="485">
        <v>78</v>
      </c>
      <c r="X206" s="485">
        <v>38</v>
      </c>
      <c r="Y206" s="485">
        <v>43</v>
      </c>
      <c r="Z206" s="485">
        <v>34</v>
      </c>
      <c r="AA206" s="485">
        <v>15</v>
      </c>
      <c r="AB206" s="485">
        <v>122</v>
      </c>
      <c r="AC206" s="485">
        <v>68</v>
      </c>
      <c r="AD206" s="485">
        <v>9</v>
      </c>
      <c r="AE206" s="485">
        <v>37</v>
      </c>
      <c r="AF206" s="485">
        <v>3</v>
      </c>
      <c r="AG206" s="485">
        <v>0</v>
      </c>
      <c r="AH206" s="485">
        <v>51</v>
      </c>
      <c r="AI206" s="485">
        <v>6</v>
      </c>
      <c r="AJ206" s="485">
        <v>16</v>
      </c>
      <c r="AK206" s="485">
        <v>1</v>
      </c>
      <c r="AL206" s="485">
        <v>19</v>
      </c>
      <c r="AM206" s="485">
        <v>0</v>
      </c>
      <c r="AN206" s="485">
        <v>22</v>
      </c>
      <c r="AO206" s="485">
        <v>0</v>
      </c>
      <c r="AP206" s="485">
        <v>4</v>
      </c>
      <c r="AQ206" s="485">
        <v>2540</v>
      </c>
      <c r="AR206" s="486">
        <v>1</v>
      </c>
      <c r="AS206" s="493"/>
      <c r="AT206" s="493"/>
      <c r="AU206" s="493"/>
      <c r="AV206" s="493"/>
      <c r="AW206" s="493"/>
      <c r="AX206" s="493"/>
      <c r="AY206" s="493"/>
      <c r="AZ206" s="493"/>
      <c r="BA206" s="493"/>
      <c r="BB206" s="493"/>
      <c r="BC206" s="493"/>
      <c r="BD206" s="493"/>
      <c r="BE206" s="493"/>
      <c r="BF206" s="493"/>
      <c r="BG206" s="493"/>
      <c r="BH206" s="493"/>
      <c r="BI206" s="493"/>
      <c r="BJ206" s="493"/>
      <c r="BK206" s="493"/>
      <c r="BL206" s="493"/>
      <c r="BM206" s="493"/>
      <c r="BN206" s="493"/>
      <c r="BO206" s="493"/>
      <c r="BP206" s="493"/>
      <c r="BQ206" s="493"/>
      <c r="BR206" s="493"/>
      <c r="BS206" s="493"/>
      <c r="BT206" s="493"/>
      <c r="BU206" s="493"/>
      <c r="BV206" s="493"/>
      <c r="BW206" s="493"/>
      <c r="BX206" s="493"/>
      <c r="BY206" s="493"/>
      <c r="BZ206" s="493"/>
      <c r="CA206" s="493"/>
      <c r="CB206" s="493"/>
      <c r="CC206" s="493"/>
      <c r="CD206" s="493"/>
      <c r="CE206" s="493"/>
      <c r="CF206" s="493"/>
      <c r="CG206" s="493"/>
      <c r="CH206" s="493"/>
      <c r="CI206" s="493"/>
      <c r="CJ206" s="493"/>
      <c r="CK206" s="493"/>
      <c r="CL206" s="493"/>
      <c r="CM206" s="493"/>
      <c r="CN206" s="493"/>
      <c r="CO206" s="493"/>
      <c r="CP206" s="493"/>
      <c r="CQ206" s="493"/>
      <c r="CR206" s="493"/>
      <c r="CS206" s="493"/>
      <c r="CT206" s="493"/>
      <c r="CU206" s="493"/>
      <c r="CV206" s="493"/>
      <c r="CW206" s="493"/>
      <c r="CX206" s="493"/>
      <c r="CY206" s="493"/>
      <c r="CZ206" s="493"/>
      <c r="DA206" s="493"/>
      <c r="DB206" s="493"/>
      <c r="DC206" s="493"/>
      <c r="DD206" s="493"/>
      <c r="DE206" s="493"/>
      <c r="DF206" s="493"/>
      <c r="DG206" s="493"/>
      <c r="DH206" s="493"/>
      <c r="DI206" s="493"/>
      <c r="DJ206" s="493"/>
      <c r="DK206" s="493"/>
      <c r="DL206" s="493"/>
      <c r="DM206" s="493"/>
      <c r="DN206" s="493"/>
      <c r="DO206" s="493"/>
      <c r="DP206" s="493"/>
      <c r="DQ206" s="493"/>
      <c r="DR206" s="493"/>
      <c r="DS206" s="493"/>
      <c r="DT206" s="493"/>
      <c r="DU206" s="493"/>
      <c r="DV206" s="493"/>
      <c r="DW206" s="493"/>
      <c r="DX206" s="493"/>
      <c r="DY206" s="493"/>
      <c r="DZ206" s="493"/>
      <c r="EA206" s="493"/>
      <c r="EB206" s="493"/>
      <c r="EC206" s="493"/>
      <c r="ED206" s="493"/>
      <c r="EE206" s="493"/>
      <c r="EF206" s="493"/>
      <c r="EG206" s="493"/>
      <c r="EH206" s="493"/>
      <c r="EI206" s="493"/>
      <c r="EJ206" s="493"/>
      <c r="EK206" s="493"/>
      <c r="EL206" s="493"/>
      <c r="EM206" s="493"/>
      <c r="EN206" s="493"/>
      <c r="EO206" s="493"/>
      <c r="EP206" s="493"/>
      <c r="EQ206" s="493"/>
      <c r="ER206" s="493"/>
      <c r="ES206" s="493"/>
      <c r="ET206" s="493"/>
      <c r="EU206" s="493"/>
      <c r="EV206" s="493"/>
      <c r="EW206" s="493"/>
      <c r="EX206" s="493"/>
      <c r="EY206" s="493"/>
      <c r="EZ206" s="493"/>
      <c r="FA206" s="493"/>
      <c r="FB206" s="493"/>
      <c r="FC206" s="493"/>
      <c r="FD206" s="493"/>
      <c r="FE206" s="493"/>
      <c r="FF206" s="493"/>
      <c r="FG206" s="493"/>
      <c r="FH206" s="493"/>
      <c r="FI206" s="493"/>
      <c r="FJ206" s="493"/>
      <c r="FK206" s="493"/>
      <c r="FL206" s="493"/>
      <c r="FM206" s="493"/>
      <c r="FN206" s="493"/>
      <c r="FO206" s="493"/>
      <c r="FP206" s="493"/>
      <c r="FQ206" s="493"/>
      <c r="FR206" s="493"/>
      <c r="FS206" s="493"/>
      <c r="FT206" s="493"/>
      <c r="FU206" s="493"/>
      <c r="FV206" s="493"/>
      <c r="FW206" s="493"/>
      <c r="FX206" s="493"/>
      <c r="FY206" s="493"/>
      <c r="FZ206" s="493"/>
      <c r="GA206" s="493"/>
      <c r="GB206" s="493"/>
      <c r="GC206" s="493"/>
      <c r="GD206" s="493"/>
      <c r="GE206" s="493"/>
      <c r="GF206" s="493"/>
      <c r="GG206" s="493"/>
      <c r="GH206" s="493"/>
      <c r="GI206" s="493"/>
      <c r="GJ206" s="493"/>
      <c r="GK206" s="493"/>
      <c r="GL206" s="493"/>
      <c r="GM206" s="493"/>
      <c r="GN206" s="493"/>
      <c r="GO206" s="493"/>
      <c r="GP206" s="493"/>
      <c r="GQ206" s="493"/>
      <c r="GR206" s="493"/>
      <c r="GS206" s="493"/>
      <c r="GT206" s="493"/>
      <c r="GU206" s="493"/>
      <c r="GV206" s="493"/>
      <c r="GW206" s="493"/>
      <c r="GX206" s="493"/>
      <c r="GY206" s="493"/>
      <c r="GZ206" s="493"/>
      <c r="HA206" s="493"/>
      <c r="HB206" s="493"/>
      <c r="HC206" s="493"/>
      <c r="HD206" s="493"/>
      <c r="HE206" s="493"/>
      <c r="HF206" s="493"/>
      <c r="HG206" s="493"/>
      <c r="HH206" s="493"/>
      <c r="HI206" s="493"/>
      <c r="HJ206" s="493"/>
      <c r="HK206" s="493"/>
      <c r="HL206" s="493"/>
      <c r="HM206" s="493"/>
      <c r="HN206" s="493"/>
      <c r="HO206" s="493"/>
      <c r="HP206" s="493"/>
      <c r="HQ206" s="493"/>
      <c r="HR206" s="493"/>
      <c r="HS206" s="493"/>
      <c r="HT206" s="493"/>
      <c r="HU206" s="493"/>
      <c r="HV206" s="493"/>
      <c r="HW206" s="493"/>
      <c r="HX206" s="493"/>
      <c r="HY206" s="493"/>
      <c r="HZ206" s="493"/>
      <c r="IA206" s="493"/>
      <c r="IB206" s="493"/>
      <c r="IC206" s="493"/>
      <c r="ID206" s="493"/>
      <c r="IE206" s="493"/>
      <c r="IF206" s="493"/>
      <c r="IG206" s="493"/>
      <c r="IH206" s="493"/>
      <c r="II206" s="493"/>
      <c r="IJ206" s="493"/>
      <c r="IK206" s="493"/>
      <c r="IL206" s="493"/>
      <c r="IM206" s="493"/>
      <c r="IN206" s="493"/>
      <c r="IO206" s="493"/>
      <c r="IP206" s="493"/>
      <c r="IQ206" s="493"/>
      <c r="IR206" s="493"/>
      <c r="IS206" s="493"/>
      <c r="IT206" s="493"/>
      <c r="IU206" s="493"/>
      <c r="IV206" s="493"/>
    </row>
    <row r="207" spans="1:256" ht="15.75" thickTop="1">
      <c r="A207" s="487" t="s">
        <v>688</v>
      </c>
      <c r="B207" s="31">
        <v>0.22795275590551181</v>
      </c>
      <c r="C207" s="31">
        <v>0.18385826771653543</v>
      </c>
      <c r="D207" s="31">
        <v>1.5748031496062992E-2</v>
      </c>
      <c r="E207" s="31">
        <v>3.5433070866141732E-3</v>
      </c>
      <c r="F207" s="31">
        <v>1.7716535433070866E-2</v>
      </c>
      <c r="G207" s="31">
        <v>2.3228346456692913E-2</v>
      </c>
      <c r="H207" s="31">
        <v>3.1496062992125984E-2</v>
      </c>
      <c r="I207" s="31">
        <v>3.503937007874016E-2</v>
      </c>
      <c r="J207" s="31">
        <v>1.4173228346456693E-2</v>
      </c>
      <c r="K207" s="31">
        <v>5.905511811023622E-3</v>
      </c>
      <c r="L207" s="31">
        <v>5.905511811023622E-3</v>
      </c>
      <c r="M207" s="31">
        <v>2.1259842519685039E-2</v>
      </c>
      <c r="N207" s="31">
        <v>6.1811023622047247E-2</v>
      </c>
      <c r="O207" s="31">
        <v>1.889763779527559E-2</v>
      </c>
      <c r="P207" s="31">
        <v>1.3779527559055118E-2</v>
      </c>
      <c r="Q207" s="31">
        <v>3.1496062992125984E-3</v>
      </c>
      <c r="R207" s="31">
        <v>1.7716535433070866E-2</v>
      </c>
      <c r="S207" s="31">
        <v>8.2677165354330708E-3</v>
      </c>
      <c r="T207" s="31">
        <v>4.6062992125984255E-2</v>
      </c>
      <c r="U207" s="31">
        <v>2.0472440944881889E-2</v>
      </c>
      <c r="V207" s="31">
        <v>1.1811023622047244E-3</v>
      </c>
      <c r="W207" s="31">
        <v>3.0708661417322834E-2</v>
      </c>
      <c r="X207" s="31">
        <v>1.4960629921259842E-2</v>
      </c>
      <c r="Y207" s="31">
        <v>1.6929133858267716E-2</v>
      </c>
      <c r="Z207" s="31">
        <v>1.3385826771653543E-2</v>
      </c>
      <c r="AA207" s="31">
        <v>5.905511811023622E-3</v>
      </c>
      <c r="AB207" s="31">
        <v>4.8031496062992125E-2</v>
      </c>
      <c r="AC207" s="31">
        <v>2.6771653543307086E-2</v>
      </c>
      <c r="AD207" s="31">
        <v>3.5433070866141732E-3</v>
      </c>
      <c r="AE207" s="31">
        <v>1.4566929133858268E-2</v>
      </c>
      <c r="AF207" s="31">
        <v>1.1811023622047244E-3</v>
      </c>
      <c r="AG207" s="31">
        <v>0</v>
      </c>
      <c r="AH207" s="31">
        <v>2.0078740157480315E-2</v>
      </c>
      <c r="AI207" s="31">
        <v>2.3622047244094488E-3</v>
      </c>
      <c r="AJ207" s="31">
        <v>6.2992125984251968E-3</v>
      </c>
      <c r="AK207" s="31">
        <v>3.937007874015748E-4</v>
      </c>
      <c r="AL207" s="31">
        <v>7.4803149606299212E-3</v>
      </c>
      <c r="AM207" s="31">
        <v>0</v>
      </c>
      <c r="AN207" s="31">
        <v>8.6614173228346455E-3</v>
      </c>
      <c r="AO207" s="31">
        <v>0</v>
      </c>
      <c r="AP207" s="31">
        <v>1.5748031496062992E-3</v>
      </c>
      <c r="AQ207" s="31">
        <v>1</v>
      </c>
      <c r="AR207" s="31"/>
      <c r="AS207" s="493"/>
      <c r="AT207" s="493"/>
      <c r="AU207" s="493"/>
      <c r="AV207" s="493"/>
      <c r="AW207" s="493"/>
      <c r="AX207" s="493"/>
      <c r="AY207" s="493"/>
      <c r="AZ207" s="493"/>
      <c r="BA207" s="493"/>
      <c r="BB207" s="493"/>
      <c r="BC207" s="493"/>
      <c r="BD207" s="493"/>
      <c r="BE207" s="493"/>
      <c r="BF207" s="493"/>
      <c r="BG207" s="493"/>
      <c r="BH207" s="493"/>
      <c r="BI207" s="493"/>
      <c r="BJ207" s="493"/>
      <c r="BK207" s="493"/>
      <c r="BL207" s="493"/>
      <c r="BM207" s="493"/>
      <c r="BN207" s="493"/>
      <c r="BO207" s="493"/>
      <c r="BP207" s="493"/>
      <c r="BQ207" s="493"/>
      <c r="BR207" s="493"/>
      <c r="BS207" s="493"/>
      <c r="BT207" s="493"/>
      <c r="BU207" s="493"/>
      <c r="BV207" s="493"/>
      <c r="BW207" s="493"/>
      <c r="BX207" s="493"/>
      <c r="BY207" s="493"/>
      <c r="BZ207" s="493"/>
      <c r="CA207" s="493"/>
      <c r="CB207" s="493"/>
      <c r="CC207" s="493"/>
      <c r="CD207" s="493"/>
      <c r="CE207" s="493"/>
      <c r="CF207" s="493"/>
      <c r="CG207" s="493"/>
      <c r="CH207" s="493"/>
      <c r="CI207" s="493"/>
      <c r="CJ207" s="493"/>
      <c r="CK207" s="493"/>
      <c r="CL207" s="493"/>
      <c r="CM207" s="493"/>
      <c r="CN207" s="493"/>
      <c r="CO207" s="493"/>
      <c r="CP207" s="493"/>
      <c r="CQ207" s="493"/>
      <c r="CR207" s="493"/>
      <c r="CS207" s="493"/>
      <c r="CT207" s="493"/>
      <c r="CU207" s="493"/>
      <c r="CV207" s="493"/>
      <c r="CW207" s="493"/>
      <c r="CX207" s="493"/>
      <c r="CY207" s="493"/>
      <c r="CZ207" s="493"/>
      <c r="DA207" s="493"/>
      <c r="DB207" s="493"/>
      <c r="DC207" s="493"/>
      <c r="DD207" s="493"/>
      <c r="DE207" s="493"/>
      <c r="DF207" s="493"/>
      <c r="DG207" s="493"/>
      <c r="DH207" s="493"/>
      <c r="DI207" s="493"/>
      <c r="DJ207" s="493"/>
      <c r="DK207" s="493"/>
      <c r="DL207" s="493"/>
      <c r="DM207" s="493"/>
      <c r="DN207" s="493"/>
      <c r="DO207" s="493"/>
      <c r="DP207" s="493"/>
      <c r="DQ207" s="493"/>
      <c r="DR207" s="493"/>
      <c r="DS207" s="493"/>
      <c r="DT207" s="493"/>
      <c r="DU207" s="493"/>
      <c r="DV207" s="493"/>
      <c r="DW207" s="493"/>
      <c r="DX207" s="493"/>
      <c r="DY207" s="493"/>
      <c r="DZ207" s="493"/>
      <c r="EA207" s="493"/>
      <c r="EB207" s="493"/>
      <c r="EC207" s="493"/>
      <c r="ED207" s="493"/>
      <c r="EE207" s="493"/>
      <c r="EF207" s="493"/>
      <c r="EG207" s="493"/>
      <c r="EH207" s="493"/>
      <c r="EI207" s="493"/>
      <c r="EJ207" s="493"/>
      <c r="EK207" s="493"/>
      <c r="EL207" s="493"/>
      <c r="EM207" s="493"/>
      <c r="EN207" s="493"/>
      <c r="EO207" s="493"/>
      <c r="EP207" s="493"/>
      <c r="EQ207" s="493"/>
      <c r="ER207" s="493"/>
      <c r="ES207" s="493"/>
      <c r="ET207" s="493"/>
      <c r="EU207" s="493"/>
      <c r="EV207" s="493"/>
      <c r="EW207" s="493"/>
      <c r="EX207" s="493"/>
      <c r="EY207" s="493"/>
      <c r="EZ207" s="493"/>
      <c r="FA207" s="493"/>
      <c r="FB207" s="493"/>
      <c r="FC207" s="493"/>
      <c r="FD207" s="493"/>
      <c r="FE207" s="493"/>
      <c r="FF207" s="493"/>
      <c r="FG207" s="493"/>
      <c r="FH207" s="493"/>
      <c r="FI207" s="493"/>
      <c r="FJ207" s="493"/>
      <c r="FK207" s="493"/>
      <c r="FL207" s="493"/>
      <c r="FM207" s="493"/>
      <c r="FN207" s="493"/>
      <c r="FO207" s="493"/>
      <c r="FP207" s="493"/>
      <c r="FQ207" s="493"/>
      <c r="FR207" s="493"/>
      <c r="FS207" s="493"/>
      <c r="FT207" s="493"/>
      <c r="FU207" s="493"/>
      <c r="FV207" s="493"/>
      <c r="FW207" s="493"/>
      <c r="FX207" s="493"/>
      <c r="FY207" s="493"/>
      <c r="FZ207" s="493"/>
      <c r="GA207" s="493"/>
      <c r="GB207" s="493"/>
      <c r="GC207" s="493"/>
      <c r="GD207" s="493"/>
      <c r="GE207" s="493"/>
      <c r="GF207" s="493"/>
      <c r="GG207" s="493"/>
      <c r="GH207" s="493"/>
      <c r="GI207" s="493"/>
      <c r="GJ207" s="493"/>
      <c r="GK207" s="493"/>
      <c r="GL207" s="493"/>
      <c r="GM207" s="493"/>
      <c r="GN207" s="493"/>
      <c r="GO207" s="493"/>
      <c r="GP207" s="493"/>
      <c r="GQ207" s="493"/>
      <c r="GR207" s="493"/>
      <c r="GS207" s="493"/>
      <c r="GT207" s="493"/>
      <c r="GU207" s="493"/>
      <c r="GV207" s="493"/>
      <c r="GW207" s="493"/>
      <c r="GX207" s="493"/>
      <c r="GY207" s="493"/>
      <c r="GZ207" s="493"/>
      <c r="HA207" s="493"/>
      <c r="HB207" s="493"/>
      <c r="HC207" s="493"/>
      <c r="HD207" s="493"/>
      <c r="HE207" s="493"/>
      <c r="HF207" s="493"/>
      <c r="HG207" s="493"/>
      <c r="HH207" s="493"/>
      <c r="HI207" s="493"/>
      <c r="HJ207" s="493"/>
      <c r="HK207" s="493"/>
      <c r="HL207" s="493"/>
      <c r="HM207" s="493"/>
      <c r="HN207" s="493"/>
      <c r="HO207" s="493"/>
      <c r="HP207" s="493"/>
      <c r="HQ207" s="493"/>
      <c r="HR207" s="493"/>
      <c r="HS207" s="493"/>
      <c r="HT207" s="493"/>
      <c r="HU207" s="493"/>
      <c r="HV207" s="493"/>
      <c r="HW207" s="493"/>
      <c r="HX207" s="493"/>
      <c r="HY207" s="493"/>
      <c r="HZ207" s="493"/>
      <c r="IA207" s="493"/>
      <c r="IB207" s="493"/>
      <c r="IC207" s="493"/>
      <c r="ID207" s="493"/>
      <c r="IE207" s="493"/>
      <c r="IF207" s="493"/>
      <c r="IG207" s="493"/>
      <c r="IH207" s="493"/>
      <c r="II207" s="493"/>
      <c r="IJ207" s="493"/>
      <c r="IK207" s="493"/>
      <c r="IL207" s="493"/>
      <c r="IM207" s="493"/>
      <c r="IN207" s="493"/>
      <c r="IO207" s="493"/>
      <c r="IP207" s="493"/>
      <c r="IQ207" s="493"/>
      <c r="IR207" s="493"/>
      <c r="IS207" s="493"/>
      <c r="IT207" s="493"/>
      <c r="IU207" s="493"/>
      <c r="IV207" s="493"/>
    </row>
    <row r="208" spans="1:256" ht="12.75" customHeight="1" thickBot="1">
      <c r="A208" s="488"/>
      <c r="B208" s="488"/>
      <c r="C208" s="488"/>
      <c r="D208" s="488"/>
      <c r="E208" s="488"/>
      <c r="F208" s="488"/>
      <c r="G208" s="488"/>
      <c r="H208" s="488"/>
      <c r="I208" s="488"/>
      <c r="J208" s="488"/>
      <c r="K208" s="488"/>
      <c r="L208" s="488"/>
      <c r="M208" s="488"/>
      <c r="N208" s="488"/>
      <c r="O208" s="488"/>
      <c r="P208" s="488"/>
      <c r="Q208" s="488"/>
      <c r="R208" s="488"/>
      <c r="S208" s="488"/>
      <c r="T208" s="488"/>
      <c r="U208" s="488"/>
      <c r="V208" s="491"/>
      <c r="W208" s="492"/>
      <c r="X208" s="492"/>
      <c r="Y208" s="492"/>
      <c r="Z208" s="492"/>
      <c r="AA208" s="492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88"/>
    </row>
    <row r="209" spans="1:44" ht="15.75" thickTop="1">
      <c r="A209" s="622" t="s">
        <v>1067</v>
      </c>
      <c r="B209" s="622"/>
      <c r="C209" s="622"/>
      <c r="D209" s="622"/>
      <c r="E209" s="622"/>
      <c r="F209" s="622"/>
      <c r="G209" s="622"/>
      <c r="H209" s="622"/>
      <c r="I209" s="622"/>
      <c r="J209" s="622"/>
      <c r="K209" s="622"/>
      <c r="L209" s="622"/>
      <c r="M209" s="622"/>
      <c r="N209" s="622"/>
      <c r="O209" s="622"/>
      <c r="P209" s="622"/>
      <c r="Q209" s="622"/>
      <c r="R209" s="622"/>
      <c r="S209" s="622"/>
      <c r="T209" s="622"/>
      <c r="U209" s="622"/>
      <c r="V209" s="622"/>
      <c r="W209" s="622"/>
      <c r="X209" s="622"/>
      <c r="Y209" s="622"/>
      <c r="Z209" s="622"/>
      <c r="AA209" s="622"/>
      <c r="AB209" s="622"/>
      <c r="AC209" s="622"/>
      <c r="AD209" s="622"/>
      <c r="AE209" s="622"/>
      <c r="AF209" s="622"/>
      <c r="AG209" s="622"/>
      <c r="AH209" s="622"/>
      <c r="AI209" s="622"/>
      <c r="AJ209" s="622"/>
      <c r="AK209" s="622"/>
      <c r="AL209" s="622"/>
      <c r="AM209" s="622"/>
      <c r="AN209" s="622"/>
      <c r="AO209" s="622"/>
      <c r="AP209" s="622"/>
      <c r="AQ209" s="622"/>
      <c r="AR209" s="622"/>
    </row>
    <row r="211" spans="1:44"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</row>
    <row r="212" spans="1:44"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</row>
    <row r="213" spans="1:44"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</row>
    <row r="214" spans="1:44"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</row>
    <row r="215" spans="1:44"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196"/>
    </row>
    <row r="216" spans="1:44"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494"/>
    </row>
    <row r="217" spans="1:44"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</row>
    <row r="218" spans="1:44"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</row>
    <row r="219" spans="1:44"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</row>
    <row r="220" spans="1:44"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</row>
    <row r="221" spans="1:44"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</row>
    <row r="222" spans="1:44"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</row>
    <row r="223" spans="1:44"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</row>
    <row r="224" spans="1:44"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</row>
    <row r="225" spans="2:43"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</row>
    <row r="226" spans="2:43"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</row>
    <row r="227" spans="2:43"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</row>
    <row r="228" spans="2:43">
      <c r="B228" s="495"/>
      <c r="C228" s="495"/>
      <c r="D228" s="495"/>
      <c r="E228" s="495"/>
      <c r="F228" s="495"/>
      <c r="G228" s="495"/>
      <c r="H228" s="495"/>
      <c r="I228" s="495"/>
      <c r="J228" s="495"/>
      <c r="K228" s="495"/>
      <c r="L228" s="495"/>
      <c r="M228" s="495"/>
      <c r="N228" s="495"/>
      <c r="O228" s="495"/>
      <c r="P228" s="495"/>
      <c r="Q228" s="495"/>
      <c r="R228" s="495"/>
      <c r="S228" s="495"/>
      <c r="T228" s="495"/>
      <c r="U228" s="495"/>
      <c r="V228" s="495"/>
      <c r="W228" s="495"/>
      <c r="X228" s="495"/>
      <c r="Y228" s="495"/>
      <c r="Z228" s="495"/>
      <c r="AA228" s="495"/>
      <c r="AB228" s="495"/>
      <c r="AC228" s="495"/>
      <c r="AD228" s="495"/>
      <c r="AE228" s="495"/>
      <c r="AF228" s="495"/>
      <c r="AG228" s="495"/>
      <c r="AH228" s="495"/>
      <c r="AI228" s="495"/>
      <c r="AJ228" s="495"/>
      <c r="AK228" s="495"/>
      <c r="AL228" s="495"/>
      <c r="AM228" s="495"/>
      <c r="AN228" s="495"/>
      <c r="AO228" s="495"/>
      <c r="AP228" s="495"/>
      <c r="AQ228" s="495"/>
    </row>
    <row r="229" spans="2:43">
      <c r="B229" s="495"/>
      <c r="C229" s="495"/>
      <c r="D229" s="495"/>
      <c r="E229" s="495"/>
      <c r="F229" s="495"/>
      <c r="G229" s="495"/>
      <c r="H229" s="495"/>
      <c r="I229" s="495"/>
      <c r="J229" s="495"/>
      <c r="K229" s="495"/>
      <c r="L229" s="495"/>
      <c r="M229" s="495"/>
      <c r="N229" s="495"/>
      <c r="O229" s="495"/>
      <c r="P229" s="495"/>
      <c r="Q229" s="495"/>
      <c r="R229" s="495"/>
      <c r="S229" s="495"/>
      <c r="T229" s="495"/>
      <c r="U229" s="495"/>
      <c r="V229" s="495"/>
      <c r="W229" s="495"/>
      <c r="X229" s="495"/>
      <c r="Y229" s="495"/>
      <c r="Z229" s="495"/>
      <c r="AA229" s="495"/>
      <c r="AB229" s="495"/>
      <c r="AC229" s="495"/>
      <c r="AD229" s="495"/>
      <c r="AE229" s="495"/>
      <c r="AF229" s="495"/>
      <c r="AG229" s="495"/>
      <c r="AH229" s="495"/>
      <c r="AI229" s="495"/>
      <c r="AJ229" s="495"/>
      <c r="AK229" s="495"/>
      <c r="AL229" s="495"/>
      <c r="AM229" s="495"/>
      <c r="AN229" s="495"/>
      <c r="AO229" s="495"/>
      <c r="AP229" s="495"/>
      <c r="AQ229" s="495"/>
    </row>
    <row r="230" spans="2:43">
      <c r="B230" s="495"/>
      <c r="C230" s="495"/>
      <c r="D230" s="495"/>
      <c r="E230" s="495"/>
      <c r="F230" s="495"/>
      <c r="G230" s="495"/>
      <c r="H230" s="495"/>
      <c r="I230" s="495"/>
      <c r="J230" s="495"/>
      <c r="K230" s="495"/>
      <c r="L230" s="495"/>
      <c r="M230" s="495"/>
      <c r="N230" s="495"/>
      <c r="O230" s="495"/>
      <c r="P230" s="495"/>
      <c r="Q230" s="495"/>
      <c r="R230" s="495"/>
      <c r="S230" s="495"/>
      <c r="T230" s="495"/>
      <c r="U230" s="495"/>
      <c r="V230" s="495"/>
      <c r="W230" s="495"/>
      <c r="X230" s="495"/>
      <c r="Y230" s="495"/>
      <c r="Z230" s="495"/>
      <c r="AA230" s="495"/>
      <c r="AB230" s="495"/>
      <c r="AC230" s="495"/>
      <c r="AD230" s="495"/>
      <c r="AE230" s="495"/>
      <c r="AF230" s="495"/>
      <c r="AG230" s="495"/>
      <c r="AH230" s="495"/>
      <c r="AI230" s="495"/>
      <c r="AJ230" s="495"/>
      <c r="AK230" s="495"/>
      <c r="AL230" s="495"/>
      <c r="AM230" s="495"/>
      <c r="AN230" s="495"/>
      <c r="AO230" s="495"/>
      <c r="AP230" s="495"/>
      <c r="AQ230" s="495"/>
    </row>
    <row r="231" spans="2:43">
      <c r="B231" s="495"/>
      <c r="C231" s="495"/>
      <c r="D231" s="495"/>
      <c r="E231" s="495"/>
      <c r="F231" s="495"/>
      <c r="G231" s="495"/>
      <c r="H231" s="495"/>
      <c r="I231" s="495"/>
      <c r="J231" s="495"/>
      <c r="K231" s="495"/>
      <c r="L231" s="495"/>
      <c r="M231" s="495"/>
      <c r="N231" s="495"/>
      <c r="O231" s="495"/>
      <c r="P231" s="495"/>
      <c r="Q231" s="495"/>
      <c r="R231" s="495"/>
      <c r="S231" s="495"/>
      <c r="T231" s="495"/>
      <c r="U231" s="495"/>
      <c r="V231" s="495"/>
      <c r="W231" s="495"/>
      <c r="X231" s="495"/>
      <c r="Y231" s="495"/>
      <c r="Z231" s="495"/>
      <c r="AA231" s="495"/>
      <c r="AB231" s="495"/>
      <c r="AC231" s="495"/>
      <c r="AD231" s="495"/>
      <c r="AE231" s="495"/>
      <c r="AF231" s="495"/>
      <c r="AG231" s="495"/>
      <c r="AH231" s="495"/>
      <c r="AI231" s="495"/>
      <c r="AJ231" s="495"/>
      <c r="AK231" s="495"/>
      <c r="AL231" s="495"/>
      <c r="AM231" s="495"/>
      <c r="AN231" s="495"/>
      <c r="AO231" s="495"/>
      <c r="AP231" s="495"/>
      <c r="AQ231" s="495"/>
    </row>
    <row r="232" spans="2:43">
      <c r="B232" s="495"/>
      <c r="C232" s="495"/>
      <c r="D232" s="495"/>
      <c r="E232" s="495"/>
      <c r="F232" s="495"/>
      <c r="G232" s="495"/>
      <c r="H232" s="495"/>
      <c r="I232" s="495"/>
      <c r="J232" s="495"/>
      <c r="K232" s="495"/>
      <c r="L232" s="495"/>
      <c r="M232" s="495"/>
      <c r="N232" s="495"/>
      <c r="O232" s="495"/>
      <c r="P232" s="495"/>
      <c r="Q232" s="495"/>
      <c r="R232" s="495"/>
      <c r="S232" s="495"/>
      <c r="T232" s="495"/>
      <c r="U232" s="495"/>
      <c r="V232" s="495"/>
      <c r="W232" s="495"/>
      <c r="X232" s="495"/>
      <c r="Y232" s="495"/>
      <c r="Z232" s="495"/>
      <c r="AA232" s="495"/>
      <c r="AB232" s="495"/>
      <c r="AC232" s="495"/>
      <c r="AD232" s="495"/>
      <c r="AE232" s="495"/>
      <c r="AF232" s="495"/>
      <c r="AG232" s="495"/>
      <c r="AH232" s="495"/>
      <c r="AI232" s="495"/>
      <c r="AJ232" s="495"/>
      <c r="AK232" s="495"/>
      <c r="AL232" s="495"/>
      <c r="AM232" s="495"/>
      <c r="AN232" s="495"/>
      <c r="AO232" s="495"/>
      <c r="AP232" s="495"/>
      <c r="AQ232" s="495"/>
    </row>
    <row r="233" spans="2:43">
      <c r="B233" s="495"/>
      <c r="C233" s="495"/>
      <c r="D233" s="495"/>
      <c r="E233" s="495"/>
      <c r="F233" s="495"/>
      <c r="G233" s="495"/>
      <c r="H233" s="495"/>
      <c r="I233" s="495"/>
      <c r="J233" s="495"/>
      <c r="K233" s="495"/>
      <c r="L233" s="495"/>
      <c r="M233" s="495"/>
      <c r="N233" s="495"/>
      <c r="O233" s="495"/>
      <c r="P233" s="495"/>
      <c r="Q233" s="495"/>
      <c r="R233" s="495"/>
      <c r="S233" s="495"/>
      <c r="T233" s="495"/>
      <c r="U233" s="495"/>
      <c r="V233" s="495"/>
      <c r="W233" s="495"/>
      <c r="X233" s="495"/>
      <c r="Y233" s="495"/>
      <c r="Z233" s="495"/>
      <c r="AA233" s="495"/>
      <c r="AB233" s="495"/>
      <c r="AC233" s="495"/>
      <c r="AD233" s="495"/>
      <c r="AE233" s="495"/>
      <c r="AF233" s="495"/>
      <c r="AG233" s="495"/>
      <c r="AH233" s="495"/>
      <c r="AI233" s="495"/>
      <c r="AJ233" s="495"/>
      <c r="AK233" s="495"/>
      <c r="AL233" s="495"/>
      <c r="AM233" s="495"/>
      <c r="AN233" s="495"/>
      <c r="AO233" s="495"/>
      <c r="AP233" s="495"/>
      <c r="AQ233" s="495"/>
    </row>
    <row r="234" spans="2:43">
      <c r="B234" s="495"/>
      <c r="C234" s="495"/>
      <c r="D234" s="495"/>
      <c r="E234" s="495"/>
      <c r="F234" s="495"/>
      <c r="G234" s="495"/>
      <c r="H234" s="495"/>
      <c r="I234" s="495"/>
      <c r="J234" s="495"/>
      <c r="K234" s="495"/>
      <c r="L234" s="495"/>
      <c r="M234" s="495"/>
      <c r="N234" s="495"/>
      <c r="O234" s="495"/>
      <c r="P234" s="495"/>
      <c r="Q234" s="495"/>
      <c r="R234" s="495"/>
      <c r="S234" s="495"/>
      <c r="T234" s="495"/>
      <c r="U234" s="495"/>
      <c r="V234" s="495"/>
      <c r="W234" s="495"/>
      <c r="X234" s="495"/>
      <c r="Y234" s="495"/>
      <c r="Z234" s="495"/>
      <c r="AA234" s="495"/>
      <c r="AB234" s="495"/>
      <c r="AC234" s="495"/>
      <c r="AD234" s="495"/>
      <c r="AE234" s="495"/>
      <c r="AF234" s="495"/>
      <c r="AG234" s="495"/>
      <c r="AH234" s="495"/>
      <c r="AI234" s="495"/>
      <c r="AJ234" s="495"/>
      <c r="AK234" s="495"/>
      <c r="AL234" s="495"/>
      <c r="AM234" s="495"/>
      <c r="AN234" s="495"/>
      <c r="AO234" s="495"/>
      <c r="AP234" s="495"/>
      <c r="AQ234" s="495"/>
    </row>
    <row r="235" spans="2:43">
      <c r="B235" s="495"/>
      <c r="C235" s="495"/>
      <c r="D235" s="495"/>
      <c r="E235" s="495"/>
      <c r="F235" s="495"/>
      <c r="G235" s="495"/>
      <c r="H235" s="495"/>
      <c r="I235" s="495"/>
      <c r="J235" s="495"/>
      <c r="K235" s="495"/>
      <c r="L235" s="495"/>
      <c r="M235" s="495"/>
      <c r="N235" s="495"/>
      <c r="O235" s="495"/>
      <c r="P235" s="495"/>
      <c r="Q235" s="495"/>
      <c r="R235" s="495"/>
      <c r="S235" s="495"/>
      <c r="T235" s="495"/>
      <c r="U235" s="495"/>
      <c r="V235" s="495"/>
      <c r="W235" s="495"/>
      <c r="X235" s="495"/>
      <c r="Y235" s="495"/>
      <c r="Z235" s="495"/>
      <c r="AA235" s="495"/>
      <c r="AB235" s="495"/>
      <c r="AC235" s="495"/>
      <c r="AD235" s="495"/>
      <c r="AE235" s="495"/>
      <c r="AF235" s="495"/>
      <c r="AG235" s="495"/>
      <c r="AH235" s="495"/>
      <c r="AI235" s="495"/>
      <c r="AJ235" s="495"/>
      <c r="AK235" s="495"/>
      <c r="AL235" s="495"/>
      <c r="AM235" s="495"/>
      <c r="AN235" s="495"/>
      <c r="AO235" s="495"/>
      <c r="AP235" s="495"/>
      <c r="AQ235" s="495"/>
    </row>
    <row r="236" spans="2:43">
      <c r="B236" s="495"/>
      <c r="C236" s="495"/>
      <c r="D236" s="495"/>
      <c r="E236" s="495"/>
      <c r="F236" s="495"/>
      <c r="G236" s="495"/>
      <c r="H236" s="495"/>
      <c r="I236" s="495"/>
      <c r="J236" s="495"/>
      <c r="K236" s="495"/>
      <c r="L236" s="495"/>
      <c r="M236" s="495"/>
      <c r="N236" s="495"/>
      <c r="O236" s="495"/>
      <c r="P236" s="495"/>
      <c r="Q236" s="495"/>
      <c r="R236" s="495"/>
      <c r="S236" s="495"/>
      <c r="T236" s="495"/>
      <c r="U236" s="495"/>
      <c r="V236" s="495"/>
      <c r="W236" s="495"/>
      <c r="X236" s="495"/>
      <c r="Y236" s="495"/>
      <c r="Z236" s="495"/>
      <c r="AA236" s="495"/>
      <c r="AB236" s="495"/>
      <c r="AC236" s="495"/>
      <c r="AD236" s="495"/>
      <c r="AE236" s="495"/>
      <c r="AF236" s="495"/>
      <c r="AG236" s="495"/>
      <c r="AH236" s="495"/>
      <c r="AI236" s="495"/>
      <c r="AJ236" s="495"/>
      <c r="AK236" s="495"/>
      <c r="AL236" s="495"/>
      <c r="AM236" s="495"/>
      <c r="AN236" s="495"/>
      <c r="AO236" s="495"/>
      <c r="AP236" s="495"/>
      <c r="AQ236" s="495"/>
    </row>
    <row r="237" spans="2:43">
      <c r="B237" s="495"/>
      <c r="C237" s="495"/>
      <c r="D237" s="495"/>
      <c r="E237" s="495"/>
      <c r="F237" s="495"/>
      <c r="G237" s="495"/>
      <c r="H237" s="495"/>
      <c r="I237" s="495"/>
      <c r="J237" s="495"/>
      <c r="K237" s="495"/>
      <c r="L237" s="495"/>
      <c r="M237" s="495"/>
      <c r="N237" s="495"/>
      <c r="O237" s="495"/>
      <c r="P237" s="495"/>
      <c r="Q237" s="495"/>
      <c r="R237" s="495"/>
      <c r="S237" s="495"/>
      <c r="T237" s="495"/>
      <c r="U237" s="495"/>
      <c r="V237" s="495"/>
      <c r="W237" s="495"/>
      <c r="X237" s="495"/>
      <c r="Y237" s="495"/>
      <c r="Z237" s="495"/>
      <c r="AA237" s="495"/>
      <c r="AB237" s="495"/>
      <c r="AC237" s="495"/>
      <c r="AD237" s="495"/>
      <c r="AE237" s="495"/>
      <c r="AF237" s="495"/>
      <c r="AG237" s="495"/>
      <c r="AH237" s="495"/>
      <c r="AI237" s="495"/>
      <c r="AJ237" s="495"/>
      <c r="AK237" s="495"/>
      <c r="AL237" s="495"/>
      <c r="AM237" s="495"/>
      <c r="AN237" s="495"/>
      <c r="AO237" s="495"/>
      <c r="AP237" s="495"/>
      <c r="AQ237" s="495"/>
    </row>
    <row r="238" spans="2:43">
      <c r="B238" s="495"/>
      <c r="C238" s="495"/>
      <c r="D238" s="495"/>
      <c r="E238" s="495"/>
      <c r="F238" s="495"/>
      <c r="G238" s="495"/>
      <c r="H238" s="495"/>
      <c r="I238" s="495"/>
      <c r="J238" s="495"/>
      <c r="K238" s="495"/>
      <c r="L238" s="495"/>
      <c r="M238" s="495"/>
      <c r="N238" s="495"/>
      <c r="O238" s="495"/>
      <c r="P238" s="495"/>
      <c r="Q238" s="495"/>
      <c r="R238" s="495"/>
      <c r="S238" s="495"/>
      <c r="T238" s="495"/>
      <c r="U238" s="495"/>
      <c r="V238" s="495"/>
      <c r="W238" s="495"/>
      <c r="X238" s="495"/>
      <c r="Y238" s="495"/>
      <c r="Z238" s="495"/>
      <c r="AA238" s="495"/>
      <c r="AB238" s="495"/>
      <c r="AC238" s="495"/>
      <c r="AD238" s="495"/>
      <c r="AE238" s="495"/>
      <c r="AF238" s="495"/>
      <c r="AG238" s="495"/>
      <c r="AH238" s="495"/>
      <c r="AI238" s="495"/>
      <c r="AJ238" s="495"/>
      <c r="AK238" s="495"/>
      <c r="AL238" s="495"/>
      <c r="AM238" s="495"/>
      <c r="AN238" s="495"/>
      <c r="AO238" s="495"/>
      <c r="AP238" s="495"/>
      <c r="AQ238" s="495"/>
    </row>
    <row r="239" spans="2:43">
      <c r="B239" s="495"/>
      <c r="C239" s="495"/>
      <c r="D239" s="495"/>
      <c r="E239" s="495"/>
      <c r="F239" s="495"/>
      <c r="G239" s="495"/>
      <c r="H239" s="495"/>
      <c r="I239" s="495"/>
      <c r="J239" s="495"/>
      <c r="K239" s="495"/>
      <c r="L239" s="495"/>
      <c r="M239" s="495"/>
      <c r="N239" s="495"/>
      <c r="O239" s="495"/>
      <c r="P239" s="495"/>
      <c r="Q239" s="495"/>
      <c r="R239" s="495"/>
      <c r="S239" s="495"/>
      <c r="T239" s="495"/>
      <c r="U239" s="495"/>
      <c r="V239" s="495"/>
      <c r="W239" s="495"/>
      <c r="X239" s="495"/>
      <c r="Y239" s="495"/>
      <c r="Z239" s="495"/>
      <c r="AA239" s="495"/>
      <c r="AB239" s="495"/>
      <c r="AC239" s="495"/>
      <c r="AD239" s="495"/>
      <c r="AE239" s="495"/>
      <c r="AF239" s="495"/>
      <c r="AG239" s="495"/>
      <c r="AH239" s="495"/>
      <c r="AI239" s="495"/>
      <c r="AJ239" s="495"/>
      <c r="AK239" s="495"/>
      <c r="AL239" s="495"/>
      <c r="AM239" s="495"/>
      <c r="AN239" s="495"/>
      <c r="AO239" s="495"/>
      <c r="AP239" s="495"/>
      <c r="AQ239" s="495"/>
    </row>
    <row r="240" spans="2:43">
      <c r="B240" s="495"/>
      <c r="C240" s="495"/>
      <c r="D240" s="495"/>
      <c r="E240" s="495"/>
      <c r="F240" s="495"/>
      <c r="G240" s="495"/>
      <c r="H240" s="495"/>
      <c r="I240" s="495"/>
      <c r="J240" s="495"/>
      <c r="K240" s="495"/>
      <c r="L240" s="495"/>
      <c r="M240" s="495"/>
      <c r="N240" s="495"/>
      <c r="O240" s="495"/>
      <c r="P240" s="495"/>
      <c r="Q240" s="495"/>
      <c r="R240" s="495"/>
      <c r="S240" s="495"/>
      <c r="T240" s="495"/>
      <c r="U240" s="495"/>
      <c r="V240" s="495"/>
      <c r="W240" s="495"/>
      <c r="X240" s="495"/>
      <c r="Y240" s="495"/>
      <c r="Z240" s="495"/>
      <c r="AA240" s="495"/>
      <c r="AB240" s="495"/>
      <c r="AC240" s="495"/>
      <c r="AD240" s="495"/>
      <c r="AE240" s="495"/>
      <c r="AF240" s="495"/>
      <c r="AG240" s="495"/>
      <c r="AH240" s="495"/>
      <c r="AI240" s="495"/>
      <c r="AJ240" s="495"/>
      <c r="AK240" s="495"/>
      <c r="AL240" s="495"/>
      <c r="AM240" s="495"/>
      <c r="AN240" s="495"/>
      <c r="AO240" s="495"/>
      <c r="AP240" s="495"/>
      <c r="AQ240" s="495"/>
    </row>
    <row r="241" spans="2:43">
      <c r="B241" s="495"/>
      <c r="C241" s="495"/>
      <c r="D241" s="495"/>
      <c r="E241" s="495"/>
      <c r="F241" s="495"/>
      <c r="G241" s="495"/>
      <c r="H241" s="495"/>
      <c r="I241" s="495"/>
      <c r="J241" s="495"/>
      <c r="K241" s="495"/>
      <c r="L241" s="495"/>
      <c r="M241" s="495"/>
      <c r="N241" s="495"/>
      <c r="O241" s="495"/>
      <c r="P241" s="495"/>
      <c r="Q241" s="495"/>
      <c r="R241" s="495"/>
      <c r="S241" s="495"/>
      <c r="T241" s="495"/>
      <c r="U241" s="495"/>
      <c r="V241" s="495"/>
      <c r="W241" s="495"/>
      <c r="X241" s="495"/>
      <c r="Y241" s="495"/>
      <c r="Z241" s="495"/>
      <c r="AA241" s="495"/>
      <c r="AB241" s="495"/>
      <c r="AC241" s="495"/>
      <c r="AD241" s="495"/>
      <c r="AE241" s="495"/>
      <c r="AF241" s="495"/>
      <c r="AG241" s="495"/>
      <c r="AH241" s="495"/>
      <c r="AI241" s="495"/>
      <c r="AJ241" s="495"/>
      <c r="AK241" s="495"/>
      <c r="AL241" s="495"/>
      <c r="AM241" s="495"/>
      <c r="AN241" s="495"/>
      <c r="AO241" s="495"/>
      <c r="AP241" s="495"/>
      <c r="AQ241" s="495"/>
    </row>
    <row r="242" spans="2:43">
      <c r="B242" s="495"/>
      <c r="C242" s="495"/>
      <c r="D242" s="495"/>
      <c r="E242" s="495"/>
      <c r="F242" s="495"/>
      <c r="G242" s="495"/>
      <c r="H242" s="495"/>
      <c r="I242" s="495"/>
      <c r="J242" s="495"/>
      <c r="K242" s="495"/>
      <c r="L242" s="495"/>
      <c r="M242" s="495"/>
      <c r="N242" s="495"/>
      <c r="O242" s="495"/>
      <c r="P242" s="495"/>
      <c r="Q242" s="495"/>
      <c r="R242" s="495"/>
      <c r="S242" s="495"/>
      <c r="T242" s="495"/>
      <c r="U242" s="495"/>
      <c r="V242" s="495"/>
      <c r="W242" s="495"/>
      <c r="X242" s="495"/>
      <c r="Y242" s="495"/>
      <c r="Z242" s="495"/>
      <c r="AA242" s="495"/>
      <c r="AB242" s="495"/>
      <c r="AC242" s="495"/>
      <c r="AD242" s="495"/>
      <c r="AE242" s="495"/>
      <c r="AF242" s="495"/>
      <c r="AG242" s="495"/>
      <c r="AH242" s="495"/>
      <c r="AI242" s="495"/>
      <c r="AJ242" s="495"/>
      <c r="AK242" s="495"/>
      <c r="AL242" s="495"/>
      <c r="AM242" s="495"/>
      <c r="AN242" s="495"/>
      <c r="AO242" s="495"/>
      <c r="AP242" s="495"/>
      <c r="AQ242" s="495"/>
    </row>
    <row r="243" spans="2:43">
      <c r="B243" s="495"/>
      <c r="C243" s="495"/>
      <c r="D243" s="495"/>
      <c r="E243" s="495"/>
      <c r="F243" s="495"/>
      <c r="G243" s="495"/>
      <c r="H243" s="495"/>
      <c r="I243" s="495"/>
      <c r="J243" s="495"/>
      <c r="K243" s="495"/>
      <c r="L243" s="495"/>
      <c r="M243" s="495"/>
      <c r="N243" s="495"/>
      <c r="O243" s="495"/>
      <c r="P243" s="495"/>
      <c r="Q243" s="495"/>
      <c r="R243" s="495"/>
      <c r="S243" s="495"/>
      <c r="T243" s="495"/>
      <c r="U243" s="495"/>
      <c r="V243" s="495"/>
      <c r="W243" s="495"/>
      <c r="X243" s="495"/>
      <c r="Y243" s="495"/>
      <c r="Z243" s="495"/>
      <c r="AA243" s="495"/>
      <c r="AB243" s="495"/>
      <c r="AC243" s="495"/>
      <c r="AD243" s="495"/>
      <c r="AE243" s="495"/>
      <c r="AF243" s="495"/>
      <c r="AG243" s="495"/>
      <c r="AH243" s="495"/>
      <c r="AI243" s="495"/>
      <c r="AJ243" s="495"/>
      <c r="AK243" s="495"/>
      <c r="AL243" s="495"/>
      <c r="AM243" s="495"/>
      <c r="AN243" s="495"/>
      <c r="AO243" s="495"/>
      <c r="AP243" s="495"/>
      <c r="AQ243" s="495"/>
    </row>
    <row r="244" spans="2:43">
      <c r="B244" s="495"/>
      <c r="C244" s="495"/>
      <c r="D244" s="495"/>
      <c r="E244" s="495"/>
      <c r="F244" s="495"/>
      <c r="G244" s="495"/>
      <c r="H244" s="495"/>
      <c r="I244" s="495"/>
      <c r="J244" s="495"/>
      <c r="K244" s="495"/>
      <c r="L244" s="495"/>
      <c r="M244" s="495"/>
      <c r="N244" s="495"/>
      <c r="O244" s="495"/>
      <c r="P244" s="495"/>
      <c r="Q244" s="495"/>
      <c r="R244" s="495"/>
      <c r="S244" s="495"/>
      <c r="T244" s="495"/>
      <c r="U244" s="495"/>
      <c r="V244" s="495"/>
      <c r="W244" s="495"/>
      <c r="X244" s="495"/>
      <c r="Y244" s="495"/>
      <c r="Z244" s="495"/>
      <c r="AA244" s="495"/>
      <c r="AB244" s="495"/>
      <c r="AC244" s="495"/>
      <c r="AD244" s="495"/>
      <c r="AE244" s="495"/>
      <c r="AF244" s="495"/>
      <c r="AG244" s="495"/>
      <c r="AH244" s="495"/>
      <c r="AI244" s="495"/>
      <c r="AJ244" s="495"/>
      <c r="AK244" s="495"/>
      <c r="AL244" s="495"/>
      <c r="AM244" s="495"/>
      <c r="AN244" s="495"/>
      <c r="AO244" s="495"/>
      <c r="AP244" s="495"/>
      <c r="AQ244" s="495"/>
    </row>
  </sheetData>
  <mergeCells count="25">
    <mergeCell ref="A43:AR43"/>
    <mergeCell ref="A1:AR1"/>
    <mergeCell ref="A2:AR2"/>
    <mergeCell ref="A3:AR3"/>
    <mergeCell ref="A4:AR4"/>
    <mergeCell ref="A41:AR41"/>
    <mergeCell ref="A129:AR129"/>
    <mergeCell ref="A44:AR44"/>
    <mergeCell ref="A45:AR45"/>
    <mergeCell ref="A46:AR46"/>
    <mergeCell ref="A83:AR83"/>
    <mergeCell ref="A85:AR85"/>
    <mergeCell ref="A86:AR86"/>
    <mergeCell ref="A87:AR87"/>
    <mergeCell ref="A88:AR88"/>
    <mergeCell ref="A125:AR125"/>
    <mergeCell ref="A127:AR127"/>
    <mergeCell ref="A128:AR128"/>
    <mergeCell ref="A209:AR209"/>
    <mergeCell ref="A130:AR130"/>
    <mergeCell ref="A167:AR167"/>
    <mergeCell ref="A169:AR169"/>
    <mergeCell ref="A170:AR170"/>
    <mergeCell ref="A171:AR171"/>
    <mergeCell ref="A172:AR172"/>
  </mergeCells>
  <pageMargins left="0.7" right="0.7" top="0.75" bottom="0.75" header="0.3" footer="0.3"/>
  <pageSetup paperSize="9" orientation="portrait" horizontalDpi="1200" verticalDpi="120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Z79"/>
  <sheetViews>
    <sheetView topLeftCell="A58" zoomScale="85" zoomScaleNormal="85" workbookViewId="0">
      <selection sqref="A1:S1"/>
    </sheetView>
  </sheetViews>
  <sheetFormatPr baseColWidth="10" defaultColWidth="17.7109375" defaultRowHeight="12.75"/>
  <cols>
    <col min="1" max="1" width="48.7109375" style="496" customWidth="1"/>
    <col min="2" max="2" width="16.42578125" style="270" customWidth="1"/>
    <col min="3" max="7" width="11.140625" style="270" customWidth="1"/>
    <col min="8" max="13" width="11.85546875" style="270" customWidth="1"/>
    <col min="14" max="17" width="11.28515625" style="270" customWidth="1"/>
    <col min="18" max="19" width="15.140625" style="270" customWidth="1"/>
    <col min="20" max="20" width="4" style="270" customWidth="1"/>
    <col min="21" max="256" width="17.7109375" style="270"/>
    <col min="257" max="257" width="48.7109375" style="270" customWidth="1"/>
    <col min="258" max="258" width="16.42578125" style="270" customWidth="1"/>
    <col min="259" max="263" width="11.140625" style="270" customWidth="1"/>
    <col min="264" max="269" width="11.85546875" style="270" customWidth="1"/>
    <col min="270" max="273" width="11.28515625" style="270" customWidth="1"/>
    <col min="274" max="275" width="15.140625" style="270" customWidth="1"/>
    <col min="276" max="276" width="4" style="270" customWidth="1"/>
    <col min="277" max="512" width="17.7109375" style="270"/>
    <col min="513" max="513" width="48.7109375" style="270" customWidth="1"/>
    <col min="514" max="514" width="16.42578125" style="270" customWidth="1"/>
    <col min="515" max="519" width="11.140625" style="270" customWidth="1"/>
    <col min="520" max="525" width="11.85546875" style="270" customWidth="1"/>
    <col min="526" max="529" width="11.28515625" style="270" customWidth="1"/>
    <col min="530" max="531" width="15.140625" style="270" customWidth="1"/>
    <col min="532" max="532" width="4" style="270" customWidth="1"/>
    <col min="533" max="768" width="17.7109375" style="270"/>
    <col min="769" max="769" width="48.7109375" style="270" customWidth="1"/>
    <col min="770" max="770" width="16.42578125" style="270" customWidth="1"/>
    <col min="771" max="775" width="11.140625" style="270" customWidth="1"/>
    <col min="776" max="781" width="11.85546875" style="270" customWidth="1"/>
    <col min="782" max="785" width="11.28515625" style="270" customWidth="1"/>
    <col min="786" max="787" width="15.140625" style="270" customWidth="1"/>
    <col min="788" max="788" width="4" style="270" customWidth="1"/>
    <col min="789" max="1024" width="17.7109375" style="270"/>
    <col min="1025" max="1025" width="48.7109375" style="270" customWidth="1"/>
    <col min="1026" max="1026" width="16.42578125" style="270" customWidth="1"/>
    <col min="1027" max="1031" width="11.140625" style="270" customWidth="1"/>
    <col min="1032" max="1037" width="11.85546875" style="270" customWidth="1"/>
    <col min="1038" max="1041" width="11.28515625" style="270" customWidth="1"/>
    <col min="1042" max="1043" width="15.140625" style="270" customWidth="1"/>
    <col min="1044" max="1044" width="4" style="270" customWidth="1"/>
    <col min="1045" max="1280" width="17.7109375" style="270"/>
    <col min="1281" max="1281" width="48.7109375" style="270" customWidth="1"/>
    <col min="1282" max="1282" width="16.42578125" style="270" customWidth="1"/>
    <col min="1283" max="1287" width="11.140625" style="270" customWidth="1"/>
    <col min="1288" max="1293" width="11.85546875" style="270" customWidth="1"/>
    <col min="1294" max="1297" width="11.28515625" style="270" customWidth="1"/>
    <col min="1298" max="1299" width="15.140625" style="270" customWidth="1"/>
    <col min="1300" max="1300" width="4" style="270" customWidth="1"/>
    <col min="1301" max="1536" width="17.7109375" style="270"/>
    <col min="1537" max="1537" width="48.7109375" style="270" customWidth="1"/>
    <col min="1538" max="1538" width="16.42578125" style="270" customWidth="1"/>
    <col min="1539" max="1543" width="11.140625" style="270" customWidth="1"/>
    <col min="1544" max="1549" width="11.85546875" style="270" customWidth="1"/>
    <col min="1550" max="1553" width="11.28515625" style="270" customWidth="1"/>
    <col min="1554" max="1555" width="15.140625" style="270" customWidth="1"/>
    <col min="1556" max="1556" width="4" style="270" customWidth="1"/>
    <col min="1557" max="1792" width="17.7109375" style="270"/>
    <col min="1793" max="1793" width="48.7109375" style="270" customWidth="1"/>
    <col min="1794" max="1794" width="16.42578125" style="270" customWidth="1"/>
    <col min="1795" max="1799" width="11.140625" style="270" customWidth="1"/>
    <col min="1800" max="1805" width="11.85546875" style="270" customWidth="1"/>
    <col min="1806" max="1809" width="11.28515625" style="270" customWidth="1"/>
    <col min="1810" max="1811" width="15.140625" style="270" customWidth="1"/>
    <col min="1812" max="1812" width="4" style="270" customWidth="1"/>
    <col min="1813" max="2048" width="17.7109375" style="270"/>
    <col min="2049" max="2049" width="48.7109375" style="270" customWidth="1"/>
    <col min="2050" max="2050" width="16.42578125" style="270" customWidth="1"/>
    <col min="2051" max="2055" width="11.140625" style="270" customWidth="1"/>
    <col min="2056" max="2061" width="11.85546875" style="270" customWidth="1"/>
    <col min="2062" max="2065" width="11.28515625" style="270" customWidth="1"/>
    <col min="2066" max="2067" width="15.140625" style="270" customWidth="1"/>
    <col min="2068" max="2068" width="4" style="270" customWidth="1"/>
    <col min="2069" max="2304" width="17.7109375" style="270"/>
    <col min="2305" max="2305" width="48.7109375" style="270" customWidth="1"/>
    <col min="2306" max="2306" width="16.42578125" style="270" customWidth="1"/>
    <col min="2307" max="2311" width="11.140625" style="270" customWidth="1"/>
    <col min="2312" max="2317" width="11.85546875" style="270" customWidth="1"/>
    <col min="2318" max="2321" width="11.28515625" style="270" customWidth="1"/>
    <col min="2322" max="2323" width="15.140625" style="270" customWidth="1"/>
    <col min="2324" max="2324" width="4" style="270" customWidth="1"/>
    <col min="2325" max="2560" width="17.7109375" style="270"/>
    <col min="2561" max="2561" width="48.7109375" style="270" customWidth="1"/>
    <col min="2562" max="2562" width="16.42578125" style="270" customWidth="1"/>
    <col min="2563" max="2567" width="11.140625" style="270" customWidth="1"/>
    <col min="2568" max="2573" width="11.85546875" style="270" customWidth="1"/>
    <col min="2574" max="2577" width="11.28515625" style="270" customWidth="1"/>
    <col min="2578" max="2579" width="15.140625" style="270" customWidth="1"/>
    <col min="2580" max="2580" width="4" style="270" customWidth="1"/>
    <col min="2581" max="2816" width="17.7109375" style="270"/>
    <col min="2817" max="2817" width="48.7109375" style="270" customWidth="1"/>
    <col min="2818" max="2818" width="16.42578125" style="270" customWidth="1"/>
    <col min="2819" max="2823" width="11.140625" style="270" customWidth="1"/>
    <col min="2824" max="2829" width="11.85546875" style="270" customWidth="1"/>
    <col min="2830" max="2833" width="11.28515625" style="270" customWidth="1"/>
    <col min="2834" max="2835" width="15.140625" style="270" customWidth="1"/>
    <col min="2836" max="2836" width="4" style="270" customWidth="1"/>
    <col min="2837" max="3072" width="17.7109375" style="270"/>
    <col min="3073" max="3073" width="48.7109375" style="270" customWidth="1"/>
    <col min="3074" max="3074" width="16.42578125" style="270" customWidth="1"/>
    <col min="3075" max="3079" width="11.140625" style="270" customWidth="1"/>
    <col min="3080" max="3085" width="11.85546875" style="270" customWidth="1"/>
    <col min="3086" max="3089" width="11.28515625" style="270" customWidth="1"/>
    <col min="3090" max="3091" width="15.140625" style="270" customWidth="1"/>
    <col min="3092" max="3092" width="4" style="270" customWidth="1"/>
    <col min="3093" max="3328" width="17.7109375" style="270"/>
    <col min="3329" max="3329" width="48.7109375" style="270" customWidth="1"/>
    <col min="3330" max="3330" width="16.42578125" style="270" customWidth="1"/>
    <col min="3331" max="3335" width="11.140625" style="270" customWidth="1"/>
    <col min="3336" max="3341" width="11.85546875" style="270" customWidth="1"/>
    <col min="3342" max="3345" width="11.28515625" style="270" customWidth="1"/>
    <col min="3346" max="3347" width="15.140625" style="270" customWidth="1"/>
    <col min="3348" max="3348" width="4" style="270" customWidth="1"/>
    <col min="3349" max="3584" width="17.7109375" style="270"/>
    <col min="3585" max="3585" width="48.7109375" style="270" customWidth="1"/>
    <col min="3586" max="3586" width="16.42578125" style="270" customWidth="1"/>
    <col min="3587" max="3591" width="11.140625" style="270" customWidth="1"/>
    <col min="3592" max="3597" width="11.85546875" style="270" customWidth="1"/>
    <col min="3598" max="3601" width="11.28515625" style="270" customWidth="1"/>
    <col min="3602" max="3603" width="15.140625" style="270" customWidth="1"/>
    <col min="3604" max="3604" width="4" style="270" customWidth="1"/>
    <col min="3605" max="3840" width="17.7109375" style="270"/>
    <col min="3841" max="3841" width="48.7109375" style="270" customWidth="1"/>
    <col min="3842" max="3842" width="16.42578125" style="270" customWidth="1"/>
    <col min="3843" max="3847" width="11.140625" style="270" customWidth="1"/>
    <col min="3848" max="3853" width="11.85546875" style="270" customWidth="1"/>
    <col min="3854" max="3857" width="11.28515625" style="270" customWidth="1"/>
    <col min="3858" max="3859" width="15.140625" style="270" customWidth="1"/>
    <col min="3860" max="3860" width="4" style="270" customWidth="1"/>
    <col min="3861" max="4096" width="17.7109375" style="270"/>
    <col min="4097" max="4097" width="48.7109375" style="270" customWidth="1"/>
    <col min="4098" max="4098" width="16.42578125" style="270" customWidth="1"/>
    <col min="4099" max="4103" width="11.140625" style="270" customWidth="1"/>
    <col min="4104" max="4109" width="11.85546875" style="270" customWidth="1"/>
    <col min="4110" max="4113" width="11.28515625" style="270" customWidth="1"/>
    <col min="4114" max="4115" width="15.140625" style="270" customWidth="1"/>
    <col min="4116" max="4116" width="4" style="270" customWidth="1"/>
    <col min="4117" max="4352" width="17.7109375" style="270"/>
    <col min="4353" max="4353" width="48.7109375" style="270" customWidth="1"/>
    <col min="4354" max="4354" width="16.42578125" style="270" customWidth="1"/>
    <col min="4355" max="4359" width="11.140625" style="270" customWidth="1"/>
    <col min="4360" max="4365" width="11.85546875" style="270" customWidth="1"/>
    <col min="4366" max="4369" width="11.28515625" style="270" customWidth="1"/>
    <col min="4370" max="4371" width="15.140625" style="270" customWidth="1"/>
    <col min="4372" max="4372" width="4" style="270" customWidth="1"/>
    <col min="4373" max="4608" width="17.7109375" style="270"/>
    <col min="4609" max="4609" width="48.7109375" style="270" customWidth="1"/>
    <col min="4610" max="4610" width="16.42578125" style="270" customWidth="1"/>
    <col min="4611" max="4615" width="11.140625" style="270" customWidth="1"/>
    <col min="4616" max="4621" width="11.85546875" style="270" customWidth="1"/>
    <col min="4622" max="4625" width="11.28515625" style="270" customWidth="1"/>
    <col min="4626" max="4627" width="15.140625" style="270" customWidth="1"/>
    <col min="4628" max="4628" width="4" style="270" customWidth="1"/>
    <col min="4629" max="4864" width="17.7109375" style="270"/>
    <col min="4865" max="4865" width="48.7109375" style="270" customWidth="1"/>
    <col min="4866" max="4866" width="16.42578125" style="270" customWidth="1"/>
    <col min="4867" max="4871" width="11.140625" style="270" customWidth="1"/>
    <col min="4872" max="4877" width="11.85546875" style="270" customWidth="1"/>
    <col min="4878" max="4881" width="11.28515625" style="270" customWidth="1"/>
    <col min="4882" max="4883" width="15.140625" style="270" customWidth="1"/>
    <col min="4884" max="4884" width="4" style="270" customWidth="1"/>
    <col min="4885" max="5120" width="17.7109375" style="270"/>
    <col min="5121" max="5121" width="48.7109375" style="270" customWidth="1"/>
    <col min="5122" max="5122" width="16.42578125" style="270" customWidth="1"/>
    <col min="5123" max="5127" width="11.140625" style="270" customWidth="1"/>
    <col min="5128" max="5133" width="11.85546875" style="270" customWidth="1"/>
    <col min="5134" max="5137" width="11.28515625" style="270" customWidth="1"/>
    <col min="5138" max="5139" width="15.140625" style="270" customWidth="1"/>
    <col min="5140" max="5140" width="4" style="270" customWidth="1"/>
    <col min="5141" max="5376" width="17.7109375" style="270"/>
    <col min="5377" max="5377" width="48.7109375" style="270" customWidth="1"/>
    <col min="5378" max="5378" width="16.42578125" style="270" customWidth="1"/>
    <col min="5379" max="5383" width="11.140625" style="270" customWidth="1"/>
    <col min="5384" max="5389" width="11.85546875" style="270" customWidth="1"/>
    <col min="5390" max="5393" width="11.28515625" style="270" customWidth="1"/>
    <col min="5394" max="5395" width="15.140625" style="270" customWidth="1"/>
    <col min="5396" max="5396" width="4" style="270" customWidth="1"/>
    <col min="5397" max="5632" width="17.7109375" style="270"/>
    <col min="5633" max="5633" width="48.7109375" style="270" customWidth="1"/>
    <col min="5634" max="5634" width="16.42578125" style="270" customWidth="1"/>
    <col min="5635" max="5639" width="11.140625" style="270" customWidth="1"/>
    <col min="5640" max="5645" width="11.85546875" style="270" customWidth="1"/>
    <col min="5646" max="5649" width="11.28515625" style="270" customWidth="1"/>
    <col min="5650" max="5651" width="15.140625" style="270" customWidth="1"/>
    <col min="5652" max="5652" width="4" style="270" customWidth="1"/>
    <col min="5653" max="5888" width="17.7109375" style="270"/>
    <col min="5889" max="5889" width="48.7109375" style="270" customWidth="1"/>
    <col min="5890" max="5890" width="16.42578125" style="270" customWidth="1"/>
    <col min="5891" max="5895" width="11.140625" style="270" customWidth="1"/>
    <col min="5896" max="5901" width="11.85546875" style="270" customWidth="1"/>
    <col min="5902" max="5905" width="11.28515625" style="270" customWidth="1"/>
    <col min="5906" max="5907" width="15.140625" style="270" customWidth="1"/>
    <col min="5908" max="5908" width="4" style="270" customWidth="1"/>
    <col min="5909" max="6144" width="17.7109375" style="270"/>
    <col min="6145" max="6145" width="48.7109375" style="270" customWidth="1"/>
    <col min="6146" max="6146" width="16.42578125" style="270" customWidth="1"/>
    <col min="6147" max="6151" width="11.140625" style="270" customWidth="1"/>
    <col min="6152" max="6157" width="11.85546875" style="270" customWidth="1"/>
    <col min="6158" max="6161" width="11.28515625" style="270" customWidth="1"/>
    <col min="6162" max="6163" width="15.140625" style="270" customWidth="1"/>
    <col min="6164" max="6164" width="4" style="270" customWidth="1"/>
    <col min="6165" max="6400" width="17.7109375" style="270"/>
    <col min="6401" max="6401" width="48.7109375" style="270" customWidth="1"/>
    <col min="6402" max="6402" width="16.42578125" style="270" customWidth="1"/>
    <col min="6403" max="6407" width="11.140625" style="270" customWidth="1"/>
    <col min="6408" max="6413" width="11.85546875" style="270" customWidth="1"/>
    <col min="6414" max="6417" width="11.28515625" style="270" customWidth="1"/>
    <col min="6418" max="6419" width="15.140625" style="270" customWidth="1"/>
    <col min="6420" max="6420" width="4" style="270" customWidth="1"/>
    <col min="6421" max="6656" width="17.7109375" style="270"/>
    <col min="6657" max="6657" width="48.7109375" style="270" customWidth="1"/>
    <col min="6658" max="6658" width="16.42578125" style="270" customWidth="1"/>
    <col min="6659" max="6663" width="11.140625" style="270" customWidth="1"/>
    <col min="6664" max="6669" width="11.85546875" style="270" customWidth="1"/>
    <col min="6670" max="6673" width="11.28515625" style="270" customWidth="1"/>
    <col min="6674" max="6675" width="15.140625" style="270" customWidth="1"/>
    <col min="6676" max="6676" width="4" style="270" customWidth="1"/>
    <col min="6677" max="6912" width="17.7109375" style="270"/>
    <col min="6913" max="6913" width="48.7109375" style="270" customWidth="1"/>
    <col min="6914" max="6914" width="16.42578125" style="270" customWidth="1"/>
    <col min="6915" max="6919" width="11.140625" style="270" customWidth="1"/>
    <col min="6920" max="6925" width="11.85546875" style="270" customWidth="1"/>
    <col min="6926" max="6929" width="11.28515625" style="270" customWidth="1"/>
    <col min="6930" max="6931" width="15.140625" style="270" customWidth="1"/>
    <col min="6932" max="6932" width="4" style="270" customWidth="1"/>
    <col min="6933" max="7168" width="17.7109375" style="270"/>
    <col min="7169" max="7169" width="48.7109375" style="270" customWidth="1"/>
    <col min="7170" max="7170" width="16.42578125" style="270" customWidth="1"/>
    <col min="7171" max="7175" width="11.140625" style="270" customWidth="1"/>
    <col min="7176" max="7181" width="11.85546875" style="270" customWidth="1"/>
    <col min="7182" max="7185" width="11.28515625" style="270" customWidth="1"/>
    <col min="7186" max="7187" width="15.140625" style="270" customWidth="1"/>
    <col min="7188" max="7188" width="4" style="270" customWidth="1"/>
    <col min="7189" max="7424" width="17.7109375" style="270"/>
    <col min="7425" max="7425" width="48.7109375" style="270" customWidth="1"/>
    <col min="7426" max="7426" width="16.42578125" style="270" customWidth="1"/>
    <col min="7427" max="7431" width="11.140625" style="270" customWidth="1"/>
    <col min="7432" max="7437" width="11.85546875" style="270" customWidth="1"/>
    <col min="7438" max="7441" width="11.28515625" style="270" customWidth="1"/>
    <col min="7442" max="7443" width="15.140625" style="270" customWidth="1"/>
    <col min="7444" max="7444" width="4" style="270" customWidth="1"/>
    <col min="7445" max="7680" width="17.7109375" style="270"/>
    <col min="7681" max="7681" width="48.7109375" style="270" customWidth="1"/>
    <col min="7682" max="7682" width="16.42578125" style="270" customWidth="1"/>
    <col min="7683" max="7687" width="11.140625" style="270" customWidth="1"/>
    <col min="7688" max="7693" width="11.85546875" style="270" customWidth="1"/>
    <col min="7694" max="7697" width="11.28515625" style="270" customWidth="1"/>
    <col min="7698" max="7699" width="15.140625" style="270" customWidth="1"/>
    <col min="7700" max="7700" width="4" style="270" customWidth="1"/>
    <col min="7701" max="7936" width="17.7109375" style="270"/>
    <col min="7937" max="7937" width="48.7109375" style="270" customWidth="1"/>
    <col min="7938" max="7938" width="16.42578125" style="270" customWidth="1"/>
    <col min="7939" max="7943" width="11.140625" style="270" customWidth="1"/>
    <col min="7944" max="7949" width="11.85546875" style="270" customWidth="1"/>
    <col min="7950" max="7953" width="11.28515625" style="270" customWidth="1"/>
    <col min="7954" max="7955" width="15.140625" style="270" customWidth="1"/>
    <col min="7956" max="7956" width="4" style="270" customWidth="1"/>
    <col min="7957" max="8192" width="17.7109375" style="270"/>
    <col min="8193" max="8193" width="48.7109375" style="270" customWidth="1"/>
    <col min="8194" max="8194" width="16.42578125" style="270" customWidth="1"/>
    <col min="8195" max="8199" width="11.140625" style="270" customWidth="1"/>
    <col min="8200" max="8205" width="11.85546875" style="270" customWidth="1"/>
    <col min="8206" max="8209" width="11.28515625" style="270" customWidth="1"/>
    <col min="8210" max="8211" width="15.140625" style="270" customWidth="1"/>
    <col min="8212" max="8212" width="4" style="270" customWidth="1"/>
    <col min="8213" max="8448" width="17.7109375" style="270"/>
    <col min="8449" max="8449" width="48.7109375" style="270" customWidth="1"/>
    <col min="8450" max="8450" width="16.42578125" style="270" customWidth="1"/>
    <col min="8451" max="8455" width="11.140625" style="270" customWidth="1"/>
    <col min="8456" max="8461" width="11.85546875" style="270" customWidth="1"/>
    <col min="8462" max="8465" width="11.28515625" style="270" customWidth="1"/>
    <col min="8466" max="8467" width="15.140625" style="270" customWidth="1"/>
    <col min="8468" max="8468" width="4" style="270" customWidth="1"/>
    <col min="8469" max="8704" width="17.7109375" style="270"/>
    <col min="8705" max="8705" width="48.7109375" style="270" customWidth="1"/>
    <col min="8706" max="8706" width="16.42578125" style="270" customWidth="1"/>
    <col min="8707" max="8711" width="11.140625" style="270" customWidth="1"/>
    <col min="8712" max="8717" width="11.85546875" style="270" customWidth="1"/>
    <col min="8718" max="8721" width="11.28515625" style="270" customWidth="1"/>
    <col min="8722" max="8723" width="15.140625" style="270" customWidth="1"/>
    <col min="8724" max="8724" width="4" style="270" customWidth="1"/>
    <col min="8725" max="8960" width="17.7109375" style="270"/>
    <col min="8961" max="8961" width="48.7109375" style="270" customWidth="1"/>
    <col min="8962" max="8962" width="16.42578125" style="270" customWidth="1"/>
    <col min="8963" max="8967" width="11.140625" style="270" customWidth="1"/>
    <col min="8968" max="8973" width="11.85546875" style="270" customWidth="1"/>
    <col min="8974" max="8977" width="11.28515625" style="270" customWidth="1"/>
    <col min="8978" max="8979" width="15.140625" style="270" customWidth="1"/>
    <col min="8980" max="8980" width="4" style="270" customWidth="1"/>
    <col min="8981" max="9216" width="17.7109375" style="270"/>
    <col min="9217" max="9217" width="48.7109375" style="270" customWidth="1"/>
    <col min="9218" max="9218" width="16.42578125" style="270" customWidth="1"/>
    <col min="9219" max="9223" width="11.140625" style="270" customWidth="1"/>
    <col min="9224" max="9229" width="11.85546875" style="270" customWidth="1"/>
    <col min="9230" max="9233" width="11.28515625" style="270" customWidth="1"/>
    <col min="9234" max="9235" width="15.140625" style="270" customWidth="1"/>
    <col min="9236" max="9236" width="4" style="270" customWidth="1"/>
    <col min="9237" max="9472" width="17.7109375" style="270"/>
    <col min="9473" max="9473" width="48.7109375" style="270" customWidth="1"/>
    <col min="9474" max="9474" width="16.42578125" style="270" customWidth="1"/>
    <col min="9475" max="9479" width="11.140625" style="270" customWidth="1"/>
    <col min="9480" max="9485" width="11.85546875" style="270" customWidth="1"/>
    <col min="9486" max="9489" width="11.28515625" style="270" customWidth="1"/>
    <col min="9490" max="9491" width="15.140625" style="270" customWidth="1"/>
    <col min="9492" max="9492" width="4" style="270" customWidth="1"/>
    <col min="9493" max="9728" width="17.7109375" style="270"/>
    <col min="9729" max="9729" width="48.7109375" style="270" customWidth="1"/>
    <col min="9730" max="9730" width="16.42578125" style="270" customWidth="1"/>
    <col min="9731" max="9735" width="11.140625" style="270" customWidth="1"/>
    <col min="9736" max="9741" width="11.85546875" style="270" customWidth="1"/>
    <col min="9742" max="9745" width="11.28515625" style="270" customWidth="1"/>
    <col min="9746" max="9747" width="15.140625" style="270" customWidth="1"/>
    <col min="9748" max="9748" width="4" style="270" customWidth="1"/>
    <col min="9749" max="9984" width="17.7109375" style="270"/>
    <col min="9985" max="9985" width="48.7109375" style="270" customWidth="1"/>
    <col min="9986" max="9986" width="16.42578125" style="270" customWidth="1"/>
    <col min="9987" max="9991" width="11.140625" style="270" customWidth="1"/>
    <col min="9992" max="9997" width="11.85546875" style="270" customWidth="1"/>
    <col min="9998" max="10001" width="11.28515625" style="270" customWidth="1"/>
    <col min="10002" max="10003" width="15.140625" style="270" customWidth="1"/>
    <col min="10004" max="10004" width="4" style="270" customWidth="1"/>
    <col min="10005" max="10240" width="17.7109375" style="270"/>
    <col min="10241" max="10241" width="48.7109375" style="270" customWidth="1"/>
    <col min="10242" max="10242" width="16.42578125" style="270" customWidth="1"/>
    <col min="10243" max="10247" width="11.140625" style="270" customWidth="1"/>
    <col min="10248" max="10253" width="11.85546875" style="270" customWidth="1"/>
    <col min="10254" max="10257" width="11.28515625" style="270" customWidth="1"/>
    <col min="10258" max="10259" width="15.140625" style="270" customWidth="1"/>
    <col min="10260" max="10260" width="4" style="270" customWidth="1"/>
    <col min="10261" max="10496" width="17.7109375" style="270"/>
    <col min="10497" max="10497" width="48.7109375" style="270" customWidth="1"/>
    <col min="10498" max="10498" width="16.42578125" style="270" customWidth="1"/>
    <col min="10499" max="10503" width="11.140625" style="270" customWidth="1"/>
    <col min="10504" max="10509" width="11.85546875" style="270" customWidth="1"/>
    <col min="10510" max="10513" width="11.28515625" style="270" customWidth="1"/>
    <col min="10514" max="10515" width="15.140625" style="270" customWidth="1"/>
    <col min="10516" max="10516" width="4" style="270" customWidth="1"/>
    <col min="10517" max="10752" width="17.7109375" style="270"/>
    <col min="10753" max="10753" width="48.7109375" style="270" customWidth="1"/>
    <col min="10754" max="10754" width="16.42578125" style="270" customWidth="1"/>
    <col min="10755" max="10759" width="11.140625" style="270" customWidth="1"/>
    <col min="10760" max="10765" width="11.85546875" style="270" customWidth="1"/>
    <col min="10766" max="10769" width="11.28515625" style="270" customWidth="1"/>
    <col min="10770" max="10771" width="15.140625" style="270" customWidth="1"/>
    <col min="10772" max="10772" width="4" style="270" customWidth="1"/>
    <col min="10773" max="11008" width="17.7109375" style="270"/>
    <col min="11009" max="11009" width="48.7109375" style="270" customWidth="1"/>
    <col min="11010" max="11010" width="16.42578125" style="270" customWidth="1"/>
    <col min="11011" max="11015" width="11.140625" style="270" customWidth="1"/>
    <col min="11016" max="11021" width="11.85546875" style="270" customWidth="1"/>
    <col min="11022" max="11025" width="11.28515625" style="270" customWidth="1"/>
    <col min="11026" max="11027" width="15.140625" style="270" customWidth="1"/>
    <col min="11028" max="11028" width="4" style="270" customWidth="1"/>
    <col min="11029" max="11264" width="17.7109375" style="270"/>
    <col min="11265" max="11265" width="48.7109375" style="270" customWidth="1"/>
    <col min="11266" max="11266" width="16.42578125" style="270" customWidth="1"/>
    <col min="11267" max="11271" width="11.140625" style="270" customWidth="1"/>
    <col min="11272" max="11277" width="11.85546875" style="270" customWidth="1"/>
    <col min="11278" max="11281" width="11.28515625" style="270" customWidth="1"/>
    <col min="11282" max="11283" width="15.140625" style="270" customWidth="1"/>
    <col min="11284" max="11284" width="4" style="270" customWidth="1"/>
    <col min="11285" max="11520" width="17.7109375" style="270"/>
    <col min="11521" max="11521" width="48.7109375" style="270" customWidth="1"/>
    <col min="11522" max="11522" width="16.42578125" style="270" customWidth="1"/>
    <col min="11523" max="11527" width="11.140625" style="270" customWidth="1"/>
    <col min="11528" max="11533" width="11.85546875" style="270" customWidth="1"/>
    <col min="11534" max="11537" width="11.28515625" style="270" customWidth="1"/>
    <col min="11538" max="11539" width="15.140625" style="270" customWidth="1"/>
    <col min="11540" max="11540" width="4" style="270" customWidth="1"/>
    <col min="11541" max="11776" width="17.7109375" style="270"/>
    <col min="11777" max="11777" width="48.7109375" style="270" customWidth="1"/>
    <col min="11778" max="11778" width="16.42578125" style="270" customWidth="1"/>
    <col min="11779" max="11783" width="11.140625" style="270" customWidth="1"/>
    <col min="11784" max="11789" width="11.85546875" style="270" customWidth="1"/>
    <col min="11790" max="11793" width="11.28515625" style="270" customWidth="1"/>
    <col min="11794" max="11795" width="15.140625" style="270" customWidth="1"/>
    <col min="11796" max="11796" width="4" style="270" customWidth="1"/>
    <col min="11797" max="12032" width="17.7109375" style="270"/>
    <col min="12033" max="12033" width="48.7109375" style="270" customWidth="1"/>
    <col min="12034" max="12034" width="16.42578125" style="270" customWidth="1"/>
    <col min="12035" max="12039" width="11.140625" style="270" customWidth="1"/>
    <col min="12040" max="12045" width="11.85546875" style="270" customWidth="1"/>
    <col min="12046" max="12049" width="11.28515625" style="270" customWidth="1"/>
    <col min="12050" max="12051" width="15.140625" style="270" customWidth="1"/>
    <col min="12052" max="12052" width="4" style="270" customWidth="1"/>
    <col min="12053" max="12288" width="17.7109375" style="270"/>
    <col min="12289" max="12289" width="48.7109375" style="270" customWidth="1"/>
    <col min="12290" max="12290" width="16.42578125" style="270" customWidth="1"/>
    <col min="12291" max="12295" width="11.140625" style="270" customWidth="1"/>
    <col min="12296" max="12301" width="11.85546875" style="270" customWidth="1"/>
    <col min="12302" max="12305" width="11.28515625" style="270" customWidth="1"/>
    <col min="12306" max="12307" width="15.140625" style="270" customWidth="1"/>
    <col min="12308" max="12308" width="4" style="270" customWidth="1"/>
    <col min="12309" max="12544" width="17.7109375" style="270"/>
    <col min="12545" max="12545" width="48.7109375" style="270" customWidth="1"/>
    <col min="12546" max="12546" width="16.42578125" style="270" customWidth="1"/>
    <col min="12547" max="12551" width="11.140625" style="270" customWidth="1"/>
    <col min="12552" max="12557" width="11.85546875" style="270" customWidth="1"/>
    <col min="12558" max="12561" width="11.28515625" style="270" customWidth="1"/>
    <col min="12562" max="12563" width="15.140625" style="270" customWidth="1"/>
    <col min="12564" max="12564" width="4" style="270" customWidth="1"/>
    <col min="12565" max="12800" width="17.7109375" style="270"/>
    <col min="12801" max="12801" width="48.7109375" style="270" customWidth="1"/>
    <col min="12802" max="12802" width="16.42578125" style="270" customWidth="1"/>
    <col min="12803" max="12807" width="11.140625" style="270" customWidth="1"/>
    <col min="12808" max="12813" width="11.85546875" style="270" customWidth="1"/>
    <col min="12814" max="12817" width="11.28515625" style="270" customWidth="1"/>
    <col min="12818" max="12819" width="15.140625" style="270" customWidth="1"/>
    <col min="12820" max="12820" width="4" style="270" customWidth="1"/>
    <col min="12821" max="13056" width="17.7109375" style="270"/>
    <col min="13057" max="13057" width="48.7109375" style="270" customWidth="1"/>
    <col min="13058" max="13058" width="16.42578125" style="270" customWidth="1"/>
    <col min="13059" max="13063" width="11.140625" style="270" customWidth="1"/>
    <col min="13064" max="13069" width="11.85546875" style="270" customWidth="1"/>
    <col min="13070" max="13073" width="11.28515625" style="270" customWidth="1"/>
    <col min="13074" max="13075" width="15.140625" style="270" customWidth="1"/>
    <col min="13076" max="13076" width="4" style="270" customWidth="1"/>
    <col min="13077" max="13312" width="17.7109375" style="270"/>
    <col min="13313" max="13313" width="48.7109375" style="270" customWidth="1"/>
    <col min="13314" max="13314" width="16.42578125" style="270" customWidth="1"/>
    <col min="13315" max="13319" width="11.140625" style="270" customWidth="1"/>
    <col min="13320" max="13325" width="11.85546875" style="270" customWidth="1"/>
    <col min="13326" max="13329" width="11.28515625" style="270" customWidth="1"/>
    <col min="13330" max="13331" width="15.140625" style="270" customWidth="1"/>
    <col min="13332" max="13332" width="4" style="270" customWidth="1"/>
    <col min="13333" max="13568" width="17.7109375" style="270"/>
    <col min="13569" max="13569" width="48.7109375" style="270" customWidth="1"/>
    <col min="13570" max="13570" width="16.42578125" style="270" customWidth="1"/>
    <col min="13571" max="13575" width="11.140625" style="270" customWidth="1"/>
    <col min="13576" max="13581" width="11.85546875" style="270" customWidth="1"/>
    <col min="13582" max="13585" width="11.28515625" style="270" customWidth="1"/>
    <col min="13586" max="13587" width="15.140625" style="270" customWidth="1"/>
    <col min="13588" max="13588" width="4" style="270" customWidth="1"/>
    <col min="13589" max="13824" width="17.7109375" style="270"/>
    <col min="13825" max="13825" width="48.7109375" style="270" customWidth="1"/>
    <col min="13826" max="13826" width="16.42578125" style="270" customWidth="1"/>
    <col min="13827" max="13831" width="11.140625" style="270" customWidth="1"/>
    <col min="13832" max="13837" width="11.85546875" style="270" customWidth="1"/>
    <col min="13838" max="13841" width="11.28515625" style="270" customWidth="1"/>
    <col min="13842" max="13843" width="15.140625" style="270" customWidth="1"/>
    <col min="13844" max="13844" width="4" style="270" customWidth="1"/>
    <col min="13845" max="14080" width="17.7109375" style="270"/>
    <col min="14081" max="14081" width="48.7109375" style="270" customWidth="1"/>
    <col min="14082" max="14082" width="16.42578125" style="270" customWidth="1"/>
    <col min="14083" max="14087" width="11.140625" style="270" customWidth="1"/>
    <col min="14088" max="14093" width="11.85546875" style="270" customWidth="1"/>
    <col min="14094" max="14097" width="11.28515625" style="270" customWidth="1"/>
    <col min="14098" max="14099" width="15.140625" style="270" customWidth="1"/>
    <col min="14100" max="14100" width="4" style="270" customWidth="1"/>
    <col min="14101" max="14336" width="17.7109375" style="270"/>
    <col min="14337" max="14337" width="48.7109375" style="270" customWidth="1"/>
    <col min="14338" max="14338" width="16.42578125" style="270" customWidth="1"/>
    <col min="14339" max="14343" width="11.140625" style="270" customWidth="1"/>
    <col min="14344" max="14349" width="11.85546875" style="270" customWidth="1"/>
    <col min="14350" max="14353" width="11.28515625" style="270" customWidth="1"/>
    <col min="14354" max="14355" width="15.140625" style="270" customWidth="1"/>
    <col min="14356" max="14356" width="4" style="270" customWidth="1"/>
    <col min="14357" max="14592" width="17.7109375" style="270"/>
    <col min="14593" max="14593" width="48.7109375" style="270" customWidth="1"/>
    <col min="14594" max="14594" width="16.42578125" style="270" customWidth="1"/>
    <col min="14595" max="14599" width="11.140625" style="270" customWidth="1"/>
    <col min="14600" max="14605" width="11.85546875" style="270" customWidth="1"/>
    <col min="14606" max="14609" width="11.28515625" style="270" customWidth="1"/>
    <col min="14610" max="14611" width="15.140625" style="270" customWidth="1"/>
    <col min="14612" max="14612" width="4" style="270" customWidth="1"/>
    <col min="14613" max="14848" width="17.7109375" style="270"/>
    <col min="14849" max="14849" width="48.7109375" style="270" customWidth="1"/>
    <col min="14850" max="14850" width="16.42578125" style="270" customWidth="1"/>
    <col min="14851" max="14855" width="11.140625" style="270" customWidth="1"/>
    <col min="14856" max="14861" width="11.85546875" style="270" customWidth="1"/>
    <col min="14862" max="14865" width="11.28515625" style="270" customWidth="1"/>
    <col min="14866" max="14867" width="15.140625" style="270" customWidth="1"/>
    <col min="14868" max="14868" width="4" style="270" customWidth="1"/>
    <col min="14869" max="15104" width="17.7109375" style="270"/>
    <col min="15105" max="15105" width="48.7109375" style="270" customWidth="1"/>
    <col min="15106" max="15106" width="16.42578125" style="270" customWidth="1"/>
    <col min="15107" max="15111" width="11.140625" style="270" customWidth="1"/>
    <col min="15112" max="15117" width="11.85546875" style="270" customWidth="1"/>
    <col min="15118" max="15121" width="11.28515625" style="270" customWidth="1"/>
    <col min="15122" max="15123" width="15.140625" style="270" customWidth="1"/>
    <col min="15124" max="15124" width="4" style="270" customWidth="1"/>
    <col min="15125" max="15360" width="17.7109375" style="270"/>
    <col min="15361" max="15361" width="48.7109375" style="270" customWidth="1"/>
    <col min="15362" max="15362" width="16.42578125" style="270" customWidth="1"/>
    <col min="15363" max="15367" width="11.140625" style="270" customWidth="1"/>
    <col min="15368" max="15373" width="11.85546875" style="270" customWidth="1"/>
    <col min="15374" max="15377" width="11.28515625" style="270" customWidth="1"/>
    <col min="15378" max="15379" width="15.140625" style="270" customWidth="1"/>
    <col min="15380" max="15380" width="4" style="270" customWidth="1"/>
    <col min="15381" max="15616" width="17.7109375" style="270"/>
    <col min="15617" max="15617" width="48.7109375" style="270" customWidth="1"/>
    <col min="15618" max="15618" width="16.42578125" style="270" customWidth="1"/>
    <col min="15619" max="15623" width="11.140625" style="270" customWidth="1"/>
    <col min="15624" max="15629" width="11.85546875" style="270" customWidth="1"/>
    <col min="15630" max="15633" width="11.28515625" style="270" customWidth="1"/>
    <col min="15634" max="15635" width="15.140625" style="270" customWidth="1"/>
    <col min="15636" max="15636" width="4" style="270" customWidth="1"/>
    <col min="15637" max="15872" width="17.7109375" style="270"/>
    <col min="15873" max="15873" width="48.7109375" style="270" customWidth="1"/>
    <col min="15874" max="15874" width="16.42578125" style="270" customWidth="1"/>
    <col min="15875" max="15879" width="11.140625" style="270" customWidth="1"/>
    <col min="15880" max="15885" width="11.85546875" style="270" customWidth="1"/>
    <col min="15886" max="15889" width="11.28515625" style="270" customWidth="1"/>
    <col min="15890" max="15891" width="15.140625" style="270" customWidth="1"/>
    <col min="15892" max="15892" width="4" style="270" customWidth="1"/>
    <col min="15893" max="16128" width="17.7109375" style="270"/>
    <col min="16129" max="16129" width="48.7109375" style="270" customWidth="1"/>
    <col min="16130" max="16130" width="16.42578125" style="270" customWidth="1"/>
    <col min="16131" max="16135" width="11.140625" style="270" customWidth="1"/>
    <col min="16136" max="16141" width="11.85546875" style="270" customWidth="1"/>
    <col min="16142" max="16145" width="11.28515625" style="270" customWidth="1"/>
    <col min="16146" max="16147" width="15.140625" style="270" customWidth="1"/>
    <col min="16148" max="16148" width="4" style="270" customWidth="1"/>
    <col min="16149" max="16384" width="17.7109375" style="270"/>
  </cols>
  <sheetData>
    <row r="1" spans="1:26" s="496" customFormat="1" ht="24.75" customHeight="1">
      <c r="A1" s="627" t="s">
        <v>735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</row>
    <row r="2" spans="1:26" s="496" customFormat="1" ht="21.75" customHeight="1">
      <c r="A2" s="599" t="s">
        <v>736</v>
      </c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599"/>
      <c r="Q2" s="599"/>
      <c r="R2" s="599"/>
      <c r="S2" s="599"/>
    </row>
    <row r="3" spans="1:26" s="496" customFormat="1" ht="24.75" customHeight="1">
      <c r="A3" s="627" t="s">
        <v>1068</v>
      </c>
      <c r="B3" s="627"/>
      <c r="C3" s="627"/>
      <c r="D3" s="627"/>
      <c r="E3" s="627"/>
      <c r="F3" s="627"/>
      <c r="G3" s="627"/>
      <c r="H3" s="627"/>
      <c r="I3" s="628"/>
      <c r="J3" s="627"/>
      <c r="K3" s="627"/>
      <c r="L3" s="627"/>
      <c r="M3" s="627"/>
      <c r="N3" s="627"/>
      <c r="O3" s="627"/>
      <c r="P3" s="627"/>
      <c r="Q3" s="627"/>
      <c r="R3" s="627"/>
      <c r="S3" s="627"/>
    </row>
    <row r="4" spans="1:26" s="496" customFormat="1" ht="18">
      <c r="A4" s="629" t="s">
        <v>1079</v>
      </c>
      <c r="B4" s="629"/>
      <c r="C4" s="629"/>
      <c r="D4" s="629"/>
      <c r="E4" s="629"/>
      <c r="F4" s="629"/>
      <c r="G4" s="629"/>
      <c r="H4" s="629"/>
      <c r="I4" s="629"/>
      <c r="J4" s="629"/>
      <c r="K4" s="629"/>
      <c r="L4" s="629"/>
      <c r="M4" s="629"/>
      <c r="N4" s="629"/>
      <c r="O4" s="629"/>
      <c r="P4" s="629"/>
      <c r="Q4" s="629"/>
      <c r="R4" s="629"/>
      <c r="S4" s="629"/>
    </row>
    <row r="5" spans="1:26" s="498" customFormat="1" ht="8.25" customHeight="1">
      <c r="A5" s="497"/>
      <c r="B5" s="497"/>
      <c r="C5" s="497"/>
      <c r="D5" s="497"/>
      <c r="E5" s="497"/>
      <c r="F5" s="497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497"/>
      <c r="R5" s="497"/>
      <c r="S5" s="497"/>
    </row>
    <row r="6" spans="1:26" s="496" customFormat="1">
      <c r="A6" s="499"/>
      <c r="B6" s="500" t="s">
        <v>704</v>
      </c>
      <c r="C6" s="630" t="s">
        <v>737</v>
      </c>
      <c r="D6" s="630"/>
      <c r="E6" s="630"/>
      <c r="F6" s="630"/>
      <c r="G6" s="630"/>
      <c r="H6" s="630" t="s">
        <v>738</v>
      </c>
      <c r="I6" s="630"/>
      <c r="J6" s="630"/>
      <c r="K6" s="630"/>
      <c r="L6" s="630"/>
      <c r="M6" s="630" t="s">
        <v>739</v>
      </c>
      <c r="N6" s="630"/>
      <c r="O6" s="630"/>
      <c r="P6" s="630"/>
      <c r="Q6" s="630"/>
      <c r="R6" s="630" t="s">
        <v>708</v>
      </c>
      <c r="S6" s="630"/>
    </row>
    <row r="7" spans="1:26" s="496" customFormat="1" ht="13.5" thickBot="1">
      <c r="A7" s="499"/>
      <c r="B7" s="500" t="s">
        <v>709</v>
      </c>
      <c r="C7" s="499"/>
      <c r="D7" s="499"/>
      <c r="E7" s="499"/>
      <c r="F7" s="499"/>
      <c r="G7" s="499"/>
      <c r="H7" s="499"/>
      <c r="I7" s="499"/>
      <c r="J7" s="499"/>
      <c r="K7" s="499"/>
      <c r="L7" s="499"/>
      <c r="M7" s="499"/>
      <c r="N7" s="499"/>
      <c r="O7" s="499"/>
      <c r="P7" s="499"/>
      <c r="Q7" s="499"/>
      <c r="R7" s="499"/>
      <c r="S7" s="499"/>
    </row>
    <row r="8" spans="1:26" s="337" customFormat="1" ht="18.75" customHeight="1" thickTop="1" thickBot="1">
      <c r="A8" s="501" t="s">
        <v>740</v>
      </c>
      <c r="B8" s="502" t="s">
        <v>710</v>
      </c>
      <c r="C8" s="502" t="s">
        <v>3</v>
      </c>
      <c r="D8" s="502" t="s">
        <v>5</v>
      </c>
      <c r="E8" s="502" t="s">
        <v>4</v>
      </c>
      <c r="F8" s="502" t="s">
        <v>6</v>
      </c>
      <c r="G8" s="502" t="s">
        <v>7</v>
      </c>
      <c r="H8" s="502" t="s">
        <v>3</v>
      </c>
      <c r="I8" s="502" t="s">
        <v>5</v>
      </c>
      <c r="J8" s="502" t="s">
        <v>4</v>
      </c>
      <c r="K8" s="502" t="s">
        <v>6</v>
      </c>
      <c r="L8" s="502" t="s">
        <v>7</v>
      </c>
      <c r="M8" s="502" t="s">
        <v>3</v>
      </c>
      <c r="N8" s="502" t="s">
        <v>5</v>
      </c>
      <c r="O8" s="502" t="s">
        <v>4</v>
      </c>
      <c r="P8" s="502" t="s">
        <v>6</v>
      </c>
      <c r="Q8" s="502" t="s">
        <v>7</v>
      </c>
      <c r="R8" s="502" t="s">
        <v>711</v>
      </c>
      <c r="S8" s="502" t="s">
        <v>712</v>
      </c>
    </row>
    <row r="9" spans="1:26" ht="11.25" customHeight="1" thickTop="1">
      <c r="A9" s="503"/>
      <c r="B9" s="324"/>
      <c r="C9" s="324"/>
      <c r="D9" s="504" t="s">
        <v>713</v>
      </c>
      <c r="E9" s="504" t="s">
        <v>713</v>
      </c>
      <c r="F9" s="504"/>
      <c r="G9" s="504" t="s">
        <v>713</v>
      </c>
      <c r="H9" s="324"/>
      <c r="I9" s="504" t="s">
        <v>713</v>
      </c>
      <c r="J9" s="504" t="s">
        <v>713</v>
      </c>
      <c r="K9" s="504"/>
      <c r="L9" s="324"/>
      <c r="M9" s="324"/>
      <c r="N9" s="324"/>
      <c r="O9" s="324"/>
      <c r="P9" s="324"/>
      <c r="Q9" s="324"/>
      <c r="R9" s="324"/>
      <c r="S9" s="324"/>
    </row>
    <row r="10" spans="1:26" ht="11.25" customHeight="1">
      <c r="A10" s="503"/>
      <c r="B10" s="504" t="s">
        <v>713</v>
      </c>
      <c r="C10" s="324"/>
      <c r="D10" s="504" t="s">
        <v>713</v>
      </c>
      <c r="E10" s="505" t="s">
        <v>713</v>
      </c>
      <c r="F10" s="505"/>
      <c r="G10" s="505" t="s">
        <v>713</v>
      </c>
      <c r="H10" s="324"/>
      <c r="I10" s="504" t="s">
        <v>713</v>
      </c>
      <c r="J10" s="504" t="s">
        <v>713</v>
      </c>
      <c r="K10" s="504"/>
      <c r="L10" s="506"/>
      <c r="M10" s="506"/>
      <c r="N10" s="506"/>
      <c r="O10" s="506"/>
      <c r="P10" s="506"/>
      <c r="Q10" s="324"/>
      <c r="R10" s="324"/>
      <c r="S10" s="324"/>
      <c r="X10" s="507"/>
    </row>
    <row r="11" spans="1:26" ht="13.5" customHeight="1">
      <c r="A11" s="508" t="s">
        <v>329</v>
      </c>
      <c r="B11" s="509">
        <v>1257486.6252057145</v>
      </c>
      <c r="C11" s="509">
        <v>92369.445427750004</v>
      </c>
      <c r="D11" s="509">
        <v>0</v>
      </c>
      <c r="E11" s="509">
        <v>45739.998047750007</v>
      </c>
      <c r="F11" s="509">
        <v>0</v>
      </c>
      <c r="G11" s="509">
        <v>138109.44347550001</v>
      </c>
      <c r="H11" s="509">
        <v>97884.955362857145</v>
      </c>
      <c r="I11" s="509">
        <v>0</v>
      </c>
      <c r="J11" s="509">
        <v>45953.34985364286</v>
      </c>
      <c r="K11" s="509">
        <v>0</v>
      </c>
      <c r="L11" s="509">
        <v>143838.30521650001</v>
      </c>
      <c r="M11" s="509">
        <v>5.5155099351071399</v>
      </c>
      <c r="N11" s="509">
        <v>0</v>
      </c>
      <c r="O11" s="509">
        <v>0.21335180589285302</v>
      </c>
      <c r="P11" s="509">
        <v>0</v>
      </c>
      <c r="Q11" s="509">
        <v>5728.8617410000006</v>
      </c>
      <c r="R11" s="510">
        <v>9.409935850566685E-2</v>
      </c>
      <c r="S11" s="510">
        <v>0.13058072758141659</v>
      </c>
    </row>
    <row r="12" spans="1:26" ht="13.5" customHeight="1">
      <c r="A12" s="508" t="s">
        <v>331</v>
      </c>
      <c r="B12" s="509">
        <v>378465.01266357146</v>
      </c>
      <c r="C12" s="509">
        <v>20448.098613803573</v>
      </c>
      <c r="D12" s="509">
        <v>0</v>
      </c>
      <c r="E12" s="509">
        <v>16816.778247107144</v>
      </c>
      <c r="F12" s="509">
        <v>0</v>
      </c>
      <c r="G12" s="509">
        <v>37264.876860910721</v>
      </c>
      <c r="H12" s="509">
        <v>23941.947554999999</v>
      </c>
      <c r="I12" s="509">
        <v>0</v>
      </c>
      <c r="J12" s="509">
        <v>17670.259483014284</v>
      </c>
      <c r="K12" s="509">
        <v>0</v>
      </c>
      <c r="L12" s="509">
        <v>41612.207038014283</v>
      </c>
      <c r="M12" s="509">
        <v>3.4938489411964255</v>
      </c>
      <c r="N12" s="509">
        <v>0</v>
      </c>
      <c r="O12" s="509">
        <v>0.8534812359071402</v>
      </c>
      <c r="P12" s="509">
        <v>0</v>
      </c>
      <c r="Q12" s="509">
        <v>4347.3301771035622</v>
      </c>
      <c r="R12" s="510">
        <v>8.9369921325934826E-2</v>
      </c>
      <c r="S12" s="510">
        <v>0.19182374881737083</v>
      </c>
    </row>
    <row r="13" spans="1:26" ht="13.5" customHeight="1">
      <c r="A13" s="508" t="s">
        <v>330</v>
      </c>
      <c r="B13" s="509">
        <v>148099.69499571429</v>
      </c>
      <c r="C13" s="509">
        <v>10897.185665885716</v>
      </c>
      <c r="D13" s="509">
        <v>0</v>
      </c>
      <c r="E13" s="509">
        <v>3847.1597003214288</v>
      </c>
      <c r="F13" s="509">
        <v>0</v>
      </c>
      <c r="G13" s="509">
        <v>14744.345366207144</v>
      </c>
      <c r="H13" s="509">
        <v>13858.661754285715</v>
      </c>
      <c r="I13" s="509">
        <v>0</v>
      </c>
      <c r="J13" s="509">
        <v>9992.9699710214281</v>
      </c>
      <c r="K13" s="509">
        <v>0</v>
      </c>
      <c r="L13" s="509">
        <v>23851.631725307143</v>
      </c>
      <c r="M13" s="509">
        <v>2.9614760883999987</v>
      </c>
      <c r="N13" s="509">
        <v>0</v>
      </c>
      <c r="O13" s="509">
        <v>6.1458102707000002</v>
      </c>
      <c r="P13" s="509">
        <v>0</v>
      </c>
      <c r="Q13" s="509">
        <v>9107.2863590999987</v>
      </c>
      <c r="R13" s="510">
        <v>9.2254822258225136E-2</v>
      </c>
      <c r="S13" s="510">
        <v>0.14457653867249817</v>
      </c>
    </row>
    <row r="14" spans="1:26" ht="11.25" customHeight="1">
      <c r="A14" s="503"/>
      <c r="B14" s="511" t="s">
        <v>713</v>
      </c>
      <c r="C14" s="511" t="s">
        <v>713</v>
      </c>
      <c r="D14" s="511" t="s">
        <v>713</v>
      </c>
      <c r="E14" s="511" t="s">
        <v>713</v>
      </c>
      <c r="F14" s="511" t="s">
        <v>713</v>
      </c>
      <c r="G14" s="511" t="s">
        <v>713</v>
      </c>
      <c r="H14" s="511" t="s">
        <v>713</v>
      </c>
      <c r="I14" s="511" t="s">
        <v>713</v>
      </c>
      <c r="J14" s="511" t="s">
        <v>713</v>
      </c>
      <c r="K14" s="511" t="s">
        <v>713</v>
      </c>
      <c r="L14" s="512"/>
      <c r="M14" s="512"/>
      <c r="N14" s="511" t="s">
        <v>713</v>
      </c>
      <c r="O14" s="512"/>
      <c r="P14" s="512"/>
      <c r="Q14" s="512"/>
      <c r="R14" s="324"/>
      <c r="S14" s="324"/>
      <c r="U14" s="507"/>
      <c r="V14" s="507"/>
      <c r="W14" s="507"/>
      <c r="X14" s="507"/>
    </row>
    <row r="15" spans="1:26" s="498" customFormat="1">
      <c r="A15" s="513" t="s">
        <v>7</v>
      </c>
      <c r="B15" s="514">
        <f>SUM(B11:B13)</f>
        <v>1784051.3328650002</v>
      </c>
      <c r="C15" s="514">
        <f t="shared" ref="C15:Q15" si="0">SUM(C11:C13)</f>
        <v>123714.72970743928</v>
      </c>
      <c r="D15" s="514">
        <f t="shared" si="0"/>
        <v>0</v>
      </c>
      <c r="E15" s="514">
        <f t="shared" si="0"/>
        <v>66403.935995178574</v>
      </c>
      <c r="F15" s="514">
        <f t="shared" si="0"/>
        <v>0</v>
      </c>
      <c r="G15" s="514">
        <f t="shared" si="0"/>
        <v>190118.66570261787</v>
      </c>
      <c r="H15" s="514">
        <f t="shared" si="0"/>
        <v>135685.56467214285</v>
      </c>
      <c r="I15" s="514">
        <f t="shared" si="0"/>
        <v>0</v>
      </c>
      <c r="J15" s="514">
        <f t="shared" si="0"/>
        <v>73616.579307678578</v>
      </c>
      <c r="K15" s="514">
        <f t="shared" si="0"/>
        <v>0</v>
      </c>
      <c r="L15" s="514">
        <f t="shared" si="0"/>
        <v>209302.14397982144</v>
      </c>
      <c r="M15" s="514">
        <f t="shared" si="0"/>
        <v>11.970834964703563</v>
      </c>
      <c r="N15" s="514">
        <f t="shared" si="0"/>
        <v>0</v>
      </c>
      <c r="O15" s="514">
        <f t="shared" si="0"/>
        <v>7.2126433124999938</v>
      </c>
      <c r="P15" s="514">
        <f t="shared" si="0"/>
        <v>0</v>
      </c>
      <c r="Q15" s="514">
        <f t="shared" si="0"/>
        <v>19183.478277203561</v>
      </c>
      <c r="R15" s="515"/>
      <c r="S15" s="515"/>
      <c r="T15" s="516" t="s">
        <v>713</v>
      </c>
      <c r="U15" s="516"/>
      <c r="V15" s="516"/>
      <c r="W15" s="516"/>
      <c r="X15" s="516"/>
      <c r="Y15" s="516"/>
      <c r="Z15" s="516"/>
    </row>
    <row r="16" spans="1:26" ht="12.75" customHeight="1" thickBot="1">
      <c r="A16" s="503"/>
      <c r="B16" s="511"/>
      <c r="C16" s="511" t="s">
        <v>713</v>
      </c>
      <c r="D16" s="509" t="s">
        <v>713</v>
      </c>
      <c r="E16" s="509" t="s">
        <v>713</v>
      </c>
      <c r="F16" s="509"/>
      <c r="G16" s="511"/>
      <c r="H16" s="511"/>
      <c r="I16" s="511"/>
      <c r="J16" s="511"/>
      <c r="K16" s="511"/>
      <c r="L16" s="511" t="s">
        <v>713</v>
      </c>
      <c r="M16" s="511" t="s">
        <v>713</v>
      </c>
      <c r="N16" s="511" t="s">
        <v>713</v>
      </c>
      <c r="O16" s="511" t="s">
        <v>713</v>
      </c>
      <c r="P16" s="511"/>
      <c r="Q16" s="511" t="s">
        <v>713</v>
      </c>
      <c r="R16" s="517" t="s">
        <v>713</v>
      </c>
      <c r="S16" s="517" t="s">
        <v>713</v>
      </c>
      <c r="T16" s="518" t="s">
        <v>713</v>
      </c>
      <c r="U16" s="507"/>
      <c r="V16" s="507"/>
    </row>
    <row r="17" spans="1:19" s="337" customFormat="1" ht="21" customHeight="1" thickTop="1" thickBot="1">
      <c r="A17" s="626" t="s">
        <v>801</v>
      </c>
      <c r="B17" s="626"/>
      <c r="C17" s="626"/>
      <c r="D17" s="626"/>
      <c r="E17" s="502" t="s">
        <v>713</v>
      </c>
      <c r="F17" s="502"/>
      <c r="G17" s="502"/>
      <c r="H17" s="502"/>
      <c r="I17" s="502"/>
      <c r="J17" s="502"/>
      <c r="K17" s="502"/>
      <c r="L17" s="502" t="s">
        <v>713</v>
      </c>
      <c r="M17" s="502"/>
      <c r="N17" s="502"/>
      <c r="O17" s="502"/>
      <c r="P17" s="502"/>
      <c r="Q17" s="502" t="s">
        <v>713</v>
      </c>
      <c r="R17" s="502"/>
      <c r="S17" s="502"/>
    </row>
    <row r="18" spans="1:19" ht="16.5" customHeight="1" thickTop="1">
      <c r="A18" s="503"/>
      <c r="B18" s="511" t="s">
        <v>713</v>
      </c>
      <c r="C18" s="512"/>
      <c r="D18" s="511" t="s">
        <v>713</v>
      </c>
      <c r="E18" s="511" t="s">
        <v>713</v>
      </c>
      <c r="F18" s="511"/>
      <c r="G18" s="511" t="s">
        <v>713</v>
      </c>
      <c r="H18" s="511" t="s">
        <v>713</v>
      </c>
      <c r="I18" s="511" t="s">
        <v>713</v>
      </c>
      <c r="J18" s="511" t="s">
        <v>713</v>
      </c>
      <c r="K18" s="511"/>
      <c r="L18" s="511" t="s">
        <v>713</v>
      </c>
      <c r="M18" s="511" t="s">
        <v>713</v>
      </c>
      <c r="N18" s="511" t="s">
        <v>713</v>
      </c>
      <c r="O18" s="512"/>
      <c r="P18" s="512"/>
      <c r="Q18" s="512"/>
      <c r="R18" s="324"/>
      <c r="S18" s="324"/>
    </row>
    <row r="19" spans="1:19" ht="13.5" customHeight="1">
      <c r="A19" s="508" t="s">
        <v>344</v>
      </c>
      <c r="B19" s="509">
        <v>793870.93286142859</v>
      </c>
      <c r="C19" s="509">
        <v>44083.558114228566</v>
      </c>
      <c r="D19" s="509">
        <v>0</v>
      </c>
      <c r="E19" s="509">
        <v>29319.751056121422</v>
      </c>
      <c r="F19" s="509">
        <v>0</v>
      </c>
      <c r="G19" s="509">
        <v>73403.309170349996</v>
      </c>
      <c r="H19" s="509">
        <v>122090.55220786858</v>
      </c>
      <c r="I19" s="509">
        <v>0</v>
      </c>
      <c r="J19" s="509">
        <v>38975.006959021433</v>
      </c>
      <c r="K19" s="509">
        <v>2.5991428571428575E-2</v>
      </c>
      <c r="L19" s="509">
        <v>161065.5851583186</v>
      </c>
      <c r="M19" s="509">
        <v>78.006994093640003</v>
      </c>
      <c r="N19" s="509">
        <v>0</v>
      </c>
      <c r="O19" s="509">
        <v>9.6552559029000111</v>
      </c>
      <c r="P19" s="509">
        <v>2.5991428571428575E-5</v>
      </c>
      <c r="Q19" s="509">
        <v>87662.275987968605</v>
      </c>
      <c r="R19" s="510">
        <v>9.0263738995967888E-2</v>
      </c>
      <c r="S19" s="510">
        <v>9.210203386099515E-2</v>
      </c>
    </row>
    <row r="20" spans="1:19" ht="13.5" customHeight="1">
      <c r="A20" s="508" t="s">
        <v>358</v>
      </c>
      <c r="B20" s="509">
        <v>446887.49243857147</v>
      </c>
      <c r="C20" s="509">
        <v>23368.293765039289</v>
      </c>
      <c r="D20" s="509">
        <v>0</v>
      </c>
      <c r="E20" s="509">
        <v>17851.318161092859</v>
      </c>
      <c r="F20" s="509">
        <v>0</v>
      </c>
      <c r="G20" s="509">
        <v>41219.611926132144</v>
      </c>
      <c r="H20" s="509">
        <v>31953.955946813578</v>
      </c>
      <c r="I20" s="509">
        <v>0</v>
      </c>
      <c r="J20" s="509">
        <v>35357.247139385705</v>
      </c>
      <c r="K20" s="509">
        <v>0</v>
      </c>
      <c r="L20" s="509">
        <v>67311.203086199283</v>
      </c>
      <c r="M20" s="509">
        <v>8.5856621817742891</v>
      </c>
      <c r="N20" s="509">
        <v>0</v>
      </c>
      <c r="O20" s="509">
        <v>17.505928978292847</v>
      </c>
      <c r="P20" s="509">
        <v>0</v>
      </c>
      <c r="Q20" s="509">
        <v>26091.591160067139</v>
      </c>
      <c r="R20" s="510">
        <v>9.0251304843868507E-2</v>
      </c>
      <c r="S20" s="510">
        <v>0.1220838762276857</v>
      </c>
    </row>
    <row r="21" spans="1:19" ht="13.5" customHeight="1">
      <c r="A21" s="508" t="s">
        <v>341</v>
      </c>
      <c r="B21" s="509">
        <v>275315.25773214287</v>
      </c>
      <c r="C21" s="509">
        <v>8721.7593543678577</v>
      </c>
      <c r="D21" s="509">
        <v>0</v>
      </c>
      <c r="E21" s="509">
        <v>17846.818919871432</v>
      </c>
      <c r="F21" s="509">
        <v>0</v>
      </c>
      <c r="G21" s="509">
        <v>26568.578274239291</v>
      </c>
      <c r="H21" s="509">
        <v>11448.17037294786</v>
      </c>
      <c r="I21" s="509">
        <v>0</v>
      </c>
      <c r="J21" s="509">
        <v>20500.212716285714</v>
      </c>
      <c r="K21" s="509">
        <v>0</v>
      </c>
      <c r="L21" s="509">
        <v>31948.383089233575</v>
      </c>
      <c r="M21" s="509">
        <v>2.7264110185800017</v>
      </c>
      <c r="N21" s="509">
        <v>0</v>
      </c>
      <c r="O21" s="509">
        <v>2.6533937964142824</v>
      </c>
      <c r="P21" s="509">
        <v>0</v>
      </c>
      <c r="Q21" s="509">
        <v>5379.8048149942842</v>
      </c>
      <c r="R21" s="510">
        <v>9.7713869218081159E-2</v>
      </c>
      <c r="S21" s="510">
        <v>0.12491429187682519</v>
      </c>
    </row>
    <row r="22" spans="1:19" ht="13.5" customHeight="1">
      <c r="A22" s="508" t="s">
        <v>359</v>
      </c>
      <c r="B22" s="509">
        <v>71022.291756428574</v>
      </c>
      <c r="C22" s="509">
        <v>1800.1015174714285</v>
      </c>
      <c r="D22" s="509">
        <v>0</v>
      </c>
      <c r="E22" s="509">
        <v>4707.8751001285709</v>
      </c>
      <c r="F22" s="509">
        <v>0</v>
      </c>
      <c r="G22" s="509">
        <v>6507.9766175999994</v>
      </c>
      <c r="H22" s="509">
        <v>2530.5647546485711</v>
      </c>
      <c r="I22" s="509">
        <v>0</v>
      </c>
      <c r="J22" s="509">
        <v>5141.8630406214279</v>
      </c>
      <c r="K22" s="509">
        <v>0</v>
      </c>
      <c r="L22" s="509">
        <v>7672.4277952699995</v>
      </c>
      <c r="M22" s="509">
        <v>0.73046323717714268</v>
      </c>
      <c r="N22" s="509">
        <v>0</v>
      </c>
      <c r="O22" s="509">
        <v>0.43398794049285699</v>
      </c>
      <c r="P22" s="509">
        <v>0</v>
      </c>
      <c r="Q22" s="509">
        <v>1164.4511776700001</v>
      </c>
      <c r="R22" s="510">
        <v>0.10014780195834706</v>
      </c>
      <c r="S22" s="510">
        <v>0.141150084199401</v>
      </c>
    </row>
    <row r="23" spans="1:19" ht="13.5" customHeight="1">
      <c r="A23" s="508" t="s">
        <v>348</v>
      </c>
      <c r="B23" s="509">
        <v>126731.29853214286</v>
      </c>
      <c r="C23" s="509">
        <v>5937.3607286821425</v>
      </c>
      <c r="D23" s="509">
        <v>0</v>
      </c>
      <c r="E23" s="509">
        <v>3849.2264334357146</v>
      </c>
      <c r="F23" s="509">
        <v>0</v>
      </c>
      <c r="G23" s="509">
        <v>9786.5871621178576</v>
      </c>
      <c r="H23" s="509">
        <v>9414.7375026564278</v>
      </c>
      <c r="I23" s="509">
        <v>0</v>
      </c>
      <c r="J23" s="509">
        <v>10374.346461835714</v>
      </c>
      <c r="K23" s="509">
        <v>0</v>
      </c>
      <c r="L23" s="509">
        <v>19789.083964492143</v>
      </c>
      <c r="M23" s="509">
        <v>3.4773767739742851</v>
      </c>
      <c r="N23" s="509">
        <v>0</v>
      </c>
      <c r="O23" s="509">
        <v>6.5251200283999991</v>
      </c>
      <c r="P23" s="509">
        <v>0</v>
      </c>
      <c r="Q23" s="509">
        <v>10002.496802374286</v>
      </c>
      <c r="R23" s="510">
        <v>9.9556167666545167E-2</v>
      </c>
      <c r="S23" s="510">
        <v>0.16718529009762081</v>
      </c>
    </row>
    <row r="24" spans="1:19" ht="13.5" customHeight="1">
      <c r="A24" s="508" t="s">
        <v>334</v>
      </c>
      <c r="B24" s="509">
        <v>60408.138237857151</v>
      </c>
      <c r="C24" s="509">
        <v>5252.407603803571</v>
      </c>
      <c r="D24" s="509">
        <v>0</v>
      </c>
      <c r="E24" s="509">
        <v>1594.2065808071429</v>
      </c>
      <c r="F24" s="509">
        <v>0</v>
      </c>
      <c r="G24" s="509">
        <v>6846.6141846107139</v>
      </c>
      <c r="H24" s="509">
        <v>6051.0827995607142</v>
      </c>
      <c r="I24" s="509">
        <v>0</v>
      </c>
      <c r="J24" s="509">
        <v>2270.433313792857</v>
      </c>
      <c r="K24" s="509">
        <v>0</v>
      </c>
      <c r="L24" s="509">
        <v>8321.5161133535712</v>
      </c>
      <c r="M24" s="509">
        <v>0.79867519575714319</v>
      </c>
      <c r="N24" s="509">
        <v>0</v>
      </c>
      <c r="O24" s="509">
        <v>0.67622673298571412</v>
      </c>
      <c r="P24" s="509">
        <v>0</v>
      </c>
      <c r="Q24" s="509">
        <v>1474.9019287428573</v>
      </c>
      <c r="R24" s="510">
        <v>9.3405217455983444E-2</v>
      </c>
      <c r="S24" s="510">
        <v>0.1126594154206351</v>
      </c>
    </row>
    <row r="25" spans="1:19" ht="13.5" customHeight="1">
      <c r="A25" s="508" t="s">
        <v>357</v>
      </c>
      <c r="B25" s="509">
        <v>160080.29900214286</v>
      </c>
      <c r="C25" s="509">
        <v>12860.483353050002</v>
      </c>
      <c r="D25" s="509">
        <v>0</v>
      </c>
      <c r="E25" s="509">
        <v>5268.6853090285713</v>
      </c>
      <c r="F25" s="509">
        <v>0</v>
      </c>
      <c r="G25" s="509">
        <v>18129.168662078573</v>
      </c>
      <c r="H25" s="509">
        <v>14765.740454685714</v>
      </c>
      <c r="I25" s="509">
        <v>0</v>
      </c>
      <c r="J25" s="509">
        <v>7314.8531658928559</v>
      </c>
      <c r="K25" s="509">
        <v>0</v>
      </c>
      <c r="L25" s="509">
        <v>22080.593620578569</v>
      </c>
      <c r="M25" s="509">
        <v>1.9052571016357125</v>
      </c>
      <c r="N25" s="509">
        <v>0</v>
      </c>
      <c r="O25" s="509">
        <v>2.0461678568642845</v>
      </c>
      <c r="P25" s="509">
        <v>0</v>
      </c>
      <c r="Q25" s="509">
        <v>3951.4249584999961</v>
      </c>
      <c r="R25" s="510">
        <v>9.1735473254595648E-2</v>
      </c>
      <c r="S25" s="510">
        <v>0.10820302212273405</v>
      </c>
    </row>
    <row r="26" spans="1:19" ht="13.5" customHeight="1">
      <c r="A26" s="508" t="s">
        <v>355</v>
      </c>
      <c r="B26" s="509">
        <v>67524.198287142863</v>
      </c>
      <c r="C26" s="509">
        <v>5765.8891311821426</v>
      </c>
      <c r="D26" s="509">
        <v>0</v>
      </c>
      <c r="E26" s="509">
        <v>1533.2986774428575</v>
      </c>
      <c r="F26" s="509">
        <v>0</v>
      </c>
      <c r="G26" s="509">
        <v>7299.1878086249999</v>
      </c>
      <c r="H26" s="509">
        <v>6902.2978797278574</v>
      </c>
      <c r="I26" s="509">
        <v>0</v>
      </c>
      <c r="J26" s="509">
        <v>2630.9025949428574</v>
      </c>
      <c r="K26" s="509">
        <v>0</v>
      </c>
      <c r="L26" s="509">
        <v>9533.2004746707153</v>
      </c>
      <c r="M26" s="509">
        <v>1.1364087485457148</v>
      </c>
      <c r="N26" s="509">
        <v>0</v>
      </c>
      <c r="O26" s="509">
        <v>1.0976039174999999</v>
      </c>
      <c r="P26" s="509">
        <v>0</v>
      </c>
      <c r="Q26" s="509">
        <v>2234.0126660457154</v>
      </c>
      <c r="R26" s="510">
        <v>9.5125774582869138E-2</v>
      </c>
      <c r="S26" s="510">
        <v>0.23884159360568105</v>
      </c>
    </row>
    <row r="27" spans="1:19" ht="13.5" customHeight="1">
      <c r="A27" s="508" t="s">
        <v>342</v>
      </c>
      <c r="B27" s="509">
        <v>80448.268685714269</v>
      </c>
      <c r="C27" s="509">
        <v>6681.0651537785716</v>
      </c>
      <c r="D27" s="509">
        <v>0</v>
      </c>
      <c r="E27" s="509">
        <v>2621.4201224357148</v>
      </c>
      <c r="F27" s="509">
        <v>0</v>
      </c>
      <c r="G27" s="509">
        <v>9302.4852762142873</v>
      </c>
      <c r="H27" s="509">
        <v>9895.9922677442864</v>
      </c>
      <c r="I27" s="509">
        <v>0</v>
      </c>
      <c r="J27" s="509">
        <v>3547.9944974642863</v>
      </c>
      <c r="K27" s="509">
        <v>0</v>
      </c>
      <c r="L27" s="509">
        <v>13443.986765208572</v>
      </c>
      <c r="M27" s="509">
        <v>3.214927113965715</v>
      </c>
      <c r="N27" s="509">
        <v>0</v>
      </c>
      <c r="O27" s="509">
        <v>0.92657437502857143</v>
      </c>
      <c r="P27" s="509">
        <v>0</v>
      </c>
      <c r="Q27" s="509">
        <v>4141.501488994285</v>
      </c>
      <c r="R27" s="510">
        <v>0.11964271658585912</v>
      </c>
      <c r="S27" s="510">
        <v>0.1401422829418596</v>
      </c>
    </row>
    <row r="28" spans="1:19" ht="13.5" customHeight="1">
      <c r="A28" s="508" t="s">
        <v>356</v>
      </c>
      <c r="B28" s="509">
        <v>61768.397012142857</v>
      </c>
      <c r="C28" s="509">
        <v>4845.5507144857147</v>
      </c>
      <c r="D28" s="509">
        <v>0</v>
      </c>
      <c r="E28" s="509">
        <v>1057.0201310428572</v>
      </c>
      <c r="F28" s="509">
        <v>0</v>
      </c>
      <c r="G28" s="509">
        <v>5902.5708455285721</v>
      </c>
      <c r="H28" s="509">
        <v>9731.0463512457136</v>
      </c>
      <c r="I28" s="509">
        <v>0</v>
      </c>
      <c r="J28" s="509">
        <v>1092.4737498428569</v>
      </c>
      <c r="K28" s="509">
        <v>0</v>
      </c>
      <c r="L28" s="509">
        <v>10823.52010108857</v>
      </c>
      <c r="M28" s="509">
        <v>4.8854956367599991</v>
      </c>
      <c r="N28" s="509">
        <v>0</v>
      </c>
      <c r="O28" s="509">
        <v>3.5453618799999732E-2</v>
      </c>
      <c r="P28" s="509">
        <v>0</v>
      </c>
      <c r="Q28" s="509">
        <v>4920.9492555599982</v>
      </c>
      <c r="R28" s="510">
        <v>9.5247557185560716E-2</v>
      </c>
      <c r="S28" s="510">
        <v>0.1348938457544831</v>
      </c>
    </row>
    <row r="29" spans="1:19" ht="13.5" customHeight="1">
      <c r="A29" s="508" t="s">
        <v>346</v>
      </c>
      <c r="B29" s="509">
        <v>61824.097597142878</v>
      </c>
      <c r="C29" s="509">
        <v>5163.8127104178575</v>
      </c>
      <c r="D29" s="509">
        <v>0</v>
      </c>
      <c r="E29" s="509">
        <v>1301.2991968214287</v>
      </c>
      <c r="F29" s="509">
        <v>0</v>
      </c>
      <c r="G29" s="509">
        <v>6465.1119072392867</v>
      </c>
      <c r="H29" s="509">
        <v>5527.3603202378563</v>
      </c>
      <c r="I29" s="509">
        <v>0</v>
      </c>
      <c r="J29" s="509">
        <v>1599.6355079928567</v>
      </c>
      <c r="K29" s="509">
        <v>0</v>
      </c>
      <c r="L29" s="509">
        <v>7126.9958282307125</v>
      </c>
      <c r="M29" s="509">
        <v>0.36354760981999878</v>
      </c>
      <c r="N29" s="509">
        <v>0</v>
      </c>
      <c r="O29" s="509">
        <v>0.29833631117142795</v>
      </c>
      <c r="P29" s="509">
        <v>0</v>
      </c>
      <c r="Q29" s="509">
        <v>661.88392099142584</v>
      </c>
      <c r="R29" s="510">
        <v>0.11603072881815041</v>
      </c>
      <c r="S29" s="510">
        <v>0.14936438041560365</v>
      </c>
    </row>
    <row r="30" spans="1:19" ht="13.5" customHeight="1">
      <c r="A30" s="508" t="s">
        <v>362</v>
      </c>
      <c r="B30" s="509">
        <v>22977.82777571429</v>
      </c>
      <c r="C30" s="509">
        <v>2062.0949419892863</v>
      </c>
      <c r="D30" s="509">
        <v>0</v>
      </c>
      <c r="E30" s="509">
        <v>63.188554500000002</v>
      </c>
      <c r="F30" s="509">
        <v>0</v>
      </c>
      <c r="G30" s="509">
        <v>2125.2834964892863</v>
      </c>
      <c r="H30" s="509">
        <v>3273.911480637857</v>
      </c>
      <c r="I30" s="509">
        <v>0</v>
      </c>
      <c r="J30" s="509">
        <v>2835.8274982999997</v>
      </c>
      <c r="K30" s="509">
        <v>0</v>
      </c>
      <c r="L30" s="509">
        <v>6109.7389789378567</v>
      </c>
      <c r="M30" s="509">
        <v>1.2118165386485706</v>
      </c>
      <c r="N30" s="509">
        <v>0</v>
      </c>
      <c r="O30" s="509">
        <v>2.7726389437999996</v>
      </c>
      <c r="P30" s="509">
        <v>0</v>
      </c>
      <c r="Q30" s="509">
        <v>3984.4554824485704</v>
      </c>
      <c r="R30" s="510">
        <v>8.8395745851113955E-2</v>
      </c>
      <c r="S30" s="510">
        <v>0.15089193924086311</v>
      </c>
    </row>
    <row r="31" spans="1:19" ht="13.5" customHeight="1">
      <c r="A31" s="508" t="s">
        <v>337</v>
      </c>
      <c r="B31" s="509">
        <v>91514.295981428542</v>
      </c>
      <c r="C31" s="509">
        <v>9478.8555222571413</v>
      </c>
      <c r="D31" s="509">
        <v>0</v>
      </c>
      <c r="E31" s="509">
        <v>398.38894992857144</v>
      </c>
      <c r="F31" s="509">
        <v>0</v>
      </c>
      <c r="G31" s="509">
        <v>9877.2444721857119</v>
      </c>
      <c r="H31" s="509">
        <v>20605.653566405716</v>
      </c>
      <c r="I31" s="509">
        <v>0</v>
      </c>
      <c r="J31" s="509">
        <v>2090.4771524714283</v>
      </c>
      <c r="K31" s="509">
        <v>0</v>
      </c>
      <c r="L31" s="509">
        <v>22696.130718877142</v>
      </c>
      <c r="M31" s="509">
        <v>11.126798044148574</v>
      </c>
      <c r="N31" s="509">
        <v>0</v>
      </c>
      <c r="O31" s="509">
        <v>1.6920882025428567</v>
      </c>
      <c r="P31" s="509">
        <v>0</v>
      </c>
      <c r="Q31" s="509">
        <v>12818.886246691431</v>
      </c>
      <c r="R31" s="510">
        <v>7.9838798865181373E-2</v>
      </c>
      <c r="S31" s="510">
        <v>0.27928403883766972</v>
      </c>
    </row>
    <row r="32" spans="1:19" ht="13.5" customHeight="1">
      <c r="A32" s="508" t="s">
        <v>360</v>
      </c>
      <c r="B32" s="509">
        <v>180705.17142642857</v>
      </c>
      <c r="C32" s="509">
        <v>11259.935140174999</v>
      </c>
      <c r="D32" s="509">
        <v>0</v>
      </c>
      <c r="E32" s="509">
        <v>3771.8330824785717</v>
      </c>
      <c r="F32" s="509">
        <v>0</v>
      </c>
      <c r="G32" s="509">
        <v>15031.768222653571</v>
      </c>
      <c r="H32" s="509">
        <v>12636.948637857144</v>
      </c>
      <c r="I32" s="509">
        <v>0</v>
      </c>
      <c r="J32" s="509">
        <v>7807.794998235715</v>
      </c>
      <c r="K32" s="509">
        <v>0</v>
      </c>
      <c r="L32" s="509">
        <v>20444.743636092859</v>
      </c>
      <c r="M32" s="509">
        <v>1.3770134976821446</v>
      </c>
      <c r="N32" s="509">
        <v>0</v>
      </c>
      <c r="O32" s="509">
        <v>4.0359619157571434</v>
      </c>
      <c r="P32" s="509">
        <v>0</v>
      </c>
      <c r="Q32" s="509">
        <v>5412.9754134392879</v>
      </c>
      <c r="R32" s="510">
        <v>8.9617144664201009E-2</v>
      </c>
      <c r="S32" s="510">
        <v>0.15101950000521755</v>
      </c>
    </row>
    <row r="33" spans="1:19" ht="13.5" customHeight="1">
      <c r="A33" s="508" t="s">
        <v>361</v>
      </c>
      <c r="B33" s="509">
        <v>33017.710252142853</v>
      </c>
      <c r="C33" s="509">
        <v>2385.8325654464288</v>
      </c>
      <c r="D33" s="509">
        <v>0</v>
      </c>
      <c r="E33" s="509">
        <v>742.02358485714296</v>
      </c>
      <c r="F33" s="509">
        <v>0</v>
      </c>
      <c r="G33" s="509">
        <v>3127.8561503035717</v>
      </c>
      <c r="H33" s="509">
        <v>3728.7636077971424</v>
      </c>
      <c r="I33" s="509">
        <v>0</v>
      </c>
      <c r="J33" s="509">
        <v>1416.4247385142853</v>
      </c>
      <c r="K33" s="509">
        <v>0</v>
      </c>
      <c r="L33" s="509">
        <v>5145.1883463114282</v>
      </c>
      <c r="M33" s="509">
        <v>1.3429310423507137</v>
      </c>
      <c r="N33" s="509">
        <v>0</v>
      </c>
      <c r="O33" s="509">
        <v>0.67440115365714237</v>
      </c>
      <c r="P33" s="509">
        <v>0</v>
      </c>
      <c r="Q33" s="509">
        <v>2017.3321960078565</v>
      </c>
      <c r="R33" s="510">
        <v>9.1758115716265395E-2</v>
      </c>
      <c r="S33" s="510">
        <v>0.21906722684015509</v>
      </c>
    </row>
    <row r="34" spans="1:19" ht="13.5" customHeight="1">
      <c r="A34" s="508" t="s">
        <v>339</v>
      </c>
      <c r="B34" s="509">
        <v>117112.58486571423</v>
      </c>
      <c r="C34" s="509">
        <v>9812.382737599999</v>
      </c>
      <c r="D34" s="509">
        <v>0</v>
      </c>
      <c r="E34" s="509">
        <v>1114.1024408285716</v>
      </c>
      <c r="F34" s="509">
        <v>0</v>
      </c>
      <c r="G34" s="509">
        <v>10926.485178428571</v>
      </c>
      <c r="H34" s="509">
        <v>18698.773619479998</v>
      </c>
      <c r="I34" s="509">
        <v>0</v>
      </c>
      <c r="J34" s="509">
        <v>3067.1686372285717</v>
      </c>
      <c r="K34" s="509">
        <v>0</v>
      </c>
      <c r="L34" s="509">
        <v>21765.942256708571</v>
      </c>
      <c r="M34" s="509">
        <v>8.8863908818799988</v>
      </c>
      <c r="N34" s="509">
        <v>0</v>
      </c>
      <c r="O34" s="509">
        <v>1.9530661964</v>
      </c>
      <c r="P34" s="509">
        <v>0</v>
      </c>
      <c r="Q34" s="509">
        <v>10839.45707828</v>
      </c>
      <c r="R34" s="510">
        <v>8.500000000000002E-2</v>
      </c>
      <c r="S34" s="510">
        <v>0.10665693428264726</v>
      </c>
    </row>
    <row r="35" spans="1:19" ht="13.5" customHeight="1">
      <c r="A35" s="508" t="s">
        <v>351</v>
      </c>
      <c r="B35" s="509">
        <v>41805.449917142854</v>
      </c>
      <c r="C35" s="509">
        <v>3560.4055488964286</v>
      </c>
      <c r="D35" s="509">
        <v>0</v>
      </c>
      <c r="E35" s="509">
        <v>494.69979484999999</v>
      </c>
      <c r="F35" s="509">
        <v>0</v>
      </c>
      <c r="G35" s="509">
        <v>4055.1053437464288</v>
      </c>
      <c r="H35" s="509">
        <v>4705.8770514707148</v>
      </c>
      <c r="I35" s="509">
        <v>0</v>
      </c>
      <c r="J35" s="509">
        <v>2144.514092092857</v>
      </c>
      <c r="K35" s="509">
        <v>0</v>
      </c>
      <c r="L35" s="509">
        <v>6850.3911435635719</v>
      </c>
      <c r="M35" s="509">
        <v>1.1454715025742863</v>
      </c>
      <c r="N35" s="509">
        <v>0</v>
      </c>
      <c r="O35" s="509">
        <v>1.6498142972428571</v>
      </c>
      <c r="P35" s="509">
        <v>0</v>
      </c>
      <c r="Q35" s="509">
        <v>2795.285799817143</v>
      </c>
      <c r="R35" s="510">
        <v>8.2490118767535647E-2</v>
      </c>
      <c r="S35" s="510">
        <v>0.26063567264820925</v>
      </c>
    </row>
    <row r="36" spans="1:19" ht="13.5" customHeight="1">
      <c r="A36" s="508" t="s">
        <v>340</v>
      </c>
      <c r="B36" s="509">
        <v>66903.847999999998</v>
      </c>
      <c r="C36" s="509">
        <v>5725.9062048249998</v>
      </c>
      <c r="D36" s="509">
        <v>0</v>
      </c>
      <c r="E36" s="509">
        <v>98.171057750000003</v>
      </c>
      <c r="F36" s="509">
        <v>1.7291778571428572E-2</v>
      </c>
      <c r="G36" s="509">
        <v>5824.0945543535709</v>
      </c>
      <c r="H36" s="509">
        <v>8759.6141629992871</v>
      </c>
      <c r="I36" s="509">
        <v>0</v>
      </c>
      <c r="J36" s="509">
        <v>174.48921927857143</v>
      </c>
      <c r="K36" s="509">
        <v>6.7669642857142867</v>
      </c>
      <c r="L36" s="509">
        <v>8940.8703465635735</v>
      </c>
      <c r="M36" s="509">
        <v>3.0337079581742872</v>
      </c>
      <c r="N36" s="509">
        <v>0</v>
      </c>
      <c r="O36" s="509">
        <v>7.6318161528571418E-2</v>
      </c>
      <c r="P36" s="509">
        <v>6.7496725071428581E-3</v>
      </c>
      <c r="Q36" s="509">
        <v>3116.7757922100027</v>
      </c>
      <c r="R36" s="510">
        <v>8.323097317666335E-2</v>
      </c>
      <c r="S36" s="510">
        <v>0.1538940947699356</v>
      </c>
    </row>
    <row r="37" spans="1:19" ht="13.5" customHeight="1">
      <c r="A37" s="508" t="s">
        <v>338</v>
      </c>
      <c r="B37" s="509">
        <v>263389.11147999996</v>
      </c>
      <c r="C37" s="509">
        <v>23712.442155846427</v>
      </c>
      <c r="D37" s="509">
        <v>0</v>
      </c>
      <c r="E37" s="509">
        <v>634.73575475000007</v>
      </c>
      <c r="F37" s="509">
        <v>0</v>
      </c>
      <c r="G37" s="509">
        <v>24347.177910596427</v>
      </c>
      <c r="H37" s="509">
        <v>29538.665051428572</v>
      </c>
      <c r="I37" s="509">
        <v>0</v>
      </c>
      <c r="J37" s="509">
        <v>1311.6412835071426</v>
      </c>
      <c r="K37" s="509">
        <v>0</v>
      </c>
      <c r="L37" s="509">
        <v>30850.306334935714</v>
      </c>
      <c r="M37" s="509">
        <v>5.8262228955821449</v>
      </c>
      <c r="N37" s="509">
        <v>0</v>
      </c>
      <c r="O37" s="509">
        <v>0.67690552875714249</v>
      </c>
      <c r="P37" s="509">
        <v>0</v>
      </c>
      <c r="Q37" s="509">
        <v>6503.1284243392874</v>
      </c>
      <c r="R37" s="510">
        <v>8.4999999999999992E-2</v>
      </c>
      <c r="S37" s="510">
        <v>0.76861682095477502</v>
      </c>
    </row>
    <row r="38" spans="1:19" ht="13.5" customHeight="1">
      <c r="A38" s="508" t="s">
        <v>333</v>
      </c>
      <c r="B38" s="509">
        <v>215816.2904835715</v>
      </c>
      <c r="C38" s="509">
        <v>18482.37770982143</v>
      </c>
      <c r="D38" s="509">
        <v>0</v>
      </c>
      <c r="E38" s="509">
        <v>1207.838599357143</v>
      </c>
      <c r="F38" s="509">
        <v>0</v>
      </c>
      <c r="G38" s="509">
        <v>19690.216309178573</v>
      </c>
      <c r="H38" s="509">
        <v>41611.444044392862</v>
      </c>
      <c r="I38" s="509">
        <v>0</v>
      </c>
      <c r="J38" s="509">
        <v>1831.9834521285716</v>
      </c>
      <c r="K38" s="509">
        <v>214.03029714285717</v>
      </c>
      <c r="L38" s="509">
        <v>43657.457793664289</v>
      </c>
      <c r="M38" s="509">
        <v>23.12906633457143</v>
      </c>
      <c r="N38" s="509">
        <v>0</v>
      </c>
      <c r="O38" s="509">
        <v>0.6241448527714285</v>
      </c>
      <c r="P38" s="509">
        <v>0.21403029714285718</v>
      </c>
      <c r="Q38" s="509">
        <v>23967.241484485716</v>
      </c>
      <c r="R38" s="510">
        <v>9.1023280369634987E-2</v>
      </c>
      <c r="S38" s="510">
        <v>0.20612714924826195</v>
      </c>
    </row>
    <row r="39" spans="1:19" ht="13.5" customHeight="1">
      <c r="A39" s="508" t="s">
        <v>343</v>
      </c>
      <c r="B39" s="509">
        <v>64533.651874999996</v>
      </c>
      <c r="C39" s="509">
        <v>5427.4332606392854</v>
      </c>
      <c r="D39" s="509">
        <v>0</v>
      </c>
      <c r="E39" s="509">
        <v>605.87076038571422</v>
      </c>
      <c r="F39" s="509">
        <v>0</v>
      </c>
      <c r="G39" s="509">
        <v>6033.3040210250001</v>
      </c>
      <c r="H39" s="509">
        <v>6032.774060265001</v>
      </c>
      <c r="I39" s="509">
        <v>0</v>
      </c>
      <c r="J39" s="509">
        <v>764.84556808571426</v>
      </c>
      <c r="K39" s="509">
        <v>0</v>
      </c>
      <c r="L39" s="509">
        <v>6797.6196283507152</v>
      </c>
      <c r="M39" s="509">
        <v>0.60534079962571563</v>
      </c>
      <c r="N39" s="509">
        <v>0</v>
      </c>
      <c r="O39" s="509">
        <v>0.15897480770000005</v>
      </c>
      <c r="P39" s="509">
        <v>0</v>
      </c>
      <c r="Q39" s="509">
        <v>764.31560732571506</v>
      </c>
      <c r="R39" s="510">
        <v>9.3490819839412667E-2</v>
      </c>
      <c r="S39" s="510">
        <v>0.10533449496268284</v>
      </c>
    </row>
    <row r="40" spans="1:19" ht="13.5" customHeight="1">
      <c r="A40" s="508" t="s">
        <v>353</v>
      </c>
      <c r="B40" s="509">
        <v>79023.386392857137</v>
      </c>
      <c r="C40" s="509">
        <v>5966.4192296464298</v>
      </c>
      <c r="D40" s="509">
        <v>0</v>
      </c>
      <c r="E40" s="509">
        <v>715.79556213571436</v>
      </c>
      <c r="F40" s="509">
        <v>0</v>
      </c>
      <c r="G40" s="509">
        <v>6682.2147917821439</v>
      </c>
      <c r="H40" s="509">
        <v>7166.4478428278562</v>
      </c>
      <c r="I40" s="509">
        <v>0</v>
      </c>
      <c r="J40" s="509">
        <v>1203.2226039285715</v>
      </c>
      <c r="K40" s="509">
        <v>0</v>
      </c>
      <c r="L40" s="509">
        <v>8369.6704467564268</v>
      </c>
      <c r="M40" s="509">
        <v>1.2000286131814264</v>
      </c>
      <c r="N40" s="509">
        <v>0</v>
      </c>
      <c r="O40" s="509">
        <v>0.48742704179285717</v>
      </c>
      <c r="P40" s="509">
        <v>0</v>
      </c>
      <c r="Q40" s="509">
        <v>1687.4556549742829</v>
      </c>
      <c r="R40" s="510">
        <v>8.4559965053410374E-2</v>
      </c>
      <c r="S40" s="510">
        <v>0.10591384182332327</v>
      </c>
    </row>
    <row r="41" spans="1:19" ht="13.5" customHeight="1">
      <c r="A41" s="508" t="s">
        <v>345</v>
      </c>
      <c r="B41" s="509">
        <v>51001.111365714285</v>
      </c>
      <c r="C41" s="509">
        <v>3375.7268163285712</v>
      </c>
      <c r="D41" s="509">
        <v>0</v>
      </c>
      <c r="E41" s="509">
        <v>1293.2995005428572</v>
      </c>
      <c r="F41" s="509">
        <v>0</v>
      </c>
      <c r="G41" s="509">
        <v>4669.0263168714282</v>
      </c>
      <c r="H41" s="509">
        <v>4065.415105305714</v>
      </c>
      <c r="I41" s="509">
        <v>0</v>
      </c>
      <c r="J41" s="509">
        <v>2153.0281064500005</v>
      </c>
      <c r="K41" s="509">
        <v>0</v>
      </c>
      <c r="L41" s="509">
        <v>6218.4432117557144</v>
      </c>
      <c r="M41" s="509">
        <v>0.68968828897714274</v>
      </c>
      <c r="N41" s="509">
        <v>0</v>
      </c>
      <c r="O41" s="509">
        <v>0.85972860590714317</v>
      </c>
      <c r="P41" s="509">
        <v>0</v>
      </c>
      <c r="Q41" s="509">
        <v>1549.4168948842862</v>
      </c>
      <c r="R41" s="510">
        <v>9.1547540668107899E-2</v>
      </c>
      <c r="S41" s="510">
        <v>0.12192760207057153</v>
      </c>
    </row>
    <row r="42" spans="1:19" ht="13.5" customHeight="1">
      <c r="A42" s="508" t="s">
        <v>352</v>
      </c>
      <c r="B42" s="509">
        <v>70287.417448571432</v>
      </c>
      <c r="C42" s="509">
        <v>5978.1229321428564</v>
      </c>
      <c r="D42" s="509">
        <v>0</v>
      </c>
      <c r="E42" s="509">
        <v>649.22984769285733</v>
      </c>
      <c r="F42" s="509">
        <v>0</v>
      </c>
      <c r="G42" s="509">
        <v>6627.3527798357136</v>
      </c>
      <c r="H42" s="509">
        <v>8957.7912604042849</v>
      </c>
      <c r="I42" s="509">
        <v>0</v>
      </c>
      <c r="J42" s="509">
        <v>1176.5088670642858</v>
      </c>
      <c r="K42" s="509">
        <v>0</v>
      </c>
      <c r="L42" s="509">
        <v>10134.30012746857</v>
      </c>
      <c r="M42" s="509">
        <v>2.9796683282614285</v>
      </c>
      <c r="N42" s="509">
        <v>0</v>
      </c>
      <c r="O42" s="509">
        <v>0.52727901937142851</v>
      </c>
      <c r="P42" s="509">
        <v>0</v>
      </c>
      <c r="Q42" s="509">
        <v>3506.9473476328567</v>
      </c>
      <c r="R42" s="510">
        <v>9.4289319773128363E-2</v>
      </c>
      <c r="S42" s="510">
        <v>0.14418370307720768</v>
      </c>
    </row>
    <row r="43" spans="1:19" ht="13.5" customHeight="1">
      <c r="A43" s="508" t="s">
        <v>350</v>
      </c>
      <c r="B43" s="509">
        <v>112912.26431999999</v>
      </c>
      <c r="C43" s="509">
        <v>7025.6870786678564</v>
      </c>
      <c r="D43" s="509">
        <v>0</v>
      </c>
      <c r="E43" s="509">
        <v>5084.9445711928574</v>
      </c>
      <c r="F43" s="509">
        <v>0</v>
      </c>
      <c r="G43" s="509">
        <v>12110.631649860714</v>
      </c>
      <c r="H43" s="509">
        <v>7431.7183318021425</v>
      </c>
      <c r="I43" s="509">
        <v>0</v>
      </c>
      <c r="J43" s="509">
        <v>5572.6808180142862</v>
      </c>
      <c r="K43" s="509">
        <v>0</v>
      </c>
      <c r="L43" s="509">
        <v>13004.399149816429</v>
      </c>
      <c r="M43" s="509">
        <v>0.40603125313428606</v>
      </c>
      <c r="N43" s="509">
        <v>0</v>
      </c>
      <c r="O43" s="509">
        <v>0.48773624682142874</v>
      </c>
      <c r="P43" s="509">
        <v>0</v>
      </c>
      <c r="Q43" s="509">
        <v>893.76749995571481</v>
      </c>
      <c r="R43" s="510">
        <v>0.10725700810975212</v>
      </c>
      <c r="S43" s="510">
        <v>0.11517260085194286</v>
      </c>
    </row>
    <row r="44" spans="1:19" ht="13.5" customHeight="1">
      <c r="A44" s="508" t="s">
        <v>335</v>
      </c>
      <c r="B44" s="509">
        <v>32172.557775000005</v>
      </c>
      <c r="C44" s="509">
        <v>4150.9241486892861</v>
      </c>
      <c r="D44" s="509">
        <v>0</v>
      </c>
      <c r="E44" s="509">
        <v>260.80196611428573</v>
      </c>
      <c r="F44" s="509">
        <v>0</v>
      </c>
      <c r="G44" s="509">
        <v>4411.7261148035723</v>
      </c>
      <c r="H44" s="509">
        <v>5478.8099748692848</v>
      </c>
      <c r="I44" s="509">
        <v>0</v>
      </c>
      <c r="J44" s="509">
        <v>891.76053737142843</v>
      </c>
      <c r="K44" s="509">
        <v>0</v>
      </c>
      <c r="L44" s="509">
        <v>6370.5705122407135</v>
      </c>
      <c r="M44" s="509">
        <v>1.3278858261799988</v>
      </c>
      <c r="N44" s="509">
        <v>0</v>
      </c>
      <c r="O44" s="509">
        <v>0.63095857125714272</v>
      </c>
      <c r="P44" s="509">
        <v>0</v>
      </c>
      <c r="Q44" s="509">
        <v>1958.8443974371412</v>
      </c>
      <c r="R44" s="510">
        <v>0.13712699331079442</v>
      </c>
      <c r="S44" s="510">
        <v>0.19801255954821928</v>
      </c>
    </row>
    <row r="45" spans="1:19" ht="13.5" customHeight="1">
      <c r="A45" s="508" t="s">
        <v>336</v>
      </c>
      <c r="B45" s="509">
        <v>147135.00836214286</v>
      </c>
      <c r="C45" s="509">
        <v>11292.026878617857</v>
      </c>
      <c r="D45" s="509">
        <v>0</v>
      </c>
      <c r="E45" s="509">
        <v>2553.2830219857142</v>
      </c>
      <c r="F45" s="509">
        <v>0</v>
      </c>
      <c r="G45" s="509">
        <v>13845.30990060357</v>
      </c>
      <c r="H45" s="509">
        <v>13156.163194169287</v>
      </c>
      <c r="I45" s="509">
        <v>0</v>
      </c>
      <c r="J45" s="509">
        <v>6056.8332504571435</v>
      </c>
      <c r="K45" s="509">
        <v>0</v>
      </c>
      <c r="L45" s="509">
        <v>19212.996444626431</v>
      </c>
      <c r="M45" s="509">
        <v>1.8641363155514301</v>
      </c>
      <c r="N45" s="509">
        <v>0</v>
      </c>
      <c r="O45" s="509">
        <v>3.5035502284714295</v>
      </c>
      <c r="P45" s="509">
        <v>0</v>
      </c>
      <c r="Q45" s="509">
        <v>5367.6865440228612</v>
      </c>
      <c r="R45" s="510">
        <v>9.4099358505666836E-2</v>
      </c>
      <c r="S45" s="510">
        <v>0.13058072758141659</v>
      </c>
    </row>
    <row r="46" spans="1:19" ht="13.5" customHeight="1">
      <c r="A46" s="508" t="s">
        <v>354</v>
      </c>
      <c r="B46" s="509">
        <v>135670.55243714285</v>
      </c>
      <c r="C46" s="509">
        <v>9556.375609024999</v>
      </c>
      <c r="D46" s="509">
        <v>0</v>
      </c>
      <c r="E46" s="509">
        <v>2568.4909885285715</v>
      </c>
      <c r="F46" s="509">
        <v>0</v>
      </c>
      <c r="G46" s="509">
        <v>12124.86659755357</v>
      </c>
      <c r="H46" s="509">
        <v>17442.174804730712</v>
      </c>
      <c r="I46" s="509">
        <v>0</v>
      </c>
      <c r="J46" s="509">
        <v>8582.659167885713</v>
      </c>
      <c r="K46" s="509">
        <v>0</v>
      </c>
      <c r="L46" s="509">
        <v>26024.833972616427</v>
      </c>
      <c r="M46" s="509">
        <v>7.8857991957057125</v>
      </c>
      <c r="N46" s="509">
        <v>0</v>
      </c>
      <c r="O46" s="509">
        <v>6.0141681793571413</v>
      </c>
      <c r="P46" s="509">
        <v>0</v>
      </c>
      <c r="Q46" s="509">
        <v>13899.967375062857</v>
      </c>
      <c r="R46" s="510">
        <v>8.9369921325934812E-2</v>
      </c>
      <c r="S46" s="510">
        <v>0.19182374881737083</v>
      </c>
    </row>
    <row r="47" spans="1:19" ht="13.5" customHeight="1">
      <c r="A47" s="508" t="s">
        <v>347</v>
      </c>
      <c r="B47" s="509">
        <v>28797.68282285715</v>
      </c>
      <c r="C47" s="509">
        <v>2534.447493771429</v>
      </c>
      <c r="D47" s="509">
        <v>0</v>
      </c>
      <c r="E47" s="509">
        <v>122.27761650000001</v>
      </c>
      <c r="F47" s="509">
        <v>0</v>
      </c>
      <c r="G47" s="509">
        <v>2656.725110271429</v>
      </c>
      <c r="H47" s="509">
        <v>3147.2550716742858</v>
      </c>
      <c r="I47" s="509">
        <v>0</v>
      </c>
      <c r="J47" s="509">
        <v>1016.2142326428574</v>
      </c>
      <c r="K47" s="509">
        <v>0</v>
      </c>
      <c r="L47" s="509">
        <v>4163.4693043171428</v>
      </c>
      <c r="M47" s="509">
        <v>0.61280757790285678</v>
      </c>
      <c r="N47" s="509">
        <v>0</v>
      </c>
      <c r="O47" s="509">
        <v>0.89393661614285735</v>
      </c>
      <c r="P47" s="509">
        <v>0</v>
      </c>
      <c r="Q47" s="509">
        <v>1506.7441940457138</v>
      </c>
      <c r="R47" s="510">
        <v>9.2254822258225122E-2</v>
      </c>
      <c r="S47" s="510">
        <v>0.14457653867249817</v>
      </c>
    </row>
    <row r="48" spans="1:19" ht="13.5" customHeight="1">
      <c r="A48" s="508" t="s">
        <v>349</v>
      </c>
      <c r="B48" s="509">
        <v>195546.47600428577</v>
      </c>
      <c r="C48" s="509">
        <v>15376.16027541786</v>
      </c>
      <c r="D48" s="509">
        <v>0</v>
      </c>
      <c r="E48" s="509">
        <v>2274.5957962142852</v>
      </c>
      <c r="F48" s="509">
        <v>0</v>
      </c>
      <c r="G48" s="509">
        <v>17650.756071632146</v>
      </c>
      <c r="H48" s="509">
        <v>15574.337334095002</v>
      </c>
      <c r="I48" s="509">
        <v>0</v>
      </c>
      <c r="J48" s="509">
        <v>2435.8908202500002</v>
      </c>
      <c r="K48" s="509">
        <v>0</v>
      </c>
      <c r="L48" s="509">
        <v>18010.228154345001</v>
      </c>
      <c r="M48" s="509">
        <v>0.19817705867714175</v>
      </c>
      <c r="N48" s="509">
        <v>0</v>
      </c>
      <c r="O48" s="509">
        <v>0.16129502403571497</v>
      </c>
      <c r="P48" s="509">
        <v>0</v>
      </c>
      <c r="Q48" s="509">
        <v>359.4720827128549</v>
      </c>
      <c r="R48" s="510">
        <v>9.0263738995967874E-2</v>
      </c>
      <c r="S48" s="510">
        <v>9.2102033860995136E-2</v>
      </c>
    </row>
    <row r="49" spans="1:21" ht="13.5" customHeight="1">
      <c r="A49" s="508" t="s">
        <v>363</v>
      </c>
      <c r="B49" s="509">
        <v>33956.359780000006</v>
      </c>
      <c r="C49" s="509">
        <v>2596.2494124857135</v>
      </c>
      <c r="D49" s="509">
        <v>0</v>
      </c>
      <c r="E49" s="509">
        <v>468.35636540714285</v>
      </c>
      <c r="F49" s="509">
        <v>0</v>
      </c>
      <c r="G49" s="509">
        <v>3064.6057778928562</v>
      </c>
      <c r="H49" s="509">
        <v>3262.5952409314291</v>
      </c>
      <c r="I49" s="509">
        <v>0</v>
      </c>
      <c r="J49" s="509">
        <v>882.92878359285703</v>
      </c>
      <c r="K49" s="509">
        <v>0</v>
      </c>
      <c r="L49" s="509">
        <v>4145.5240245242858</v>
      </c>
      <c r="M49" s="509">
        <v>0.66634582844571555</v>
      </c>
      <c r="N49" s="509">
        <v>0</v>
      </c>
      <c r="O49" s="509">
        <v>0.41457241818571416</v>
      </c>
      <c r="P49" s="509">
        <v>0</v>
      </c>
      <c r="Q49" s="509">
        <v>1080.9182466314296</v>
      </c>
      <c r="R49" s="510">
        <v>9.0251304843868507E-2</v>
      </c>
      <c r="S49" s="510">
        <v>0.12208387622768571</v>
      </c>
    </row>
    <row r="50" spans="1:21" ht="13.5" customHeight="1">
      <c r="A50" s="508" t="s">
        <v>723</v>
      </c>
      <c r="B50" s="509">
        <v>34436.668027142863</v>
      </c>
      <c r="C50" s="509">
        <v>2867.6030398535713</v>
      </c>
      <c r="D50" s="509">
        <v>0</v>
      </c>
      <c r="E50" s="509">
        <v>497.33703605714288</v>
      </c>
      <c r="F50" s="509">
        <v>0</v>
      </c>
      <c r="G50" s="509">
        <v>3364.9400759107143</v>
      </c>
      <c r="H50" s="509">
        <v>3233.8370441364286</v>
      </c>
      <c r="I50" s="509">
        <v>0</v>
      </c>
      <c r="J50" s="509">
        <v>1067.7949570714286</v>
      </c>
      <c r="K50" s="509">
        <v>0</v>
      </c>
      <c r="L50" s="509">
        <v>4301.6320012078577</v>
      </c>
      <c r="M50" s="509">
        <v>0.3662340042828573</v>
      </c>
      <c r="N50" s="509">
        <v>0</v>
      </c>
      <c r="O50" s="509">
        <v>0.57045792101428572</v>
      </c>
      <c r="P50" s="509">
        <v>0</v>
      </c>
      <c r="Q50" s="509">
        <v>936.69192529714337</v>
      </c>
      <c r="R50" s="510">
        <v>9.7713869218081145E-2</v>
      </c>
      <c r="S50" s="510">
        <v>0.12491429187682519</v>
      </c>
    </row>
    <row r="51" spans="1:21" ht="13.5" customHeight="1">
      <c r="A51" s="508" t="s">
        <v>724</v>
      </c>
      <c r="B51" s="509">
        <v>20041.402753571427</v>
      </c>
      <c r="C51" s="509">
        <v>1659.2982036535714</v>
      </c>
      <c r="D51" s="509">
        <v>0</v>
      </c>
      <c r="E51" s="509">
        <v>347.80423027857148</v>
      </c>
      <c r="F51" s="509">
        <v>0</v>
      </c>
      <c r="G51" s="509">
        <v>2007.102433932143</v>
      </c>
      <c r="H51" s="509">
        <v>2359.2260313764286</v>
      </c>
      <c r="I51" s="509">
        <v>0</v>
      </c>
      <c r="J51" s="509">
        <v>469.61965476428571</v>
      </c>
      <c r="K51" s="509">
        <v>0</v>
      </c>
      <c r="L51" s="509">
        <v>2828.8456861407144</v>
      </c>
      <c r="M51" s="509">
        <v>0.69992782772285722</v>
      </c>
      <c r="N51" s="509">
        <v>0</v>
      </c>
      <c r="O51" s="509">
        <v>0.12181542448571424</v>
      </c>
      <c r="P51" s="509">
        <v>0</v>
      </c>
      <c r="Q51" s="509">
        <v>821.74325220857145</v>
      </c>
      <c r="R51" s="510">
        <v>0.10014780195834708</v>
      </c>
      <c r="S51" s="510">
        <v>0.14115008419940103</v>
      </c>
    </row>
    <row r="52" spans="1:21" ht="13.5" customHeight="1">
      <c r="A52" s="508" t="s">
        <v>725</v>
      </c>
      <c r="B52" s="509">
        <v>7085.6303771428575</v>
      </c>
      <c r="C52" s="509">
        <v>563.15314461428579</v>
      </c>
      <c r="D52" s="509">
        <v>0</v>
      </c>
      <c r="E52" s="509">
        <v>142.26506123571428</v>
      </c>
      <c r="F52" s="509">
        <v>0</v>
      </c>
      <c r="G52" s="509">
        <v>705.41820585000005</v>
      </c>
      <c r="H52" s="509">
        <v>703.30908221999994</v>
      </c>
      <c r="I52" s="509">
        <v>0</v>
      </c>
      <c r="J52" s="509">
        <v>481.30408790714307</v>
      </c>
      <c r="K52" s="509">
        <v>0</v>
      </c>
      <c r="L52" s="509">
        <v>1184.6131701271429</v>
      </c>
      <c r="M52" s="509">
        <v>0.14015593760571415</v>
      </c>
      <c r="N52" s="509">
        <v>0</v>
      </c>
      <c r="O52" s="509">
        <v>0.33903902667142882</v>
      </c>
      <c r="P52" s="509">
        <v>0</v>
      </c>
      <c r="Q52" s="509">
        <v>479.19496427714284</v>
      </c>
      <c r="R52" s="510">
        <v>9.9556167666545181E-2</v>
      </c>
      <c r="S52" s="510">
        <v>0.16718529009762079</v>
      </c>
    </row>
    <row r="53" spans="1:21" ht="13.5" customHeight="1">
      <c r="A53" s="508" t="s">
        <v>726</v>
      </c>
      <c r="B53" s="509">
        <v>30833.205372142857</v>
      </c>
      <c r="C53" s="509">
        <v>2479.1252326500003</v>
      </c>
      <c r="D53" s="509">
        <v>0</v>
      </c>
      <c r="E53" s="509">
        <v>400.85702000000003</v>
      </c>
      <c r="F53" s="509">
        <v>0</v>
      </c>
      <c r="G53" s="509">
        <v>2879.9822526500002</v>
      </c>
      <c r="H53" s="509">
        <v>2972.7637615414287</v>
      </c>
      <c r="I53" s="509">
        <v>0</v>
      </c>
      <c r="J53" s="509">
        <v>500.88713122857143</v>
      </c>
      <c r="K53" s="509">
        <v>0</v>
      </c>
      <c r="L53" s="509">
        <v>3473.6508927700002</v>
      </c>
      <c r="M53" s="509">
        <v>0.49363852889142845</v>
      </c>
      <c r="N53" s="509">
        <v>0</v>
      </c>
      <c r="O53" s="509">
        <v>0.1000301112285714</v>
      </c>
      <c r="P53" s="509">
        <v>0</v>
      </c>
      <c r="Q53" s="509">
        <v>593.66864011999996</v>
      </c>
      <c r="R53" s="510">
        <v>9.340521745598343E-2</v>
      </c>
      <c r="S53" s="510">
        <v>0.11265941542063511</v>
      </c>
    </row>
    <row r="54" spans="1:21" ht="13.5" customHeight="1">
      <c r="A54" s="508" t="s">
        <v>727</v>
      </c>
      <c r="B54" s="509">
        <v>3794.6876164285718</v>
      </c>
      <c r="C54" s="509">
        <v>345.16722384642856</v>
      </c>
      <c r="D54" s="509">
        <v>0</v>
      </c>
      <c r="E54" s="509">
        <v>2.9402404999999994</v>
      </c>
      <c r="F54" s="509">
        <v>0</v>
      </c>
      <c r="G54" s="509">
        <v>348.10746434642857</v>
      </c>
      <c r="H54" s="509">
        <v>407.2259054092857</v>
      </c>
      <c r="I54" s="509">
        <v>0</v>
      </c>
      <c r="J54" s="509">
        <v>3.3707627000000002</v>
      </c>
      <c r="K54" s="509">
        <v>0</v>
      </c>
      <c r="L54" s="509">
        <v>410.5966681092857</v>
      </c>
      <c r="M54" s="509">
        <v>6.2058681562857147E-2</v>
      </c>
      <c r="N54" s="509">
        <v>0</v>
      </c>
      <c r="O54" s="509">
        <v>4.3052220000000085E-4</v>
      </c>
      <c r="P54" s="509">
        <v>0</v>
      </c>
      <c r="Q54" s="509">
        <v>62.48920376285713</v>
      </c>
      <c r="R54" s="510">
        <v>9.1735473254595648E-2</v>
      </c>
      <c r="S54" s="510">
        <v>0.10820302212273405</v>
      </c>
    </row>
    <row r="55" spans="1:21" ht="13.5" customHeight="1">
      <c r="A55" s="508" t="s">
        <v>728</v>
      </c>
      <c r="B55" s="509">
        <v>56961.729901428575</v>
      </c>
      <c r="C55" s="509">
        <v>3146.0906999607141</v>
      </c>
      <c r="D55" s="509">
        <v>0</v>
      </c>
      <c r="E55" s="509">
        <v>2272.4379784928569</v>
      </c>
      <c r="F55" s="509">
        <v>0</v>
      </c>
      <c r="G55" s="509">
        <v>5418.528678453571</v>
      </c>
      <c r="H55" s="509">
        <v>4175.5635247578575</v>
      </c>
      <c r="I55" s="509">
        <v>0</v>
      </c>
      <c r="J55" s="509">
        <v>9429.2668194357157</v>
      </c>
      <c r="K55" s="509">
        <v>0</v>
      </c>
      <c r="L55" s="509">
        <v>13604.830344193573</v>
      </c>
      <c r="M55" s="509">
        <v>1.0294728247971434</v>
      </c>
      <c r="N55" s="509">
        <v>0</v>
      </c>
      <c r="O55" s="509">
        <v>7.1568288409428584</v>
      </c>
      <c r="P55" s="509">
        <v>0</v>
      </c>
      <c r="Q55" s="509">
        <v>8186.3016657400021</v>
      </c>
      <c r="R55" s="510">
        <v>9.5125774582869138E-2</v>
      </c>
      <c r="S55" s="510">
        <v>0.23884159360568102</v>
      </c>
    </row>
    <row r="56" spans="1:21" ht="13.5" customHeight="1">
      <c r="A56" s="508" t="s">
        <v>729</v>
      </c>
      <c r="B56" s="509">
        <v>8080.0215400000006</v>
      </c>
      <c r="C56" s="509">
        <v>759.50835976071426</v>
      </c>
      <c r="D56" s="509">
        <v>0</v>
      </c>
      <c r="E56" s="509">
        <v>207.20736735714286</v>
      </c>
      <c r="F56" s="509">
        <v>0</v>
      </c>
      <c r="G56" s="509">
        <v>966.71572711785711</v>
      </c>
      <c r="H56" s="509">
        <v>872.95352684928594</v>
      </c>
      <c r="I56" s="509">
        <v>0</v>
      </c>
      <c r="J56" s="509">
        <v>259.39913798571422</v>
      </c>
      <c r="K56" s="509">
        <v>0</v>
      </c>
      <c r="L56" s="509">
        <v>1132.3526648350003</v>
      </c>
      <c r="M56" s="509">
        <v>0.11344516708857168</v>
      </c>
      <c r="N56" s="509">
        <v>0</v>
      </c>
      <c r="O56" s="509">
        <v>5.219177062857136E-2</v>
      </c>
      <c r="P56" s="509">
        <v>0</v>
      </c>
      <c r="Q56" s="509">
        <v>165.63693771714316</v>
      </c>
      <c r="R56" s="510">
        <v>0.11964271658585914</v>
      </c>
      <c r="S56" s="510">
        <v>0.1401422829418596</v>
      </c>
    </row>
    <row r="57" spans="1:21" ht="13.5" customHeight="1">
      <c r="A57" s="508" t="s">
        <v>730</v>
      </c>
      <c r="B57" s="509">
        <v>101135.8183207143</v>
      </c>
      <c r="C57" s="509">
        <v>6908.4347117107136</v>
      </c>
      <c r="D57" s="509">
        <v>0</v>
      </c>
      <c r="E57" s="509">
        <v>2724.5049273</v>
      </c>
      <c r="F57" s="509">
        <v>0</v>
      </c>
      <c r="G57" s="509">
        <v>9632.939639010714</v>
      </c>
      <c r="H57" s="509">
        <v>9756.8119114792862</v>
      </c>
      <c r="I57" s="509">
        <v>0</v>
      </c>
      <c r="J57" s="509">
        <v>3885.787565328571</v>
      </c>
      <c r="K57" s="509">
        <v>0</v>
      </c>
      <c r="L57" s="509">
        <v>13642.599476807856</v>
      </c>
      <c r="M57" s="509">
        <v>2.8483771997685725</v>
      </c>
      <c r="N57" s="509">
        <v>0</v>
      </c>
      <c r="O57" s="509">
        <v>1.161282638028571</v>
      </c>
      <c r="P57" s="509">
        <v>0</v>
      </c>
      <c r="Q57" s="509">
        <v>4009.6598377971422</v>
      </c>
      <c r="R57" s="510">
        <v>9.5247557185560716E-2</v>
      </c>
      <c r="S57" s="510">
        <v>0.13489384575448304</v>
      </c>
    </row>
    <row r="58" spans="1:21" ht="13.5" customHeight="1">
      <c r="A58" s="508" t="s">
        <v>731</v>
      </c>
      <c r="B58" s="509">
        <v>33137.062694285712</v>
      </c>
      <c r="C58" s="509">
        <v>1492.6960016607145</v>
      </c>
      <c r="D58" s="509">
        <v>0</v>
      </c>
      <c r="E58" s="509">
        <v>2352.2215336499999</v>
      </c>
      <c r="F58" s="509">
        <v>0</v>
      </c>
      <c r="G58" s="509">
        <v>3844.9175353107144</v>
      </c>
      <c r="H58" s="509">
        <v>2475.7799687035713</v>
      </c>
      <c r="I58" s="509">
        <v>0</v>
      </c>
      <c r="J58" s="509">
        <v>2473.7168694214288</v>
      </c>
      <c r="K58" s="509">
        <v>0</v>
      </c>
      <c r="L58" s="509">
        <v>4949.4968381250001</v>
      </c>
      <c r="M58" s="509">
        <v>0.98308396704285683</v>
      </c>
      <c r="N58" s="509">
        <v>0</v>
      </c>
      <c r="O58" s="509">
        <v>0.12149533577142893</v>
      </c>
      <c r="P58" s="509">
        <v>0</v>
      </c>
      <c r="Q58" s="509">
        <v>1104.5793028142857</v>
      </c>
      <c r="R58" s="510">
        <v>0.11603072881815042</v>
      </c>
      <c r="S58" s="510">
        <v>0.14936438041560368</v>
      </c>
    </row>
    <row r="59" spans="1:21" ht="13.5" customHeight="1">
      <c r="A59" s="508" t="s">
        <v>732</v>
      </c>
      <c r="B59" s="509">
        <v>16230.245040000002</v>
      </c>
      <c r="C59" s="509">
        <v>1119.4903963714285</v>
      </c>
      <c r="D59" s="509">
        <v>0</v>
      </c>
      <c r="E59" s="509">
        <v>315.19421928571433</v>
      </c>
      <c r="F59" s="509">
        <v>0</v>
      </c>
      <c r="G59" s="509">
        <v>1434.6846156571428</v>
      </c>
      <c r="H59" s="509">
        <v>1784.3879355828574</v>
      </c>
      <c r="I59" s="509">
        <v>0</v>
      </c>
      <c r="J59" s="509">
        <v>664.62521285714286</v>
      </c>
      <c r="K59" s="509">
        <v>0</v>
      </c>
      <c r="L59" s="509">
        <v>2449.0131484400004</v>
      </c>
      <c r="M59" s="509">
        <v>0.66489753921142891</v>
      </c>
      <c r="N59" s="509">
        <v>0</v>
      </c>
      <c r="O59" s="509">
        <v>0.34943099357142854</v>
      </c>
      <c r="P59" s="509">
        <v>0</v>
      </c>
      <c r="Q59" s="509">
        <v>1014.3285327828576</v>
      </c>
      <c r="R59" s="510">
        <v>8.8395745851113941E-2</v>
      </c>
      <c r="S59" s="510">
        <v>0.15089193924086314</v>
      </c>
    </row>
    <row r="60" spans="1:21" ht="10.5" customHeight="1">
      <c r="A60" s="503" t="s">
        <v>713</v>
      </c>
      <c r="B60" s="512"/>
      <c r="C60" s="511" t="s">
        <v>713</v>
      </c>
      <c r="D60" s="511" t="s">
        <v>713</v>
      </c>
      <c r="E60" s="512"/>
      <c r="F60" s="512"/>
      <c r="G60" s="511" t="s">
        <v>713</v>
      </c>
      <c r="H60" s="511" t="s">
        <v>713</v>
      </c>
      <c r="I60" s="511" t="s">
        <v>713</v>
      </c>
      <c r="J60" s="512"/>
      <c r="K60" s="512"/>
      <c r="L60" s="512"/>
      <c r="M60" s="512"/>
      <c r="N60" s="511" t="s">
        <v>713</v>
      </c>
      <c r="O60" s="511" t="s">
        <v>713</v>
      </c>
      <c r="P60" s="511" t="s">
        <v>713</v>
      </c>
      <c r="Q60" s="512"/>
      <c r="R60" s="324"/>
      <c r="S60" s="324"/>
    </row>
    <row r="61" spans="1:21" s="496" customFormat="1">
      <c r="A61" s="508" t="s">
        <v>7</v>
      </c>
      <c r="B61" s="519">
        <f>SUM(B19:B59)</f>
        <v>4501895.9025514284</v>
      </c>
      <c r="C61" s="519">
        <f t="shared" ref="C61:Q61" si="1">SUM(C19:C59)</f>
        <v>305580.65482287854</v>
      </c>
      <c r="D61" s="519">
        <f t="shared" si="1"/>
        <v>0</v>
      </c>
      <c r="E61" s="519">
        <f>SUM(E19:E59)</f>
        <v>121335.61711838572</v>
      </c>
      <c r="F61" s="519">
        <f t="shared" si="1"/>
        <v>1.7291778571428572E-2</v>
      </c>
      <c r="G61" s="519">
        <f t="shared" si="1"/>
        <v>426916.28923304274</v>
      </c>
      <c r="H61" s="519">
        <f t="shared" si="1"/>
        <v>494328.49299373798</v>
      </c>
      <c r="I61" s="519">
        <f t="shared" si="1"/>
        <v>0</v>
      </c>
      <c r="J61" s="519">
        <f t="shared" si="1"/>
        <v>201457.63517327851</v>
      </c>
      <c r="K61" s="519">
        <f t="shared" si="1"/>
        <v>220.82325285714288</v>
      </c>
      <c r="L61" s="519">
        <f t="shared" si="1"/>
        <v>696006.95141987398</v>
      </c>
      <c r="M61" s="519">
        <f t="shared" si="1"/>
        <v>188.74783817085932</v>
      </c>
      <c r="N61" s="519">
        <f t="shared" si="1"/>
        <v>0</v>
      </c>
      <c r="O61" s="519">
        <f t="shared" si="1"/>
        <v>80.122018054892834</v>
      </c>
      <c r="P61" s="519">
        <f t="shared" si="1"/>
        <v>0.22080596107857148</v>
      </c>
      <c r="Q61" s="519">
        <f t="shared" si="1"/>
        <v>269090.66218683077</v>
      </c>
      <c r="R61" s="520"/>
      <c r="S61" s="520"/>
      <c r="T61" s="521" t="s">
        <v>713</v>
      </c>
      <c r="U61" s="522" t="s">
        <v>713</v>
      </c>
    </row>
    <row r="62" spans="1:21" ht="22.5" customHeight="1" thickBot="1">
      <c r="A62" s="508" t="s">
        <v>713</v>
      </c>
      <c r="B62" s="511"/>
      <c r="C62" s="511"/>
      <c r="D62" s="511"/>
      <c r="E62" s="509"/>
      <c r="F62" s="509"/>
      <c r="G62" s="511"/>
      <c r="H62" s="511"/>
      <c r="I62" s="511"/>
      <c r="J62" s="511"/>
      <c r="K62" s="511"/>
      <c r="L62" s="511"/>
      <c r="M62" s="511"/>
      <c r="N62" s="511"/>
      <c r="O62" s="511"/>
      <c r="P62" s="511"/>
      <c r="Q62" s="511"/>
      <c r="R62" s="517"/>
      <c r="S62" s="504"/>
      <c r="T62" s="518"/>
    </row>
    <row r="63" spans="1:21" s="337" customFormat="1" ht="21" customHeight="1" thickTop="1" thickBot="1">
      <c r="A63" s="523" t="s">
        <v>370</v>
      </c>
      <c r="B63" s="523"/>
      <c r="C63" s="523"/>
      <c r="D63" s="523"/>
      <c r="E63" s="502" t="s">
        <v>713</v>
      </c>
      <c r="F63" s="502"/>
      <c r="G63" s="502"/>
      <c r="H63" s="502"/>
      <c r="I63" s="502"/>
      <c r="J63" s="502"/>
      <c r="K63" s="502"/>
      <c r="L63" s="502" t="s">
        <v>713</v>
      </c>
      <c r="M63" s="502"/>
      <c r="N63" s="502"/>
      <c r="O63" s="502"/>
      <c r="P63" s="502"/>
      <c r="Q63" s="502" t="s">
        <v>713</v>
      </c>
      <c r="R63" s="502"/>
      <c r="S63" s="502"/>
    </row>
    <row r="64" spans="1:21" ht="16.5" customHeight="1" thickTop="1">
      <c r="B64" s="511" t="s">
        <v>713</v>
      </c>
      <c r="C64" s="512"/>
      <c r="D64" s="511" t="s">
        <v>713</v>
      </c>
      <c r="E64" s="511" t="s">
        <v>713</v>
      </c>
      <c r="F64" s="511"/>
      <c r="G64" s="511" t="s">
        <v>713</v>
      </c>
      <c r="H64" s="511" t="s">
        <v>713</v>
      </c>
      <c r="I64" s="511" t="s">
        <v>713</v>
      </c>
      <c r="J64" s="511" t="s">
        <v>713</v>
      </c>
      <c r="K64" s="511"/>
      <c r="L64" s="511" t="s">
        <v>713</v>
      </c>
      <c r="M64" s="511" t="s">
        <v>713</v>
      </c>
      <c r="N64" s="511" t="s">
        <v>713</v>
      </c>
      <c r="O64" s="512"/>
      <c r="P64" s="512"/>
      <c r="Q64" s="512"/>
      <c r="R64" s="324"/>
      <c r="S64" s="324"/>
    </row>
    <row r="65" spans="1:21" ht="13.5" customHeight="1">
      <c r="A65" s="508" t="s">
        <v>371</v>
      </c>
      <c r="B65" s="509">
        <v>79176.470793571425</v>
      </c>
      <c r="C65" s="509">
        <v>4239.9207308285713</v>
      </c>
      <c r="D65" s="509">
        <v>0</v>
      </c>
      <c r="E65" s="509">
        <v>2081.4335957142857</v>
      </c>
      <c r="F65" s="509">
        <v>0</v>
      </c>
      <c r="G65" s="509">
        <v>6321.3543265428571</v>
      </c>
      <c r="H65" s="509">
        <v>19706.640488548568</v>
      </c>
      <c r="I65" s="509">
        <v>0</v>
      </c>
      <c r="J65" s="509">
        <v>2406.0840555928571</v>
      </c>
      <c r="K65" s="509">
        <v>0</v>
      </c>
      <c r="L65" s="509">
        <v>22112.724544141427</v>
      </c>
      <c r="M65" s="509">
        <v>15.466719757719996</v>
      </c>
      <c r="N65" s="509">
        <v>0</v>
      </c>
      <c r="O65" s="509">
        <v>0.32465045987857138</v>
      </c>
      <c r="P65" s="509">
        <v>0</v>
      </c>
      <c r="Q65" s="509">
        <v>15791.370217598571</v>
      </c>
      <c r="R65" s="510">
        <v>7.9838798865181387E-2</v>
      </c>
      <c r="S65" s="510">
        <v>0.27928403883766978</v>
      </c>
    </row>
    <row r="66" spans="1:21" ht="13.5" customHeight="1">
      <c r="A66" s="508" t="s">
        <v>375</v>
      </c>
      <c r="B66" s="509">
        <v>462715.37718285702</v>
      </c>
      <c r="C66" s="509">
        <v>36781.354825989292</v>
      </c>
      <c r="D66" s="509">
        <v>0</v>
      </c>
      <c r="E66" s="509">
        <v>4685.876069357143</v>
      </c>
      <c r="F66" s="509">
        <v>0</v>
      </c>
      <c r="G66" s="509">
        <v>41467.230895346438</v>
      </c>
      <c r="H66" s="509">
        <v>44189.654368980722</v>
      </c>
      <c r="I66" s="509">
        <v>0</v>
      </c>
      <c r="J66" s="509">
        <v>25689.390537899999</v>
      </c>
      <c r="K66" s="509">
        <v>0</v>
      </c>
      <c r="L66" s="509">
        <v>69879.044906880721</v>
      </c>
      <c r="M66" s="509">
        <v>7.40829954299143</v>
      </c>
      <c r="N66" s="509">
        <v>0</v>
      </c>
      <c r="O66" s="509">
        <v>21.003514468542857</v>
      </c>
      <c r="P66" s="509">
        <v>0</v>
      </c>
      <c r="Q66" s="509">
        <v>28411.814011534283</v>
      </c>
      <c r="R66" s="510">
        <v>8.9617144664201023E-2</v>
      </c>
      <c r="S66" s="510">
        <v>0.15101950000521755</v>
      </c>
    </row>
    <row r="67" spans="1:21" ht="13.5" customHeight="1">
      <c r="A67" s="508" t="s">
        <v>376</v>
      </c>
      <c r="B67" s="509">
        <v>108049.51870571428</v>
      </c>
      <c r="C67" s="509">
        <v>9268.6036824857129</v>
      </c>
      <c r="D67" s="509">
        <v>0</v>
      </c>
      <c r="E67" s="509">
        <v>645.81655799999987</v>
      </c>
      <c r="F67" s="509">
        <v>0</v>
      </c>
      <c r="G67" s="509">
        <v>9914.4202404857133</v>
      </c>
      <c r="H67" s="509">
        <v>14162.847629217144</v>
      </c>
      <c r="I67" s="509">
        <v>0</v>
      </c>
      <c r="J67" s="509">
        <v>9507.2607950571437</v>
      </c>
      <c r="K67" s="509">
        <v>0</v>
      </c>
      <c r="L67" s="509">
        <v>23670.108424274287</v>
      </c>
      <c r="M67" s="509">
        <v>4.8942439467314305</v>
      </c>
      <c r="N67" s="509">
        <v>0</v>
      </c>
      <c r="O67" s="509">
        <v>8.8614442370571425</v>
      </c>
      <c r="P67" s="509">
        <v>0</v>
      </c>
      <c r="Q67" s="509">
        <v>13755.688183788574</v>
      </c>
      <c r="R67" s="510">
        <v>9.1758115716265395E-2</v>
      </c>
      <c r="S67" s="510">
        <v>0.21906722684015506</v>
      </c>
    </row>
    <row r="68" spans="1:21" ht="13.5" customHeight="1">
      <c r="A68" s="508" t="s">
        <v>377</v>
      </c>
      <c r="B68" s="509">
        <v>1557.6704407142854</v>
      </c>
      <c r="C68" s="509">
        <v>132.40198746071431</v>
      </c>
      <c r="D68" s="509">
        <v>0</v>
      </c>
      <c r="E68" s="509">
        <v>0</v>
      </c>
      <c r="F68" s="509">
        <v>0</v>
      </c>
      <c r="G68" s="509">
        <v>132.40198746071431</v>
      </c>
      <c r="H68" s="509">
        <v>151.67098382928575</v>
      </c>
      <c r="I68" s="509">
        <v>0</v>
      </c>
      <c r="J68" s="509">
        <v>14.465369999999997</v>
      </c>
      <c r="K68" s="509">
        <v>0</v>
      </c>
      <c r="L68" s="509">
        <v>166.13635382928575</v>
      </c>
      <c r="M68" s="509">
        <v>1.9268996368571437E-2</v>
      </c>
      <c r="N68" s="509">
        <v>0</v>
      </c>
      <c r="O68" s="509">
        <v>1.4465369999999996E-2</v>
      </c>
      <c r="P68" s="509">
        <v>0</v>
      </c>
      <c r="Q68" s="509">
        <v>33.734366368571443</v>
      </c>
      <c r="R68" s="510">
        <v>8.5000000000000034E-2</v>
      </c>
      <c r="S68" s="510">
        <v>0.10665693428264728</v>
      </c>
    </row>
    <row r="69" spans="1:21" ht="13.5" customHeight="1">
      <c r="A69" s="508" t="s">
        <v>378</v>
      </c>
      <c r="B69" s="509">
        <v>54479.527240714269</v>
      </c>
      <c r="C69" s="509">
        <v>4327.8032308357133</v>
      </c>
      <c r="D69" s="509">
        <v>0</v>
      </c>
      <c r="E69" s="509">
        <v>166.21944165000002</v>
      </c>
      <c r="F69" s="509">
        <v>0</v>
      </c>
      <c r="G69" s="509">
        <v>4494.022672485713</v>
      </c>
      <c r="H69" s="509">
        <v>13744.815164475716</v>
      </c>
      <c r="I69" s="509">
        <v>0</v>
      </c>
      <c r="J69" s="509">
        <v>454.49306346428568</v>
      </c>
      <c r="K69" s="509">
        <v>0</v>
      </c>
      <c r="L69" s="509">
        <v>14199.308227940002</v>
      </c>
      <c r="M69" s="509">
        <v>9.4170119336400013</v>
      </c>
      <c r="N69" s="509">
        <v>0</v>
      </c>
      <c r="O69" s="509">
        <v>0.28827362181428567</v>
      </c>
      <c r="P69" s="509">
        <v>0</v>
      </c>
      <c r="Q69" s="509">
        <v>9705.2855554542894</v>
      </c>
      <c r="R69" s="510">
        <v>8.2490118767535633E-2</v>
      </c>
      <c r="S69" s="510">
        <v>0.26063567264820925</v>
      </c>
    </row>
    <row r="70" spans="1:21" ht="13.5" customHeight="1">
      <c r="A70" s="508" t="s">
        <v>379</v>
      </c>
      <c r="B70" s="509">
        <v>121206.93136999998</v>
      </c>
      <c r="C70" s="509">
        <v>9838.7036496107157</v>
      </c>
      <c r="D70" s="509">
        <v>0</v>
      </c>
      <c r="E70" s="509">
        <v>249.46720407142857</v>
      </c>
      <c r="F70" s="509">
        <v>0</v>
      </c>
      <c r="G70" s="509">
        <v>10088.170853682144</v>
      </c>
      <c r="H70" s="509">
        <v>18387.422112756427</v>
      </c>
      <c r="I70" s="509">
        <v>0</v>
      </c>
      <c r="J70" s="509">
        <v>265.60887027142854</v>
      </c>
      <c r="K70" s="509">
        <v>0</v>
      </c>
      <c r="L70" s="509">
        <v>18653.030983027857</v>
      </c>
      <c r="M70" s="509">
        <v>8.5487184631457112</v>
      </c>
      <c r="N70" s="509">
        <v>0</v>
      </c>
      <c r="O70" s="509">
        <v>1.6141666199999974E-2</v>
      </c>
      <c r="P70" s="509">
        <v>0</v>
      </c>
      <c r="Q70" s="509">
        <v>8564.8601293457123</v>
      </c>
      <c r="R70" s="510">
        <v>8.323097317666335E-2</v>
      </c>
      <c r="S70" s="510">
        <v>0.1538940947699356</v>
      </c>
    </row>
    <row r="71" spans="1:21" ht="13.5" customHeight="1">
      <c r="A71" s="508" t="s">
        <v>380</v>
      </c>
      <c r="B71" s="509">
        <v>3215.7525714285712</v>
      </c>
      <c r="C71" s="509">
        <v>273.33896857142855</v>
      </c>
      <c r="D71" s="509">
        <v>0</v>
      </c>
      <c r="E71" s="509">
        <v>0</v>
      </c>
      <c r="F71" s="509">
        <v>0</v>
      </c>
      <c r="G71" s="509">
        <v>273.33896857142855</v>
      </c>
      <c r="H71" s="509">
        <v>2471.6815184285715</v>
      </c>
      <c r="I71" s="509">
        <v>0</v>
      </c>
      <c r="J71" s="509">
        <v>0</v>
      </c>
      <c r="K71" s="509">
        <v>0</v>
      </c>
      <c r="L71" s="509">
        <v>2471.6815184285715</v>
      </c>
      <c r="M71" s="509">
        <v>2.1983425498571427</v>
      </c>
      <c r="N71" s="509">
        <v>0</v>
      </c>
      <c r="O71" s="509">
        <v>0</v>
      </c>
      <c r="P71" s="509">
        <v>0</v>
      </c>
      <c r="Q71" s="509">
        <v>2198.3425498571428</v>
      </c>
      <c r="R71" s="510">
        <v>8.5000000000000006E-2</v>
      </c>
      <c r="S71" s="510">
        <v>0.76861682095477502</v>
      </c>
    </row>
    <row r="72" spans="1:21" ht="13.5" customHeight="1">
      <c r="A72" s="508" t="s">
        <v>381</v>
      </c>
      <c r="B72" s="509">
        <v>94991.999622142888</v>
      </c>
      <c r="C72" s="509">
        <v>7450.3603849785723</v>
      </c>
      <c r="D72" s="509">
        <v>0</v>
      </c>
      <c r="E72" s="509">
        <v>1196.1230295000003</v>
      </c>
      <c r="F72" s="509">
        <v>0</v>
      </c>
      <c r="G72" s="509">
        <v>8646.4834144785727</v>
      </c>
      <c r="H72" s="509">
        <v>13435.573843504288</v>
      </c>
      <c r="I72" s="509">
        <v>0</v>
      </c>
      <c r="J72" s="509">
        <v>6144.8562400000001</v>
      </c>
      <c r="K72" s="509">
        <v>0</v>
      </c>
      <c r="L72" s="509">
        <v>19580.430083504289</v>
      </c>
      <c r="M72" s="509">
        <v>5.9852134585257151</v>
      </c>
      <c r="N72" s="509">
        <v>0</v>
      </c>
      <c r="O72" s="509">
        <v>4.9487332104999995</v>
      </c>
      <c r="P72" s="509">
        <v>0</v>
      </c>
      <c r="Q72" s="509">
        <v>10933.946669025716</v>
      </c>
      <c r="R72" s="510">
        <v>9.1023280369634987E-2</v>
      </c>
      <c r="S72" s="510">
        <v>0.20612714924826195</v>
      </c>
    </row>
    <row r="73" spans="1:21" ht="10.5" customHeight="1">
      <c r="A73" s="503" t="s">
        <v>713</v>
      </c>
      <c r="B73" s="512"/>
      <c r="C73" s="511" t="s">
        <v>713</v>
      </c>
      <c r="D73" s="511" t="s">
        <v>713</v>
      </c>
      <c r="E73" s="512"/>
      <c r="F73" s="512"/>
      <c r="G73" s="511" t="s">
        <v>713</v>
      </c>
      <c r="H73" s="511" t="s">
        <v>713</v>
      </c>
      <c r="I73" s="511" t="s">
        <v>713</v>
      </c>
      <c r="J73" s="512"/>
      <c r="K73" s="512"/>
      <c r="L73" s="512"/>
      <c r="M73" s="512"/>
      <c r="N73" s="511" t="s">
        <v>713</v>
      </c>
      <c r="O73" s="511" t="s">
        <v>713</v>
      </c>
      <c r="P73" s="511" t="s">
        <v>713</v>
      </c>
      <c r="Q73" s="512"/>
      <c r="R73" s="324"/>
      <c r="S73" s="324"/>
    </row>
    <row r="74" spans="1:21" s="496" customFormat="1">
      <c r="A74" s="508" t="s">
        <v>7</v>
      </c>
      <c r="B74" s="519">
        <f>SUM(B65:B72)</f>
        <v>925393.24792714277</v>
      </c>
      <c r="C74" s="519">
        <f t="shared" ref="C74:P74" si="2">SUM(C65:C72)</f>
        <v>72312.48746076072</v>
      </c>
      <c r="D74" s="519">
        <f t="shared" si="2"/>
        <v>0</v>
      </c>
      <c r="E74" s="519">
        <f t="shared" si="2"/>
        <v>9024.935898292857</v>
      </c>
      <c r="F74" s="519">
        <f t="shared" si="2"/>
        <v>0</v>
      </c>
      <c r="G74" s="519">
        <f t="shared" si="2"/>
        <v>81337.423359053588</v>
      </c>
      <c r="H74" s="519">
        <f t="shared" si="2"/>
        <v>126250.30610974072</v>
      </c>
      <c r="I74" s="519">
        <f t="shared" si="2"/>
        <v>0</v>
      </c>
      <c r="J74" s="519">
        <f t="shared" si="2"/>
        <v>44482.158932285718</v>
      </c>
      <c r="K74" s="519">
        <f t="shared" si="2"/>
        <v>0</v>
      </c>
      <c r="L74" s="519">
        <f t="shared" si="2"/>
        <v>170732.46504202645</v>
      </c>
      <c r="M74" s="519">
        <f t="shared" si="2"/>
        <v>53.937818648979999</v>
      </c>
      <c r="N74" s="519">
        <f t="shared" si="2"/>
        <v>0</v>
      </c>
      <c r="O74" s="519">
        <f t="shared" si="2"/>
        <v>35.457223033992861</v>
      </c>
      <c r="P74" s="519">
        <f t="shared" si="2"/>
        <v>0</v>
      </c>
      <c r="Q74" s="519">
        <f>SUM(Q65:Q72)</f>
        <v>89395.041682972849</v>
      </c>
      <c r="R74" s="520"/>
      <c r="S74" s="520"/>
      <c r="T74" s="521" t="s">
        <v>713</v>
      </c>
      <c r="U74" s="522" t="s">
        <v>713</v>
      </c>
    </row>
    <row r="75" spans="1:21" ht="9.75" customHeight="1" thickBot="1">
      <c r="A75" s="524"/>
      <c r="B75" s="525"/>
      <c r="C75" s="526"/>
      <c r="D75" s="526"/>
      <c r="E75" s="525"/>
      <c r="F75" s="525"/>
      <c r="G75" s="526"/>
      <c r="H75" s="526"/>
      <c r="I75" s="526"/>
      <c r="J75" s="525"/>
      <c r="K75" s="525"/>
      <c r="L75" s="525"/>
      <c r="M75" s="526"/>
      <c r="N75" s="526"/>
      <c r="O75" s="526"/>
      <c r="P75" s="526"/>
      <c r="Q75" s="525" t="s">
        <v>713</v>
      </c>
      <c r="R75" s="526"/>
      <c r="S75" s="526"/>
    </row>
    <row r="76" spans="1:21" ht="13.5" thickTop="1">
      <c r="A76" s="527" t="s">
        <v>1080</v>
      </c>
    </row>
    <row r="77" spans="1:21">
      <c r="A77" s="527" t="s">
        <v>1081</v>
      </c>
    </row>
    <row r="78" spans="1:21">
      <c r="A78" s="528"/>
    </row>
    <row r="79" spans="1:21" s="324" customFormat="1"/>
  </sheetData>
  <mergeCells count="9">
    <mergeCell ref="A17:D17"/>
    <mergeCell ref="A1:S1"/>
    <mergeCell ref="A2:S2"/>
    <mergeCell ref="A3:S3"/>
    <mergeCell ref="A4:S4"/>
    <mergeCell ref="C6:G6"/>
    <mergeCell ref="H6:L6"/>
    <mergeCell ref="M6:Q6"/>
    <mergeCell ref="R6:S6"/>
  </mergeCells>
  <printOptions horizontalCentered="1"/>
  <pageMargins left="0.75" right="0.75" top="0.62" bottom="0.66" header="0.5" footer="0.5"/>
  <pageSetup scale="52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>
      <selection activeCell="C19" sqref="C19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5" width="10.7109375" style="131" bestFit="1" customWidth="1"/>
    <col min="6" max="6" width="11.7109375" style="131" bestFit="1" customWidth="1"/>
    <col min="7" max="7" width="11.42578125" style="131" customWidth="1"/>
    <col min="8" max="8" width="10.7109375" style="131" bestFit="1" customWidth="1"/>
    <col min="9" max="248" width="11.42578125" style="131" customWidth="1"/>
    <col min="249" max="249" width="104.42578125" style="131" bestFit="1" customWidth="1"/>
    <col min="250" max="250" width="10.7109375" style="131" bestFit="1" customWidth="1"/>
    <col min="251" max="251" width="11.7109375" style="131" bestFit="1" customWidth="1"/>
    <col min="252" max="253" width="10.7109375" style="131" bestFit="1" customWidth="1"/>
    <col min="254" max="254" width="11.7109375" style="131" bestFit="1" customWidth="1"/>
    <col min="255" max="256" width="10.710937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1" width="10.7109375" style="131" bestFit="1" customWidth="1"/>
    <col min="262" max="262" width="11.7109375" style="131" bestFit="1" customWidth="1"/>
    <col min="263" max="263" width="11.42578125" style="131" customWidth="1"/>
    <col min="264" max="264" width="10.7109375" style="131" bestFit="1" customWidth="1"/>
    <col min="265" max="504" width="11.42578125" style="131" customWidth="1"/>
    <col min="505" max="505" width="104.42578125" style="131" bestFit="1" customWidth="1"/>
    <col min="506" max="506" width="10.7109375" style="131" bestFit="1" customWidth="1"/>
    <col min="507" max="507" width="11.7109375" style="131" bestFit="1" customWidth="1"/>
    <col min="508" max="509" width="10.7109375" style="131" bestFit="1" customWidth="1"/>
    <col min="510" max="510" width="11.7109375" style="131" bestFit="1" customWidth="1"/>
    <col min="511" max="512" width="10.710937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7" width="10.7109375" style="131" bestFit="1" customWidth="1"/>
    <col min="518" max="518" width="11.7109375" style="131" bestFit="1" customWidth="1"/>
    <col min="519" max="519" width="11.42578125" style="131" customWidth="1"/>
    <col min="520" max="520" width="10.7109375" style="131" bestFit="1" customWidth="1"/>
    <col min="521" max="760" width="11.42578125" style="131" customWidth="1"/>
    <col min="761" max="761" width="104.42578125" style="131" bestFit="1" customWidth="1"/>
    <col min="762" max="762" width="10.7109375" style="131" bestFit="1" customWidth="1"/>
    <col min="763" max="763" width="11.7109375" style="131" bestFit="1" customWidth="1"/>
    <col min="764" max="765" width="10.7109375" style="131" bestFit="1" customWidth="1"/>
    <col min="766" max="766" width="11.7109375" style="131" bestFit="1" customWidth="1"/>
    <col min="767" max="768" width="10.710937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3" width="10.7109375" style="131" bestFit="1" customWidth="1"/>
    <col min="774" max="774" width="11.7109375" style="131" bestFit="1" customWidth="1"/>
    <col min="775" max="775" width="11.42578125" style="131" customWidth="1"/>
    <col min="776" max="776" width="10.7109375" style="131" bestFit="1" customWidth="1"/>
    <col min="777" max="1016" width="11.42578125" style="131" customWidth="1"/>
    <col min="1017" max="1017" width="104.42578125" style="131" bestFit="1" customWidth="1"/>
    <col min="1018" max="1018" width="10.7109375" style="131" bestFit="1" customWidth="1"/>
    <col min="1019" max="1019" width="11.7109375" style="131" bestFit="1" customWidth="1"/>
    <col min="1020" max="1021" width="10.7109375" style="131" bestFit="1" customWidth="1"/>
    <col min="1022" max="1022" width="11.7109375" style="131" bestFit="1" customWidth="1"/>
    <col min="1023" max="1024" width="10.710937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9" width="10.7109375" style="131" bestFit="1" customWidth="1"/>
    <col min="1030" max="1030" width="11.7109375" style="131" bestFit="1" customWidth="1"/>
    <col min="1031" max="1031" width="11.42578125" style="131" customWidth="1"/>
    <col min="1032" max="1032" width="10.7109375" style="131" bestFit="1" customWidth="1"/>
    <col min="1033" max="1272" width="11.42578125" style="131" customWidth="1"/>
    <col min="1273" max="1273" width="104.42578125" style="131" bestFit="1" customWidth="1"/>
    <col min="1274" max="1274" width="10.7109375" style="131" bestFit="1" customWidth="1"/>
    <col min="1275" max="1275" width="11.7109375" style="131" bestFit="1" customWidth="1"/>
    <col min="1276" max="1277" width="10.7109375" style="131" bestFit="1" customWidth="1"/>
    <col min="1278" max="1278" width="11.7109375" style="131" bestFit="1" customWidth="1"/>
    <col min="1279" max="1280" width="10.710937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5" width="10.7109375" style="131" bestFit="1" customWidth="1"/>
    <col min="1286" max="1286" width="11.7109375" style="131" bestFit="1" customWidth="1"/>
    <col min="1287" max="1287" width="11.42578125" style="131" customWidth="1"/>
    <col min="1288" max="1288" width="10.7109375" style="131" bestFit="1" customWidth="1"/>
    <col min="1289" max="1528" width="11.42578125" style="131" customWidth="1"/>
    <col min="1529" max="1529" width="104.42578125" style="131" bestFit="1" customWidth="1"/>
    <col min="1530" max="1530" width="10.7109375" style="131" bestFit="1" customWidth="1"/>
    <col min="1531" max="1531" width="11.7109375" style="131" bestFit="1" customWidth="1"/>
    <col min="1532" max="1533" width="10.7109375" style="131" bestFit="1" customWidth="1"/>
    <col min="1534" max="1534" width="11.7109375" style="131" bestFit="1" customWidth="1"/>
    <col min="1535" max="1536" width="10.710937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1" width="10.7109375" style="131" bestFit="1" customWidth="1"/>
    <col min="1542" max="1542" width="11.7109375" style="131" bestFit="1" customWidth="1"/>
    <col min="1543" max="1543" width="11.42578125" style="131" customWidth="1"/>
    <col min="1544" max="1544" width="10.7109375" style="131" bestFit="1" customWidth="1"/>
    <col min="1545" max="1784" width="11.42578125" style="131" customWidth="1"/>
    <col min="1785" max="1785" width="104.42578125" style="131" bestFit="1" customWidth="1"/>
    <col min="1786" max="1786" width="10.7109375" style="131" bestFit="1" customWidth="1"/>
    <col min="1787" max="1787" width="11.7109375" style="131" bestFit="1" customWidth="1"/>
    <col min="1788" max="1789" width="10.7109375" style="131" bestFit="1" customWidth="1"/>
    <col min="1790" max="1790" width="11.7109375" style="131" bestFit="1" customWidth="1"/>
    <col min="1791" max="1792" width="10.710937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7" width="10.7109375" style="131" bestFit="1" customWidth="1"/>
    <col min="1798" max="1798" width="11.7109375" style="131" bestFit="1" customWidth="1"/>
    <col min="1799" max="1799" width="11.42578125" style="131" customWidth="1"/>
    <col min="1800" max="1800" width="10.7109375" style="131" bestFit="1" customWidth="1"/>
    <col min="1801" max="2040" width="11.42578125" style="131" customWidth="1"/>
    <col min="2041" max="2041" width="104.42578125" style="131" bestFit="1" customWidth="1"/>
    <col min="2042" max="2042" width="10.7109375" style="131" bestFit="1" customWidth="1"/>
    <col min="2043" max="2043" width="11.7109375" style="131" bestFit="1" customWidth="1"/>
    <col min="2044" max="2045" width="10.7109375" style="131" bestFit="1" customWidth="1"/>
    <col min="2046" max="2046" width="11.7109375" style="131" bestFit="1" customWidth="1"/>
    <col min="2047" max="2048" width="10.710937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3" width="10.7109375" style="131" bestFit="1" customWidth="1"/>
    <col min="2054" max="2054" width="11.7109375" style="131" bestFit="1" customWidth="1"/>
    <col min="2055" max="2055" width="11.42578125" style="131" customWidth="1"/>
    <col min="2056" max="2056" width="10.7109375" style="131" bestFit="1" customWidth="1"/>
    <col min="2057" max="2296" width="11.42578125" style="131" customWidth="1"/>
    <col min="2297" max="2297" width="104.42578125" style="131" bestFit="1" customWidth="1"/>
    <col min="2298" max="2298" width="10.7109375" style="131" bestFit="1" customWidth="1"/>
    <col min="2299" max="2299" width="11.7109375" style="131" bestFit="1" customWidth="1"/>
    <col min="2300" max="2301" width="10.7109375" style="131" bestFit="1" customWidth="1"/>
    <col min="2302" max="2302" width="11.7109375" style="131" bestFit="1" customWidth="1"/>
    <col min="2303" max="2304" width="10.710937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9" width="10.7109375" style="131" bestFit="1" customWidth="1"/>
    <col min="2310" max="2310" width="11.7109375" style="131" bestFit="1" customWidth="1"/>
    <col min="2311" max="2311" width="11.42578125" style="131" customWidth="1"/>
    <col min="2312" max="2312" width="10.7109375" style="131" bestFit="1" customWidth="1"/>
    <col min="2313" max="2552" width="11.42578125" style="131" customWidth="1"/>
    <col min="2553" max="2553" width="104.42578125" style="131" bestFit="1" customWidth="1"/>
    <col min="2554" max="2554" width="10.7109375" style="131" bestFit="1" customWidth="1"/>
    <col min="2555" max="2555" width="11.7109375" style="131" bestFit="1" customWidth="1"/>
    <col min="2556" max="2557" width="10.7109375" style="131" bestFit="1" customWidth="1"/>
    <col min="2558" max="2558" width="11.7109375" style="131" bestFit="1" customWidth="1"/>
    <col min="2559" max="2560" width="10.710937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5" width="10.7109375" style="131" bestFit="1" customWidth="1"/>
    <col min="2566" max="2566" width="11.7109375" style="131" bestFit="1" customWidth="1"/>
    <col min="2567" max="2567" width="11.42578125" style="131" customWidth="1"/>
    <col min="2568" max="2568" width="10.7109375" style="131" bestFit="1" customWidth="1"/>
    <col min="2569" max="2808" width="11.42578125" style="131" customWidth="1"/>
    <col min="2809" max="2809" width="104.42578125" style="131" bestFit="1" customWidth="1"/>
    <col min="2810" max="2810" width="10.7109375" style="131" bestFit="1" customWidth="1"/>
    <col min="2811" max="2811" width="11.7109375" style="131" bestFit="1" customWidth="1"/>
    <col min="2812" max="2813" width="10.7109375" style="131" bestFit="1" customWidth="1"/>
    <col min="2814" max="2814" width="11.7109375" style="131" bestFit="1" customWidth="1"/>
    <col min="2815" max="2816" width="10.710937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1" width="10.7109375" style="131" bestFit="1" customWidth="1"/>
    <col min="2822" max="2822" width="11.7109375" style="131" bestFit="1" customWidth="1"/>
    <col min="2823" max="2823" width="11.42578125" style="131" customWidth="1"/>
    <col min="2824" max="2824" width="10.7109375" style="131" bestFit="1" customWidth="1"/>
    <col min="2825" max="3064" width="11.42578125" style="131" customWidth="1"/>
    <col min="3065" max="3065" width="104.42578125" style="131" bestFit="1" customWidth="1"/>
    <col min="3066" max="3066" width="10.7109375" style="131" bestFit="1" customWidth="1"/>
    <col min="3067" max="3067" width="11.7109375" style="131" bestFit="1" customWidth="1"/>
    <col min="3068" max="3069" width="10.7109375" style="131" bestFit="1" customWidth="1"/>
    <col min="3070" max="3070" width="11.7109375" style="131" bestFit="1" customWidth="1"/>
    <col min="3071" max="3072" width="10.710937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7" width="10.7109375" style="131" bestFit="1" customWidth="1"/>
    <col min="3078" max="3078" width="11.7109375" style="131" bestFit="1" customWidth="1"/>
    <col min="3079" max="3079" width="11.42578125" style="131" customWidth="1"/>
    <col min="3080" max="3080" width="10.7109375" style="131" bestFit="1" customWidth="1"/>
    <col min="3081" max="3320" width="11.42578125" style="131" customWidth="1"/>
    <col min="3321" max="3321" width="104.42578125" style="131" bestFit="1" customWidth="1"/>
    <col min="3322" max="3322" width="10.7109375" style="131" bestFit="1" customWidth="1"/>
    <col min="3323" max="3323" width="11.7109375" style="131" bestFit="1" customWidth="1"/>
    <col min="3324" max="3325" width="10.7109375" style="131" bestFit="1" customWidth="1"/>
    <col min="3326" max="3326" width="11.7109375" style="131" bestFit="1" customWidth="1"/>
    <col min="3327" max="3328" width="10.710937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3" width="10.7109375" style="131" bestFit="1" customWidth="1"/>
    <col min="3334" max="3334" width="11.7109375" style="131" bestFit="1" customWidth="1"/>
    <col min="3335" max="3335" width="11.42578125" style="131" customWidth="1"/>
    <col min="3336" max="3336" width="10.7109375" style="131" bestFit="1" customWidth="1"/>
    <col min="3337" max="3576" width="11.42578125" style="131" customWidth="1"/>
    <col min="3577" max="3577" width="104.42578125" style="131" bestFit="1" customWidth="1"/>
    <col min="3578" max="3578" width="10.7109375" style="131" bestFit="1" customWidth="1"/>
    <col min="3579" max="3579" width="11.7109375" style="131" bestFit="1" customWidth="1"/>
    <col min="3580" max="3581" width="10.7109375" style="131" bestFit="1" customWidth="1"/>
    <col min="3582" max="3582" width="11.7109375" style="131" bestFit="1" customWidth="1"/>
    <col min="3583" max="3584" width="10.710937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9" width="10.7109375" style="131" bestFit="1" customWidth="1"/>
    <col min="3590" max="3590" width="11.7109375" style="131" bestFit="1" customWidth="1"/>
    <col min="3591" max="3591" width="11.42578125" style="131" customWidth="1"/>
    <col min="3592" max="3592" width="10.7109375" style="131" bestFit="1" customWidth="1"/>
    <col min="3593" max="3832" width="11.42578125" style="131" customWidth="1"/>
    <col min="3833" max="3833" width="104.42578125" style="131" bestFit="1" customWidth="1"/>
    <col min="3834" max="3834" width="10.7109375" style="131" bestFit="1" customWidth="1"/>
    <col min="3835" max="3835" width="11.7109375" style="131" bestFit="1" customWidth="1"/>
    <col min="3836" max="3837" width="10.7109375" style="131" bestFit="1" customWidth="1"/>
    <col min="3838" max="3838" width="11.7109375" style="131" bestFit="1" customWidth="1"/>
    <col min="3839" max="3840" width="10.710937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5" width="10.7109375" style="131" bestFit="1" customWidth="1"/>
    <col min="3846" max="3846" width="11.7109375" style="131" bestFit="1" customWidth="1"/>
    <col min="3847" max="3847" width="11.42578125" style="131" customWidth="1"/>
    <col min="3848" max="3848" width="10.7109375" style="131" bestFit="1" customWidth="1"/>
    <col min="3849" max="4088" width="11.42578125" style="131" customWidth="1"/>
    <col min="4089" max="4089" width="104.42578125" style="131" bestFit="1" customWidth="1"/>
    <col min="4090" max="4090" width="10.7109375" style="131" bestFit="1" customWidth="1"/>
    <col min="4091" max="4091" width="11.7109375" style="131" bestFit="1" customWidth="1"/>
    <col min="4092" max="4093" width="10.7109375" style="131" bestFit="1" customWidth="1"/>
    <col min="4094" max="4094" width="11.7109375" style="131" bestFit="1" customWidth="1"/>
    <col min="4095" max="4096" width="10.710937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1" width="10.7109375" style="131" bestFit="1" customWidth="1"/>
    <col min="4102" max="4102" width="11.7109375" style="131" bestFit="1" customWidth="1"/>
    <col min="4103" max="4103" width="11.42578125" style="131" customWidth="1"/>
    <col min="4104" max="4104" width="10.7109375" style="131" bestFit="1" customWidth="1"/>
    <col min="4105" max="4344" width="11.42578125" style="131" customWidth="1"/>
    <col min="4345" max="4345" width="104.42578125" style="131" bestFit="1" customWidth="1"/>
    <col min="4346" max="4346" width="10.7109375" style="131" bestFit="1" customWidth="1"/>
    <col min="4347" max="4347" width="11.7109375" style="131" bestFit="1" customWidth="1"/>
    <col min="4348" max="4349" width="10.7109375" style="131" bestFit="1" customWidth="1"/>
    <col min="4350" max="4350" width="11.7109375" style="131" bestFit="1" customWidth="1"/>
    <col min="4351" max="4352" width="10.710937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7" width="10.7109375" style="131" bestFit="1" customWidth="1"/>
    <col min="4358" max="4358" width="11.7109375" style="131" bestFit="1" customWidth="1"/>
    <col min="4359" max="4359" width="11.42578125" style="131" customWidth="1"/>
    <col min="4360" max="4360" width="10.7109375" style="131" bestFit="1" customWidth="1"/>
    <col min="4361" max="4600" width="11.42578125" style="131" customWidth="1"/>
    <col min="4601" max="4601" width="104.42578125" style="131" bestFit="1" customWidth="1"/>
    <col min="4602" max="4602" width="10.7109375" style="131" bestFit="1" customWidth="1"/>
    <col min="4603" max="4603" width="11.7109375" style="131" bestFit="1" customWidth="1"/>
    <col min="4604" max="4605" width="10.7109375" style="131" bestFit="1" customWidth="1"/>
    <col min="4606" max="4606" width="11.7109375" style="131" bestFit="1" customWidth="1"/>
    <col min="4607" max="4608" width="10.710937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3" width="10.7109375" style="131" bestFit="1" customWidth="1"/>
    <col min="4614" max="4614" width="11.7109375" style="131" bestFit="1" customWidth="1"/>
    <col min="4615" max="4615" width="11.42578125" style="131" customWidth="1"/>
    <col min="4616" max="4616" width="10.7109375" style="131" bestFit="1" customWidth="1"/>
    <col min="4617" max="4856" width="11.42578125" style="131" customWidth="1"/>
    <col min="4857" max="4857" width="104.42578125" style="131" bestFit="1" customWidth="1"/>
    <col min="4858" max="4858" width="10.7109375" style="131" bestFit="1" customWidth="1"/>
    <col min="4859" max="4859" width="11.7109375" style="131" bestFit="1" customWidth="1"/>
    <col min="4860" max="4861" width="10.7109375" style="131" bestFit="1" customWidth="1"/>
    <col min="4862" max="4862" width="11.7109375" style="131" bestFit="1" customWidth="1"/>
    <col min="4863" max="4864" width="10.710937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9" width="10.7109375" style="131" bestFit="1" customWidth="1"/>
    <col min="4870" max="4870" width="11.7109375" style="131" bestFit="1" customWidth="1"/>
    <col min="4871" max="4871" width="11.42578125" style="131" customWidth="1"/>
    <col min="4872" max="4872" width="10.7109375" style="131" bestFit="1" customWidth="1"/>
    <col min="4873" max="5112" width="11.42578125" style="131" customWidth="1"/>
    <col min="5113" max="5113" width="104.42578125" style="131" bestFit="1" customWidth="1"/>
    <col min="5114" max="5114" width="10.7109375" style="131" bestFit="1" customWidth="1"/>
    <col min="5115" max="5115" width="11.7109375" style="131" bestFit="1" customWidth="1"/>
    <col min="5116" max="5117" width="10.7109375" style="131" bestFit="1" customWidth="1"/>
    <col min="5118" max="5118" width="11.7109375" style="131" bestFit="1" customWidth="1"/>
    <col min="5119" max="5120" width="10.710937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5" width="10.7109375" style="131" bestFit="1" customWidth="1"/>
    <col min="5126" max="5126" width="11.7109375" style="131" bestFit="1" customWidth="1"/>
    <col min="5127" max="5127" width="11.42578125" style="131" customWidth="1"/>
    <col min="5128" max="5128" width="10.7109375" style="131" bestFit="1" customWidth="1"/>
    <col min="5129" max="5368" width="11.42578125" style="131" customWidth="1"/>
    <col min="5369" max="5369" width="104.42578125" style="131" bestFit="1" customWidth="1"/>
    <col min="5370" max="5370" width="10.7109375" style="131" bestFit="1" customWidth="1"/>
    <col min="5371" max="5371" width="11.7109375" style="131" bestFit="1" customWidth="1"/>
    <col min="5372" max="5373" width="10.7109375" style="131" bestFit="1" customWidth="1"/>
    <col min="5374" max="5374" width="11.7109375" style="131" bestFit="1" customWidth="1"/>
    <col min="5375" max="5376" width="10.710937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1" width="10.7109375" style="131" bestFit="1" customWidth="1"/>
    <col min="5382" max="5382" width="11.7109375" style="131" bestFit="1" customWidth="1"/>
    <col min="5383" max="5383" width="11.42578125" style="131" customWidth="1"/>
    <col min="5384" max="5384" width="10.7109375" style="131" bestFit="1" customWidth="1"/>
    <col min="5385" max="5624" width="11.42578125" style="131" customWidth="1"/>
    <col min="5625" max="5625" width="104.42578125" style="131" bestFit="1" customWidth="1"/>
    <col min="5626" max="5626" width="10.7109375" style="131" bestFit="1" customWidth="1"/>
    <col min="5627" max="5627" width="11.7109375" style="131" bestFit="1" customWidth="1"/>
    <col min="5628" max="5629" width="10.7109375" style="131" bestFit="1" customWidth="1"/>
    <col min="5630" max="5630" width="11.7109375" style="131" bestFit="1" customWidth="1"/>
    <col min="5631" max="5632" width="10.710937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7" width="10.7109375" style="131" bestFit="1" customWidth="1"/>
    <col min="5638" max="5638" width="11.7109375" style="131" bestFit="1" customWidth="1"/>
    <col min="5639" max="5639" width="11.42578125" style="131" customWidth="1"/>
    <col min="5640" max="5640" width="10.7109375" style="131" bestFit="1" customWidth="1"/>
    <col min="5641" max="5880" width="11.42578125" style="131" customWidth="1"/>
    <col min="5881" max="5881" width="104.42578125" style="131" bestFit="1" customWidth="1"/>
    <col min="5882" max="5882" width="10.7109375" style="131" bestFit="1" customWidth="1"/>
    <col min="5883" max="5883" width="11.7109375" style="131" bestFit="1" customWidth="1"/>
    <col min="5884" max="5885" width="10.7109375" style="131" bestFit="1" customWidth="1"/>
    <col min="5886" max="5886" width="11.7109375" style="131" bestFit="1" customWidth="1"/>
    <col min="5887" max="5888" width="10.710937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3" width="10.7109375" style="131" bestFit="1" customWidth="1"/>
    <col min="5894" max="5894" width="11.7109375" style="131" bestFit="1" customWidth="1"/>
    <col min="5895" max="5895" width="11.42578125" style="131" customWidth="1"/>
    <col min="5896" max="5896" width="10.7109375" style="131" bestFit="1" customWidth="1"/>
    <col min="5897" max="6136" width="11.42578125" style="131" customWidth="1"/>
    <col min="6137" max="6137" width="104.42578125" style="131" bestFit="1" customWidth="1"/>
    <col min="6138" max="6138" width="10.7109375" style="131" bestFit="1" customWidth="1"/>
    <col min="6139" max="6139" width="11.7109375" style="131" bestFit="1" customWidth="1"/>
    <col min="6140" max="6141" width="10.7109375" style="131" bestFit="1" customWidth="1"/>
    <col min="6142" max="6142" width="11.7109375" style="131" bestFit="1" customWidth="1"/>
    <col min="6143" max="6144" width="10.710937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9" width="10.7109375" style="131" bestFit="1" customWidth="1"/>
    <col min="6150" max="6150" width="11.7109375" style="131" bestFit="1" customWidth="1"/>
    <col min="6151" max="6151" width="11.42578125" style="131" customWidth="1"/>
    <col min="6152" max="6152" width="10.7109375" style="131" bestFit="1" customWidth="1"/>
    <col min="6153" max="6392" width="11.42578125" style="131" customWidth="1"/>
    <col min="6393" max="6393" width="104.42578125" style="131" bestFit="1" customWidth="1"/>
    <col min="6394" max="6394" width="10.7109375" style="131" bestFit="1" customWidth="1"/>
    <col min="6395" max="6395" width="11.7109375" style="131" bestFit="1" customWidth="1"/>
    <col min="6396" max="6397" width="10.7109375" style="131" bestFit="1" customWidth="1"/>
    <col min="6398" max="6398" width="11.7109375" style="131" bestFit="1" customWidth="1"/>
    <col min="6399" max="6400" width="10.710937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5" width="10.7109375" style="131" bestFit="1" customWidth="1"/>
    <col min="6406" max="6406" width="11.7109375" style="131" bestFit="1" customWidth="1"/>
    <col min="6407" max="6407" width="11.42578125" style="131" customWidth="1"/>
    <col min="6408" max="6408" width="10.7109375" style="131" bestFit="1" customWidth="1"/>
    <col min="6409" max="6648" width="11.42578125" style="131" customWidth="1"/>
    <col min="6649" max="6649" width="104.42578125" style="131" bestFit="1" customWidth="1"/>
    <col min="6650" max="6650" width="10.7109375" style="131" bestFit="1" customWidth="1"/>
    <col min="6651" max="6651" width="11.7109375" style="131" bestFit="1" customWidth="1"/>
    <col min="6652" max="6653" width="10.7109375" style="131" bestFit="1" customWidth="1"/>
    <col min="6654" max="6654" width="11.7109375" style="131" bestFit="1" customWidth="1"/>
    <col min="6655" max="6656" width="10.710937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1" width="10.7109375" style="131" bestFit="1" customWidth="1"/>
    <col min="6662" max="6662" width="11.7109375" style="131" bestFit="1" customWidth="1"/>
    <col min="6663" max="6663" width="11.42578125" style="131" customWidth="1"/>
    <col min="6664" max="6664" width="10.7109375" style="131" bestFit="1" customWidth="1"/>
    <col min="6665" max="6904" width="11.42578125" style="131" customWidth="1"/>
    <col min="6905" max="6905" width="104.42578125" style="131" bestFit="1" customWidth="1"/>
    <col min="6906" max="6906" width="10.7109375" style="131" bestFit="1" customWidth="1"/>
    <col min="6907" max="6907" width="11.7109375" style="131" bestFit="1" customWidth="1"/>
    <col min="6908" max="6909" width="10.7109375" style="131" bestFit="1" customWidth="1"/>
    <col min="6910" max="6910" width="11.7109375" style="131" bestFit="1" customWidth="1"/>
    <col min="6911" max="6912" width="10.710937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7" width="10.7109375" style="131" bestFit="1" customWidth="1"/>
    <col min="6918" max="6918" width="11.7109375" style="131" bestFit="1" customWidth="1"/>
    <col min="6919" max="6919" width="11.42578125" style="131" customWidth="1"/>
    <col min="6920" max="6920" width="10.7109375" style="131" bestFit="1" customWidth="1"/>
    <col min="6921" max="7160" width="11.42578125" style="131" customWidth="1"/>
    <col min="7161" max="7161" width="104.42578125" style="131" bestFit="1" customWidth="1"/>
    <col min="7162" max="7162" width="10.7109375" style="131" bestFit="1" customWidth="1"/>
    <col min="7163" max="7163" width="11.7109375" style="131" bestFit="1" customWidth="1"/>
    <col min="7164" max="7165" width="10.7109375" style="131" bestFit="1" customWidth="1"/>
    <col min="7166" max="7166" width="11.7109375" style="131" bestFit="1" customWidth="1"/>
    <col min="7167" max="7168" width="10.710937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3" width="10.7109375" style="131" bestFit="1" customWidth="1"/>
    <col min="7174" max="7174" width="11.7109375" style="131" bestFit="1" customWidth="1"/>
    <col min="7175" max="7175" width="11.42578125" style="131" customWidth="1"/>
    <col min="7176" max="7176" width="10.7109375" style="131" bestFit="1" customWidth="1"/>
    <col min="7177" max="7416" width="11.42578125" style="131" customWidth="1"/>
    <col min="7417" max="7417" width="104.42578125" style="131" bestFit="1" customWidth="1"/>
    <col min="7418" max="7418" width="10.7109375" style="131" bestFit="1" customWidth="1"/>
    <col min="7419" max="7419" width="11.7109375" style="131" bestFit="1" customWidth="1"/>
    <col min="7420" max="7421" width="10.7109375" style="131" bestFit="1" customWidth="1"/>
    <col min="7422" max="7422" width="11.7109375" style="131" bestFit="1" customWidth="1"/>
    <col min="7423" max="7424" width="10.710937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9" width="10.7109375" style="131" bestFit="1" customWidth="1"/>
    <col min="7430" max="7430" width="11.7109375" style="131" bestFit="1" customWidth="1"/>
    <col min="7431" max="7431" width="11.42578125" style="131" customWidth="1"/>
    <col min="7432" max="7432" width="10.7109375" style="131" bestFit="1" customWidth="1"/>
    <col min="7433" max="7672" width="11.42578125" style="131" customWidth="1"/>
    <col min="7673" max="7673" width="104.42578125" style="131" bestFit="1" customWidth="1"/>
    <col min="7674" max="7674" width="10.7109375" style="131" bestFit="1" customWidth="1"/>
    <col min="7675" max="7675" width="11.7109375" style="131" bestFit="1" customWidth="1"/>
    <col min="7676" max="7677" width="10.7109375" style="131" bestFit="1" customWidth="1"/>
    <col min="7678" max="7678" width="11.7109375" style="131" bestFit="1" customWidth="1"/>
    <col min="7679" max="7680" width="10.710937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5" width="10.7109375" style="131" bestFit="1" customWidth="1"/>
    <col min="7686" max="7686" width="11.7109375" style="131" bestFit="1" customWidth="1"/>
    <col min="7687" max="7687" width="11.42578125" style="131" customWidth="1"/>
    <col min="7688" max="7688" width="10.7109375" style="131" bestFit="1" customWidth="1"/>
    <col min="7689" max="7928" width="11.42578125" style="131" customWidth="1"/>
    <col min="7929" max="7929" width="104.42578125" style="131" bestFit="1" customWidth="1"/>
    <col min="7930" max="7930" width="10.7109375" style="131" bestFit="1" customWidth="1"/>
    <col min="7931" max="7931" width="11.7109375" style="131" bestFit="1" customWidth="1"/>
    <col min="7932" max="7933" width="10.7109375" style="131" bestFit="1" customWidth="1"/>
    <col min="7934" max="7934" width="11.7109375" style="131" bestFit="1" customWidth="1"/>
    <col min="7935" max="7936" width="10.710937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1" width="10.7109375" style="131" bestFit="1" customWidth="1"/>
    <col min="7942" max="7942" width="11.7109375" style="131" bestFit="1" customWidth="1"/>
    <col min="7943" max="7943" width="11.42578125" style="131" customWidth="1"/>
    <col min="7944" max="7944" width="10.7109375" style="131" bestFit="1" customWidth="1"/>
    <col min="7945" max="8184" width="11.42578125" style="131" customWidth="1"/>
    <col min="8185" max="8185" width="104.42578125" style="131" bestFit="1" customWidth="1"/>
    <col min="8186" max="8186" width="10.7109375" style="131" bestFit="1" customWidth="1"/>
    <col min="8187" max="8187" width="11.7109375" style="131" bestFit="1" customWidth="1"/>
    <col min="8188" max="8189" width="10.7109375" style="131" bestFit="1" customWidth="1"/>
    <col min="8190" max="8190" width="11.7109375" style="131" bestFit="1" customWidth="1"/>
    <col min="8191" max="8192" width="10.710937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7" width="10.7109375" style="131" bestFit="1" customWidth="1"/>
    <col min="8198" max="8198" width="11.7109375" style="131" bestFit="1" customWidth="1"/>
    <col min="8199" max="8199" width="11.42578125" style="131" customWidth="1"/>
    <col min="8200" max="8200" width="10.7109375" style="131" bestFit="1" customWidth="1"/>
    <col min="8201" max="8440" width="11.42578125" style="131" customWidth="1"/>
    <col min="8441" max="8441" width="104.42578125" style="131" bestFit="1" customWidth="1"/>
    <col min="8442" max="8442" width="10.7109375" style="131" bestFit="1" customWidth="1"/>
    <col min="8443" max="8443" width="11.7109375" style="131" bestFit="1" customWidth="1"/>
    <col min="8444" max="8445" width="10.7109375" style="131" bestFit="1" customWidth="1"/>
    <col min="8446" max="8446" width="11.7109375" style="131" bestFit="1" customWidth="1"/>
    <col min="8447" max="8448" width="10.710937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3" width="10.7109375" style="131" bestFit="1" customWidth="1"/>
    <col min="8454" max="8454" width="11.7109375" style="131" bestFit="1" customWidth="1"/>
    <col min="8455" max="8455" width="11.42578125" style="131" customWidth="1"/>
    <col min="8456" max="8456" width="10.7109375" style="131" bestFit="1" customWidth="1"/>
    <col min="8457" max="8696" width="11.42578125" style="131" customWidth="1"/>
    <col min="8697" max="8697" width="104.42578125" style="131" bestFit="1" customWidth="1"/>
    <col min="8698" max="8698" width="10.7109375" style="131" bestFit="1" customWidth="1"/>
    <col min="8699" max="8699" width="11.7109375" style="131" bestFit="1" customWidth="1"/>
    <col min="8700" max="8701" width="10.7109375" style="131" bestFit="1" customWidth="1"/>
    <col min="8702" max="8702" width="11.7109375" style="131" bestFit="1" customWidth="1"/>
    <col min="8703" max="8704" width="10.710937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9" width="10.7109375" style="131" bestFit="1" customWidth="1"/>
    <col min="8710" max="8710" width="11.7109375" style="131" bestFit="1" customWidth="1"/>
    <col min="8711" max="8711" width="11.42578125" style="131" customWidth="1"/>
    <col min="8712" max="8712" width="10.7109375" style="131" bestFit="1" customWidth="1"/>
    <col min="8713" max="8952" width="11.42578125" style="131" customWidth="1"/>
    <col min="8953" max="8953" width="104.42578125" style="131" bestFit="1" customWidth="1"/>
    <col min="8954" max="8954" width="10.7109375" style="131" bestFit="1" customWidth="1"/>
    <col min="8955" max="8955" width="11.7109375" style="131" bestFit="1" customWidth="1"/>
    <col min="8956" max="8957" width="10.7109375" style="131" bestFit="1" customWidth="1"/>
    <col min="8958" max="8958" width="11.7109375" style="131" bestFit="1" customWidth="1"/>
    <col min="8959" max="8960" width="10.710937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5" width="10.7109375" style="131" bestFit="1" customWidth="1"/>
    <col min="8966" max="8966" width="11.7109375" style="131" bestFit="1" customWidth="1"/>
    <col min="8967" max="8967" width="11.42578125" style="131" customWidth="1"/>
    <col min="8968" max="8968" width="10.7109375" style="131" bestFit="1" customWidth="1"/>
    <col min="8969" max="9208" width="11.42578125" style="131" customWidth="1"/>
    <col min="9209" max="9209" width="104.42578125" style="131" bestFit="1" customWidth="1"/>
    <col min="9210" max="9210" width="10.7109375" style="131" bestFit="1" customWidth="1"/>
    <col min="9211" max="9211" width="11.7109375" style="131" bestFit="1" customWidth="1"/>
    <col min="9212" max="9213" width="10.7109375" style="131" bestFit="1" customWidth="1"/>
    <col min="9214" max="9214" width="11.7109375" style="131" bestFit="1" customWidth="1"/>
    <col min="9215" max="9216" width="10.710937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1" width="10.7109375" style="131" bestFit="1" customWidth="1"/>
    <col min="9222" max="9222" width="11.7109375" style="131" bestFit="1" customWidth="1"/>
    <col min="9223" max="9223" width="11.42578125" style="131" customWidth="1"/>
    <col min="9224" max="9224" width="10.7109375" style="131" bestFit="1" customWidth="1"/>
    <col min="9225" max="9464" width="11.42578125" style="131" customWidth="1"/>
    <col min="9465" max="9465" width="104.42578125" style="131" bestFit="1" customWidth="1"/>
    <col min="9466" max="9466" width="10.7109375" style="131" bestFit="1" customWidth="1"/>
    <col min="9467" max="9467" width="11.7109375" style="131" bestFit="1" customWidth="1"/>
    <col min="9468" max="9469" width="10.7109375" style="131" bestFit="1" customWidth="1"/>
    <col min="9470" max="9470" width="11.7109375" style="131" bestFit="1" customWidth="1"/>
    <col min="9471" max="9472" width="10.710937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7" width="10.7109375" style="131" bestFit="1" customWidth="1"/>
    <col min="9478" max="9478" width="11.7109375" style="131" bestFit="1" customWidth="1"/>
    <col min="9479" max="9479" width="11.42578125" style="131" customWidth="1"/>
    <col min="9480" max="9480" width="10.7109375" style="131" bestFit="1" customWidth="1"/>
    <col min="9481" max="9720" width="11.42578125" style="131" customWidth="1"/>
    <col min="9721" max="9721" width="104.42578125" style="131" bestFit="1" customWidth="1"/>
    <col min="9722" max="9722" width="10.7109375" style="131" bestFit="1" customWidth="1"/>
    <col min="9723" max="9723" width="11.7109375" style="131" bestFit="1" customWidth="1"/>
    <col min="9724" max="9725" width="10.7109375" style="131" bestFit="1" customWidth="1"/>
    <col min="9726" max="9726" width="11.7109375" style="131" bestFit="1" customWidth="1"/>
    <col min="9727" max="9728" width="10.710937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3" width="10.7109375" style="131" bestFit="1" customWidth="1"/>
    <col min="9734" max="9734" width="11.7109375" style="131" bestFit="1" customWidth="1"/>
    <col min="9735" max="9735" width="11.42578125" style="131" customWidth="1"/>
    <col min="9736" max="9736" width="10.7109375" style="131" bestFit="1" customWidth="1"/>
    <col min="9737" max="9976" width="11.42578125" style="131" customWidth="1"/>
    <col min="9977" max="9977" width="104.42578125" style="131" bestFit="1" customWidth="1"/>
    <col min="9978" max="9978" width="10.7109375" style="131" bestFit="1" customWidth="1"/>
    <col min="9979" max="9979" width="11.7109375" style="131" bestFit="1" customWidth="1"/>
    <col min="9980" max="9981" width="10.7109375" style="131" bestFit="1" customWidth="1"/>
    <col min="9982" max="9982" width="11.7109375" style="131" bestFit="1" customWidth="1"/>
    <col min="9983" max="9984" width="10.710937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9" width="10.7109375" style="131" bestFit="1" customWidth="1"/>
    <col min="9990" max="9990" width="11.7109375" style="131" bestFit="1" customWidth="1"/>
    <col min="9991" max="9991" width="11.42578125" style="131" customWidth="1"/>
    <col min="9992" max="9992" width="10.7109375" style="131" bestFit="1" customWidth="1"/>
    <col min="9993" max="10232" width="11.42578125" style="131" customWidth="1"/>
    <col min="10233" max="10233" width="104.42578125" style="131" bestFit="1" customWidth="1"/>
    <col min="10234" max="10234" width="10.7109375" style="131" bestFit="1" customWidth="1"/>
    <col min="10235" max="10235" width="11.7109375" style="131" bestFit="1" customWidth="1"/>
    <col min="10236" max="10237" width="10.7109375" style="131" bestFit="1" customWidth="1"/>
    <col min="10238" max="10238" width="11.7109375" style="131" bestFit="1" customWidth="1"/>
    <col min="10239" max="10240" width="10.710937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5" width="10.7109375" style="131" bestFit="1" customWidth="1"/>
    <col min="10246" max="10246" width="11.7109375" style="131" bestFit="1" customWidth="1"/>
    <col min="10247" max="10247" width="11.42578125" style="131" customWidth="1"/>
    <col min="10248" max="10248" width="10.7109375" style="131" bestFit="1" customWidth="1"/>
    <col min="10249" max="10488" width="11.42578125" style="131" customWidth="1"/>
    <col min="10489" max="10489" width="104.42578125" style="131" bestFit="1" customWidth="1"/>
    <col min="10490" max="10490" width="10.7109375" style="131" bestFit="1" customWidth="1"/>
    <col min="10491" max="10491" width="11.7109375" style="131" bestFit="1" customWidth="1"/>
    <col min="10492" max="10493" width="10.7109375" style="131" bestFit="1" customWidth="1"/>
    <col min="10494" max="10494" width="11.7109375" style="131" bestFit="1" customWidth="1"/>
    <col min="10495" max="10496" width="10.710937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1" width="10.7109375" style="131" bestFit="1" customWidth="1"/>
    <col min="10502" max="10502" width="11.7109375" style="131" bestFit="1" customWidth="1"/>
    <col min="10503" max="10503" width="11.42578125" style="131" customWidth="1"/>
    <col min="10504" max="10504" width="10.7109375" style="131" bestFit="1" customWidth="1"/>
    <col min="10505" max="10744" width="11.42578125" style="131" customWidth="1"/>
    <col min="10745" max="10745" width="104.42578125" style="131" bestFit="1" customWidth="1"/>
    <col min="10746" max="10746" width="10.7109375" style="131" bestFit="1" customWidth="1"/>
    <col min="10747" max="10747" width="11.7109375" style="131" bestFit="1" customWidth="1"/>
    <col min="10748" max="10749" width="10.7109375" style="131" bestFit="1" customWidth="1"/>
    <col min="10750" max="10750" width="11.7109375" style="131" bestFit="1" customWidth="1"/>
    <col min="10751" max="10752" width="10.710937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7" width="10.7109375" style="131" bestFit="1" customWidth="1"/>
    <col min="10758" max="10758" width="11.7109375" style="131" bestFit="1" customWidth="1"/>
    <col min="10759" max="10759" width="11.42578125" style="131" customWidth="1"/>
    <col min="10760" max="10760" width="10.7109375" style="131" bestFit="1" customWidth="1"/>
    <col min="10761" max="11000" width="11.42578125" style="131" customWidth="1"/>
    <col min="11001" max="11001" width="104.42578125" style="131" bestFit="1" customWidth="1"/>
    <col min="11002" max="11002" width="10.7109375" style="131" bestFit="1" customWidth="1"/>
    <col min="11003" max="11003" width="11.7109375" style="131" bestFit="1" customWidth="1"/>
    <col min="11004" max="11005" width="10.7109375" style="131" bestFit="1" customWidth="1"/>
    <col min="11006" max="11006" width="11.7109375" style="131" bestFit="1" customWidth="1"/>
    <col min="11007" max="11008" width="10.710937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3" width="10.7109375" style="131" bestFit="1" customWidth="1"/>
    <col min="11014" max="11014" width="11.7109375" style="131" bestFit="1" customWidth="1"/>
    <col min="11015" max="11015" width="11.42578125" style="131" customWidth="1"/>
    <col min="11016" max="11016" width="10.7109375" style="131" bestFit="1" customWidth="1"/>
    <col min="11017" max="11256" width="11.42578125" style="131" customWidth="1"/>
    <col min="11257" max="11257" width="104.42578125" style="131" bestFit="1" customWidth="1"/>
    <col min="11258" max="11258" width="10.7109375" style="131" bestFit="1" customWidth="1"/>
    <col min="11259" max="11259" width="11.7109375" style="131" bestFit="1" customWidth="1"/>
    <col min="11260" max="11261" width="10.7109375" style="131" bestFit="1" customWidth="1"/>
    <col min="11262" max="11262" width="11.7109375" style="131" bestFit="1" customWidth="1"/>
    <col min="11263" max="11264" width="10.710937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9" width="10.7109375" style="131" bestFit="1" customWidth="1"/>
    <col min="11270" max="11270" width="11.7109375" style="131" bestFit="1" customWidth="1"/>
    <col min="11271" max="11271" width="11.42578125" style="131" customWidth="1"/>
    <col min="11272" max="11272" width="10.7109375" style="131" bestFit="1" customWidth="1"/>
    <col min="11273" max="11512" width="11.42578125" style="131" customWidth="1"/>
    <col min="11513" max="11513" width="104.42578125" style="131" bestFit="1" customWidth="1"/>
    <col min="11514" max="11514" width="10.7109375" style="131" bestFit="1" customWidth="1"/>
    <col min="11515" max="11515" width="11.7109375" style="131" bestFit="1" customWidth="1"/>
    <col min="11516" max="11517" width="10.7109375" style="131" bestFit="1" customWidth="1"/>
    <col min="11518" max="11518" width="11.7109375" style="131" bestFit="1" customWidth="1"/>
    <col min="11519" max="11520" width="10.710937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5" width="10.7109375" style="131" bestFit="1" customWidth="1"/>
    <col min="11526" max="11526" width="11.7109375" style="131" bestFit="1" customWidth="1"/>
    <col min="11527" max="11527" width="11.42578125" style="131" customWidth="1"/>
    <col min="11528" max="11528" width="10.7109375" style="131" bestFit="1" customWidth="1"/>
    <col min="11529" max="11768" width="11.42578125" style="131" customWidth="1"/>
    <col min="11769" max="11769" width="104.42578125" style="131" bestFit="1" customWidth="1"/>
    <col min="11770" max="11770" width="10.7109375" style="131" bestFit="1" customWidth="1"/>
    <col min="11771" max="11771" width="11.7109375" style="131" bestFit="1" customWidth="1"/>
    <col min="11772" max="11773" width="10.7109375" style="131" bestFit="1" customWidth="1"/>
    <col min="11774" max="11774" width="11.7109375" style="131" bestFit="1" customWidth="1"/>
    <col min="11775" max="11776" width="10.710937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1" width="10.7109375" style="131" bestFit="1" customWidth="1"/>
    <col min="11782" max="11782" width="11.7109375" style="131" bestFit="1" customWidth="1"/>
    <col min="11783" max="11783" width="11.42578125" style="131" customWidth="1"/>
    <col min="11784" max="11784" width="10.7109375" style="131" bestFit="1" customWidth="1"/>
    <col min="11785" max="12024" width="11.42578125" style="131" customWidth="1"/>
    <col min="12025" max="12025" width="104.42578125" style="131" bestFit="1" customWidth="1"/>
    <col min="12026" max="12026" width="10.7109375" style="131" bestFit="1" customWidth="1"/>
    <col min="12027" max="12027" width="11.7109375" style="131" bestFit="1" customWidth="1"/>
    <col min="12028" max="12029" width="10.7109375" style="131" bestFit="1" customWidth="1"/>
    <col min="12030" max="12030" width="11.7109375" style="131" bestFit="1" customWidth="1"/>
    <col min="12031" max="12032" width="10.710937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7" width="10.7109375" style="131" bestFit="1" customWidth="1"/>
    <col min="12038" max="12038" width="11.7109375" style="131" bestFit="1" customWidth="1"/>
    <col min="12039" max="12039" width="11.42578125" style="131" customWidth="1"/>
    <col min="12040" max="12040" width="10.7109375" style="131" bestFit="1" customWidth="1"/>
    <col min="12041" max="12280" width="11.42578125" style="131" customWidth="1"/>
    <col min="12281" max="12281" width="104.42578125" style="131" bestFit="1" customWidth="1"/>
    <col min="12282" max="12282" width="10.7109375" style="131" bestFit="1" customWidth="1"/>
    <col min="12283" max="12283" width="11.7109375" style="131" bestFit="1" customWidth="1"/>
    <col min="12284" max="12285" width="10.7109375" style="131" bestFit="1" customWidth="1"/>
    <col min="12286" max="12286" width="11.7109375" style="131" bestFit="1" customWidth="1"/>
    <col min="12287" max="12288" width="10.710937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3" width="10.7109375" style="131" bestFit="1" customWidth="1"/>
    <col min="12294" max="12294" width="11.7109375" style="131" bestFit="1" customWidth="1"/>
    <col min="12295" max="12295" width="11.42578125" style="131" customWidth="1"/>
    <col min="12296" max="12296" width="10.7109375" style="131" bestFit="1" customWidth="1"/>
    <col min="12297" max="12536" width="11.42578125" style="131" customWidth="1"/>
    <col min="12537" max="12537" width="104.42578125" style="131" bestFit="1" customWidth="1"/>
    <col min="12538" max="12538" width="10.7109375" style="131" bestFit="1" customWidth="1"/>
    <col min="12539" max="12539" width="11.7109375" style="131" bestFit="1" customWidth="1"/>
    <col min="12540" max="12541" width="10.7109375" style="131" bestFit="1" customWidth="1"/>
    <col min="12542" max="12542" width="11.7109375" style="131" bestFit="1" customWidth="1"/>
    <col min="12543" max="12544" width="10.710937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9" width="10.7109375" style="131" bestFit="1" customWidth="1"/>
    <col min="12550" max="12550" width="11.7109375" style="131" bestFit="1" customWidth="1"/>
    <col min="12551" max="12551" width="11.42578125" style="131" customWidth="1"/>
    <col min="12552" max="12552" width="10.7109375" style="131" bestFit="1" customWidth="1"/>
    <col min="12553" max="12792" width="11.42578125" style="131" customWidth="1"/>
    <col min="12793" max="12793" width="104.42578125" style="131" bestFit="1" customWidth="1"/>
    <col min="12794" max="12794" width="10.7109375" style="131" bestFit="1" customWidth="1"/>
    <col min="12795" max="12795" width="11.7109375" style="131" bestFit="1" customWidth="1"/>
    <col min="12796" max="12797" width="10.7109375" style="131" bestFit="1" customWidth="1"/>
    <col min="12798" max="12798" width="11.7109375" style="131" bestFit="1" customWidth="1"/>
    <col min="12799" max="12800" width="10.710937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5" width="10.7109375" style="131" bestFit="1" customWidth="1"/>
    <col min="12806" max="12806" width="11.7109375" style="131" bestFit="1" customWidth="1"/>
    <col min="12807" max="12807" width="11.42578125" style="131" customWidth="1"/>
    <col min="12808" max="12808" width="10.7109375" style="131" bestFit="1" customWidth="1"/>
    <col min="12809" max="13048" width="11.42578125" style="131" customWidth="1"/>
    <col min="13049" max="13049" width="104.42578125" style="131" bestFit="1" customWidth="1"/>
    <col min="13050" max="13050" width="10.7109375" style="131" bestFit="1" customWidth="1"/>
    <col min="13051" max="13051" width="11.7109375" style="131" bestFit="1" customWidth="1"/>
    <col min="13052" max="13053" width="10.7109375" style="131" bestFit="1" customWidth="1"/>
    <col min="13054" max="13054" width="11.7109375" style="131" bestFit="1" customWidth="1"/>
    <col min="13055" max="13056" width="10.710937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1" width="10.7109375" style="131" bestFit="1" customWidth="1"/>
    <col min="13062" max="13062" width="11.7109375" style="131" bestFit="1" customWidth="1"/>
    <col min="13063" max="13063" width="11.42578125" style="131" customWidth="1"/>
    <col min="13064" max="13064" width="10.7109375" style="131" bestFit="1" customWidth="1"/>
    <col min="13065" max="13304" width="11.42578125" style="131" customWidth="1"/>
    <col min="13305" max="13305" width="104.42578125" style="131" bestFit="1" customWidth="1"/>
    <col min="13306" max="13306" width="10.7109375" style="131" bestFit="1" customWidth="1"/>
    <col min="13307" max="13307" width="11.7109375" style="131" bestFit="1" customWidth="1"/>
    <col min="13308" max="13309" width="10.7109375" style="131" bestFit="1" customWidth="1"/>
    <col min="13310" max="13310" width="11.7109375" style="131" bestFit="1" customWidth="1"/>
    <col min="13311" max="13312" width="10.710937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7" width="10.7109375" style="131" bestFit="1" customWidth="1"/>
    <col min="13318" max="13318" width="11.7109375" style="131" bestFit="1" customWidth="1"/>
    <col min="13319" max="13319" width="11.42578125" style="131" customWidth="1"/>
    <col min="13320" max="13320" width="10.7109375" style="131" bestFit="1" customWidth="1"/>
    <col min="13321" max="13560" width="11.42578125" style="131" customWidth="1"/>
    <col min="13561" max="13561" width="104.42578125" style="131" bestFit="1" customWidth="1"/>
    <col min="13562" max="13562" width="10.7109375" style="131" bestFit="1" customWidth="1"/>
    <col min="13563" max="13563" width="11.7109375" style="131" bestFit="1" customWidth="1"/>
    <col min="13564" max="13565" width="10.7109375" style="131" bestFit="1" customWidth="1"/>
    <col min="13566" max="13566" width="11.7109375" style="131" bestFit="1" customWidth="1"/>
    <col min="13567" max="13568" width="10.710937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3" width="10.7109375" style="131" bestFit="1" customWidth="1"/>
    <col min="13574" max="13574" width="11.7109375" style="131" bestFit="1" customWidth="1"/>
    <col min="13575" max="13575" width="11.42578125" style="131" customWidth="1"/>
    <col min="13576" max="13576" width="10.7109375" style="131" bestFit="1" customWidth="1"/>
    <col min="13577" max="13816" width="11.42578125" style="131" customWidth="1"/>
    <col min="13817" max="13817" width="104.42578125" style="131" bestFit="1" customWidth="1"/>
    <col min="13818" max="13818" width="10.7109375" style="131" bestFit="1" customWidth="1"/>
    <col min="13819" max="13819" width="11.7109375" style="131" bestFit="1" customWidth="1"/>
    <col min="13820" max="13821" width="10.7109375" style="131" bestFit="1" customWidth="1"/>
    <col min="13822" max="13822" width="11.7109375" style="131" bestFit="1" customWidth="1"/>
    <col min="13823" max="13824" width="10.710937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9" width="10.7109375" style="131" bestFit="1" customWidth="1"/>
    <col min="13830" max="13830" width="11.7109375" style="131" bestFit="1" customWidth="1"/>
    <col min="13831" max="13831" width="11.42578125" style="131" customWidth="1"/>
    <col min="13832" max="13832" width="10.7109375" style="131" bestFit="1" customWidth="1"/>
    <col min="13833" max="14072" width="11.42578125" style="131" customWidth="1"/>
    <col min="14073" max="14073" width="104.42578125" style="131" bestFit="1" customWidth="1"/>
    <col min="14074" max="14074" width="10.7109375" style="131" bestFit="1" customWidth="1"/>
    <col min="14075" max="14075" width="11.7109375" style="131" bestFit="1" customWidth="1"/>
    <col min="14076" max="14077" width="10.7109375" style="131" bestFit="1" customWidth="1"/>
    <col min="14078" max="14078" width="11.7109375" style="131" bestFit="1" customWidth="1"/>
    <col min="14079" max="14080" width="10.710937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5" width="10.7109375" style="131" bestFit="1" customWidth="1"/>
    <col min="14086" max="14086" width="11.7109375" style="131" bestFit="1" customWidth="1"/>
    <col min="14087" max="14087" width="11.42578125" style="131" customWidth="1"/>
    <col min="14088" max="14088" width="10.7109375" style="131" bestFit="1" customWidth="1"/>
    <col min="14089" max="14328" width="11.42578125" style="131" customWidth="1"/>
    <col min="14329" max="14329" width="104.42578125" style="131" bestFit="1" customWidth="1"/>
    <col min="14330" max="14330" width="10.7109375" style="131" bestFit="1" customWidth="1"/>
    <col min="14331" max="14331" width="11.7109375" style="131" bestFit="1" customWidth="1"/>
    <col min="14332" max="14333" width="10.7109375" style="131" bestFit="1" customWidth="1"/>
    <col min="14334" max="14334" width="11.7109375" style="131" bestFit="1" customWidth="1"/>
    <col min="14335" max="14336" width="10.710937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1" width="10.7109375" style="131" bestFit="1" customWidth="1"/>
    <col min="14342" max="14342" width="11.7109375" style="131" bestFit="1" customWidth="1"/>
    <col min="14343" max="14343" width="11.42578125" style="131" customWidth="1"/>
    <col min="14344" max="14344" width="10.7109375" style="131" bestFit="1" customWidth="1"/>
    <col min="14345" max="14584" width="11.42578125" style="131" customWidth="1"/>
    <col min="14585" max="14585" width="104.42578125" style="131" bestFit="1" customWidth="1"/>
    <col min="14586" max="14586" width="10.7109375" style="131" bestFit="1" customWidth="1"/>
    <col min="14587" max="14587" width="11.7109375" style="131" bestFit="1" customWidth="1"/>
    <col min="14588" max="14589" width="10.7109375" style="131" bestFit="1" customWidth="1"/>
    <col min="14590" max="14590" width="11.7109375" style="131" bestFit="1" customWidth="1"/>
    <col min="14591" max="14592" width="10.710937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7" width="10.7109375" style="131" bestFit="1" customWidth="1"/>
    <col min="14598" max="14598" width="11.7109375" style="131" bestFit="1" customWidth="1"/>
    <col min="14599" max="14599" width="11.42578125" style="131" customWidth="1"/>
    <col min="14600" max="14600" width="10.7109375" style="131" bestFit="1" customWidth="1"/>
    <col min="14601" max="14840" width="11.42578125" style="131" customWidth="1"/>
    <col min="14841" max="14841" width="104.42578125" style="131" bestFit="1" customWidth="1"/>
    <col min="14842" max="14842" width="10.7109375" style="131" bestFit="1" customWidth="1"/>
    <col min="14843" max="14843" width="11.7109375" style="131" bestFit="1" customWidth="1"/>
    <col min="14844" max="14845" width="10.7109375" style="131" bestFit="1" customWidth="1"/>
    <col min="14846" max="14846" width="11.7109375" style="131" bestFit="1" customWidth="1"/>
    <col min="14847" max="14848" width="10.710937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3" width="10.7109375" style="131" bestFit="1" customWidth="1"/>
    <col min="14854" max="14854" width="11.7109375" style="131" bestFit="1" customWidth="1"/>
    <col min="14855" max="14855" width="11.42578125" style="131" customWidth="1"/>
    <col min="14856" max="14856" width="10.7109375" style="131" bestFit="1" customWidth="1"/>
    <col min="14857" max="15096" width="11.42578125" style="131" customWidth="1"/>
    <col min="15097" max="15097" width="104.42578125" style="131" bestFit="1" customWidth="1"/>
    <col min="15098" max="15098" width="10.7109375" style="131" bestFit="1" customWidth="1"/>
    <col min="15099" max="15099" width="11.7109375" style="131" bestFit="1" customWidth="1"/>
    <col min="15100" max="15101" width="10.7109375" style="131" bestFit="1" customWidth="1"/>
    <col min="15102" max="15102" width="11.7109375" style="131" bestFit="1" customWidth="1"/>
    <col min="15103" max="15104" width="10.710937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9" width="10.7109375" style="131" bestFit="1" customWidth="1"/>
    <col min="15110" max="15110" width="11.7109375" style="131" bestFit="1" customWidth="1"/>
    <col min="15111" max="15111" width="11.42578125" style="131" customWidth="1"/>
    <col min="15112" max="15112" width="10.7109375" style="131" bestFit="1" customWidth="1"/>
    <col min="15113" max="15352" width="11.42578125" style="131" customWidth="1"/>
    <col min="15353" max="15353" width="104.42578125" style="131" bestFit="1" customWidth="1"/>
    <col min="15354" max="15354" width="10.7109375" style="131" bestFit="1" customWidth="1"/>
    <col min="15355" max="15355" width="11.7109375" style="131" bestFit="1" customWidth="1"/>
    <col min="15356" max="15357" width="10.7109375" style="131" bestFit="1" customWidth="1"/>
    <col min="15358" max="15358" width="11.7109375" style="131" bestFit="1" customWidth="1"/>
    <col min="15359" max="15360" width="10.710937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5" width="10.7109375" style="131" bestFit="1" customWidth="1"/>
    <col min="15366" max="15366" width="11.7109375" style="131" bestFit="1" customWidth="1"/>
    <col min="15367" max="15367" width="11.42578125" style="131" customWidth="1"/>
    <col min="15368" max="15368" width="10.7109375" style="131" bestFit="1" customWidth="1"/>
    <col min="15369" max="15608" width="11.42578125" style="131" customWidth="1"/>
    <col min="15609" max="15609" width="104.42578125" style="131" bestFit="1" customWidth="1"/>
    <col min="15610" max="15610" width="10.7109375" style="131" bestFit="1" customWidth="1"/>
    <col min="15611" max="15611" width="11.7109375" style="131" bestFit="1" customWidth="1"/>
    <col min="15612" max="15613" width="10.7109375" style="131" bestFit="1" customWidth="1"/>
    <col min="15614" max="15614" width="11.7109375" style="131" bestFit="1" customWidth="1"/>
    <col min="15615" max="15616" width="10.710937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1" width="10.7109375" style="131" bestFit="1" customWidth="1"/>
    <col min="15622" max="15622" width="11.7109375" style="131" bestFit="1" customWidth="1"/>
    <col min="15623" max="15623" width="11.42578125" style="131" customWidth="1"/>
    <col min="15624" max="15624" width="10.7109375" style="131" bestFit="1" customWidth="1"/>
    <col min="15625" max="15864" width="11.42578125" style="131" customWidth="1"/>
    <col min="15865" max="15865" width="104.42578125" style="131" bestFit="1" customWidth="1"/>
    <col min="15866" max="15866" width="10.7109375" style="131" bestFit="1" customWidth="1"/>
    <col min="15867" max="15867" width="11.7109375" style="131" bestFit="1" customWidth="1"/>
    <col min="15868" max="15869" width="10.7109375" style="131" bestFit="1" customWidth="1"/>
    <col min="15870" max="15870" width="11.7109375" style="131" bestFit="1" customWidth="1"/>
    <col min="15871" max="15872" width="10.710937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7" width="10.7109375" style="131" bestFit="1" customWidth="1"/>
    <col min="15878" max="15878" width="11.7109375" style="131" bestFit="1" customWidth="1"/>
    <col min="15879" max="15879" width="11.42578125" style="131" customWidth="1"/>
    <col min="15880" max="15880" width="10.7109375" style="131" bestFit="1" customWidth="1"/>
    <col min="15881" max="16120" width="11.42578125" style="131" customWidth="1"/>
    <col min="16121" max="16121" width="104.42578125" style="131" bestFit="1" customWidth="1"/>
    <col min="16122" max="16122" width="10.7109375" style="131" bestFit="1" customWidth="1"/>
    <col min="16123" max="16123" width="11.7109375" style="131" bestFit="1" customWidth="1"/>
    <col min="16124" max="16125" width="10.7109375" style="131" bestFit="1" customWidth="1"/>
    <col min="16126" max="16126" width="11.7109375" style="131" bestFit="1" customWidth="1"/>
    <col min="16127" max="16128" width="10.710937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3" width="10.7109375" style="131" bestFit="1" customWidth="1"/>
    <col min="16134" max="16134" width="11.7109375" style="131" bestFit="1" customWidth="1"/>
    <col min="16135" max="16135" width="11.42578125" style="131" customWidth="1"/>
    <col min="16136" max="16136" width="10.7109375" style="131" bestFit="1" customWidth="1"/>
    <col min="16137" max="16376" width="11.42578125" style="131" customWidth="1"/>
    <col min="16377" max="16377" width="104.42578125" style="131" bestFit="1" customWidth="1"/>
    <col min="16378" max="16378" width="10.7109375" style="131" bestFit="1" customWidth="1"/>
    <col min="16379" max="16379" width="11.7109375" style="131" bestFit="1" customWidth="1"/>
    <col min="16380" max="16381" width="10.7109375" style="131" bestFit="1" customWidth="1"/>
    <col min="16382" max="16382" width="11.7109375" style="131" bestFit="1" customWidth="1"/>
    <col min="16383" max="16384" width="10.7109375" style="131"/>
  </cols>
  <sheetData>
    <row r="1" spans="1:8" ht="27" customHeight="1">
      <c r="A1" s="590" t="s">
        <v>370</v>
      </c>
      <c r="B1" s="590"/>
      <c r="C1" s="590"/>
      <c r="D1" s="590"/>
      <c r="E1" s="590"/>
      <c r="F1" s="590"/>
    </row>
    <row r="2" spans="1:8" ht="18">
      <c r="A2" s="591" t="s">
        <v>1</v>
      </c>
      <c r="B2" s="591"/>
      <c r="C2" s="591"/>
      <c r="D2" s="591"/>
      <c r="E2" s="591"/>
      <c r="F2" s="591"/>
    </row>
    <row r="3" spans="1:8" ht="18">
      <c r="A3" s="591" t="s">
        <v>1068</v>
      </c>
      <c r="B3" s="591"/>
      <c r="C3" s="591"/>
      <c r="D3" s="591"/>
      <c r="E3" s="591"/>
      <c r="F3" s="591"/>
    </row>
    <row r="4" spans="1:8" ht="30" customHeight="1">
      <c r="A4" s="592" t="s">
        <v>2</v>
      </c>
      <c r="B4" s="592"/>
      <c r="C4" s="592"/>
      <c r="D4" s="592"/>
      <c r="E4" s="592"/>
      <c r="F4" s="592"/>
    </row>
    <row r="5" spans="1:8" ht="3.75" customHeight="1">
      <c r="A5" s="20"/>
      <c r="B5" s="20"/>
      <c r="C5" s="20"/>
      <c r="D5" s="20"/>
      <c r="E5" s="20"/>
      <c r="F5" s="20"/>
    </row>
    <row r="6" spans="1:8" ht="30" customHeight="1" thickBot="1">
      <c r="A6" s="7"/>
      <c r="B6" s="4" t="s">
        <v>3</v>
      </c>
      <c r="C6" s="4" t="s">
        <v>4</v>
      </c>
      <c r="D6" s="4" t="s">
        <v>5</v>
      </c>
      <c r="E6" s="4" t="s">
        <v>6</v>
      </c>
      <c r="F6" s="22" t="s">
        <v>384</v>
      </c>
    </row>
    <row r="7" spans="1:8">
      <c r="A7" s="23" t="s">
        <v>8</v>
      </c>
      <c r="B7" s="129">
        <v>9091075.2193299979</v>
      </c>
      <c r="C7" s="129">
        <v>1129413.10152</v>
      </c>
      <c r="D7" s="129">
        <v>0</v>
      </c>
      <c r="E7" s="129">
        <v>0</v>
      </c>
      <c r="F7" s="129">
        <v>10220488.320849998</v>
      </c>
      <c r="H7" s="209"/>
    </row>
    <row r="8" spans="1:8">
      <c r="A8" s="8" t="s">
        <v>9</v>
      </c>
      <c r="B8" s="128">
        <v>622973.96993000002</v>
      </c>
      <c r="C8" s="128">
        <v>107456.90603</v>
      </c>
      <c r="D8" s="128">
        <v>0</v>
      </c>
      <c r="E8" s="128">
        <v>0</v>
      </c>
      <c r="F8" s="128">
        <v>730430.87595999998</v>
      </c>
      <c r="H8" s="209"/>
    </row>
    <row r="9" spans="1:8">
      <c r="A9" s="125" t="s">
        <v>10</v>
      </c>
      <c r="B9" s="126">
        <v>109762.94420999999</v>
      </c>
      <c r="C9" s="126">
        <v>8351.78305</v>
      </c>
      <c r="D9" s="126">
        <v>0</v>
      </c>
      <c r="E9" s="126">
        <v>0</v>
      </c>
      <c r="F9" s="126">
        <v>118114.72725999999</v>
      </c>
    </row>
    <row r="10" spans="1:8">
      <c r="A10" s="125" t="s">
        <v>11</v>
      </c>
      <c r="B10" s="126">
        <v>91564.991570000013</v>
      </c>
      <c r="C10" s="126">
        <v>41841.998269999996</v>
      </c>
      <c r="D10" s="126">
        <v>0</v>
      </c>
      <c r="E10" s="126">
        <v>0</v>
      </c>
      <c r="F10" s="126">
        <v>133406.98983999999</v>
      </c>
    </row>
    <row r="11" spans="1:8">
      <c r="A11" s="125" t="s">
        <v>12</v>
      </c>
      <c r="B11" s="126">
        <v>421144.84162999998</v>
      </c>
      <c r="C11" s="126">
        <v>44406.820200000002</v>
      </c>
      <c r="D11" s="126">
        <v>0</v>
      </c>
      <c r="E11" s="126">
        <v>0</v>
      </c>
      <c r="F11" s="126">
        <v>465551.66183</v>
      </c>
    </row>
    <row r="12" spans="1:8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</row>
    <row r="13" spans="1:8">
      <c r="A13" s="125" t="s">
        <v>14</v>
      </c>
      <c r="B13" s="126">
        <v>0</v>
      </c>
      <c r="C13" s="126">
        <v>12856.30451</v>
      </c>
      <c r="D13" s="126">
        <v>0</v>
      </c>
      <c r="E13" s="126">
        <v>0</v>
      </c>
      <c r="F13" s="126">
        <v>12856.30451</v>
      </c>
    </row>
    <row r="14" spans="1:8">
      <c r="A14" s="6" t="s">
        <v>15</v>
      </c>
      <c r="B14" s="126">
        <v>489.73597999999998</v>
      </c>
      <c r="C14" s="126">
        <v>0</v>
      </c>
      <c r="D14" s="126">
        <v>0</v>
      </c>
      <c r="E14" s="126">
        <v>0</v>
      </c>
      <c r="F14" s="126">
        <v>489.73597999999998</v>
      </c>
    </row>
    <row r="15" spans="1:8">
      <c r="A15" s="125" t="s">
        <v>16</v>
      </c>
      <c r="B15" s="126">
        <v>11.45654</v>
      </c>
      <c r="C15" s="126">
        <v>0</v>
      </c>
      <c r="D15" s="126">
        <v>0</v>
      </c>
      <c r="E15" s="126">
        <v>0</v>
      </c>
      <c r="F15" s="126">
        <v>11.45654</v>
      </c>
    </row>
    <row r="16" spans="1:8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</row>
    <row r="17" spans="1:6">
      <c r="A17" s="8" t="s">
        <v>18</v>
      </c>
      <c r="B17" s="128">
        <v>296301.61076000001</v>
      </c>
      <c r="C17" s="128">
        <v>19382.004569999997</v>
      </c>
      <c r="D17" s="128">
        <v>0</v>
      </c>
      <c r="E17" s="128">
        <v>0</v>
      </c>
      <c r="F17" s="128">
        <v>315683.61533</v>
      </c>
    </row>
    <row r="18" spans="1:6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</row>
    <row r="19" spans="1:6">
      <c r="A19" s="125" t="s">
        <v>20</v>
      </c>
      <c r="B19" s="126">
        <v>152641.71911000001</v>
      </c>
      <c r="C19" s="126">
        <v>5223.3274899999997</v>
      </c>
      <c r="D19" s="126">
        <v>0</v>
      </c>
      <c r="E19" s="126">
        <v>0</v>
      </c>
      <c r="F19" s="126">
        <v>157865.0466</v>
      </c>
    </row>
    <row r="20" spans="1:6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</row>
    <row r="21" spans="1:6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</row>
    <row r="22" spans="1:6">
      <c r="A22" s="6" t="s">
        <v>23</v>
      </c>
      <c r="B22" s="126">
        <v>115391.66369</v>
      </c>
      <c r="C22" s="126">
        <v>10467.53039</v>
      </c>
      <c r="D22" s="126">
        <v>0</v>
      </c>
      <c r="E22" s="126">
        <v>0</v>
      </c>
      <c r="F22" s="126">
        <v>125859.19408</v>
      </c>
    </row>
    <row r="23" spans="1:6">
      <c r="A23" s="125" t="s">
        <v>24</v>
      </c>
      <c r="B23" s="126">
        <v>27061.748010000003</v>
      </c>
      <c r="C23" s="126">
        <v>7121.1466899999996</v>
      </c>
      <c r="D23" s="126">
        <v>0</v>
      </c>
      <c r="E23" s="126">
        <v>0</v>
      </c>
      <c r="F23" s="126">
        <v>34182.894700000004</v>
      </c>
    </row>
    <row r="24" spans="1:6">
      <c r="A24" s="125" t="s">
        <v>25</v>
      </c>
      <c r="B24" s="126">
        <v>1206.4799499999999</v>
      </c>
      <c r="C24" s="126">
        <v>0</v>
      </c>
      <c r="D24" s="126">
        <v>0</v>
      </c>
      <c r="E24" s="126">
        <v>0</v>
      </c>
      <c r="F24" s="126">
        <v>1206.4799499999999</v>
      </c>
    </row>
    <row r="25" spans="1:6">
      <c r="A25" s="125" t="s">
        <v>26</v>
      </c>
      <c r="B25" s="126">
        <v>0</v>
      </c>
      <c r="C25" s="126">
        <v>-3430</v>
      </c>
      <c r="D25" s="126">
        <v>0</v>
      </c>
      <c r="E25" s="126">
        <v>0</v>
      </c>
      <c r="F25" s="126">
        <v>-3430</v>
      </c>
    </row>
    <row r="26" spans="1:6">
      <c r="A26" s="8" t="s">
        <v>27</v>
      </c>
      <c r="B26" s="128">
        <v>7845998.0573299984</v>
      </c>
      <c r="C26" s="128">
        <v>102894.62807999999</v>
      </c>
      <c r="D26" s="128">
        <v>0</v>
      </c>
      <c r="E26" s="128">
        <v>0</v>
      </c>
      <c r="F26" s="128">
        <v>7948892.6854099985</v>
      </c>
    </row>
    <row r="27" spans="1:6">
      <c r="A27" s="14" t="s">
        <v>28</v>
      </c>
      <c r="B27" s="126">
        <v>7597142.6728499988</v>
      </c>
      <c r="C27" s="126">
        <v>69941.338709999996</v>
      </c>
      <c r="D27" s="126">
        <v>0</v>
      </c>
      <c r="E27" s="126">
        <v>0</v>
      </c>
      <c r="F27" s="126">
        <v>7667084.0115599986</v>
      </c>
    </row>
    <row r="28" spans="1:6">
      <c r="A28" s="125" t="s">
        <v>29</v>
      </c>
      <c r="B28" s="126">
        <v>6990019.7111999989</v>
      </c>
      <c r="C28" s="126">
        <v>35179.457929999997</v>
      </c>
      <c r="D28" s="126">
        <v>0</v>
      </c>
      <c r="E28" s="126">
        <v>0</v>
      </c>
      <c r="F28" s="126">
        <v>7025199.1691299984</v>
      </c>
    </row>
    <row r="29" spans="1:6">
      <c r="A29" s="125" t="s">
        <v>805</v>
      </c>
      <c r="B29" s="126">
        <v>607122.96164999995</v>
      </c>
      <c r="C29" s="126">
        <v>34761.88078</v>
      </c>
      <c r="D29" s="126">
        <v>0</v>
      </c>
      <c r="E29" s="126">
        <v>0</v>
      </c>
      <c r="F29" s="126">
        <v>641884.84242999996</v>
      </c>
    </row>
    <row r="30" spans="1:6">
      <c r="A30" s="14" t="s">
        <v>30</v>
      </c>
      <c r="B30" s="126">
        <v>103531.23953000002</v>
      </c>
      <c r="C30" s="126">
        <v>2307.3765900000003</v>
      </c>
      <c r="D30" s="126">
        <v>0</v>
      </c>
      <c r="E30" s="126">
        <v>0</v>
      </c>
      <c r="F30" s="126">
        <v>105838.61612000002</v>
      </c>
    </row>
    <row r="31" spans="1:6">
      <c r="A31" s="125" t="s">
        <v>31</v>
      </c>
      <c r="B31" s="126">
        <v>77799.287540000019</v>
      </c>
      <c r="C31" s="126">
        <v>965.52751999999998</v>
      </c>
      <c r="D31" s="126">
        <v>0</v>
      </c>
      <c r="E31" s="126">
        <v>0</v>
      </c>
      <c r="F31" s="126">
        <v>78764.815060000023</v>
      </c>
    </row>
    <row r="32" spans="1:6">
      <c r="A32" s="125" t="s">
        <v>806</v>
      </c>
      <c r="B32" s="126">
        <v>25731.951990000001</v>
      </c>
      <c r="C32" s="126">
        <v>1341.8490700000002</v>
      </c>
      <c r="D32" s="126">
        <v>0</v>
      </c>
      <c r="E32" s="126">
        <v>0</v>
      </c>
      <c r="F32" s="126">
        <v>27073.801060000002</v>
      </c>
    </row>
    <row r="33" spans="1:6">
      <c r="A33" s="14" t="s">
        <v>32</v>
      </c>
      <c r="B33" s="126">
        <v>108331.97280000002</v>
      </c>
      <c r="C33" s="126">
        <v>5959.0584299999991</v>
      </c>
      <c r="D33" s="126">
        <v>0</v>
      </c>
      <c r="E33" s="126">
        <v>0</v>
      </c>
      <c r="F33" s="126">
        <v>114291.03123000002</v>
      </c>
    </row>
    <row r="34" spans="1:6">
      <c r="A34" s="125" t="s">
        <v>33</v>
      </c>
      <c r="B34" s="126">
        <v>77807.532400000011</v>
      </c>
      <c r="C34" s="126">
        <v>2808.4022599999998</v>
      </c>
      <c r="D34" s="126">
        <v>0</v>
      </c>
      <c r="E34" s="126">
        <v>0</v>
      </c>
      <c r="F34" s="126">
        <v>80615.934660000014</v>
      </c>
    </row>
    <row r="35" spans="1:6">
      <c r="A35" s="125" t="s">
        <v>807</v>
      </c>
      <c r="B35" s="126">
        <v>30524.440399999999</v>
      </c>
      <c r="C35" s="126">
        <v>3150.6561699999997</v>
      </c>
      <c r="D35" s="126">
        <v>0</v>
      </c>
      <c r="E35" s="126">
        <v>0</v>
      </c>
      <c r="F35" s="126">
        <v>33675.096570000002</v>
      </c>
    </row>
    <row r="36" spans="1:6">
      <c r="A36" s="14" t="s">
        <v>34</v>
      </c>
      <c r="B36" s="126">
        <v>437086.31875999994</v>
      </c>
      <c r="C36" s="126">
        <v>28564.942849999996</v>
      </c>
      <c r="D36" s="126">
        <v>0</v>
      </c>
      <c r="E36" s="126">
        <v>0</v>
      </c>
      <c r="F36" s="126">
        <v>465651.26160999993</v>
      </c>
    </row>
    <row r="37" spans="1:6">
      <c r="A37" s="9" t="s">
        <v>35</v>
      </c>
      <c r="B37" s="126">
        <v>196536.81787</v>
      </c>
      <c r="C37" s="126">
        <v>7387.5243900000005</v>
      </c>
      <c r="D37" s="126">
        <v>0</v>
      </c>
      <c r="E37" s="126">
        <v>0</v>
      </c>
      <c r="F37" s="126">
        <v>203924.34226</v>
      </c>
    </row>
    <row r="38" spans="1:6">
      <c r="A38" s="125" t="s">
        <v>36</v>
      </c>
      <c r="B38" s="126">
        <v>70698.315340000001</v>
      </c>
      <c r="C38" s="126">
        <v>9226.0250099999976</v>
      </c>
      <c r="D38" s="126">
        <v>0</v>
      </c>
      <c r="E38" s="126">
        <v>0</v>
      </c>
      <c r="F38" s="126">
        <v>79924.340349999999</v>
      </c>
    </row>
    <row r="39" spans="1:6">
      <c r="A39" s="125" t="s">
        <v>37</v>
      </c>
      <c r="B39" s="126">
        <v>3175.3480900000009</v>
      </c>
      <c r="C39" s="126">
        <v>1026.9841799999999</v>
      </c>
      <c r="D39" s="126">
        <v>0</v>
      </c>
      <c r="E39" s="126">
        <v>0</v>
      </c>
      <c r="F39" s="126">
        <v>4202.3322700000008</v>
      </c>
    </row>
    <row r="40" spans="1:6">
      <c r="A40" s="125" t="s">
        <v>38</v>
      </c>
      <c r="B40" s="126">
        <v>2568.3155400000001</v>
      </c>
      <c r="C40" s="126">
        <v>616.23400000000004</v>
      </c>
      <c r="D40" s="126">
        <v>0</v>
      </c>
      <c r="E40" s="126">
        <v>0</v>
      </c>
      <c r="F40" s="126">
        <v>3184.54954</v>
      </c>
    </row>
    <row r="41" spans="1:6">
      <c r="A41" s="125" t="s">
        <v>39</v>
      </c>
      <c r="B41" s="126">
        <v>111.81794000000001</v>
      </c>
      <c r="C41" s="126">
        <v>0</v>
      </c>
      <c r="D41" s="126">
        <v>0</v>
      </c>
      <c r="E41" s="126">
        <v>0</v>
      </c>
      <c r="F41" s="126">
        <v>111.81794000000001</v>
      </c>
    </row>
    <row r="42" spans="1:6">
      <c r="A42" s="10" t="s">
        <v>40</v>
      </c>
      <c r="B42" s="126">
        <v>341.47517000000005</v>
      </c>
      <c r="C42" s="126">
        <v>0</v>
      </c>
      <c r="D42" s="126">
        <v>0</v>
      </c>
      <c r="E42" s="126">
        <v>0</v>
      </c>
      <c r="F42" s="126">
        <v>341.47517000000005</v>
      </c>
    </row>
    <row r="43" spans="1:6">
      <c r="A43" s="9" t="s">
        <v>41</v>
      </c>
      <c r="B43" s="126">
        <v>68388.995580000003</v>
      </c>
      <c r="C43" s="126">
        <v>4761.2156199999999</v>
      </c>
      <c r="D43" s="126">
        <v>0</v>
      </c>
      <c r="E43" s="126">
        <v>0</v>
      </c>
      <c r="F43" s="126">
        <v>73150.211200000005</v>
      </c>
    </row>
    <row r="44" spans="1:6">
      <c r="A44" s="125" t="s">
        <v>42</v>
      </c>
      <c r="B44" s="126">
        <v>91648.475340000005</v>
      </c>
      <c r="C44" s="126">
        <v>5256.3597800000007</v>
      </c>
      <c r="D44" s="126">
        <v>0</v>
      </c>
      <c r="E44" s="126">
        <v>0</v>
      </c>
      <c r="F44" s="126">
        <v>96904.835120000003</v>
      </c>
    </row>
    <row r="45" spans="1:6">
      <c r="A45" s="125" t="s">
        <v>43</v>
      </c>
      <c r="B45" s="126">
        <v>652.34476000000006</v>
      </c>
      <c r="C45" s="126">
        <v>0.52361999999999997</v>
      </c>
      <c r="D45" s="126">
        <v>0</v>
      </c>
      <c r="E45" s="126">
        <v>0</v>
      </c>
      <c r="F45" s="126">
        <v>652.86838000000012</v>
      </c>
    </row>
    <row r="46" spans="1:6">
      <c r="A46" s="125" t="s">
        <v>44</v>
      </c>
      <c r="B46" s="126">
        <v>1568.0632700000003</v>
      </c>
      <c r="C46" s="126">
        <v>197.18513000000002</v>
      </c>
      <c r="D46" s="126">
        <v>0</v>
      </c>
      <c r="E46" s="126">
        <v>0</v>
      </c>
      <c r="F46" s="126">
        <v>1765.2484000000004</v>
      </c>
    </row>
    <row r="47" spans="1:6">
      <c r="A47" s="125" t="s">
        <v>45</v>
      </c>
      <c r="B47" s="126">
        <v>533.67147999999997</v>
      </c>
      <c r="C47" s="126">
        <v>8.27</v>
      </c>
      <c r="D47" s="126">
        <v>0</v>
      </c>
      <c r="E47" s="126">
        <v>0</v>
      </c>
      <c r="F47" s="126">
        <v>541.94147999999996</v>
      </c>
    </row>
    <row r="48" spans="1:6">
      <c r="A48" s="10" t="s">
        <v>46</v>
      </c>
      <c r="B48" s="126">
        <v>862.67838000000017</v>
      </c>
      <c r="C48" s="126">
        <v>84.621119999999991</v>
      </c>
      <c r="D48" s="126">
        <v>0</v>
      </c>
      <c r="E48" s="126">
        <v>0</v>
      </c>
      <c r="F48" s="126">
        <v>947.29950000000019</v>
      </c>
    </row>
    <row r="49" spans="1:6">
      <c r="A49" s="24" t="s">
        <v>47</v>
      </c>
      <c r="B49" s="126">
        <v>-400094.14660999988</v>
      </c>
      <c r="C49" s="126">
        <v>-3878.0885000000003</v>
      </c>
      <c r="D49" s="126">
        <v>0</v>
      </c>
      <c r="E49" s="126">
        <v>0</v>
      </c>
      <c r="F49" s="126">
        <v>-403972.23510999989</v>
      </c>
    </row>
    <row r="50" spans="1:6">
      <c r="A50" s="125" t="s">
        <v>48</v>
      </c>
      <c r="B50" s="126">
        <v>-70430.718909999996</v>
      </c>
      <c r="C50" s="126">
        <v>-610.98829000000001</v>
      </c>
      <c r="D50" s="126">
        <v>0</v>
      </c>
      <c r="E50" s="126">
        <v>0</v>
      </c>
      <c r="F50" s="126">
        <v>-71041.70719999999</v>
      </c>
    </row>
    <row r="51" spans="1:6">
      <c r="A51" s="125" t="s">
        <v>49</v>
      </c>
      <c r="B51" s="126">
        <v>-11550.700279999999</v>
      </c>
      <c r="C51" s="126">
        <v>-564.69798000000003</v>
      </c>
      <c r="D51" s="126">
        <v>0</v>
      </c>
      <c r="E51" s="126">
        <v>0</v>
      </c>
      <c r="F51" s="126">
        <v>-12115.39826</v>
      </c>
    </row>
    <row r="52" spans="1:6">
      <c r="A52" s="125" t="s">
        <v>50</v>
      </c>
      <c r="B52" s="126">
        <v>-49177.506129999994</v>
      </c>
      <c r="C52" s="126">
        <v>-141.38473000000002</v>
      </c>
      <c r="D52" s="126">
        <v>0</v>
      </c>
      <c r="E52" s="126">
        <v>0</v>
      </c>
      <c r="F52" s="126">
        <v>-49318.890859999992</v>
      </c>
    </row>
    <row r="53" spans="1:6">
      <c r="A53" s="125" t="s">
        <v>51</v>
      </c>
      <c r="B53" s="126">
        <v>-9358.2057900000018</v>
      </c>
      <c r="C53" s="126">
        <v>-141.09123000000002</v>
      </c>
      <c r="D53" s="126">
        <v>0</v>
      </c>
      <c r="E53" s="126">
        <v>0</v>
      </c>
      <c r="F53" s="126">
        <v>-9499.2970200000018</v>
      </c>
    </row>
    <row r="54" spans="1:6">
      <c r="A54" s="125" t="s">
        <v>52</v>
      </c>
      <c r="B54" s="126">
        <v>-47644.83625</v>
      </c>
      <c r="C54" s="126">
        <v>-1085.8269599999999</v>
      </c>
      <c r="D54" s="126">
        <v>0</v>
      </c>
      <c r="E54" s="126">
        <v>0</v>
      </c>
      <c r="F54" s="126">
        <v>-48730.663209999999</v>
      </c>
    </row>
    <row r="55" spans="1:6">
      <c r="A55" s="125" t="s">
        <v>53</v>
      </c>
      <c r="B55" s="126">
        <v>-15522.10478</v>
      </c>
      <c r="C55" s="126">
        <v>-1086.5987500000001</v>
      </c>
      <c r="D55" s="126">
        <v>0</v>
      </c>
      <c r="E55" s="126">
        <v>0</v>
      </c>
      <c r="F55" s="126">
        <v>-16608.703529999999</v>
      </c>
    </row>
    <row r="56" spans="1:6">
      <c r="A56" s="125" t="s">
        <v>54</v>
      </c>
      <c r="B56" s="126">
        <v>-157961.61732999998</v>
      </c>
      <c r="C56" s="126">
        <v>0</v>
      </c>
      <c r="D56" s="126">
        <v>0</v>
      </c>
      <c r="E56" s="126">
        <v>0</v>
      </c>
      <c r="F56" s="126">
        <v>-157961.61732999998</v>
      </c>
    </row>
    <row r="57" spans="1:6">
      <c r="A57" s="125" t="s">
        <v>55</v>
      </c>
      <c r="B57" s="126">
        <v>-27869.336999999996</v>
      </c>
      <c r="C57" s="126">
        <v>0</v>
      </c>
      <c r="D57" s="126">
        <v>0</v>
      </c>
      <c r="E57" s="126">
        <v>0</v>
      </c>
      <c r="F57" s="126">
        <v>-27869.336999999996</v>
      </c>
    </row>
    <row r="58" spans="1:6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  <c r="F58" s="126">
        <v>0</v>
      </c>
    </row>
    <row r="59" spans="1:6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</row>
    <row r="60" spans="1:6">
      <c r="A60" s="125" t="s">
        <v>58</v>
      </c>
      <c r="B60" s="126">
        <v>-26.36778</v>
      </c>
      <c r="C60" s="126">
        <v>0</v>
      </c>
      <c r="D60" s="126">
        <v>0</v>
      </c>
      <c r="E60" s="126">
        <v>0</v>
      </c>
      <c r="F60" s="126">
        <v>-26.36778</v>
      </c>
    </row>
    <row r="61" spans="1:6">
      <c r="A61" s="125" t="s">
        <v>59</v>
      </c>
      <c r="B61" s="126">
        <v>-153.16039000000001</v>
      </c>
      <c r="C61" s="126">
        <v>-12.356969999999999</v>
      </c>
      <c r="D61" s="126">
        <v>0</v>
      </c>
      <c r="E61" s="126">
        <v>0</v>
      </c>
      <c r="F61" s="126">
        <v>-165.51736</v>
      </c>
    </row>
    <row r="62" spans="1:6">
      <c r="A62" s="125" t="s">
        <v>60</v>
      </c>
      <c r="B62" s="126">
        <v>-1421.68496</v>
      </c>
      <c r="C62" s="126">
        <v>-2.7025699999999997</v>
      </c>
      <c r="D62" s="126">
        <v>0</v>
      </c>
      <c r="E62" s="126">
        <v>0</v>
      </c>
      <c r="F62" s="126">
        <v>-1424.38753</v>
      </c>
    </row>
    <row r="63" spans="1:6">
      <c r="A63" s="125" t="s">
        <v>61</v>
      </c>
      <c r="B63" s="126">
        <v>-3965.6267399999997</v>
      </c>
      <c r="C63" s="126">
        <v>-49.903669999999998</v>
      </c>
      <c r="D63" s="126">
        <v>0</v>
      </c>
      <c r="E63" s="126">
        <v>0</v>
      </c>
      <c r="F63" s="126">
        <v>-4015.5304099999998</v>
      </c>
    </row>
    <row r="64" spans="1:6">
      <c r="A64" s="125" t="s">
        <v>62</v>
      </c>
      <c r="B64" s="126">
        <v>-1203.23757</v>
      </c>
      <c r="C64" s="126">
        <v>-47.009389999999996</v>
      </c>
      <c r="D64" s="126">
        <v>0</v>
      </c>
      <c r="E64" s="126">
        <v>0</v>
      </c>
      <c r="F64" s="126">
        <v>-1250.2469599999999</v>
      </c>
    </row>
    <row r="65" spans="1:6">
      <c r="A65" s="125" t="s">
        <v>63</v>
      </c>
      <c r="B65" s="126">
        <v>-3809.0427</v>
      </c>
      <c r="C65" s="126">
        <v>-135.52796000000001</v>
      </c>
      <c r="D65" s="126">
        <v>0</v>
      </c>
      <c r="E65" s="126">
        <v>0</v>
      </c>
      <c r="F65" s="126">
        <v>-3944.5706599999999</v>
      </c>
    </row>
    <row r="66" spans="1:6">
      <c r="A66" s="8" t="s">
        <v>64</v>
      </c>
      <c r="B66" s="128">
        <v>65538.008639999985</v>
      </c>
      <c r="C66" s="128">
        <v>9751.9268599999996</v>
      </c>
      <c r="D66" s="128">
        <v>0</v>
      </c>
      <c r="E66" s="128">
        <v>0</v>
      </c>
      <c r="F66" s="128">
        <v>75289.935499999992</v>
      </c>
    </row>
    <row r="67" spans="1:6">
      <c r="A67" s="125" t="s">
        <v>65</v>
      </c>
      <c r="B67" s="126">
        <v>0</v>
      </c>
      <c r="C67" s="126">
        <v>0</v>
      </c>
      <c r="D67" s="126">
        <v>0</v>
      </c>
      <c r="E67" s="126">
        <v>0</v>
      </c>
      <c r="F67" s="126">
        <v>0</v>
      </c>
    </row>
    <row r="68" spans="1:6">
      <c r="A68" s="125" t="s">
        <v>66</v>
      </c>
      <c r="B68" s="126">
        <v>29113.417679999999</v>
      </c>
      <c r="C68" s="126">
        <v>2287.6579200000001</v>
      </c>
      <c r="D68" s="126">
        <v>0</v>
      </c>
      <c r="E68" s="126">
        <v>0</v>
      </c>
      <c r="F68" s="126">
        <v>31401.0756</v>
      </c>
    </row>
    <row r="69" spans="1:6">
      <c r="A69" s="125" t="s">
        <v>67</v>
      </c>
      <c r="B69" s="126">
        <v>52056.951929999996</v>
      </c>
      <c r="C69" s="126">
        <v>29243.675460000002</v>
      </c>
      <c r="D69" s="126">
        <v>0</v>
      </c>
      <c r="E69" s="126">
        <v>0</v>
      </c>
      <c r="F69" s="126">
        <v>81300.627389999994</v>
      </c>
    </row>
    <row r="70" spans="1:6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</row>
    <row r="71" spans="1:6">
      <c r="A71" s="125" t="s">
        <v>69</v>
      </c>
      <c r="B71" s="126">
        <v>-15632.360970000003</v>
      </c>
      <c r="C71" s="126">
        <v>-21779.406520000004</v>
      </c>
      <c r="D71" s="126">
        <v>0</v>
      </c>
      <c r="E71" s="126">
        <v>0</v>
      </c>
      <c r="F71" s="126">
        <v>-37411.767490000006</v>
      </c>
    </row>
    <row r="72" spans="1:6">
      <c r="A72" s="8" t="s">
        <v>70</v>
      </c>
      <c r="B72" s="128">
        <v>1739.3344900000002</v>
      </c>
      <c r="C72" s="128">
        <v>0</v>
      </c>
      <c r="D72" s="128">
        <v>0</v>
      </c>
      <c r="E72" s="128">
        <v>0</v>
      </c>
      <c r="F72" s="128">
        <v>1739.3344900000002</v>
      </c>
    </row>
    <row r="73" spans="1:6">
      <c r="A73" s="125" t="s">
        <v>71</v>
      </c>
      <c r="B73" s="126">
        <v>0</v>
      </c>
      <c r="C73" s="126">
        <v>0</v>
      </c>
      <c r="D73" s="126">
        <v>0</v>
      </c>
      <c r="E73" s="126">
        <v>0</v>
      </c>
      <c r="F73" s="126">
        <v>0</v>
      </c>
    </row>
    <row r="74" spans="1:6">
      <c r="A74" s="125" t="s">
        <v>72</v>
      </c>
      <c r="B74" s="126">
        <v>7093.9856800000007</v>
      </c>
      <c r="C74" s="126">
        <v>0</v>
      </c>
      <c r="D74" s="126">
        <v>0</v>
      </c>
      <c r="E74" s="126">
        <v>0</v>
      </c>
      <c r="F74" s="126">
        <v>7093.9856800000007</v>
      </c>
    </row>
    <row r="75" spans="1:6">
      <c r="A75" s="125" t="s">
        <v>73</v>
      </c>
      <c r="B75" s="126">
        <v>754.55045999999993</v>
      </c>
      <c r="C75" s="126">
        <v>0</v>
      </c>
      <c r="D75" s="126">
        <v>0</v>
      </c>
      <c r="E75" s="126">
        <v>0</v>
      </c>
      <c r="F75" s="126">
        <v>754.55045999999993</v>
      </c>
    </row>
    <row r="76" spans="1:6">
      <c r="A76" s="125" t="s">
        <v>74</v>
      </c>
      <c r="B76" s="126">
        <v>1E-3</v>
      </c>
      <c r="C76" s="126">
        <v>0</v>
      </c>
      <c r="D76" s="126">
        <v>0</v>
      </c>
      <c r="E76" s="126">
        <v>0</v>
      </c>
      <c r="F76" s="126">
        <v>1E-3</v>
      </c>
    </row>
    <row r="77" spans="1:6">
      <c r="A77" s="125" t="s">
        <v>75</v>
      </c>
      <c r="B77" s="126">
        <v>-6109.2026500000002</v>
      </c>
      <c r="C77" s="126">
        <v>0</v>
      </c>
      <c r="D77" s="126">
        <v>0</v>
      </c>
      <c r="E77" s="126">
        <v>0</v>
      </c>
      <c r="F77" s="126">
        <v>-6109.2026500000002</v>
      </c>
    </row>
    <row r="78" spans="1:6">
      <c r="A78" s="8" t="s">
        <v>76</v>
      </c>
      <c r="B78" s="128">
        <v>53193.692750000002</v>
      </c>
      <c r="C78" s="128">
        <v>889913.6344499999</v>
      </c>
      <c r="D78" s="128">
        <v>0</v>
      </c>
      <c r="E78" s="128">
        <v>0</v>
      </c>
      <c r="F78" s="128">
        <v>943107.32719999994</v>
      </c>
    </row>
    <row r="79" spans="1:6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</row>
    <row r="80" spans="1:6">
      <c r="A80" s="125" t="s">
        <v>20</v>
      </c>
      <c r="B80" s="126">
        <v>44444</v>
      </c>
      <c r="C80" s="126">
        <v>0</v>
      </c>
      <c r="D80" s="126">
        <v>0</v>
      </c>
      <c r="E80" s="126">
        <v>0</v>
      </c>
      <c r="F80" s="126">
        <v>44444</v>
      </c>
    </row>
    <row r="81" spans="1:6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  <c r="F81" s="126">
        <v>0</v>
      </c>
    </row>
    <row r="82" spans="1:6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</row>
    <row r="83" spans="1:6">
      <c r="A83" s="125" t="s">
        <v>77</v>
      </c>
      <c r="B83" s="126">
        <v>1916.6</v>
      </c>
      <c r="C83" s="126">
        <v>0</v>
      </c>
      <c r="D83" s="126">
        <v>0</v>
      </c>
      <c r="E83" s="126">
        <v>0</v>
      </c>
      <c r="F83" s="126">
        <v>1916.6</v>
      </c>
    </row>
    <row r="84" spans="1:6">
      <c r="A84" s="125" t="s">
        <v>23</v>
      </c>
      <c r="B84" s="126">
        <v>110.10299999999999</v>
      </c>
      <c r="C84" s="126">
        <v>726.60398999999995</v>
      </c>
      <c r="D84" s="126">
        <v>0</v>
      </c>
      <c r="E84" s="126">
        <v>0</v>
      </c>
      <c r="F84" s="126">
        <v>836.70698999999991</v>
      </c>
    </row>
    <row r="85" spans="1:6">
      <c r="A85" s="125" t="s">
        <v>24</v>
      </c>
      <c r="B85" s="126">
        <v>5269.39</v>
      </c>
      <c r="C85" s="126">
        <v>889579.7022399999</v>
      </c>
      <c r="D85" s="126">
        <v>0</v>
      </c>
      <c r="E85" s="126">
        <v>0</v>
      </c>
      <c r="F85" s="126">
        <v>894849.09223999991</v>
      </c>
    </row>
    <row r="86" spans="1:6">
      <c r="A86" s="125" t="s">
        <v>78</v>
      </c>
      <c r="B86" s="126">
        <v>1453.5997500000003</v>
      </c>
      <c r="C86" s="126">
        <v>0</v>
      </c>
      <c r="D86" s="126">
        <v>0</v>
      </c>
      <c r="E86" s="126">
        <v>0</v>
      </c>
      <c r="F86" s="126">
        <v>1453.5997500000003</v>
      </c>
    </row>
    <row r="87" spans="1:6">
      <c r="A87" s="125" t="s">
        <v>79</v>
      </c>
      <c r="B87" s="126">
        <v>0</v>
      </c>
      <c r="C87" s="126">
        <v>-392.67177999999996</v>
      </c>
      <c r="D87" s="126">
        <v>0</v>
      </c>
      <c r="E87" s="126">
        <v>0</v>
      </c>
      <c r="F87" s="126">
        <v>-392.67177999999996</v>
      </c>
    </row>
    <row r="88" spans="1:6">
      <c r="A88" s="8" t="s">
        <v>80</v>
      </c>
      <c r="B88" s="128">
        <v>166655.86958000003</v>
      </c>
      <c r="C88" s="128">
        <v>0</v>
      </c>
      <c r="D88" s="128">
        <v>0</v>
      </c>
      <c r="E88" s="128">
        <v>0</v>
      </c>
      <c r="F88" s="128">
        <v>166655.86958000003</v>
      </c>
    </row>
    <row r="89" spans="1:6">
      <c r="A89" s="125" t="s">
        <v>81</v>
      </c>
      <c r="B89" s="126">
        <v>27736.399960000002</v>
      </c>
      <c r="C89" s="126">
        <v>0</v>
      </c>
      <c r="D89" s="126">
        <v>0</v>
      </c>
      <c r="E89" s="126">
        <v>0</v>
      </c>
      <c r="F89" s="126">
        <v>27736.399960000002</v>
      </c>
    </row>
    <row r="90" spans="1:6">
      <c r="A90" s="125" t="s">
        <v>82</v>
      </c>
      <c r="B90" s="126">
        <v>65547.826399999991</v>
      </c>
      <c r="C90" s="126">
        <v>0</v>
      </c>
      <c r="D90" s="126">
        <v>0</v>
      </c>
      <c r="E90" s="126">
        <v>0</v>
      </c>
      <c r="F90" s="126">
        <v>65547.826399999991</v>
      </c>
    </row>
    <row r="91" spans="1:6">
      <c r="A91" s="125" t="s">
        <v>83</v>
      </c>
      <c r="B91" s="126">
        <v>14794.688910000004</v>
      </c>
      <c r="C91" s="126">
        <v>0</v>
      </c>
      <c r="D91" s="126">
        <v>0</v>
      </c>
      <c r="E91" s="126">
        <v>0</v>
      </c>
      <c r="F91" s="126">
        <v>14794.688910000004</v>
      </c>
    </row>
    <row r="92" spans="1:6">
      <c r="A92" s="125" t="s">
        <v>84</v>
      </c>
      <c r="B92" s="126">
        <v>17403.385619999997</v>
      </c>
      <c r="C92" s="126">
        <v>0</v>
      </c>
      <c r="D92" s="126">
        <v>0</v>
      </c>
      <c r="E92" s="126">
        <v>0</v>
      </c>
      <c r="F92" s="126">
        <v>17403.385619999997</v>
      </c>
    </row>
    <row r="93" spans="1:6">
      <c r="A93" s="125" t="s">
        <v>85</v>
      </c>
      <c r="B93" s="126">
        <v>25120.666710000023</v>
      </c>
      <c r="C93" s="126">
        <v>0</v>
      </c>
      <c r="D93" s="126">
        <v>0</v>
      </c>
      <c r="E93" s="126">
        <v>0</v>
      </c>
      <c r="F93" s="126">
        <v>25120.666710000023</v>
      </c>
    </row>
    <row r="94" spans="1:6">
      <c r="A94" s="125" t="s">
        <v>86</v>
      </c>
      <c r="B94" s="126">
        <v>14285.946060000002</v>
      </c>
      <c r="C94" s="126">
        <v>0</v>
      </c>
      <c r="D94" s="126">
        <v>0</v>
      </c>
      <c r="E94" s="126">
        <v>0</v>
      </c>
      <c r="F94" s="126">
        <v>14285.946060000002</v>
      </c>
    </row>
    <row r="95" spans="1:6">
      <c r="A95" s="125" t="s">
        <v>87</v>
      </c>
      <c r="B95" s="126">
        <v>65.255859999999998</v>
      </c>
      <c r="C95" s="126">
        <v>0</v>
      </c>
      <c r="D95" s="126">
        <v>0</v>
      </c>
      <c r="E95" s="126">
        <v>0</v>
      </c>
      <c r="F95" s="126">
        <v>65.255859999999998</v>
      </c>
    </row>
    <row r="96" spans="1:6">
      <c r="A96" s="125" t="s">
        <v>88</v>
      </c>
      <c r="B96" s="126">
        <v>1686.2166000000002</v>
      </c>
      <c r="C96" s="126">
        <v>0</v>
      </c>
      <c r="D96" s="126">
        <v>0</v>
      </c>
      <c r="E96" s="126">
        <v>0</v>
      </c>
      <c r="F96" s="126">
        <v>1686.2166000000002</v>
      </c>
    </row>
    <row r="97" spans="1:6">
      <c r="A97" s="125" t="s">
        <v>89</v>
      </c>
      <c r="B97" s="126">
        <v>15.483459999999999</v>
      </c>
      <c r="C97" s="126">
        <v>0</v>
      </c>
      <c r="D97" s="126">
        <v>0</v>
      </c>
      <c r="E97" s="126">
        <v>0</v>
      </c>
      <c r="F97" s="126">
        <v>15.483459999999999</v>
      </c>
    </row>
    <row r="98" spans="1:6">
      <c r="A98" s="8" t="s">
        <v>90</v>
      </c>
      <c r="B98" s="128">
        <v>38674.675850000007</v>
      </c>
      <c r="C98" s="128">
        <v>14.001530000000001</v>
      </c>
      <c r="D98" s="128">
        <v>0</v>
      </c>
      <c r="E98" s="128">
        <v>0</v>
      </c>
      <c r="F98" s="128">
        <v>38688.677380000008</v>
      </c>
    </row>
    <row r="99" spans="1:6">
      <c r="A99" s="125" t="s">
        <v>91</v>
      </c>
      <c r="B99" s="126">
        <v>7070.9323000000004</v>
      </c>
      <c r="C99" s="126">
        <v>0</v>
      </c>
      <c r="D99" s="126">
        <v>0</v>
      </c>
      <c r="E99" s="126">
        <v>0</v>
      </c>
      <c r="F99" s="126">
        <v>7070.9323000000004</v>
      </c>
    </row>
    <row r="100" spans="1:6">
      <c r="A100" s="125" t="s">
        <v>92</v>
      </c>
      <c r="B100" s="126">
        <v>12076.05449</v>
      </c>
      <c r="C100" s="126">
        <v>0</v>
      </c>
      <c r="D100" s="126">
        <v>0</v>
      </c>
      <c r="E100" s="126">
        <v>0</v>
      </c>
      <c r="F100" s="126">
        <v>12076.05449</v>
      </c>
    </row>
    <row r="101" spans="1:6">
      <c r="A101" s="125" t="s">
        <v>93</v>
      </c>
      <c r="B101" s="126">
        <v>8211.2882799999988</v>
      </c>
      <c r="C101" s="126">
        <v>14.001530000000001</v>
      </c>
      <c r="D101" s="126">
        <v>0</v>
      </c>
      <c r="E101" s="126">
        <v>0</v>
      </c>
      <c r="F101" s="126">
        <v>8225.2898099999984</v>
      </c>
    </row>
    <row r="102" spans="1:6">
      <c r="A102" s="125" t="s">
        <v>94</v>
      </c>
      <c r="B102" s="126">
        <v>11476.132960000001</v>
      </c>
      <c r="C102" s="126">
        <v>0</v>
      </c>
      <c r="D102" s="126">
        <v>0</v>
      </c>
      <c r="E102" s="126">
        <v>0</v>
      </c>
      <c r="F102" s="126">
        <v>11476.132960000001</v>
      </c>
    </row>
    <row r="103" spans="1:6">
      <c r="A103" s="10" t="s">
        <v>95</v>
      </c>
      <c r="B103" s="126">
        <v>-159.73218</v>
      </c>
      <c r="C103" s="126">
        <v>0</v>
      </c>
      <c r="D103" s="126">
        <v>0</v>
      </c>
      <c r="E103" s="126">
        <v>0</v>
      </c>
      <c r="F103" s="126">
        <v>-159.73218</v>
      </c>
    </row>
    <row r="104" spans="1:6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</row>
    <row r="105" spans="1:6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</row>
    <row r="106" spans="1:6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</row>
    <row r="107" spans="1:6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</row>
    <row r="108" spans="1:6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</row>
    <row r="109" spans="1:6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</row>
    <row r="110" spans="1:6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</row>
    <row r="111" spans="1:6">
      <c r="A111" s="8" t="s">
        <v>103</v>
      </c>
      <c r="B111" s="128">
        <v>7901913.842939999</v>
      </c>
      <c r="C111" s="128">
        <v>830358.76551000017</v>
      </c>
      <c r="D111" s="128">
        <v>0</v>
      </c>
      <c r="E111" s="128">
        <v>0</v>
      </c>
      <c r="F111" s="128">
        <v>8732272.6084499992</v>
      </c>
    </row>
    <row r="112" spans="1:6">
      <c r="A112" s="8" t="s">
        <v>104</v>
      </c>
      <c r="B112" s="128">
        <v>1602751.7969099998</v>
      </c>
      <c r="C112" s="128">
        <v>81043.089340000006</v>
      </c>
      <c r="D112" s="128">
        <v>0</v>
      </c>
      <c r="E112" s="128">
        <v>0</v>
      </c>
      <c r="F112" s="128">
        <v>1683794.8862499997</v>
      </c>
    </row>
    <row r="113" spans="1:6">
      <c r="A113" s="125" t="s">
        <v>105</v>
      </c>
      <c r="B113" s="126">
        <v>549.57956999999999</v>
      </c>
      <c r="C113" s="126">
        <v>4.1159999999999997</v>
      </c>
      <c r="D113" s="126">
        <v>0</v>
      </c>
      <c r="E113" s="126">
        <v>0</v>
      </c>
      <c r="F113" s="126">
        <v>553.69556999999998</v>
      </c>
    </row>
    <row r="114" spans="1:6">
      <c r="A114" s="125" t="s">
        <v>106</v>
      </c>
      <c r="B114" s="126">
        <v>0</v>
      </c>
      <c r="C114" s="126">
        <v>0</v>
      </c>
      <c r="D114" s="126">
        <v>0</v>
      </c>
      <c r="E114" s="126">
        <v>0</v>
      </c>
      <c r="F114" s="126">
        <v>0</v>
      </c>
    </row>
    <row r="115" spans="1:6">
      <c r="A115" s="125" t="s">
        <v>107</v>
      </c>
      <c r="B115" s="126">
        <v>549.57956999999999</v>
      </c>
      <c r="C115" s="126">
        <v>4.1159999999999997</v>
      </c>
      <c r="D115" s="126">
        <v>0</v>
      </c>
      <c r="E115" s="126">
        <v>0</v>
      </c>
      <c r="F115" s="126">
        <v>553.69556999999998</v>
      </c>
    </row>
    <row r="116" spans="1:6">
      <c r="A116" s="125" t="s">
        <v>108</v>
      </c>
      <c r="B116" s="126">
        <v>666716.54637999984</v>
      </c>
      <c r="C116" s="126">
        <v>4091.1606900000002</v>
      </c>
      <c r="D116" s="126">
        <v>0</v>
      </c>
      <c r="E116" s="126">
        <v>0</v>
      </c>
      <c r="F116" s="126">
        <v>670807.70706999989</v>
      </c>
    </row>
    <row r="117" spans="1:6">
      <c r="A117" s="125" t="s">
        <v>109</v>
      </c>
      <c r="B117" s="126">
        <v>41672.770400000009</v>
      </c>
      <c r="C117" s="126">
        <v>38064.715109999997</v>
      </c>
      <c r="D117" s="126">
        <v>0</v>
      </c>
      <c r="E117" s="126">
        <v>0</v>
      </c>
      <c r="F117" s="126">
        <v>79737.485509999999</v>
      </c>
    </row>
    <row r="118" spans="1:6">
      <c r="A118" s="9" t="s">
        <v>110</v>
      </c>
      <c r="B118" s="126">
        <v>808.36162000000002</v>
      </c>
      <c r="C118" s="126">
        <v>41.874470000000002</v>
      </c>
      <c r="D118" s="126">
        <v>0</v>
      </c>
      <c r="E118" s="126">
        <v>0</v>
      </c>
      <c r="F118" s="126">
        <v>850.23608999999999</v>
      </c>
    </row>
    <row r="119" spans="1:6">
      <c r="A119" s="10" t="s">
        <v>111</v>
      </c>
      <c r="B119" s="126">
        <v>831.7556800000001</v>
      </c>
      <c r="C119" s="126">
        <v>8.77332</v>
      </c>
      <c r="D119" s="126">
        <v>0</v>
      </c>
      <c r="E119" s="126">
        <v>0</v>
      </c>
      <c r="F119" s="126">
        <v>840.52900000000011</v>
      </c>
    </row>
    <row r="120" spans="1:6">
      <c r="A120" s="10" t="s">
        <v>112</v>
      </c>
      <c r="B120" s="126">
        <v>297.50546999999995</v>
      </c>
      <c r="C120" s="126">
        <v>0</v>
      </c>
      <c r="D120" s="126">
        <v>0</v>
      </c>
      <c r="E120" s="126">
        <v>0</v>
      </c>
      <c r="F120" s="126">
        <v>297.50546999999995</v>
      </c>
    </row>
    <row r="121" spans="1:6">
      <c r="A121" s="10" t="s">
        <v>113</v>
      </c>
      <c r="B121" s="126">
        <v>3693.7460300000002</v>
      </c>
      <c r="C121" s="126">
        <v>171.12956</v>
      </c>
      <c r="D121" s="126">
        <v>0</v>
      </c>
      <c r="E121" s="126">
        <v>0</v>
      </c>
      <c r="F121" s="126">
        <v>3864.8755900000001</v>
      </c>
    </row>
    <row r="122" spans="1:6">
      <c r="A122" s="10" t="s">
        <v>114</v>
      </c>
      <c r="B122" s="126">
        <v>9771.0189900000005</v>
      </c>
      <c r="C122" s="126">
        <v>6263.5133199999991</v>
      </c>
      <c r="D122" s="126">
        <v>0</v>
      </c>
      <c r="E122" s="126">
        <v>0</v>
      </c>
      <c r="F122" s="126">
        <v>16034.532309999999</v>
      </c>
    </row>
    <row r="123" spans="1:6">
      <c r="A123" s="10" t="s">
        <v>115</v>
      </c>
      <c r="B123" s="126">
        <v>20803.998920000002</v>
      </c>
      <c r="C123" s="126">
        <v>4946.7915600000006</v>
      </c>
      <c r="D123" s="126">
        <v>0</v>
      </c>
      <c r="E123" s="126">
        <v>0</v>
      </c>
      <c r="F123" s="126">
        <v>25750.790480000003</v>
      </c>
    </row>
    <row r="124" spans="1:6">
      <c r="A124" s="11" t="s">
        <v>116</v>
      </c>
      <c r="B124" s="126">
        <v>4466.0836899999995</v>
      </c>
      <c r="C124" s="126">
        <v>26235.781879999999</v>
      </c>
      <c r="D124" s="126">
        <v>0</v>
      </c>
      <c r="E124" s="126">
        <v>0</v>
      </c>
      <c r="F124" s="126">
        <v>30701.865569999998</v>
      </c>
    </row>
    <row r="125" spans="1:6">
      <c r="A125" s="12" t="s">
        <v>117</v>
      </c>
      <c r="B125" s="126">
        <v>1000.3</v>
      </c>
      <c r="C125" s="126">
        <v>396.851</v>
      </c>
      <c r="D125" s="126">
        <v>0</v>
      </c>
      <c r="E125" s="126">
        <v>0</v>
      </c>
      <c r="F125" s="126">
        <v>1397.1509999999998</v>
      </c>
    </row>
    <row r="126" spans="1:6">
      <c r="A126" s="13" t="s">
        <v>118</v>
      </c>
      <c r="B126" s="126">
        <v>1991.7594200000001</v>
      </c>
      <c r="C126" s="126">
        <v>60.591320000000003</v>
      </c>
      <c r="D126" s="126">
        <v>0</v>
      </c>
      <c r="E126" s="126">
        <v>0</v>
      </c>
      <c r="F126" s="126">
        <v>2052.3507400000003</v>
      </c>
    </row>
    <row r="127" spans="1:6">
      <c r="A127" s="125" t="s">
        <v>119</v>
      </c>
      <c r="B127" s="126">
        <v>844516.38925999997</v>
      </c>
      <c r="C127" s="126">
        <v>37620.778640000004</v>
      </c>
      <c r="D127" s="126">
        <v>0</v>
      </c>
      <c r="E127" s="126">
        <v>0</v>
      </c>
      <c r="F127" s="126">
        <v>882137.1679</v>
      </c>
    </row>
    <row r="128" spans="1:6">
      <c r="A128" s="125" t="s">
        <v>120</v>
      </c>
      <c r="B128" s="126">
        <v>47304.751880000003</v>
      </c>
      <c r="C128" s="126">
        <v>1201.72758</v>
      </c>
      <c r="D128" s="126">
        <v>0</v>
      </c>
      <c r="E128" s="126">
        <v>0</v>
      </c>
      <c r="F128" s="126">
        <v>48506.479460000002</v>
      </c>
    </row>
    <row r="129" spans="1:6">
      <c r="A129" s="8" t="s">
        <v>121</v>
      </c>
      <c r="B129" s="128">
        <v>19.56664</v>
      </c>
      <c r="C129" s="128">
        <v>0</v>
      </c>
      <c r="D129" s="128">
        <v>0</v>
      </c>
      <c r="E129" s="128">
        <v>0</v>
      </c>
      <c r="F129" s="128">
        <v>19.56664</v>
      </c>
    </row>
    <row r="130" spans="1:6">
      <c r="A130" s="8" t="s">
        <v>122</v>
      </c>
      <c r="B130" s="128">
        <v>0</v>
      </c>
      <c r="C130" s="128">
        <v>0</v>
      </c>
      <c r="D130" s="128">
        <v>0</v>
      </c>
      <c r="E130" s="128">
        <v>0</v>
      </c>
      <c r="F130" s="128">
        <v>0</v>
      </c>
    </row>
    <row r="131" spans="1:6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</row>
    <row r="132" spans="1:6">
      <c r="A132" s="125" t="s">
        <v>124</v>
      </c>
      <c r="B132" s="126">
        <v>0</v>
      </c>
      <c r="C132" s="126">
        <v>0</v>
      </c>
      <c r="D132" s="126">
        <v>0</v>
      </c>
      <c r="E132" s="126">
        <v>0</v>
      </c>
      <c r="F132" s="126">
        <v>0</v>
      </c>
    </row>
    <row r="133" spans="1:6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</row>
    <row r="134" spans="1:6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</row>
    <row r="135" spans="1:6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  <c r="F135" s="126">
        <v>0</v>
      </c>
    </row>
    <row r="136" spans="1:6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  <c r="F136" s="126">
        <v>0</v>
      </c>
    </row>
    <row r="137" spans="1:6">
      <c r="A137" s="8" t="s">
        <v>129</v>
      </c>
      <c r="B137" s="128">
        <v>4395976.6272999998</v>
      </c>
      <c r="C137" s="128">
        <v>641970.82150000008</v>
      </c>
      <c r="D137" s="128">
        <v>0</v>
      </c>
      <c r="E137" s="128">
        <v>0</v>
      </c>
      <c r="F137" s="128">
        <v>5037947.4487999994</v>
      </c>
    </row>
    <row r="138" spans="1:6">
      <c r="A138" s="125" t="s">
        <v>130</v>
      </c>
      <c r="B138" s="126">
        <v>0</v>
      </c>
      <c r="C138" s="126">
        <v>0</v>
      </c>
      <c r="D138" s="126">
        <v>0</v>
      </c>
      <c r="E138" s="126">
        <v>0</v>
      </c>
      <c r="F138" s="126">
        <v>0</v>
      </c>
    </row>
    <row r="139" spans="1:6">
      <c r="A139" s="125" t="s">
        <v>131</v>
      </c>
      <c r="B139" s="126">
        <v>879831.98457999993</v>
      </c>
      <c r="C139" s="126">
        <v>0</v>
      </c>
      <c r="D139" s="126">
        <v>0</v>
      </c>
      <c r="E139" s="126">
        <v>0</v>
      </c>
      <c r="F139" s="126">
        <v>879831.98457999993</v>
      </c>
    </row>
    <row r="140" spans="1:6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</row>
    <row r="141" spans="1:6">
      <c r="A141" s="125" t="s">
        <v>133</v>
      </c>
      <c r="B141" s="126">
        <v>1230712.8198700002</v>
      </c>
      <c r="C141" s="126">
        <v>1029</v>
      </c>
      <c r="D141" s="126">
        <v>0</v>
      </c>
      <c r="E141" s="126">
        <v>0</v>
      </c>
      <c r="F141" s="126">
        <v>1231741.8198700002</v>
      </c>
    </row>
    <row r="142" spans="1:6">
      <c r="A142" s="6" t="s">
        <v>134</v>
      </c>
      <c r="B142" s="126">
        <v>2241320.96129</v>
      </c>
      <c r="C142" s="126">
        <v>4668.2184200000002</v>
      </c>
      <c r="D142" s="126">
        <v>0</v>
      </c>
      <c r="E142" s="126">
        <v>0</v>
      </c>
      <c r="F142" s="126">
        <v>2245989.1797099998</v>
      </c>
    </row>
    <row r="143" spans="1:6">
      <c r="A143" s="125" t="s">
        <v>135</v>
      </c>
      <c r="B143" s="126">
        <v>0</v>
      </c>
      <c r="C143" s="126">
        <v>686</v>
      </c>
      <c r="D143" s="126">
        <v>0</v>
      </c>
      <c r="E143" s="126">
        <v>0</v>
      </c>
      <c r="F143" s="126">
        <v>686</v>
      </c>
    </row>
    <row r="144" spans="1:6">
      <c r="A144" s="125" t="s">
        <v>136</v>
      </c>
      <c r="B144" s="126">
        <v>10425.672420000001</v>
      </c>
      <c r="C144" s="126">
        <v>619421.80015999998</v>
      </c>
      <c r="D144" s="126">
        <v>0</v>
      </c>
      <c r="E144" s="126">
        <v>0</v>
      </c>
      <c r="F144" s="126">
        <v>629847.47257999994</v>
      </c>
    </row>
    <row r="145" spans="1:6">
      <c r="A145" s="125" t="s">
        <v>137</v>
      </c>
      <c r="B145" s="126">
        <v>33685.189140000002</v>
      </c>
      <c r="C145" s="126">
        <v>16165.80292</v>
      </c>
      <c r="D145" s="126">
        <v>0</v>
      </c>
      <c r="E145" s="126">
        <v>0</v>
      </c>
      <c r="F145" s="126">
        <v>49850.992060000004</v>
      </c>
    </row>
    <row r="146" spans="1:6">
      <c r="A146" s="8" t="s">
        <v>138</v>
      </c>
      <c r="B146" s="128">
        <v>219970.30512</v>
      </c>
      <c r="C146" s="128">
        <v>6796.3826500000005</v>
      </c>
      <c r="D146" s="128">
        <v>0</v>
      </c>
      <c r="E146" s="128">
        <v>0</v>
      </c>
      <c r="F146" s="128">
        <v>226766.68777000002</v>
      </c>
    </row>
    <row r="147" spans="1:6">
      <c r="A147" s="125" t="s">
        <v>65</v>
      </c>
      <c r="B147" s="126">
        <v>435.34861999999993</v>
      </c>
      <c r="C147" s="126">
        <v>0</v>
      </c>
      <c r="D147" s="126">
        <v>0</v>
      </c>
      <c r="E147" s="126">
        <v>0</v>
      </c>
      <c r="F147" s="126">
        <v>435.34861999999993</v>
      </c>
    </row>
    <row r="148" spans="1:6">
      <c r="A148" s="125" t="s">
        <v>67</v>
      </c>
      <c r="B148" s="126">
        <v>59932.198920000003</v>
      </c>
      <c r="C148" s="126">
        <v>4534.3080399999999</v>
      </c>
      <c r="D148" s="126">
        <v>0</v>
      </c>
      <c r="E148" s="126">
        <v>0</v>
      </c>
      <c r="F148" s="126">
        <v>64466.506959999999</v>
      </c>
    </row>
    <row r="149" spans="1:6">
      <c r="A149" s="125" t="s">
        <v>139</v>
      </c>
      <c r="B149" s="126">
        <v>153542.63167999999</v>
      </c>
      <c r="C149" s="126">
        <v>2248.5459299999998</v>
      </c>
      <c r="D149" s="126">
        <v>0</v>
      </c>
      <c r="E149" s="126">
        <v>0</v>
      </c>
      <c r="F149" s="126">
        <v>155791.17760999998</v>
      </c>
    </row>
    <row r="150" spans="1:6">
      <c r="A150" s="125" t="s">
        <v>93</v>
      </c>
      <c r="B150" s="126">
        <v>6060.1259</v>
      </c>
      <c r="C150" s="126">
        <v>13.52868</v>
      </c>
      <c r="D150" s="126">
        <v>0</v>
      </c>
      <c r="E150" s="126">
        <v>0</v>
      </c>
      <c r="F150" s="126">
        <v>6073.6545800000004</v>
      </c>
    </row>
    <row r="151" spans="1:6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</row>
    <row r="152" spans="1:6">
      <c r="A152" s="8" t="s">
        <v>141</v>
      </c>
      <c r="B152" s="128">
        <v>169867.9074</v>
      </c>
      <c r="C152" s="128">
        <v>1417.1416100000001</v>
      </c>
      <c r="D152" s="128">
        <v>0</v>
      </c>
      <c r="E152" s="128">
        <v>0</v>
      </c>
      <c r="F152" s="128">
        <v>171285.04900999999</v>
      </c>
    </row>
    <row r="153" spans="1:6">
      <c r="A153" s="125" t="s">
        <v>142</v>
      </c>
      <c r="B153" s="126">
        <v>0</v>
      </c>
      <c r="C153" s="126">
        <v>0</v>
      </c>
      <c r="D153" s="126">
        <v>0</v>
      </c>
      <c r="E153" s="126">
        <v>0</v>
      </c>
      <c r="F153" s="126">
        <v>0</v>
      </c>
    </row>
    <row r="154" spans="1:6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</row>
    <row r="155" spans="1:6">
      <c r="A155" s="125" t="s">
        <v>144</v>
      </c>
      <c r="B155" s="126">
        <v>49866.441189999998</v>
      </c>
      <c r="C155" s="126">
        <v>279.2747</v>
      </c>
      <c r="D155" s="126">
        <v>0</v>
      </c>
      <c r="E155" s="126">
        <v>0</v>
      </c>
      <c r="F155" s="126">
        <v>50145.715889999999</v>
      </c>
    </row>
    <row r="156" spans="1:6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</row>
    <row r="157" spans="1:6">
      <c r="A157" s="125" t="s">
        <v>146</v>
      </c>
      <c r="B157" s="126">
        <v>73430.343989999994</v>
      </c>
      <c r="C157" s="126">
        <v>559.82576000000006</v>
      </c>
      <c r="D157" s="126">
        <v>0</v>
      </c>
      <c r="E157" s="126">
        <v>0</v>
      </c>
      <c r="F157" s="126">
        <v>73990.169750000001</v>
      </c>
    </row>
    <row r="158" spans="1:6">
      <c r="A158" s="125" t="s">
        <v>147</v>
      </c>
      <c r="B158" s="126">
        <v>46571.122220000005</v>
      </c>
      <c r="C158" s="126">
        <v>578.04115000000002</v>
      </c>
      <c r="D158" s="126">
        <v>0</v>
      </c>
      <c r="E158" s="126">
        <v>0</v>
      </c>
      <c r="F158" s="126">
        <v>47149.163370000002</v>
      </c>
    </row>
    <row r="159" spans="1:6">
      <c r="A159" s="8" t="s">
        <v>148</v>
      </c>
      <c r="B159" s="128">
        <v>1492277.0348499999</v>
      </c>
      <c r="C159" s="128">
        <v>45220.698450000004</v>
      </c>
      <c r="D159" s="128">
        <v>0</v>
      </c>
      <c r="E159" s="128">
        <v>0</v>
      </c>
      <c r="F159" s="128">
        <v>1537497.7333</v>
      </c>
    </row>
    <row r="160" spans="1:6">
      <c r="A160" s="125" t="s">
        <v>149</v>
      </c>
      <c r="B160" s="126">
        <v>70000</v>
      </c>
      <c r="C160" s="126">
        <v>0</v>
      </c>
      <c r="D160" s="126">
        <v>0</v>
      </c>
      <c r="E160" s="126">
        <v>0</v>
      </c>
      <c r="F160" s="126">
        <v>70000</v>
      </c>
    </row>
    <row r="161" spans="1:6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</row>
    <row r="162" spans="1:6">
      <c r="A162" s="6" t="s">
        <v>151</v>
      </c>
      <c r="B162" s="126">
        <v>1337740.8558499999</v>
      </c>
      <c r="C162" s="126">
        <v>44590</v>
      </c>
      <c r="D162" s="126">
        <v>0</v>
      </c>
      <c r="E162" s="126">
        <v>0</v>
      </c>
      <c r="F162" s="126">
        <v>1382330.8558499999</v>
      </c>
    </row>
    <row r="163" spans="1:6">
      <c r="A163" s="125" t="s">
        <v>152</v>
      </c>
      <c r="B163" s="126">
        <v>84536.179000000004</v>
      </c>
      <c r="C163" s="126">
        <v>630.69844999999998</v>
      </c>
      <c r="D163" s="126">
        <v>0</v>
      </c>
      <c r="E163" s="126">
        <v>0</v>
      </c>
      <c r="F163" s="126">
        <v>85166.87745</v>
      </c>
    </row>
    <row r="164" spans="1:6">
      <c r="A164" s="8" t="s">
        <v>153</v>
      </c>
      <c r="B164" s="128">
        <v>21050.604719999999</v>
      </c>
      <c r="C164" s="128">
        <v>53910.631960000006</v>
      </c>
      <c r="D164" s="128">
        <v>0</v>
      </c>
      <c r="E164" s="128">
        <v>0</v>
      </c>
      <c r="F164" s="128">
        <v>74961.236680000002</v>
      </c>
    </row>
    <row r="165" spans="1:6">
      <c r="A165" s="125" t="s">
        <v>154</v>
      </c>
      <c r="B165" s="126">
        <v>0</v>
      </c>
      <c r="C165" s="126">
        <v>52914.390570000003</v>
      </c>
      <c r="D165" s="126">
        <v>0</v>
      </c>
      <c r="E165" s="126">
        <v>0</v>
      </c>
      <c r="F165" s="126">
        <v>52914.390570000003</v>
      </c>
    </row>
    <row r="166" spans="1:6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</row>
    <row r="167" spans="1:6">
      <c r="A167" s="125" t="s">
        <v>156</v>
      </c>
      <c r="B167" s="126">
        <v>0</v>
      </c>
      <c r="C167" s="126">
        <v>2737.6064799999999</v>
      </c>
      <c r="D167" s="126">
        <v>0</v>
      </c>
      <c r="E167" s="126">
        <v>0</v>
      </c>
      <c r="F167" s="126">
        <v>2737.6064799999999</v>
      </c>
    </row>
    <row r="168" spans="1:6">
      <c r="A168" s="125" t="s">
        <v>157</v>
      </c>
      <c r="B168" s="126">
        <v>0</v>
      </c>
      <c r="C168" s="126">
        <v>50176.784090000001</v>
      </c>
      <c r="D168" s="126">
        <v>0</v>
      </c>
      <c r="E168" s="126">
        <v>0</v>
      </c>
      <c r="F168" s="126">
        <v>50176.784090000001</v>
      </c>
    </row>
    <row r="169" spans="1:6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</row>
    <row r="170" spans="1:6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</row>
    <row r="171" spans="1:6">
      <c r="A171" s="125" t="s">
        <v>160</v>
      </c>
      <c r="B171" s="126">
        <v>20920</v>
      </c>
      <c r="C171" s="126">
        <v>0</v>
      </c>
      <c r="D171" s="126">
        <v>0</v>
      </c>
      <c r="E171" s="126">
        <v>0</v>
      </c>
      <c r="F171" s="126">
        <v>20920</v>
      </c>
    </row>
    <row r="172" spans="1:6">
      <c r="A172" s="125" t="s">
        <v>161</v>
      </c>
      <c r="B172" s="126">
        <v>130.60472000000001</v>
      </c>
      <c r="C172" s="126">
        <v>996.24139000000002</v>
      </c>
      <c r="D172" s="126">
        <v>0</v>
      </c>
      <c r="E172" s="126">
        <v>0</v>
      </c>
      <c r="F172" s="126">
        <v>1126.84611</v>
      </c>
    </row>
    <row r="173" spans="1:6">
      <c r="A173" s="8" t="s">
        <v>162</v>
      </c>
      <c r="B173" s="128">
        <v>1488215.71257</v>
      </c>
      <c r="C173" s="128">
        <v>0</v>
      </c>
      <c r="D173" s="128">
        <v>0</v>
      </c>
      <c r="E173" s="128">
        <v>0</v>
      </c>
      <c r="F173" s="128">
        <v>1488215.71257</v>
      </c>
    </row>
    <row r="174" spans="1:6">
      <c r="A174" s="14" t="s">
        <v>163</v>
      </c>
      <c r="B174" s="126">
        <v>1330354.6885500001</v>
      </c>
      <c r="C174" s="126">
        <v>0</v>
      </c>
      <c r="D174" s="126">
        <v>0</v>
      </c>
      <c r="E174" s="126">
        <v>0</v>
      </c>
      <c r="F174" s="126">
        <v>1330354.6885500001</v>
      </c>
    </row>
    <row r="175" spans="1:6">
      <c r="A175" s="125" t="s">
        <v>164</v>
      </c>
      <c r="B175" s="126">
        <v>1330354.6885500001</v>
      </c>
      <c r="C175" s="126">
        <v>0</v>
      </c>
      <c r="D175" s="126">
        <v>0</v>
      </c>
      <c r="E175" s="126">
        <v>0</v>
      </c>
      <c r="F175" s="126">
        <v>1330354.6885500001</v>
      </c>
    </row>
    <row r="176" spans="1:6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</row>
    <row r="177" spans="1:6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</row>
    <row r="178" spans="1:6">
      <c r="A178" s="14" t="s">
        <v>167</v>
      </c>
      <c r="B178" s="126">
        <v>1617.7313399999998</v>
      </c>
      <c r="C178" s="126">
        <v>0</v>
      </c>
      <c r="D178" s="126">
        <v>0</v>
      </c>
      <c r="E178" s="126">
        <v>0</v>
      </c>
      <c r="F178" s="126">
        <v>1617.7313399999998</v>
      </c>
    </row>
    <row r="179" spans="1:6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</row>
    <row r="180" spans="1:6">
      <c r="A180" s="125" t="s">
        <v>169</v>
      </c>
      <c r="B180" s="126">
        <v>1.5739400000000001</v>
      </c>
      <c r="C180" s="126">
        <v>0</v>
      </c>
      <c r="D180" s="126">
        <v>0</v>
      </c>
      <c r="E180" s="126">
        <v>0</v>
      </c>
      <c r="F180" s="126">
        <v>1.5739400000000001</v>
      </c>
    </row>
    <row r="181" spans="1:6">
      <c r="A181" s="125" t="s">
        <v>170</v>
      </c>
      <c r="B181" s="126">
        <v>1616.1573999999998</v>
      </c>
      <c r="C181" s="126">
        <v>0</v>
      </c>
      <c r="D181" s="126">
        <v>0</v>
      </c>
      <c r="E181" s="126">
        <v>0</v>
      </c>
      <c r="F181" s="126">
        <v>1616.1573999999998</v>
      </c>
    </row>
    <row r="182" spans="1:6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</row>
    <row r="183" spans="1:6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</row>
    <row r="184" spans="1:6">
      <c r="A184" s="14" t="s">
        <v>173</v>
      </c>
      <c r="B184" s="126">
        <v>143373.88487000001</v>
      </c>
      <c r="C184" s="126">
        <v>0</v>
      </c>
      <c r="D184" s="126">
        <v>0</v>
      </c>
      <c r="E184" s="126">
        <v>0</v>
      </c>
      <c r="F184" s="126">
        <v>143373.88487000001</v>
      </c>
    </row>
    <row r="185" spans="1:6">
      <c r="A185" s="125" t="s">
        <v>174</v>
      </c>
      <c r="B185" s="126">
        <v>75050.401849999995</v>
      </c>
      <c r="C185" s="126">
        <v>0</v>
      </c>
      <c r="D185" s="126">
        <v>0</v>
      </c>
      <c r="E185" s="126">
        <v>0</v>
      </c>
      <c r="F185" s="126">
        <v>75050.401849999995</v>
      </c>
    </row>
    <row r="186" spans="1:6">
      <c r="A186" s="125" t="s">
        <v>175</v>
      </c>
      <c r="B186" s="126">
        <v>68323.48302</v>
      </c>
      <c r="C186" s="126">
        <v>0</v>
      </c>
      <c r="D186" s="126">
        <v>0</v>
      </c>
      <c r="E186" s="126">
        <v>0</v>
      </c>
      <c r="F186" s="126">
        <v>68323.48302</v>
      </c>
    </row>
    <row r="187" spans="1:6">
      <c r="A187" s="125" t="s">
        <v>176</v>
      </c>
      <c r="B187" s="126">
        <v>0</v>
      </c>
      <c r="C187" s="126">
        <v>0</v>
      </c>
      <c r="D187" s="126">
        <v>0</v>
      </c>
      <c r="E187" s="126">
        <v>0</v>
      </c>
      <c r="F187" s="126">
        <v>0</v>
      </c>
    </row>
    <row r="188" spans="1:6">
      <c r="A188" s="14" t="s">
        <v>177</v>
      </c>
      <c r="B188" s="126">
        <v>12869.407810000008</v>
      </c>
      <c r="C188" s="126">
        <v>0</v>
      </c>
      <c r="D188" s="126">
        <v>0</v>
      </c>
      <c r="E188" s="126">
        <v>0</v>
      </c>
      <c r="F188" s="126">
        <v>12869.407810000008</v>
      </c>
    </row>
    <row r="189" spans="1:6">
      <c r="A189" s="125" t="s">
        <v>178</v>
      </c>
      <c r="B189" s="126">
        <v>-17966.597979999995</v>
      </c>
      <c r="C189" s="126">
        <v>0</v>
      </c>
      <c r="D189" s="126">
        <v>0</v>
      </c>
      <c r="E189" s="126">
        <v>0</v>
      </c>
      <c r="F189" s="126">
        <v>-17966.597979999995</v>
      </c>
    </row>
    <row r="190" spans="1:6">
      <c r="A190" s="25" t="s">
        <v>179</v>
      </c>
      <c r="B190" s="126">
        <v>30836.005790000003</v>
      </c>
      <c r="C190" s="126">
        <v>0</v>
      </c>
      <c r="D190" s="126">
        <v>0</v>
      </c>
      <c r="E190" s="126">
        <v>0</v>
      </c>
      <c r="F190" s="126">
        <v>30836.005790000003</v>
      </c>
    </row>
    <row r="191" spans="1:6">
      <c r="A191" s="7" t="s">
        <v>180</v>
      </c>
      <c r="B191" s="128">
        <v>9390129.5555099994</v>
      </c>
      <c r="C191" s="128">
        <v>830358.76551000017</v>
      </c>
      <c r="D191" s="128">
        <v>0</v>
      </c>
      <c r="E191" s="128">
        <v>0</v>
      </c>
      <c r="F191" s="128">
        <v>10220488.32102</v>
      </c>
    </row>
    <row r="192" spans="1:6">
      <c r="A192" s="8" t="s">
        <v>181</v>
      </c>
      <c r="B192" s="128">
        <v>21795.26024</v>
      </c>
      <c r="C192" s="128">
        <v>0</v>
      </c>
      <c r="D192" s="128">
        <v>0</v>
      </c>
      <c r="E192" s="128">
        <v>0</v>
      </c>
      <c r="F192" s="128">
        <v>21795.26024</v>
      </c>
    </row>
    <row r="193" spans="1:6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</row>
    <row r="194" spans="1:6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</row>
    <row r="195" spans="1:6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</row>
    <row r="196" spans="1:6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</row>
    <row r="197" spans="1:6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</row>
    <row r="198" spans="1:6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</row>
    <row r="199" spans="1:6">
      <c r="A199" s="14" t="s">
        <v>188</v>
      </c>
      <c r="B199" s="126">
        <v>7974.9797099999996</v>
      </c>
      <c r="C199" s="126">
        <v>0</v>
      </c>
      <c r="D199" s="126">
        <v>0</v>
      </c>
      <c r="E199" s="126">
        <v>0</v>
      </c>
      <c r="F199" s="126">
        <v>7974.9797099999996</v>
      </c>
    </row>
    <row r="200" spans="1:6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</row>
    <row r="201" spans="1:6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</row>
    <row r="202" spans="1:6">
      <c r="A202" s="6" t="s">
        <v>191</v>
      </c>
      <c r="B202" s="126">
        <v>7974.9797099999996</v>
      </c>
      <c r="C202" s="126">
        <v>0</v>
      </c>
      <c r="D202" s="126">
        <v>0</v>
      </c>
      <c r="E202" s="126">
        <v>0</v>
      </c>
      <c r="F202" s="126">
        <v>7974.9797099999996</v>
      </c>
    </row>
    <row r="203" spans="1:6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</row>
    <row r="204" spans="1:6">
      <c r="A204" s="6" t="s">
        <v>193</v>
      </c>
      <c r="B204" s="126">
        <v>0</v>
      </c>
      <c r="C204" s="126">
        <v>0</v>
      </c>
      <c r="D204" s="126">
        <v>0</v>
      </c>
      <c r="E204" s="126">
        <v>0</v>
      </c>
      <c r="F204" s="126">
        <v>0</v>
      </c>
    </row>
    <row r="205" spans="1:6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</row>
    <row r="206" spans="1:6">
      <c r="A206" s="14" t="s">
        <v>195</v>
      </c>
      <c r="B206" s="126">
        <v>0</v>
      </c>
      <c r="C206" s="126">
        <v>0</v>
      </c>
      <c r="D206" s="126">
        <v>0</v>
      </c>
      <c r="E206" s="126">
        <v>0</v>
      </c>
      <c r="F206" s="126">
        <v>0</v>
      </c>
    </row>
    <row r="207" spans="1:6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</row>
    <row r="208" spans="1:6">
      <c r="A208" s="125" t="s">
        <v>197</v>
      </c>
      <c r="B208" s="126">
        <v>0</v>
      </c>
      <c r="C208" s="126">
        <v>0</v>
      </c>
      <c r="D208" s="126">
        <v>0</v>
      </c>
      <c r="E208" s="126">
        <v>0</v>
      </c>
      <c r="F208" s="126">
        <v>0</v>
      </c>
    </row>
    <row r="209" spans="1:6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</row>
    <row r="210" spans="1:6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</row>
    <row r="211" spans="1:6">
      <c r="A211" s="14" t="s">
        <v>200</v>
      </c>
      <c r="B211" s="126">
        <v>13820.28053</v>
      </c>
      <c r="C211" s="126">
        <v>0</v>
      </c>
      <c r="D211" s="126">
        <v>0</v>
      </c>
      <c r="E211" s="126">
        <v>0</v>
      </c>
      <c r="F211" s="126">
        <v>13820.28053</v>
      </c>
    </row>
    <row r="212" spans="1:6">
      <c r="A212" s="8" t="s">
        <v>201</v>
      </c>
      <c r="B212" s="128">
        <v>7956373.9898999995</v>
      </c>
      <c r="C212" s="128">
        <v>3134579.7812900003</v>
      </c>
      <c r="D212" s="128">
        <v>0</v>
      </c>
      <c r="E212" s="128">
        <v>0</v>
      </c>
      <c r="F212" s="128">
        <v>11090953.771189999</v>
      </c>
    </row>
    <row r="213" spans="1:6">
      <c r="A213" s="14" t="s">
        <v>202</v>
      </c>
      <c r="B213" s="126">
        <v>18879.218940000002</v>
      </c>
      <c r="C213" s="126">
        <v>0</v>
      </c>
      <c r="D213" s="126">
        <v>0</v>
      </c>
      <c r="E213" s="126">
        <v>0</v>
      </c>
      <c r="F213" s="126">
        <v>18879.218940000002</v>
      </c>
    </row>
    <row r="214" spans="1:6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</row>
    <row r="215" spans="1:6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</row>
    <row r="216" spans="1:6">
      <c r="A216" s="125" t="s">
        <v>205</v>
      </c>
      <c r="B216" s="126">
        <v>18879.218940000002</v>
      </c>
      <c r="C216" s="126">
        <v>0</v>
      </c>
      <c r="D216" s="126">
        <v>0</v>
      </c>
      <c r="E216" s="126">
        <v>0</v>
      </c>
      <c r="F216" s="126">
        <v>18879.218940000002</v>
      </c>
    </row>
    <row r="217" spans="1:6">
      <c r="A217" s="14" t="s">
        <v>206</v>
      </c>
      <c r="B217" s="126">
        <v>12588.48227</v>
      </c>
      <c r="C217" s="126">
        <v>0</v>
      </c>
      <c r="D217" s="126">
        <v>0</v>
      </c>
      <c r="E217" s="126">
        <v>0</v>
      </c>
      <c r="F217" s="126">
        <v>12588.48227</v>
      </c>
    </row>
    <row r="218" spans="1:6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</row>
    <row r="219" spans="1:6">
      <c r="A219" s="125" t="s">
        <v>208</v>
      </c>
      <c r="B219" s="126">
        <v>12430.70709</v>
      </c>
      <c r="C219" s="126">
        <v>0</v>
      </c>
      <c r="D219" s="126">
        <v>0</v>
      </c>
      <c r="E219" s="126">
        <v>0</v>
      </c>
      <c r="F219" s="126">
        <v>12430.70709</v>
      </c>
    </row>
    <row r="220" spans="1:6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</row>
    <row r="221" spans="1:6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</row>
    <row r="222" spans="1:6">
      <c r="A222" s="125" t="s">
        <v>211</v>
      </c>
      <c r="B222" s="126">
        <v>157.77518000000001</v>
      </c>
      <c r="C222" s="126">
        <v>0</v>
      </c>
      <c r="D222" s="126">
        <v>0</v>
      </c>
      <c r="E222" s="126">
        <v>0</v>
      </c>
      <c r="F222" s="126">
        <v>157.77518000000001</v>
      </c>
    </row>
    <row r="223" spans="1:6">
      <c r="A223" s="14" t="s">
        <v>212</v>
      </c>
      <c r="B223" s="126">
        <v>0</v>
      </c>
      <c r="C223" s="126">
        <v>50.822150000000001</v>
      </c>
      <c r="D223" s="126">
        <v>0</v>
      </c>
      <c r="E223" s="126">
        <v>0</v>
      </c>
      <c r="F223" s="126">
        <v>50.822150000000001</v>
      </c>
    </row>
    <row r="224" spans="1:6">
      <c r="A224" s="125" t="s">
        <v>213</v>
      </c>
      <c r="B224" s="126">
        <v>0</v>
      </c>
      <c r="C224" s="126">
        <v>50.822150000000001</v>
      </c>
      <c r="D224" s="126">
        <v>0</v>
      </c>
      <c r="E224" s="126">
        <v>0</v>
      </c>
      <c r="F224" s="126">
        <v>50.822150000000001</v>
      </c>
    </row>
    <row r="225" spans="1:6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</row>
    <row r="226" spans="1:6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</row>
    <row r="227" spans="1:6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</row>
    <row r="228" spans="1:6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</row>
    <row r="229" spans="1:6">
      <c r="A229" s="14" t="s">
        <v>218</v>
      </c>
      <c r="B229" s="126">
        <v>5685258.0693900008</v>
      </c>
      <c r="C229" s="126">
        <v>1735361.3071900001</v>
      </c>
      <c r="D229" s="126">
        <v>0</v>
      </c>
      <c r="E229" s="126">
        <v>0</v>
      </c>
      <c r="F229" s="126">
        <v>7420619.3765800009</v>
      </c>
    </row>
    <row r="230" spans="1:6">
      <c r="A230" s="125" t="s">
        <v>219</v>
      </c>
      <c r="B230" s="126">
        <v>1842462.0835100003</v>
      </c>
      <c r="C230" s="126">
        <v>1290262.1980000001</v>
      </c>
      <c r="D230" s="126">
        <v>0</v>
      </c>
      <c r="E230" s="126">
        <v>0</v>
      </c>
      <c r="F230" s="126">
        <v>3132724.2815100001</v>
      </c>
    </row>
    <row r="231" spans="1:6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  <c r="F231" s="126">
        <v>0</v>
      </c>
    </row>
    <row r="232" spans="1:6">
      <c r="A232" s="125" t="s">
        <v>221</v>
      </c>
      <c r="B232" s="126">
        <v>1574881.2615199999</v>
      </c>
      <c r="C232" s="126">
        <v>322276.99067999999</v>
      </c>
      <c r="D232" s="126">
        <v>0</v>
      </c>
      <c r="E232" s="126">
        <v>0</v>
      </c>
      <c r="F232" s="126">
        <v>1897158.2522</v>
      </c>
    </row>
    <row r="233" spans="1:6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</row>
    <row r="234" spans="1:6">
      <c r="A234" s="125" t="s">
        <v>223</v>
      </c>
      <c r="B234" s="125">
        <v>221846.86327999999</v>
      </c>
      <c r="C234" s="125">
        <v>0</v>
      </c>
      <c r="D234" s="125">
        <v>0</v>
      </c>
      <c r="E234" s="125">
        <v>0</v>
      </c>
      <c r="F234" s="125">
        <v>221846.86327999999</v>
      </c>
    </row>
    <row r="235" spans="1:6">
      <c r="A235" s="6" t="s">
        <v>224</v>
      </c>
      <c r="B235" s="125">
        <v>0</v>
      </c>
      <c r="C235" s="125">
        <v>0</v>
      </c>
      <c r="D235" s="125">
        <v>0</v>
      </c>
      <c r="E235" s="125">
        <v>0</v>
      </c>
      <c r="F235" s="125">
        <v>0</v>
      </c>
    </row>
    <row r="236" spans="1:6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  <c r="F236" s="125">
        <v>0</v>
      </c>
    </row>
    <row r="237" spans="1:6">
      <c r="A237" s="6" t="s">
        <v>226</v>
      </c>
      <c r="B237" s="125">
        <v>2046067.8610799999</v>
      </c>
      <c r="C237" s="125">
        <v>122822.11850999999</v>
      </c>
      <c r="D237" s="125">
        <v>0</v>
      </c>
      <c r="E237" s="125">
        <v>0</v>
      </c>
      <c r="F237" s="125">
        <v>2168889.9795900001</v>
      </c>
    </row>
    <row r="238" spans="1:6">
      <c r="A238" s="26" t="s">
        <v>227</v>
      </c>
      <c r="B238" s="125">
        <v>1578155.3953399998</v>
      </c>
      <c r="C238" s="125">
        <v>1399167.6519500001</v>
      </c>
      <c r="D238" s="125">
        <v>0</v>
      </c>
      <c r="E238" s="125">
        <v>0</v>
      </c>
      <c r="F238" s="125">
        <v>2977323.0472900001</v>
      </c>
    </row>
    <row r="239" spans="1:6">
      <c r="A239" s="125" t="s">
        <v>228</v>
      </c>
      <c r="B239" s="125">
        <v>78425.289369999999</v>
      </c>
      <c r="C239" s="125">
        <v>45894.503429999997</v>
      </c>
      <c r="D239" s="125">
        <v>0</v>
      </c>
      <c r="E239" s="125">
        <v>0</v>
      </c>
      <c r="F239" s="125">
        <v>124319.7928</v>
      </c>
    </row>
    <row r="240" spans="1:6">
      <c r="A240" s="125" t="s">
        <v>229</v>
      </c>
      <c r="B240" s="125">
        <v>591388.21246000007</v>
      </c>
      <c r="C240" s="125">
        <v>0</v>
      </c>
      <c r="D240" s="125">
        <v>0</v>
      </c>
      <c r="E240" s="125">
        <v>0</v>
      </c>
      <c r="F240" s="125">
        <v>591388.21246000007</v>
      </c>
    </row>
    <row r="241" spans="1:6">
      <c r="A241" s="125" t="s">
        <v>230</v>
      </c>
      <c r="B241" s="125">
        <v>672826.69360999984</v>
      </c>
      <c r="C241" s="125">
        <v>75489.168290000001</v>
      </c>
      <c r="D241" s="125">
        <v>0</v>
      </c>
      <c r="E241" s="125">
        <v>0</v>
      </c>
      <c r="F241" s="125">
        <v>748315.8618999999</v>
      </c>
    </row>
    <row r="242" spans="1:6">
      <c r="A242" s="6" t="s">
        <v>231</v>
      </c>
      <c r="B242" s="125">
        <v>61525.04797</v>
      </c>
      <c r="C242" s="125">
        <v>5214.5330600000007</v>
      </c>
      <c r="D242" s="125">
        <v>0</v>
      </c>
      <c r="E242" s="125">
        <v>0</v>
      </c>
      <c r="F242" s="125">
        <v>66739.581030000001</v>
      </c>
    </row>
    <row r="243" spans="1:6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</row>
    <row r="244" spans="1:6">
      <c r="A244" s="6" t="s">
        <v>233</v>
      </c>
      <c r="B244" s="125">
        <v>173990.15192999996</v>
      </c>
      <c r="C244" s="125">
        <v>1272569.4471700001</v>
      </c>
      <c r="D244" s="125">
        <v>0</v>
      </c>
      <c r="E244" s="125">
        <v>0</v>
      </c>
      <c r="F244" s="125">
        <v>1446559.5991</v>
      </c>
    </row>
    <row r="245" spans="1:6">
      <c r="A245" s="14" t="s">
        <v>234</v>
      </c>
      <c r="B245" s="125">
        <v>0</v>
      </c>
      <c r="C245" s="125">
        <v>0</v>
      </c>
      <c r="D245" s="125">
        <v>0</v>
      </c>
      <c r="E245" s="125">
        <v>0</v>
      </c>
      <c r="F245" s="125">
        <v>0</v>
      </c>
    </row>
    <row r="246" spans="1:6">
      <c r="A246" s="125" t="s">
        <v>235</v>
      </c>
      <c r="B246" s="125">
        <v>0</v>
      </c>
      <c r="C246" s="125">
        <v>0</v>
      </c>
      <c r="D246" s="125">
        <v>0</v>
      </c>
      <c r="E246" s="125">
        <v>0</v>
      </c>
      <c r="F246" s="125">
        <v>0</v>
      </c>
    </row>
    <row r="247" spans="1:6">
      <c r="A247" s="125" t="s">
        <v>236</v>
      </c>
      <c r="B247" s="125">
        <v>0</v>
      </c>
      <c r="C247" s="125">
        <v>0</v>
      </c>
      <c r="D247" s="125">
        <v>0</v>
      </c>
      <c r="E247" s="125">
        <v>0</v>
      </c>
      <c r="F247" s="125">
        <v>0</v>
      </c>
    </row>
    <row r="248" spans="1:6">
      <c r="A248" s="14" t="s">
        <v>237</v>
      </c>
      <c r="B248" s="125">
        <v>661492.82396000007</v>
      </c>
      <c r="C248" s="125">
        <v>0</v>
      </c>
      <c r="D248" s="125">
        <v>0</v>
      </c>
      <c r="E248" s="125">
        <v>0</v>
      </c>
      <c r="F248" s="125">
        <v>661492.82396000007</v>
      </c>
    </row>
    <row r="249" spans="1:6">
      <c r="A249" s="125" t="s">
        <v>235</v>
      </c>
      <c r="B249" s="125">
        <v>644040.85721000005</v>
      </c>
      <c r="C249" s="125">
        <v>0</v>
      </c>
      <c r="D249" s="125">
        <v>0</v>
      </c>
      <c r="E249" s="125">
        <v>0</v>
      </c>
      <c r="F249" s="125">
        <v>644040.85721000005</v>
      </c>
    </row>
    <row r="250" spans="1:6">
      <c r="A250" s="125" t="s">
        <v>236</v>
      </c>
      <c r="B250" s="125">
        <v>17451.96675</v>
      </c>
      <c r="C250" s="125">
        <v>0</v>
      </c>
      <c r="D250" s="125">
        <v>0</v>
      </c>
      <c r="E250" s="125">
        <v>0</v>
      </c>
      <c r="F250" s="125">
        <v>17451.96675</v>
      </c>
    </row>
    <row r="251" spans="1:6">
      <c r="A251" s="8" t="s">
        <v>238</v>
      </c>
      <c r="B251" s="128">
        <v>1379877.5362100003</v>
      </c>
      <c r="C251" s="128">
        <v>10914.186160000001</v>
      </c>
      <c r="D251" s="128">
        <v>0</v>
      </c>
      <c r="E251" s="128">
        <v>0</v>
      </c>
      <c r="F251" s="128">
        <v>1390791.7223700003</v>
      </c>
    </row>
    <row r="252" spans="1:6">
      <c r="A252" s="125" t="s">
        <v>239</v>
      </c>
      <c r="B252" s="126">
        <v>5442.0578599999999</v>
      </c>
      <c r="C252" s="126">
        <v>14.699440000000001</v>
      </c>
      <c r="D252" s="126">
        <v>0</v>
      </c>
      <c r="E252" s="126">
        <v>0</v>
      </c>
      <c r="F252" s="126">
        <v>5456.7573000000002</v>
      </c>
    </row>
    <row r="253" spans="1:6">
      <c r="A253" s="125" t="s">
        <v>240</v>
      </c>
      <c r="B253" s="126">
        <v>10930.142979999999</v>
      </c>
      <c r="C253" s="126">
        <v>239.49641999999997</v>
      </c>
      <c r="D253" s="126">
        <v>0</v>
      </c>
      <c r="E253" s="126">
        <v>0</v>
      </c>
      <c r="F253" s="126">
        <v>11169.639399999998</v>
      </c>
    </row>
    <row r="254" spans="1:6">
      <c r="A254" s="125" t="s">
        <v>241</v>
      </c>
      <c r="B254" s="126">
        <v>1327407.1469000001</v>
      </c>
      <c r="C254" s="126">
        <v>7275.0661500000006</v>
      </c>
      <c r="D254" s="126">
        <v>0</v>
      </c>
      <c r="E254" s="126">
        <v>0</v>
      </c>
      <c r="F254" s="126">
        <v>1334682.2130500001</v>
      </c>
    </row>
    <row r="255" spans="1:6">
      <c r="A255" s="125" t="s">
        <v>242</v>
      </c>
      <c r="B255" s="126">
        <v>26006.148710000001</v>
      </c>
      <c r="C255" s="126">
        <v>3128.8260500000001</v>
      </c>
      <c r="D255" s="126">
        <v>0</v>
      </c>
      <c r="E255" s="126">
        <v>0</v>
      </c>
      <c r="F255" s="126">
        <v>29134.974760000001</v>
      </c>
    </row>
    <row r="256" spans="1:6">
      <c r="A256" s="125" t="s">
        <v>243</v>
      </c>
      <c r="B256" s="126">
        <v>6639.8825500000003</v>
      </c>
      <c r="C256" s="126">
        <v>179.01076999999998</v>
      </c>
      <c r="D256" s="126">
        <v>0</v>
      </c>
      <c r="E256" s="126">
        <v>0</v>
      </c>
      <c r="F256" s="126">
        <v>6818.8933200000001</v>
      </c>
    </row>
    <row r="257" spans="1:6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</row>
    <row r="258" spans="1:6">
      <c r="A258" s="125" t="s">
        <v>245</v>
      </c>
      <c r="B258" s="126">
        <v>2471.5685899999999</v>
      </c>
      <c r="C258" s="126">
        <v>77.087330000000009</v>
      </c>
      <c r="D258" s="126">
        <v>0</v>
      </c>
      <c r="E258" s="126">
        <v>0</v>
      </c>
      <c r="F258" s="126">
        <v>2548.6559199999997</v>
      </c>
    </row>
    <row r="259" spans="1:6">
      <c r="A259" s="125" t="s">
        <v>246</v>
      </c>
      <c r="B259" s="126">
        <v>980.58861999999999</v>
      </c>
      <c r="C259" s="126">
        <v>0</v>
      </c>
      <c r="D259" s="126">
        <v>0</v>
      </c>
      <c r="E259" s="126">
        <v>0</v>
      </c>
      <c r="F259" s="126">
        <v>980.58861999999999</v>
      </c>
    </row>
    <row r="260" spans="1:6">
      <c r="A260" s="8" t="s">
        <v>247</v>
      </c>
      <c r="B260" s="128">
        <v>308688.01113</v>
      </c>
      <c r="C260" s="128">
        <v>50141.828289999998</v>
      </c>
      <c r="D260" s="128">
        <v>0</v>
      </c>
      <c r="E260" s="128">
        <v>0</v>
      </c>
      <c r="F260" s="128">
        <v>358829.83941999997</v>
      </c>
    </row>
    <row r="261" spans="1:6">
      <c r="A261" s="125" t="s">
        <v>248</v>
      </c>
      <c r="B261" s="126">
        <v>50778.142110000008</v>
      </c>
      <c r="C261" s="126">
        <v>2454.4989399999999</v>
      </c>
      <c r="D261" s="126">
        <v>0</v>
      </c>
      <c r="E261" s="126">
        <v>0</v>
      </c>
      <c r="F261" s="126">
        <v>53232.641050000006</v>
      </c>
    </row>
    <row r="262" spans="1:6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</row>
    <row r="263" spans="1:6">
      <c r="A263" s="125" t="s">
        <v>250</v>
      </c>
      <c r="B263" s="126">
        <v>157321.31261999998</v>
      </c>
      <c r="C263" s="126">
        <v>42670.528420000002</v>
      </c>
      <c r="D263" s="126">
        <v>0</v>
      </c>
      <c r="E263" s="126">
        <v>0</v>
      </c>
      <c r="F263" s="126">
        <v>199991.84103999997</v>
      </c>
    </row>
    <row r="264" spans="1:6">
      <c r="A264" s="125" t="s">
        <v>251</v>
      </c>
      <c r="B264" s="126">
        <v>2091.8420700000001</v>
      </c>
      <c r="C264" s="126">
        <v>826.68259</v>
      </c>
      <c r="D264" s="126">
        <v>0</v>
      </c>
      <c r="E264" s="126">
        <v>0</v>
      </c>
      <c r="F264" s="126">
        <v>2918.52466</v>
      </c>
    </row>
    <row r="265" spans="1:6">
      <c r="A265" s="125" t="s">
        <v>252</v>
      </c>
      <c r="B265" s="126">
        <v>87860.39662</v>
      </c>
      <c r="C265" s="126">
        <v>2608.6742400000003</v>
      </c>
      <c r="D265" s="126">
        <v>0</v>
      </c>
      <c r="E265" s="126">
        <v>0</v>
      </c>
      <c r="F265" s="126">
        <v>90469.070860000007</v>
      </c>
    </row>
    <row r="266" spans="1:6">
      <c r="A266" s="9" t="s">
        <v>253</v>
      </c>
      <c r="B266" s="126">
        <v>3488.9611800000002</v>
      </c>
      <c r="C266" s="126">
        <v>1581.4441000000002</v>
      </c>
      <c r="D266" s="126">
        <v>0</v>
      </c>
      <c r="E266" s="126">
        <v>0</v>
      </c>
      <c r="F266" s="126">
        <v>5070.4052800000009</v>
      </c>
    </row>
    <row r="267" spans="1:6">
      <c r="A267" s="9" t="s">
        <v>254</v>
      </c>
      <c r="B267" s="126">
        <v>7147.35653</v>
      </c>
      <c r="C267" s="126">
        <v>0</v>
      </c>
      <c r="D267" s="126">
        <v>0</v>
      </c>
      <c r="E267" s="126">
        <v>0</v>
      </c>
      <c r="F267" s="126">
        <v>7147.35653</v>
      </c>
    </row>
    <row r="268" spans="1:6">
      <c r="A268" s="8" t="s">
        <v>255</v>
      </c>
      <c r="B268" s="128">
        <v>1071189.5250800003</v>
      </c>
      <c r="C268" s="128">
        <v>-39227.642129999993</v>
      </c>
      <c r="D268" s="128">
        <v>0</v>
      </c>
      <c r="E268" s="128">
        <v>0</v>
      </c>
      <c r="F268" s="128">
        <v>1031961.8829500002</v>
      </c>
    </row>
    <row r="269" spans="1:6">
      <c r="A269" s="7" t="s">
        <v>256</v>
      </c>
      <c r="B269" s="128">
        <v>54934.708450000006</v>
      </c>
      <c r="C269" s="128">
        <v>8077.5446999999995</v>
      </c>
      <c r="D269" s="128">
        <v>0</v>
      </c>
      <c r="E269" s="128">
        <v>0</v>
      </c>
      <c r="F269" s="128">
        <v>63012.253150000004</v>
      </c>
    </row>
    <row r="270" spans="1:6">
      <c r="A270" s="125" t="s">
        <v>257</v>
      </c>
      <c r="B270" s="126">
        <v>30793.381590000001</v>
      </c>
      <c r="C270" s="126">
        <v>259.11723999999998</v>
      </c>
      <c r="D270" s="126">
        <v>0</v>
      </c>
      <c r="E270" s="126">
        <v>0</v>
      </c>
      <c r="F270" s="126">
        <v>31052.49883</v>
      </c>
    </row>
    <row r="271" spans="1:6">
      <c r="A271" s="125" t="s">
        <v>258</v>
      </c>
      <c r="B271" s="126">
        <v>2807.7413500000002</v>
      </c>
      <c r="C271" s="126">
        <v>413.17455999999999</v>
      </c>
      <c r="D271" s="126">
        <v>0</v>
      </c>
      <c r="E271" s="126">
        <v>0</v>
      </c>
      <c r="F271" s="126">
        <v>3220.9159100000002</v>
      </c>
    </row>
    <row r="272" spans="1:6">
      <c r="A272" s="125" t="s">
        <v>259</v>
      </c>
      <c r="B272" s="126">
        <v>8815.8679000000029</v>
      </c>
      <c r="C272" s="126">
        <v>0</v>
      </c>
      <c r="D272" s="126">
        <v>0</v>
      </c>
      <c r="E272" s="126">
        <v>0</v>
      </c>
      <c r="F272" s="126">
        <v>8815.8679000000029</v>
      </c>
    </row>
    <row r="273" spans="1:6">
      <c r="A273" s="125" t="s">
        <v>260</v>
      </c>
      <c r="B273" s="126">
        <v>74.099999999999994</v>
      </c>
      <c r="C273" s="126">
        <v>0</v>
      </c>
      <c r="D273" s="126">
        <v>0</v>
      </c>
      <c r="E273" s="126">
        <v>0</v>
      </c>
      <c r="F273" s="126">
        <v>74.099999999999994</v>
      </c>
    </row>
    <row r="274" spans="1:6">
      <c r="A274" s="27" t="s">
        <v>261</v>
      </c>
      <c r="B274" s="126">
        <v>12443.617610000001</v>
      </c>
      <c r="C274" s="126">
        <v>7405.2528999999995</v>
      </c>
      <c r="D274" s="126">
        <v>0</v>
      </c>
      <c r="E274" s="126">
        <v>0</v>
      </c>
      <c r="F274" s="126">
        <v>19848.870510000001</v>
      </c>
    </row>
    <row r="275" spans="1:6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</row>
    <row r="276" spans="1:6">
      <c r="A276" s="8" t="s">
        <v>263</v>
      </c>
      <c r="B276" s="128">
        <v>57507.633840000002</v>
      </c>
      <c r="C276" s="128">
        <v>48026.740380000003</v>
      </c>
      <c r="D276" s="128">
        <v>0</v>
      </c>
      <c r="E276" s="128">
        <v>0</v>
      </c>
      <c r="F276" s="128">
        <v>105534.37422</v>
      </c>
    </row>
    <row r="277" spans="1:6">
      <c r="A277" s="125" t="s">
        <v>257</v>
      </c>
      <c r="B277" s="126">
        <v>17290.67427</v>
      </c>
      <c r="C277" s="126">
        <v>38999.298999999999</v>
      </c>
      <c r="D277" s="126">
        <v>0</v>
      </c>
      <c r="E277" s="126">
        <v>0</v>
      </c>
      <c r="F277" s="126">
        <v>56289.973270000002</v>
      </c>
    </row>
    <row r="278" spans="1:6">
      <c r="A278" s="125" t="s">
        <v>264</v>
      </c>
      <c r="B278" s="126">
        <v>8468.6000800000002</v>
      </c>
      <c r="C278" s="126">
        <v>0</v>
      </c>
      <c r="D278" s="126">
        <v>0</v>
      </c>
      <c r="E278" s="126">
        <v>0</v>
      </c>
      <c r="F278" s="126">
        <v>8468.6000800000002</v>
      </c>
    </row>
    <row r="279" spans="1:6">
      <c r="A279" s="125" t="s">
        <v>265</v>
      </c>
      <c r="B279" s="126">
        <v>0</v>
      </c>
      <c r="C279" s="126">
        <v>0</v>
      </c>
      <c r="D279" s="126">
        <v>0</v>
      </c>
      <c r="E279" s="126">
        <v>0</v>
      </c>
      <c r="F279" s="126">
        <v>0</v>
      </c>
    </row>
    <row r="280" spans="1:6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  <c r="F280" s="126">
        <v>0</v>
      </c>
    </row>
    <row r="281" spans="1:6">
      <c r="A281" s="9" t="s">
        <v>267</v>
      </c>
      <c r="B281" s="126">
        <v>31748.359490000003</v>
      </c>
      <c r="C281" s="126">
        <v>9027.4413800000002</v>
      </c>
      <c r="D281" s="126">
        <v>0</v>
      </c>
      <c r="E281" s="126">
        <v>0</v>
      </c>
      <c r="F281" s="126">
        <v>40775.800870000006</v>
      </c>
    </row>
    <row r="282" spans="1:6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</row>
    <row r="283" spans="1:6">
      <c r="A283" s="8" t="s">
        <v>269</v>
      </c>
      <c r="B283" s="128">
        <v>1068616.5996900003</v>
      </c>
      <c r="C283" s="128">
        <v>-79176.837809999997</v>
      </c>
      <c r="D283" s="128">
        <v>0</v>
      </c>
      <c r="E283" s="128">
        <v>0</v>
      </c>
      <c r="F283" s="128">
        <v>989439.76188000035</v>
      </c>
    </row>
    <row r="284" spans="1:6">
      <c r="A284" s="125" t="s">
        <v>270</v>
      </c>
      <c r="B284" s="126">
        <v>298012.02883999993</v>
      </c>
      <c r="C284" s="126">
        <v>9507.99647</v>
      </c>
      <c r="D284" s="126">
        <v>0</v>
      </c>
      <c r="E284" s="126">
        <v>0</v>
      </c>
      <c r="F284" s="126">
        <v>307520.02530999994</v>
      </c>
    </row>
    <row r="285" spans="1:6">
      <c r="A285" s="125" t="s">
        <v>271</v>
      </c>
      <c r="B285" s="126">
        <v>30119.865220000003</v>
      </c>
      <c r="C285" s="126">
        <v>676.38678000000004</v>
      </c>
      <c r="D285" s="126">
        <v>0</v>
      </c>
      <c r="E285" s="126">
        <v>0</v>
      </c>
      <c r="F285" s="126">
        <v>30796.252000000004</v>
      </c>
    </row>
    <row r="286" spans="1:6">
      <c r="A286" s="125" t="s">
        <v>272</v>
      </c>
      <c r="B286" s="126">
        <v>267142.79861999996</v>
      </c>
      <c r="C286" s="126">
        <v>8831.6096899999993</v>
      </c>
      <c r="D286" s="126">
        <v>0</v>
      </c>
      <c r="E286" s="126">
        <v>0</v>
      </c>
      <c r="F286" s="126">
        <v>275974.40830999997</v>
      </c>
    </row>
    <row r="287" spans="1:6">
      <c r="A287" s="125" t="s">
        <v>273</v>
      </c>
      <c r="B287" s="126">
        <v>748.14599999999996</v>
      </c>
      <c r="C287" s="126">
        <v>0</v>
      </c>
      <c r="D287" s="126">
        <v>0</v>
      </c>
      <c r="E287" s="126">
        <v>0</v>
      </c>
      <c r="F287" s="126">
        <v>748.14599999999996</v>
      </c>
    </row>
    <row r="288" spans="1:6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</row>
    <row r="289" spans="1:6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</row>
    <row r="290" spans="1:6">
      <c r="A290" s="125" t="s">
        <v>276</v>
      </c>
      <c r="B290" s="126">
        <v>1.2190000000000001</v>
      </c>
      <c r="C290" s="126">
        <v>0</v>
      </c>
      <c r="D290" s="126">
        <v>0</v>
      </c>
      <c r="E290" s="126">
        <v>0</v>
      </c>
      <c r="F290" s="126">
        <v>1.2190000000000001</v>
      </c>
    </row>
    <row r="291" spans="1:6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</row>
    <row r="292" spans="1:6">
      <c r="A292" s="125" t="s">
        <v>278</v>
      </c>
      <c r="B292" s="126">
        <v>480781.16588999995</v>
      </c>
      <c r="C292" s="126">
        <v>14350.105800000001</v>
      </c>
      <c r="D292" s="126">
        <v>0</v>
      </c>
      <c r="E292" s="126">
        <v>0</v>
      </c>
      <c r="F292" s="126">
        <v>495131.27168999997</v>
      </c>
    </row>
    <row r="293" spans="1:6">
      <c r="A293" s="125" t="s">
        <v>279</v>
      </c>
      <c r="B293" s="126">
        <v>424127.05952999997</v>
      </c>
      <c r="C293" s="126">
        <v>13497.0694</v>
      </c>
      <c r="D293" s="126">
        <v>0</v>
      </c>
      <c r="E293" s="126">
        <v>0</v>
      </c>
      <c r="F293" s="126">
        <v>437624.12892999995</v>
      </c>
    </row>
    <row r="294" spans="1:6">
      <c r="A294" s="125" t="s">
        <v>280</v>
      </c>
      <c r="B294" s="126">
        <v>1899.2389399999997</v>
      </c>
      <c r="C294" s="126">
        <v>0.53127000000000002</v>
      </c>
      <c r="D294" s="126">
        <v>0</v>
      </c>
      <c r="E294" s="126">
        <v>0</v>
      </c>
      <c r="F294" s="126">
        <v>1899.7702099999997</v>
      </c>
    </row>
    <row r="295" spans="1:6">
      <c r="A295" s="9" t="s">
        <v>281</v>
      </c>
      <c r="B295" s="126">
        <v>0</v>
      </c>
      <c r="C295" s="126">
        <v>0</v>
      </c>
      <c r="D295" s="126">
        <v>0</v>
      </c>
      <c r="E295" s="126">
        <v>0</v>
      </c>
      <c r="F295" s="126">
        <v>0</v>
      </c>
    </row>
    <row r="296" spans="1:6">
      <c r="A296" s="9" t="s">
        <v>282</v>
      </c>
      <c r="B296" s="126">
        <v>54580.259239999992</v>
      </c>
      <c r="C296" s="126">
        <v>852.16212999999993</v>
      </c>
      <c r="D296" s="126">
        <v>0</v>
      </c>
      <c r="E296" s="126">
        <v>0</v>
      </c>
      <c r="F296" s="126">
        <v>55432.421369999989</v>
      </c>
    </row>
    <row r="297" spans="1:6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</row>
    <row r="298" spans="1:6">
      <c r="A298" s="9" t="s">
        <v>284</v>
      </c>
      <c r="B298" s="126">
        <v>174.60818</v>
      </c>
      <c r="C298" s="126">
        <v>0.34300000000000003</v>
      </c>
      <c r="D298" s="126">
        <v>0</v>
      </c>
      <c r="E298" s="126">
        <v>0</v>
      </c>
      <c r="F298" s="126">
        <v>174.95117999999999</v>
      </c>
    </row>
    <row r="299" spans="1:6">
      <c r="A299" s="8" t="s">
        <v>285</v>
      </c>
      <c r="B299" s="128">
        <v>885847.46264000039</v>
      </c>
      <c r="C299" s="128">
        <v>-84018.947140000004</v>
      </c>
      <c r="D299" s="128">
        <v>0</v>
      </c>
      <c r="E299" s="128">
        <v>0</v>
      </c>
      <c r="F299" s="128">
        <v>801828.51550000045</v>
      </c>
    </row>
    <row r="300" spans="1:6">
      <c r="A300" s="125" t="s">
        <v>286</v>
      </c>
      <c r="B300" s="126">
        <v>759496.99011000001</v>
      </c>
      <c r="C300" s="126">
        <v>4196.7178800000002</v>
      </c>
      <c r="D300" s="126">
        <v>0</v>
      </c>
      <c r="E300" s="126">
        <v>0</v>
      </c>
      <c r="F300" s="126">
        <v>763693.70799000002</v>
      </c>
    </row>
    <row r="301" spans="1:6">
      <c r="A301" s="125" t="s">
        <v>287</v>
      </c>
      <c r="B301" s="126">
        <v>502695.78756000008</v>
      </c>
      <c r="C301" s="126">
        <v>85.152629999999988</v>
      </c>
      <c r="D301" s="126">
        <v>0</v>
      </c>
      <c r="E301" s="126">
        <v>0</v>
      </c>
      <c r="F301" s="126">
        <v>502780.94019000011</v>
      </c>
    </row>
    <row r="302" spans="1:6">
      <c r="A302" s="125" t="s">
        <v>288</v>
      </c>
      <c r="B302" s="126">
        <v>53623.623780000002</v>
      </c>
      <c r="C302" s="126">
        <v>369.20148</v>
      </c>
      <c r="D302" s="126">
        <v>0</v>
      </c>
      <c r="E302" s="126">
        <v>0</v>
      </c>
      <c r="F302" s="126">
        <v>53992.825260000005</v>
      </c>
    </row>
    <row r="303" spans="1:6">
      <c r="A303" s="125" t="s">
        <v>289</v>
      </c>
      <c r="B303" s="126">
        <v>3179.53042</v>
      </c>
      <c r="C303" s="126">
        <v>2891.6363800000004</v>
      </c>
      <c r="D303" s="126">
        <v>0</v>
      </c>
      <c r="E303" s="126">
        <v>0</v>
      </c>
      <c r="F303" s="126">
        <v>6071.1668000000009</v>
      </c>
    </row>
    <row r="304" spans="1:6">
      <c r="A304" s="125" t="s">
        <v>290</v>
      </c>
      <c r="B304" s="126">
        <v>27711.51555</v>
      </c>
      <c r="C304" s="126">
        <v>42.85219</v>
      </c>
      <c r="D304" s="126">
        <v>0</v>
      </c>
      <c r="E304" s="126">
        <v>0</v>
      </c>
      <c r="F304" s="126">
        <v>27754.367740000002</v>
      </c>
    </row>
    <row r="305" spans="1:6">
      <c r="A305" s="125" t="s">
        <v>291</v>
      </c>
      <c r="B305" s="126">
        <v>38674.76266</v>
      </c>
      <c r="C305" s="126">
        <v>0</v>
      </c>
      <c r="D305" s="126">
        <v>0</v>
      </c>
      <c r="E305" s="126">
        <v>0</v>
      </c>
      <c r="F305" s="126">
        <v>38674.76266</v>
      </c>
    </row>
    <row r="306" spans="1:6">
      <c r="A306" s="125" t="s">
        <v>292</v>
      </c>
      <c r="B306" s="126">
        <v>13343.202660000001</v>
      </c>
      <c r="C306" s="126">
        <v>0</v>
      </c>
      <c r="D306" s="126">
        <v>0</v>
      </c>
      <c r="E306" s="126">
        <v>0</v>
      </c>
      <c r="F306" s="126">
        <v>13343.202660000001</v>
      </c>
    </row>
    <row r="307" spans="1:6">
      <c r="A307" s="125" t="s">
        <v>293</v>
      </c>
      <c r="B307" s="126">
        <v>24719.047589999998</v>
      </c>
      <c r="C307" s="126">
        <v>0</v>
      </c>
      <c r="D307" s="126">
        <v>0</v>
      </c>
      <c r="E307" s="126">
        <v>0</v>
      </c>
      <c r="F307" s="126">
        <v>24719.047589999998</v>
      </c>
    </row>
    <row r="308" spans="1:6">
      <c r="A308" s="125" t="s">
        <v>294</v>
      </c>
      <c r="B308" s="126">
        <v>12423.69277</v>
      </c>
      <c r="C308" s="126">
        <v>0</v>
      </c>
      <c r="D308" s="126">
        <v>0</v>
      </c>
      <c r="E308" s="126">
        <v>0</v>
      </c>
      <c r="F308" s="126">
        <v>12423.69277</v>
      </c>
    </row>
    <row r="309" spans="1:6">
      <c r="A309" s="9" t="s">
        <v>295</v>
      </c>
      <c r="B309" s="126">
        <v>83125.827120000002</v>
      </c>
      <c r="C309" s="126">
        <v>807.87519999999995</v>
      </c>
      <c r="D309" s="126">
        <v>0</v>
      </c>
      <c r="E309" s="126">
        <v>0</v>
      </c>
      <c r="F309" s="126">
        <v>83933.702319999997</v>
      </c>
    </row>
    <row r="310" spans="1:6">
      <c r="A310" s="8" t="s">
        <v>296</v>
      </c>
      <c r="B310" s="128">
        <v>126350.47253000038</v>
      </c>
      <c r="C310" s="128">
        <v>-88215.66502</v>
      </c>
      <c r="D310" s="128">
        <v>0</v>
      </c>
      <c r="E310" s="128">
        <v>0</v>
      </c>
      <c r="F310" s="128">
        <v>38134.807510000377</v>
      </c>
    </row>
    <row r="311" spans="1:6">
      <c r="A311" s="9" t="s">
        <v>297</v>
      </c>
      <c r="B311" s="126">
        <v>58.288960000000003</v>
      </c>
      <c r="C311" s="126">
        <v>0</v>
      </c>
      <c r="D311" s="126">
        <v>0</v>
      </c>
      <c r="E311" s="126">
        <v>0</v>
      </c>
      <c r="F311" s="126">
        <v>58.288960000000003</v>
      </c>
    </row>
    <row r="312" spans="1:6">
      <c r="A312" s="9" t="s">
        <v>298</v>
      </c>
      <c r="B312" s="126">
        <v>58.288940000000004</v>
      </c>
      <c r="C312" s="126">
        <v>0</v>
      </c>
      <c r="D312" s="126">
        <v>0</v>
      </c>
      <c r="E312" s="126">
        <v>0</v>
      </c>
      <c r="F312" s="126">
        <v>58.288940000000004</v>
      </c>
    </row>
    <row r="313" spans="1:6">
      <c r="A313" s="9" t="s">
        <v>299</v>
      </c>
      <c r="B313" s="126">
        <v>2.0000000000000002E-5</v>
      </c>
      <c r="C313" s="126">
        <v>0</v>
      </c>
      <c r="D313" s="126">
        <v>0</v>
      </c>
      <c r="E313" s="126">
        <v>0</v>
      </c>
      <c r="F313" s="126">
        <v>2.0000000000000002E-5</v>
      </c>
    </row>
    <row r="314" spans="1:6">
      <c r="A314" s="9" t="s">
        <v>300</v>
      </c>
      <c r="B314" s="126">
        <v>83.423240000000007</v>
      </c>
      <c r="C314" s="126">
        <v>-82.986070000000012</v>
      </c>
      <c r="D314" s="126">
        <v>0</v>
      </c>
      <c r="E314" s="126">
        <v>0</v>
      </c>
      <c r="F314" s="126">
        <v>0.43716999999999473</v>
      </c>
    </row>
    <row r="315" spans="1:6">
      <c r="A315" s="9" t="s">
        <v>301</v>
      </c>
      <c r="B315" s="126">
        <v>83.423180000000002</v>
      </c>
      <c r="C315" s="126">
        <v>57.216000000000001</v>
      </c>
      <c r="D315" s="126">
        <v>0</v>
      </c>
      <c r="E315" s="126">
        <v>0</v>
      </c>
      <c r="F315" s="126">
        <v>140.63918000000001</v>
      </c>
    </row>
    <row r="316" spans="1:6">
      <c r="A316" s="9" t="s">
        <v>302</v>
      </c>
      <c r="B316" s="126">
        <v>6.0000000000000002E-5</v>
      </c>
      <c r="C316" s="126">
        <v>-140.20207000000002</v>
      </c>
      <c r="D316" s="126">
        <v>0</v>
      </c>
      <c r="E316" s="126">
        <v>0</v>
      </c>
      <c r="F316" s="126">
        <v>-140.20201000000003</v>
      </c>
    </row>
    <row r="317" spans="1:6">
      <c r="A317" s="8" t="s">
        <v>303</v>
      </c>
      <c r="B317" s="128">
        <v>126325.33825000038</v>
      </c>
      <c r="C317" s="128">
        <v>-88132.678950000001</v>
      </c>
      <c r="D317" s="128">
        <v>0</v>
      </c>
      <c r="E317" s="128">
        <v>0</v>
      </c>
      <c r="F317" s="128">
        <v>38192.659300000378</v>
      </c>
    </row>
    <row r="318" spans="1:6">
      <c r="A318" s="9" t="s">
        <v>304</v>
      </c>
      <c r="B318" s="126">
        <v>1310.4388399999998</v>
      </c>
      <c r="C318" s="126">
        <v>47.302320000000002</v>
      </c>
      <c r="D318" s="126">
        <v>0</v>
      </c>
      <c r="E318" s="126">
        <v>0</v>
      </c>
      <c r="F318" s="126">
        <v>1357.7411599999998</v>
      </c>
    </row>
    <row r="319" spans="1:6">
      <c r="A319" s="8" t="s">
        <v>305</v>
      </c>
      <c r="B319" s="128">
        <v>127635.77709000038</v>
      </c>
      <c r="C319" s="128">
        <v>-88085.376629999999</v>
      </c>
      <c r="D319" s="128">
        <v>0</v>
      </c>
      <c r="E319" s="128">
        <v>0</v>
      </c>
      <c r="F319" s="128">
        <v>39550.400460000383</v>
      </c>
    </row>
    <row r="320" spans="1:6">
      <c r="A320" s="9" t="s">
        <v>306</v>
      </c>
      <c r="B320" s="126">
        <v>1965.8236899999999</v>
      </c>
      <c r="C320" s="126">
        <v>-10.651179999999993</v>
      </c>
      <c r="D320" s="126">
        <v>0</v>
      </c>
      <c r="E320" s="126">
        <v>0</v>
      </c>
      <c r="F320" s="126">
        <v>1955.1725099999999</v>
      </c>
    </row>
    <row r="321" spans="1:6">
      <c r="A321" s="8" t="s">
        <v>307</v>
      </c>
      <c r="B321" s="128">
        <v>129601.60078000039</v>
      </c>
      <c r="C321" s="128">
        <v>-88096.02781</v>
      </c>
      <c r="D321" s="128">
        <v>0</v>
      </c>
      <c r="E321" s="128">
        <v>0</v>
      </c>
      <c r="F321" s="128">
        <v>41505.572970000387</v>
      </c>
    </row>
    <row r="322" spans="1:6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</row>
    <row r="323" spans="1:6">
      <c r="A323" s="8" t="s">
        <v>309</v>
      </c>
      <c r="B323" s="128">
        <v>129601.60078000039</v>
      </c>
      <c r="C323" s="128">
        <v>-88096.02781</v>
      </c>
      <c r="D323" s="128">
        <v>0</v>
      </c>
      <c r="E323" s="128">
        <v>0</v>
      </c>
      <c r="F323" s="128">
        <v>41505.572970000387</v>
      </c>
    </row>
    <row r="324" spans="1:6">
      <c r="A324" s="9" t="s">
        <v>310</v>
      </c>
      <c r="B324" s="126">
        <v>10669.56718</v>
      </c>
      <c r="C324" s="126">
        <v>0</v>
      </c>
      <c r="D324" s="126">
        <v>0</v>
      </c>
      <c r="E324" s="126">
        <v>0</v>
      </c>
      <c r="F324" s="126">
        <v>10669.56718</v>
      </c>
    </row>
    <row r="325" spans="1:6">
      <c r="A325" s="8" t="s">
        <v>311</v>
      </c>
      <c r="B325" s="128">
        <v>118932.03360000039</v>
      </c>
      <c r="C325" s="128">
        <v>-88096.02781</v>
      </c>
      <c r="D325" s="128">
        <v>0</v>
      </c>
      <c r="E325" s="128">
        <v>0</v>
      </c>
      <c r="F325" s="128">
        <v>30836.005790000389</v>
      </c>
    </row>
    <row r="326" spans="1:6" ht="3.75" customHeight="1" thickBot="1">
      <c r="A326" s="28"/>
      <c r="B326" s="29"/>
      <c r="C326" s="29"/>
      <c r="D326" s="29"/>
      <c r="E326" s="29"/>
      <c r="F326" s="29"/>
    </row>
    <row r="327" spans="1:6">
      <c r="A327" s="125"/>
      <c r="B327" s="30"/>
      <c r="C327" s="30"/>
      <c r="D327" s="30"/>
      <c r="E327" s="30"/>
      <c r="F327" s="30"/>
    </row>
    <row r="328" spans="1:6">
      <c r="A328" s="17"/>
      <c r="B328" s="30"/>
      <c r="C328" s="30"/>
      <c r="D328" s="30"/>
      <c r="E328" s="30"/>
      <c r="F328" s="30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8"/>
  <sheetViews>
    <sheetView zoomScaleNormal="100" workbookViewId="0">
      <selection activeCell="D20" sqref="D20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5" width="10.7109375" style="131" bestFit="1" customWidth="1"/>
    <col min="6" max="6" width="11.7109375" style="131" bestFit="1" customWidth="1"/>
    <col min="7" max="9" width="10.7109375" style="131" bestFit="1" customWidth="1"/>
    <col min="10" max="10" width="11.7109375" style="131" bestFit="1" customWidth="1"/>
    <col min="11" max="11" width="11.42578125" style="131" customWidth="1"/>
    <col min="12" max="12" width="10.7109375" style="131" bestFit="1" customWidth="1"/>
    <col min="13" max="252" width="11.42578125" style="131" customWidth="1"/>
    <col min="253" max="253" width="104.42578125" style="131" bestFit="1" customWidth="1"/>
    <col min="254" max="254" width="10.7109375" style="131" bestFit="1" customWidth="1"/>
    <col min="255" max="255" width="11.7109375" style="131" bestFit="1" customWidth="1"/>
    <col min="256" max="256" width="10.710937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1" width="10.7109375" style="131" bestFit="1" customWidth="1"/>
    <col min="262" max="262" width="11.7109375" style="131" bestFit="1" customWidth="1"/>
    <col min="263" max="265" width="10.7109375" style="131" bestFit="1" customWidth="1"/>
    <col min="266" max="266" width="11.7109375" style="131" bestFit="1" customWidth="1"/>
    <col min="267" max="267" width="11.42578125" style="131" customWidth="1"/>
    <col min="268" max="268" width="10.7109375" style="131" bestFit="1" customWidth="1"/>
    <col min="269" max="508" width="11.42578125" style="131" customWidth="1"/>
    <col min="509" max="509" width="104.42578125" style="131" bestFit="1" customWidth="1"/>
    <col min="510" max="510" width="10.7109375" style="131" bestFit="1" customWidth="1"/>
    <col min="511" max="511" width="11.7109375" style="131" bestFit="1" customWidth="1"/>
    <col min="512" max="512" width="10.710937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7" width="10.7109375" style="131" bestFit="1" customWidth="1"/>
    <col min="518" max="518" width="11.7109375" style="131" bestFit="1" customWidth="1"/>
    <col min="519" max="521" width="10.7109375" style="131" bestFit="1" customWidth="1"/>
    <col min="522" max="522" width="11.7109375" style="131" bestFit="1" customWidth="1"/>
    <col min="523" max="523" width="11.42578125" style="131" customWidth="1"/>
    <col min="524" max="524" width="10.7109375" style="131" bestFit="1" customWidth="1"/>
    <col min="525" max="764" width="11.42578125" style="131" customWidth="1"/>
    <col min="765" max="765" width="104.42578125" style="131" bestFit="1" customWidth="1"/>
    <col min="766" max="766" width="10.7109375" style="131" bestFit="1" customWidth="1"/>
    <col min="767" max="767" width="11.7109375" style="131" bestFit="1" customWidth="1"/>
    <col min="768" max="768" width="10.710937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3" width="10.7109375" style="131" bestFit="1" customWidth="1"/>
    <col min="774" max="774" width="11.7109375" style="131" bestFit="1" customWidth="1"/>
    <col min="775" max="777" width="10.7109375" style="131" bestFit="1" customWidth="1"/>
    <col min="778" max="778" width="11.7109375" style="131" bestFit="1" customWidth="1"/>
    <col min="779" max="779" width="11.42578125" style="131" customWidth="1"/>
    <col min="780" max="780" width="10.7109375" style="131" bestFit="1" customWidth="1"/>
    <col min="781" max="1020" width="11.42578125" style="131" customWidth="1"/>
    <col min="1021" max="1021" width="104.42578125" style="131" bestFit="1" customWidth="1"/>
    <col min="1022" max="1022" width="10.7109375" style="131" bestFit="1" customWidth="1"/>
    <col min="1023" max="1023" width="11.7109375" style="131" bestFit="1" customWidth="1"/>
    <col min="1024" max="1024" width="10.710937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9" width="10.7109375" style="131" bestFit="1" customWidth="1"/>
    <col min="1030" max="1030" width="11.7109375" style="131" bestFit="1" customWidth="1"/>
    <col min="1031" max="1033" width="10.7109375" style="131" bestFit="1" customWidth="1"/>
    <col min="1034" max="1034" width="11.7109375" style="131" bestFit="1" customWidth="1"/>
    <col min="1035" max="1035" width="11.42578125" style="131" customWidth="1"/>
    <col min="1036" max="1036" width="10.7109375" style="131" bestFit="1" customWidth="1"/>
    <col min="1037" max="1276" width="11.42578125" style="131" customWidth="1"/>
    <col min="1277" max="1277" width="104.42578125" style="131" bestFit="1" customWidth="1"/>
    <col min="1278" max="1278" width="10.7109375" style="131" bestFit="1" customWidth="1"/>
    <col min="1279" max="1279" width="11.7109375" style="131" bestFit="1" customWidth="1"/>
    <col min="1280" max="1280" width="10.710937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5" width="10.7109375" style="131" bestFit="1" customWidth="1"/>
    <col min="1286" max="1286" width="11.7109375" style="131" bestFit="1" customWidth="1"/>
    <col min="1287" max="1289" width="10.7109375" style="131" bestFit="1" customWidth="1"/>
    <col min="1290" max="1290" width="11.7109375" style="131" bestFit="1" customWidth="1"/>
    <col min="1291" max="1291" width="11.42578125" style="131" customWidth="1"/>
    <col min="1292" max="1292" width="10.7109375" style="131" bestFit="1" customWidth="1"/>
    <col min="1293" max="1532" width="11.42578125" style="131" customWidth="1"/>
    <col min="1533" max="1533" width="104.42578125" style="131" bestFit="1" customWidth="1"/>
    <col min="1534" max="1534" width="10.7109375" style="131" bestFit="1" customWidth="1"/>
    <col min="1535" max="1535" width="11.7109375" style="131" bestFit="1" customWidth="1"/>
    <col min="1536" max="1536" width="10.710937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1" width="10.7109375" style="131" bestFit="1" customWidth="1"/>
    <col min="1542" max="1542" width="11.7109375" style="131" bestFit="1" customWidth="1"/>
    <col min="1543" max="1545" width="10.7109375" style="131" bestFit="1" customWidth="1"/>
    <col min="1546" max="1546" width="11.7109375" style="131" bestFit="1" customWidth="1"/>
    <col min="1547" max="1547" width="11.42578125" style="131" customWidth="1"/>
    <col min="1548" max="1548" width="10.7109375" style="131" bestFit="1" customWidth="1"/>
    <col min="1549" max="1788" width="11.42578125" style="131" customWidth="1"/>
    <col min="1789" max="1789" width="104.42578125" style="131" bestFit="1" customWidth="1"/>
    <col min="1790" max="1790" width="10.7109375" style="131" bestFit="1" customWidth="1"/>
    <col min="1791" max="1791" width="11.7109375" style="131" bestFit="1" customWidth="1"/>
    <col min="1792" max="1792" width="10.710937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7" width="10.7109375" style="131" bestFit="1" customWidth="1"/>
    <col min="1798" max="1798" width="11.7109375" style="131" bestFit="1" customWidth="1"/>
    <col min="1799" max="1801" width="10.7109375" style="131" bestFit="1" customWidth="1"/>
    <col min="1802" max="1802" width="11.7109375" style="131" bestFit="1" customWidth="1"/>
    <col min="1803" max="1803" width="11.42578125" style="131" customWidth="1"/>
    <col min="1804" max="1804" width="10.7109375" style="131" bestFit="1" customWidth="1"/>
    <col min="1805" max="2044" width="11.42578125" style="131" customWidth="1"/>
    <col min="2045" max="2045" width="104.42578125" style="131" bestFit="1" customWidth="1"/>
    <col min="2046" max="2046" width="10.7109375" style="131" bestFit="1" customWidth="1"/>
    <col min="2047" max="2047" width="11.7109375" style="131" bestFit="1" customWidth="1"/>
    <col min="2048" max="2048" width="10.710937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3" width="10.7109375" style="131" bestFit="1" customWidth="1"/>
    <col min="2054" max="2054" width="11.7109375" style="131" bestFit="1" customWidth="1"/>
    <col min="2055" max="2057" width="10.7109375" style="131" bestFit="1" customWidth="1"/>
    <col min="2058" max="2058" width="11.7109375" style="131" bestFit="1" customWidth="1"/>
    <col min="2059" max="2059" width="11.42578125" style="131" customWidth="1"/>
    <col min="2060" max="2060" width="10.7109375" style="131" bestFit="1" customWidth="1"/>
    <col min="2061" max="2300" width="11.42578125" style="131" customWidth="1"/>
    <col min="2301" max="2301" width="104.42578125" style="131" bestFit="1" customWidth="1"/>
    <col min="2302" max="2302" width="10.7109375" style="131" bestFit="1" customWidth="1"/>
    <col min="2303" max="2303" width="11.7109375" style="131" bestFit="1" customWidth="1"/>
    <col min="2304" max="2304" width="10.710937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9" width="10.7109375" style="131" bestFit="1" customWidth="1"/>
    <col min="2310" max="2310" width="11.7109375" style="131" bestFit="1" customWidth="1"/>
    <col min="2311" max="2313" width="10.7109375" style="131" bestFit="1" customWidth="1"/>
    <col min="2314" max="2314" width="11.7109375" style="131" bestFit="1" customWidth="1"/>
    <col min="2315" max="2315" width="11.42578125" style="131" customWidth="1"/>
    <col min="2316" max="2316" width="10.7109375" style="131" bestFit="1" customWidth="1"/>
    <col min="2317" max="2556" width="11.42578125" style="131" customWidth="1"/>
    <col min="2557" max="2557" width="104.42578125" style="131" bestFit="1" customWidth="1"/>
    <col min="2558" max="2558" width="10.7109375" style="131" bestFit="1" customWidth="1"/>
    <col min="2559" max="2559" width="11.7109375" style="131" bestFit="1" customWidth="1"/>
    <col min="2560" max="2560" width="10.710937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5" width="10.7109375" style="131" bestFit="1" customWidth="1"/>
    <col min="2566" max="2566" width="11.7109375" style="131" bestFit="1" customWidth="1"/>
    <col min="2567" max="2569" width="10.7109375" style="131" bestFit="1" customWidth="1"/>
    <col min="2570" max="2570" width="11.7109375" style="131" bestFit="1" customWidth="1"/>
    <col min="2571" max="2571" width="11.42578125" style="131" customWidth="1"/>
    <col min="2572" max="2572" width="10.7109375" style="131" bestFit="1" customWidth="1"/>
    <col min="2573" max="2812" width="11.42578125" style="131" customWidth="1"/>
    <col min="2813" max="2813" width="104.42578125" style="131" bestFit="1" customWidth="1"/>
    <col min="2814" max="2814" width="10.7109375" style="131" bestFit="1" customWidth="1"/>
    <col min="2815" max="2815" width="11.7109375" style="131" bestFit="1" customWidth="1"/>
    <col min="2816" max="2816" width="10.710937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1" width="10.7109375" style="131" bestFit="1" customWidth="1"/>
    <col min="2822" max="2822" width="11.7109375" style="131" bestFit="1" customWidth="1"/>
    <col min="2823" max="2825" width="10.7109375" style="131" bestFit="1" customWidth="1"/>
    <col min="2826" max="2826" width="11.7109375" style="131" bestFit="1" customWidth="1"/>
    <col min="2827" max="2827" width="11.42578125" style="131" customWidth="1"/>
    <col min="2828" max="2828" width="10.7109375" style="131" bestFit="1" customWidth="1"/>
    <col min="2829" max="3068" width="11.42578125" style="131" customWidth="1"/>
    <col min="3069" max="3069" width="104.42578125" style="131" bestFit="1" customWidth="1"/>
    <col min="3070" max="3070" width="10.7109375" style="131" bestFit="1" customWidth="1"/>
    <col min="3071" max="3071" width="11.7109375" style="131" bestFit="1" customWidth="1"/>
    <col min="3072" max="3072" width="10.710937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7" width="10.7109375" style="131" bestFit="1" customWidth="1"/>
    <col min="3078" max="3078" width="11.7109375" style="131" bestFit="1" customWidth="1"/>
    <col min="3079" max="3081" width="10.7109375" style="131" bestFit="1" customWidth="1"/>
    <col min="3082" max="3082" width="11.7109375" style="131" bestFit="1" customWidth="1"/>
    <col min="3083" max="3083" width="11.42578125" style="131" customWidth="1"/>
    <col min="3084" max="3084" width="10.7109375" style="131" bestFit="1" customWidth="1"/>
    <col min="3085" max="3324" width="11.42578125" style="131" customWidth="1"/>
    <col min="3325" max="3325" width="104.42578125" style="131" bestFit="1" customWidth="1"/>
    <col min="3326" max="3326" width="10.7109375" style="131" bestFit="1" customWidth="1"/>
    <col min="3327" max="3327" width="11.7109375" style="131" bestFit="1" customWidth="1"/>
    <col min="3328" max="3328" width="10.710937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3" width="10.7109375" style="131" bestFit="1" customWidth="1"/>
    <col min="3334" max="3334" width="11.7109375" style="131" bestFit="1" customWidth="1"/>
    <col min="3335" max="3337" width="10.7109375" style="131" bestFit="1" customWidth="1"/>
    <col min="3338" max="3338" width="11.7109375" style="131" bestFit="1" customWidth="1"/>
    <col min="3339" max="3339" width="11.42578125" style="131" customWidth="1"/>
    <col min="3340" max="3340" width="10.7109375" style="131" bestFit="1" customWidth="1"/>
    <col min="3341" max="3580" width="11.42578125" style="131" customWidth="1"/>
    <col min="3581" max="3581" width="104.42578125" style="131" bestFit="1" customWidth="1"/>
    <col min="3582" max="3582" width="10.7109375" style="131" bestFit="1" customWidth="1"/>
    <col min="3583" max="3583" width="11.7109375" style="131" bestFit="1" customWidth="1"/>
    <col min="3584" max="3584" width="10.710937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9" width="10.7109375" style="131" bestFit="1" customWidth="1"/>
    <col min="3590" max="3590" width="11.7109375" style="131" bestFit="1" customWidth="1"/>
    <col min="3591" max="3593" width="10.7109375" style="131" bestFit="1" customWidth="1"/>
    <col min="3594" max="3594" width="11.7109375" style="131" bestFit="1" customWidth="1"/>
    <col min="3595" max="3595" width="11.42578125" style="131" customWidth="1"/>
    <col min="3596" max="3596" width="10.7109375" style="131" bestFit="1" customWidth="1"/>
    <col min="3597" max="3836" width="11.42578125" style="131" customWidth="1"/>
    <col min="3837" max="3837" width="104.42578125" style="131" bestFit="1" customWidth="1"/>
    <col min="3838" max="3838" width="10.7109375" style="131" bestFit="1" customWidth="1"/>
    <col min="3839" max="3839" width="11.7109375" style="131" bestFit="1" customWidth="1"/>
    <col min="3840" max="3840" width="10.710937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5" width="10.7109375" style="131" bestFit="1" customWidth="1"/>
    <col min="3846" max="3846" width="11.7109375" style="131" bestFit="1" customWidth="1"/>
    <col min="3847" max="3849" width="10.7109375" style="131" bestFit="1" customWidth="1"/>
    <col min="3850" max="3850" width="11.7109375" style="131" bestFit="1" customWidth="1"/>
    <col min="3851" max="3851" width="11.42578125" style="131" customWidth="1"/>
    <col min="3852" max="3852" width="10.7109375" style="131" bestFit="1" customWidth="1"/>
    <col min="3853" max="4092" width="11.42578125" style="131" customWidth="1"/>
    <col min="4093" max="4093" width="104.42578125" style="131" bestFit="1" customWidth="1"/>
    <col min="4094" max="4094" width="10.7109375" style="131" bestFit="1" customWidth="1"/>
    <col min="4095" max="4095" width="11.7109375" style="131" bestFit="1" customWidth="1"/>
    <col min="4096" max="4096" width="10.710937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1" width="10.7109375" style="131" bestFit="1" customWidth="1"/>
    <col min="4102" max="4102" width="11.7109375" style="131" bestFit="1" customWidth="1"/>
    <col min="4103" max="4105" width="10.7109375" style="131" bestFit="1" customWidth="1"/>
    <col min="4106" max="4106" width="11.7109375" style="131" bestFit="1" customWidth="1"/>
    <col min="4107" max="4107" width="11.42578125" style="131" customWidth="1"/>
    <col min="4108" max="4108" width="10.7109375" style="131" bestFit="1" customWidth="1"/>
    <col min="4109" max="4348" width="11.42578125" style="131" customWidth="1"/>
    <col min="4349" max="4349" width="104.42578125" style="131" bestFit="1" customWidth="1"/>
    <col min="4350" max="4350" width="10.7109375" style="131" bestFit="1" customWidth="1"/>
    <col min="4351" max="4351" width="11.7109375" style="131" bestFit="1" customWidth="1"/>
    <col min="4352" max="4352" width="10.710937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7" width="10.7109375" style="131" bestFit="1" customWidth="1"/>
    <col min="4358" max="4358" width="11.7109375" style="131" bestFit="1" customWidth="1"/>
    <col min="4359" max="4361" width="10.7109375" style="131" bestFit="1" customWidth="1"/>
    <col min="4362" max="4362" width="11.7109375" style="131" bestFit="1" customWidth="1"/>
    <col min="4363" max="4363" width="11.42578125" style="131" customWidth="1"/>
    <col min="4364" max="4364" width="10.7109375" style="131" bestFit="1" customWidth="1"/>
    <col min="4365" max="4604" width="11.42578125" style="131" customWidth="1"/>
    <col min="4605" max="4605" width="104.42578125" style="131" bestFit="1" customWidth="1"/>
    <col min="4606" max="4606" width="10.7109375" style="131" bestFit="1" customWidth="1"/>
    <col min="4607" max="4607" width="11.7109375" style="131" bestFit="1" customWidth="1"/>
    <col min="4608" max="4608" width="10.710937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3" width="10.7109375" style="131" bestFit="1" customWidth="1"/>
    <col min="4614" max="4614" width="11.7109375" style="131" bestFit="1" customWidth="1"/>
    <col min="4615" max="4617" width="10.7109375" style="131" bestFit="1" customWidth="1"/>
    <col min="4618" max="4618" width="11.7109375" style="131" bestFit="1" customWidth="1"/>
    <col min="4619" max="4619" width="11.42578125" style="131" customWidth="1"/>
    <col min="4620" max="4620" width="10.7109375" style="131" bestFit="1" customWidth="1"/>
    <col min="4621" max="4860" width="11.42578125" style="131" customWidth="1"/>
    <col min="4861" max="4861" width="104.42578125" style="131" bestFit="1" customWidth="1"/>
    <col min="4862" max="4862" width="10.7109375" style="131" bestFit="1" customWidth="1"/>
    <col min="4863" max="4863" width="11.7109375" style="131" bestFit="1" customWidth="1"/>
    <col min="4864" max="4864" width="10.710937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9" width="10.7109375" style="131" bestFit="1" customWidth="1"/>
    <col min="4870" max="4870" width="11.7109375" style="131" bestFit="1" customWidth="1"/>
    <col min="4871" max="4873" width="10.7109375" style="131" bestFit="1" customWidth="1"/>
    <col min="4874" max="4874" width="11.7109375" style="131" bestFit="1" customWidth="1"/>
    <col min="4875" max="4875" width="11.42578125" style="131" customWidth="1"/>
    <col min="4876" max="4876" width="10.7109375" style="131" bestFit="1" customWidth="1"/>
    <col min="4877" max="5116" width="11.42578125" style="131" customWidth="1"/>
    <col min="5117" max="5117" width="104.42578125" style="131" bestFit="1" customWidth="1"/>
    <col min="5118" max="5118" width="10.7109375" style="131" bestFit="1" customWidth="1"/>
    <col min="5119" max="5119" width="11.7109375" style="131" bestFit="1" customWidth="1"/>
    <col min="5120" max="5120" width="10.710937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5" width="10.7109375" style="131" bestFit="1" customWidth="1"/>
    <col min="5126" max="5126" width="11.7109375" style="131" bestFit="1" customWidth="1"/>
    <col min="5127" max="5129" width="10.7109375" style="131" bestFit="1" customWidth="1"/>
    <col min="5130" max="5130" width="11.7109375" style="131" bestFit="1" customWidth="1"/>
    <col min="5131" max="5131" width="11.42578125" style="131" customWidth="1"/>
    <col min="5132" max="5132" width="10.7109375" style="131" bestFit="1" customWidth="1"/>
    <col min="5133" max="5372" width="11.42578125" style="131" customWidth="1"/>
    <col min="5373" max="5373" width="104.42578125" style="131" bestFit="1" customWidth="1"/>
    <col min="5374" max="5374" width="10.7109375" style="131" bestFit="1" customWidth="1"/>
    <col min="5375" max="5375" width="11.7109375" style="131" bestFit="1" customWidth="1"/>
    <col min="5376" max="5376" width="10.710937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1" width="10.7109375" style="131" bestFit="1" customWidth="1"/>
    <col min="5382" max="5382" width="11.7109375" style="131" bestFit="1" customWidth="1"/>
    <col min="5383" max="5385" width="10.7109375" style="131" bestFit="1" customWidth="1"/>
    <col min="5386" max="5386" width="11.7109375" style="131" bestFit="1" customWidth="1"/>
    <col min="5387" max="5387" width="11.42578125" style="131" customWidth="1"/>
    <col min="5388" max="5388" width="10.7109375" style="131" bestFit="1" customWidth="1"/>
    <col min="5389" max="5628" width="11.42578125" style="131" customWidth="1"/>
    <col min="5629" max="5629" width="104.42578125" style="131" bestFit="1" customWidth="1"/>
    <col min="5630" max="5630" width="10.7109375" style="131" bestFit="1" customWidth="1"/>
    <col min="5631" max="5631" width="11.7109375" style="131" bestFit="1" customWidth="1"/>
    <col min="5632" max="5632" width="10.710937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7" width="10.7109375" style="131" bestFit="1" customWidth="1"/>
    <col min="5638" max="5638" width="11.7109375" style="131" bestFit="1" customWidth="1"/>
    <col min="5639" max="5641" width="10.7109375" style="131" bestFit="1" customWidth="1"/>
    <col min="5642" max="5642" width="11.7109375" style="131" bestFit="1" customWidth="1"/>
    <col min="5643" max="5643" width="11.42578125" style="131" customWidth="1"/>
    <col min="5644" max="5644" width="10.7109375" style="131" bestFit="1" customWidth="1"/>
    <col min="5645" max="5884" width="11.42578125" style="131" customWidth="1"/>
    <col min="5885" max="5885" width="104.42578125" style="131" bestFit="1" customWidth="1"/>
    <col min="5886" max="5886" width="10.7109375" style="131" bestFit="1" customWidth="1"/>
    <col min="5887" max="5887" width="11.7109375" style="131" bestFit="1" customWidth="1"/>
    <col min="5888" max="5888" width="10.710937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3" width="10.7109375" style="131" bestFit="1" customWidth="1"/>
    <col min="5894" max="5894" width="11.7109375" style="131" bestFit="1" customWidth="1"/>
    <col min="5895" max="5897" width="10.7109375" style="131" bestFit="1" customWidth="1"/>
    <col min="5898" max="5898" width="11.7109375" style="131" bestFit="1" customWidth="1"/>
    <col min="5899" max="5899" width="11.42578125" style="131" customWidth="1"/>
    <col min="5900" max="5900" width="10.7109375" style="131" bestFit="1" customWidth="1"/>
    <col min="5901" max="6140" width="11.42578125" style="131" customWidth="1"/>
    <col min="6141" max="6141" width="104.42578125" style="131" bestFit="1" customWidth="1"/>
    <col min="6142" max="6142" width="10.7109375" style="131" bestFit="1" customWidth="1"/>
    <col min="6143" max="6143" width="11.7109375" style="131" bestFit="1" customWidth="1"/>
    <col min="6144" max="6144" width="10.710937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9" width="10.7109375" style="131" bestFit="1" customWidth="1"/>
    <col min="6150" max="6150" width="11.7109375" style="131" bestFit="1" customWidth="1"/>
    <col min="6151" max="6153" width="10.7109375" style="131" bestFit="1" customWidth="1"/>
    <col min="6154" max="6154" width="11.7109375" style="131" bestFit="1" customWidth="1"/>
    <col min="6155" max="6155" width="11.42578125" style="131" customWidth="1"/>
    <col min="6156" max="6156" width="10.7109375" style="131" bestFit="1" customWidth="1"/>
    <col min="6157" max="6396" width="11.42578125" style="131" customWidth="1"/>
    <col min="6397" max="6397" width="104.42578125" style="131" bestFit="1" customWidth="1"/>
    <col min="6398" max="6398" width="10.7109375" style="131" bestFit="1" customWidth="1"/>
    <col min="6399" max="6399" width="11.7109375" style="131" bestFit="1" customWidth="1"/>
    <col min="6400" max="6400" width="10.710937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5" width="10.7109375" style="131" bestFit="1" customWidth="1"/>
    <col min="6406" max="6406" width="11.7109375" style="131" bestFit="1" customWidth="1"/>
    <col min="6407" max="6409" width="10.7109375" style="131" bestFit="1" customWidth="1"/>
    <col min="6410" max="6410" width="11.7109375" style="131" bestFit="1" customWidth="1"/>
    <col min="6411" max="6411" width="11.42578125" style="131" customWidth="1"/>
    <col min="6412" max="6412" width="10.7109375" style="131" bestFit="1" customWidth="1"/>
    <col min="6413" max="6652" width="11.42578125" style="131" customWidth="1"/>
    <col min="6653" max="6653" width="104.42578125" style="131" bestFit="1" customWidth="1"/>
    <col min="6654" max="6654" width="10.7109375" style="131" bestFit="1" customWidth="1"/>
    <col min="6655" max="6655" width="11.7109375" style="131" bestFit="1" customWidth="1"/>
    <col min="6656" max="6656" width="10.710937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1" width="10.7109375" style="131" bestFit="1" customWidth="1"/>
    <col min="6662" max="6662" width="11.7109375" style="131" bestFit="1" customWidth="1"/>
    <col min="6663" max="6665" width="10.7109375" style="131" bestFit="1" customWidth="1"/>
    <col min="6666" max="6666" width="11.7109375" style="131" bestFit="1" customWidth="1"/>
    <col min="6667" max="6667" width="11.42578125" style="131" customWidth="1"/>
    <col min="6668" max="6668" width="10.7109375" style="131" bestFit="1" customWidth="1"/>
    <col min="6669" max="6908" width="11.42578125" style="131" customWidth="1"/>
    <col min="6909" max="6909" width="104.42578125" style="131" bestFit="1" customWidth="1"/>
    <col min="6910" max="6910" width="10.7109375" style="131" bestFit="1" customWidth="1"/>
    <col min="6911" max="6911" width="11.7109375" style="131" bestFit="1" customWidth="1"/>
    <col min="6912" max="6912" width="10.710937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7" width="10.7109375" style="131" bestFit="1" customWidth="1"/>
    <col min="6918" max="6918" width="11.7109375" style="131" bestFit="1" customWidth="1"/>
    <col min="6919" max="6921" width="10.7109375" style="131" bestFit="1" customWidth="1"/>
    <col min="6922" max="6922" width="11.7109375" style="131" bestFit="1" customWidth="1"/>
    <col min="6923" max="6923" width="11.42578125" style="131" customWidth="1"/>
    <col min="6924" max="6924" width="10.7109375" style="131" bestFit="1" customWidth="1"/>
    <col min="6925" max="7164" width="11.42578125" style="131" customWidth="1"/>
    <col min="7165" max="7165" width="104.42578125" style="131" bestFit="1" customWidth="1"/>
    <col min="7166" max="7166" width="10.7109375" style="131" bestFit="1" customWidth="1"/>
    <col min="7167" max="7167" width="11.7109375" style="131" bestFit="1" customWidth="1"/>
    <col min="7168" max="7168" width="10.710937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3" width="10.7109375" style="131" bestFit="1" customWidth="1"/>
    <col min="7174" max="7174" width="11.7109375" style="131" bestFit="1" customWidth="1"/>
    <col min="7175" max="7177" width="10.7109375" style="131" bestFit="1" customWidth="1"/>
    <col min="7178" max="7178" width="11.7109375" style="131" bestFit="1" customWidth="1"/>
    <col min="7179" max="7179" width="11.42578125" style="131" customWidth="1"/>
    <col min="7180" max="7180" width="10.7109375" style="131" bestFit="1" customWidth="1"/>
    <col min="7181" max="7420" width="11.42578125" style="131" customWidth="1"/>
    <col min="7421" max="7421" width="104.42578125" style="131" bestFit="1" customWidth="1"/>
    <col min="7422" max="7422" width="10.7109375" style="131" bestFit="1" customWidth="1"/>
    <col min="7423" max="7423" width="11.7109375" style="131" bestFit="1" customWidth="1"/>
    <col min="7424" max="7424" width="10.710937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9" width="10.7109375" style="131" bestFit="1" customWidth="1"/>
    <col min="7430" max="7430" width="11.7109375" style="131" bestFit="1" customWidth="1"/>
    <col min="7431" max="7433" width="10.7109375" style="131" bestFit="1" customWidth="1"/>
    <col min="7434" max="7434" width="11.7109375" style="131" bestFit="1" customWidth="1"/>
    <col min="7435" max="7435" width="11.42578125" style="131" customWidth="1"/>
    <col min="7436" max="7436" width="10.7109375" style="131" bestFit="1" customWidth="1"/>
    <col min="7437" max="7676" width="11.42578125" style="131" customWidth="1"/>
    <col min="7677" max="7677" width="104.42578125" style="131" bestFit="1" customWidth="1"/>
    <col min="7678" max="7678" width="10.7109375" style="131" bestFit="1" customWidth="1"/>
    <col min="7679" max="7679" width="11.7109375" style="131" bestFit="1" customWidth="1"/>
    <col min="7680" max="7680" width="10.710937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5" width="10.7109375" style="131" bestFit="1" customWidth="1"/>
    <col min="7686" max="7686" width="11.7109375" style="131" bestFit="1" customWidth="1"/>
    <col min="7687" max="7689" width="10.7109375" style="131" bestFit="1" customWidth="1"/>
    <col min="7690" max="7690" width="11.7109375" style="131" bestFit="1" customWidth="1"/>
    <col min="7691" max="7691" width="11.42578125" style="131" customWidth="1"/>
    <col min="7692" max="7692" width="10.7109375" style="131" bestFit="1" customWidth="1"/>
    <col min="7693" max="7932" width="11.42578125" style="131" customWidth="1"/>
    <col min="7933" max="7933" width="104.42578125" style="131" bestFit="1" customWidth="1"/>
    <col min="7934" max="7934" width="10.7109375" style="131" bestFit="1" customWidth="1"/>
    <col min="7935" max="7935" width="11.7109375" style="131" bestFit="1" customWidth="1"/>
    <col min="7936" max="7936" width="10.710937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1" width="10.7109375" style="131" bestFit="1" customWidth="1"/>
    <col min="7942" max="7942" width="11.7109375" style="131" bestFit="1" customWidth="1"/>
    <col min="7943" max="7945" width="10.7109375" style="131" bestFit="1" customWidth="1"/>
    <col min="7946" max="7946" width="11.7109375" style="131" bestFit="1" customWidth="1"/>
    <col min="7947" max="7947" width="11.42578125" style="131" customWidth="1"/>
    <col min="7948" max="7948" width="10.7109375" style="131" bestFit="1" customWidth="1"/>
    <col min="7949" max="8188" width="11.42578125" style="131" customWidth="1"/>
    <col min="8189" max="8189" width="104.42578125" style="131" bestFit="1" customWidth="1"/>
    <col min="8190" max="8190" width="10.7109375" style="131" bestFit="1" customWidth="1"/>
    <col min="8191" max="8191" width="11.7109375" style="131" bestFit="1" customWidth="1"/>
    <col min="8192" max="8192" width="10.710937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7" width="10.7109375" style="131" bestFit="1" customWidth="1"/>
    <col min="8198" max="8198" width="11.7109375" style="131" bestFit="1" customWidth="1"/>
    <col min="8199" max="8201" width="10.7109375" style="131" bestFit="1" customWidth="1"/>
    <col min="8202" max="8202" width="11.7109375" style="131" bestFit="1" customWidth="1"/>
    <col min="8203" max="8203" width="11.42578125" style="131" customWidth="1"/>
    <col min="8204" max="8204" width="10.7109375" style="131" bestFit="1" customWidth="1"/>
    <col min="8205" max="8444" width="11.42578125" style="131" customWidth="1"/>
    <col min="8445" max="8445" width="104.42578125" style="131" bestFit="1" customWidth="1"/>
    <col min="8446" max="8446" width="10.7109375" style="131" bestFit="1" customWidth="1"/>
    <col min="8447" max="8447" width="11.7109375" style="131" bestFit="1" customWidth="1"/>
    <col min="8448" max="8448" width="10.710937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3" width="10.7109375" style="131" bestFit="1" customWidth="1"/>
    <col min="8454" max="8454" width="11.7109375" style="131" bestFit="1" customWidth="1"/>
    <col min="8455" max="8457" width="10.7109375" style="131" bestFit="1" customWidth="1"/>
    <col min="8458" max="8458" width="11.7109375" style="131" bestFit="1" customWidth="1"/>
    <col min="8459" max="8459" width="11.42578125" style="131" customWidth="1"/>
    <col min="8460" max="8460" width="10.7109375" style="131" bestFit="1" customWidth="1"/>
    <col min="8461" max="8700" width="11.42578125" style="131" customWidth="1"/>
    <col min="8701" max="8701" width="104.42578125" style="131" bestFit="1" customWidth="1"/>
    <col min="8702" max="8702" width="10.7109375" style="131" bestFit="1" customWidth="1"/>
    <col min="8703" max="8703" width="11.7109375" style="131" bestFit="1" customWidth="1"/>
    <col min="8704" max="8704" width="10.710937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9" width="10.7109375" style="131" bestFit="1" customWidth="1"/>
    <col min="8710" max="8710" width="11.7109375" style="131" bestFit="1" customWidth="1"/>
    <col min="8711" max="8713" width="10.7109375" style="131" bestFit="1" customWidth="1"/>
    <col min="8714" max="8714" width="11.7109375" style="131" bestFit="1" customWidth="1"/>
    <col min="8715" max="8715" width="11.42578125" style="131" customWidth="1"/>
    <col min="8716" max="8716" width="10.7109375" style="131" bestFit="1" customWidth="1"/>
    <col min="8717" max="8956" width="11.42578125" style="131" customWidth="1"/>
    <col min="8957" max="8957" width="104.42578125" style="131" bestFit="1" customWidth="1"/>
    <col min="8958" max="8958" width="10.7109375" style="131" bestFit="1" customWidth="1"/>
    <col min="8959" max="8959" width="11.7109375" style="131" bestFit="1" customWidth="1"/>
    <col min="8960" max="8960" width="10.710937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5" width="10.7109375" style="131" bestFit="1" customWidth="1"/>
    <col min="8966" max="8966" width="11.7109375" style="131" bestFit="1" customWidth="1"/>
    <col min="8967" max="8969" width="10.7109375" style="131" bestFit="1" customWidth="1"/>
    <col min="8970" max="8970" width="11.7109375" style="131" bestFit="1" customWidth="1"/>
    <col min="8971" max="8971" width="11.42578125" style="131" customWidth="1"/>
    <col min="8972" max="8972" width="10.7109375" style="131" bestFit="1" customWidth="1"/>
    <col min="8973" max="9212" width="11.42578125" style="131" customWidth="1"/>
    <col min="9213" max="9213" width="104.42578125" style="131" bestFit="1" customWidth="1"/>
    <col min="9214" max="9214" width="10.7109375" style="131" bestFit="1" customWidth="1"/>
    <col min="9215" max="9215" width="11.7109375" style="131" bestFit="1" customWidth="1"/>
    <col min="9216" max="9216" width="10.710937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1" width="10.7109375" style="131" bestFit="1" customWidth="1"/>
    <col min="9222" max="9222" width="11.7109375" style="131" bestFit="1" customWidth="1"/>
    <col min="9223" max="9225" width="10.7109375" style="131" bestFit="1" customWidth="1"/>
    <col min="9226" max="9226" width="11.7109375" style="131" bestFit="1" customWidth="1"/>
    <col min="9227" max="9227" width="11.42578125" style="131" customWidth="1"/>
    <col min="9228" max="9228" width="10.7109375" style="131" bestFit="1" customWidth="1"/>
    <col min="9229" max="9468" width="11.42578125" style="131" customWidth="1"/>
    <col min="9469" max="9469" width="104.42578125" style="131" bestFit="1" customWidth="1"/>
    <col min="9470" max="9470" width="10.7109375" style="131" bestFit="1" customWidth="1"/>
    <col min="9471" max="9471" width="11.7109375" style="131" bestFit="1" customWidth="1"/>
    <col min="9472" max="9472" width="10.710937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7" width="10.7109375" style="131" bestFit="1" customWidth="1"/>
    <col min="9478" max="9478" width="11.7109375" style="131" bestFit="1" customWidth="1"/>
    <col min="9479" max="9481" width="10.7109375" style="131" bestFit="1" customWidth="1"/>
    <col min="9482" max="9482" width="11.7109375" style="131" bestFit="1" customWidth="1"/>
    <col min="9483" max="9483" width="11.42578125" style="131" customWidth="1"/>
    <col min="9484" max="9484" width="10.7109375" style="131" bestFit="1" customWidth="1"/>
    <col min="9485" max="9724" width="11.42578125" style="131" customWidth="1"/>
    <col min="9725" max="9725" width="104.42578125" style="131" bestFit="1" customWidth="1"/>
    <col min="9726" max="9726" width="10.7109375" style="131" bestFit="1" customWidth="1"/>
    <col min="9727" max="9727" width="11.7109375" style="131" bestFit="1" customWidth="1"/>
    <col min="9728" max="9728" width="10.710937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3" width="10.7109375" style="131" bestFit="1" customWidth="1"/>
    <col min="9734" max="9734" width="11.7109375" style="131" bestFit="1" customWidth="1"/>
    <col min="9735" max="9737" width="10.7109375" style="131" bestFit="1" customWidth="1"/>
    <col min="9738" max="9738" width="11.7109375" style="131" bestFit="1" customWidth="1"/>
    <col min="9739" max="9739" width="11.42578125" style="131" customWidth="1"/>
    <col min="9740" max="9740" width="10.7109375" style="131" bestFit="1" customWidth="1"/>
    <col min="9741" max="9980" width="11.42578125" style="131" customWidth="1"/>
    <col min="9981" max="9981" width="104.42578125" style="131" bestFit="1" customWidth="1"/>
    <col min="9982" max="9982" width="10.7109375" style="131" bestFit="1" customWidth="1"/>
    <col min="9983" max="9983" width="11.7109375" style="131" bestFit="1" customWidth="1"/>
    <col min="9984" max="9984" width="10.710937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9" width="10.7109375" style="131" bestFit="1" customWidth="1"/>
    <col min="9990" max="9990" width="11.7109375" style="131" bestFit="1" customWidth="1"/>
    <col min="9991" max="9993" width="10.7109375" style="131" bestFit="1" customWidth="1"/>
    <col min="9994" max="9994" width="11.7109375" style="131" bestFit="1" customWidth="1"/>
    <col min="9995" max="9995" width="11.42578125" style="131" customWidth="1"/>
    <col min="9996" max="9996" width="10.7109375" style="131" bestFit="1" customWidth="1"/>
    <col min="9997" max="10236" width="11.42578125" style="131" customWidth="1"/>
    <col min="10237" max="10237" width="104.42578125" style="131" bestFit="1" customWidth="1"/>
    <col min="10238" max="10238" width="10.7109375" style="131" bestFit="1" customWidth="1"/>
    <col min="10239" max="10239" width="11.7109375" style="131" bestFit="1" customWidth="1"/>
    <col min="10240" max="10240" width="10.710937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5" width="10.7109375" style="131" bestFit="1" customWidth="1"/>
    <col min="10246" max="10246" width="11.7109375" style="131" bestFit="1" customWidth="1"/>
    <col min="10247" max="10249" width="10.7109375" style="131" bestFit="1" customWidth="1"/>
    <col min="10250" max="10250" width="11.7109375" style="131" bestFit="1" customWidth="1"/>
    <col min="10251" max="10251" width="11.42578125" style="131" customWidth="1"/>
    <col min="10252" max="10252" width="10.7109375" style="131" bestFit="1" customWidth="1"/>
    <col min="10253" max="10492" width="11.42578125" style="131" customWidth="1"/>
    <col min="10493" max="10493" width="104.42578125" style="131" bestFit="1" customWidth="1"/>
    <col min="10494" max="10494" width="10.7109375" style="131" bestFit="1" customWidth="1"/>
    <col min="10495" max="10495" width="11.7109375" style="131" bestFit="1" customWidth="1"/>
    <col min="10496" max="10496" width="10.710937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1" width="10.7109375" style="131" bestFit="1" customWidth="1"/>
    <col min="10502" max="10502" width="11.7109375" style="131" bestFit="1" customWidth="1"/>
    <col min="10503" max="10505" width="10.7109375" style="131" bestFit="1" customWidth="1"/>
    <col min="10506" max="10506" width="11.7109375" style="131" bestFit="1" customWidth="1"/>
    <col min="10507" max="10507" width="11.42578125" style="131" customWidth="1"/>
    <col min="10508" max="10508" width="10.7109375" style="131" bestFit="1" customWidth="1"/>
    <col min="10509" max="10748" width="11.42578125" style="131" customWidth="1"/>
    <col min="10749" max="10749" width="104.42578125" style="131" bestFit="1" customWidth="1"/>
    <col min="10750" max="10750" width="10.7109375" style="131" bestFit="1" customWidth="1"/>
    <col min="10751" max="10751" width="11.7109375" style="131" bestFit="1" customWidth="1"/>
    <col min="10752" max="10752" width="10.710937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7" width="10.7109375" style="131" bestFit="1" customWidth="1"/>
    <col min="10758" max="10758" width="11.7109375" style="131" bestFit="1" customWidth="1"/>
    <col min="10759" max="10761" width="10.7109375" style="131" bestFit="1" customWidth="1"/>
    <col min="10762" max="10762" width="11.7109375" style="131" bestFit="1" customWidth="1"/>
    <col min="10763" max="10763" width="11.42578125" style="131" customWidth="1"/>
    <col min="10764" max="10764" width="10.7109375" style="131" bestFit="1" customWidth="1"/>
    <col min="10765" max="11004" width="11.42578125" style="131" customWidth="1"/>
    <col min="11005" max="11005" width="104.42578125" style="131" bestFit="1" customWidth="1"/>
    <col min="11006" max="11006" width="10.7109375" style="131" bestFit="1" customWidth="1"/>
    <col min="11007" max="11007" width="11.7109375" style="131" bestFit="1" customWidth="1"/>
    <col min="11008" max="11008" width="10.710937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3" width="10.7109375" style="131" bestFit="1" customWidth="1"/>
    <col min="11014" max="11014" width="11.7109375" style="131" bestFit="1" customWidth="1"/>
    <col min="11015" max="11017" width="10.7109375" style="131" bestFit="1" customWidth="1"/>
    <col min="11018" max="11018" width="11.7109375" style="131" bestFit="1" customWidth="1"/>
    <col min="11019" max="11019" width="11.42578125" style="131" customWidth="1"/>
    <col min="11020" max="11020" width="10.7109375" style="131" bestFit="1" customWidth="1"/>
    <col min="11021" max="11260" width="11.42578125" style="131" customWidth="1"/>
    <col min="11261" max="11261" width="104.42578125" style="131" bestFit="1" customWidth="1"/>
    <col min="11262" max="11262" width="10.7109375" style="131" bestFit="1" customWidth="1"/>
    <col min="11263" max="11263" width="11.7109375" style="131" bestFit="1" customWidth="1"/>
    <col min="11264" max="11264" width="10.710937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9" width="10.7109375" style="131" bestFit="1" customWidth="1"/>
    <col min="11270" max="11270" width="11.7109375" style="131" bestFit="1" customWidth="1"/>
    <col min="11271" max="11273" width="10.7109375" style="131" bestFit="1" customWidth="1"/>
    <col min="11274" max="11274" width="11.7109375" style="131" bestFit="1" customWidth="1"/>
    <col min="11275" max="11275" width="11.42578125" style="131" customWidth="1"/>
    <col min="11276" max="11276" width="10.7109375" style="131" bestFit="1" customWidth="1"/>
    <col min="11277" max="11516" width="11.42578125" style="131" customWidth="1"/>
    <col min="11517" max="11517" width="104.42578125" style="131" bestFit="1" customWidth="1"/>
    <col min="11518" max="11518" width="10.7109375" style="131" bestFit="1" customWidth="1"/>
    <col min="11519" max="11519" width="11.7109375" style="131" bestFit="1" customWidth="1"/>
    <col min="11520" max="11520" width="10.710937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5" width="10.7109375" style="131" bestFit="1" customWidth="1"/>
    <col min="11526" max="11526" width="11.7109375" style="131" bestFit="1" customWidth="1"/>
    <col min="11527" max="11529" width="10.7109375" style="131" bestFit="1" customWidth="1"/>
    <col min="11530" max="11530" width="11.7109375" style="131" bestFit="1" customWidth="1"/>
    <col min="11531" max="11531" width="11.42578125" style="131" customWidth="1"/>
    <col min="11532" max="11532" width="10.7109375" style="131" bestFit="1" customWidth="1"/>
    <col min="11533" max="11772" width="11.42578125" style="131" customWidth="1"/>
    <col min="11773" max="11773" width="104.42578125" style="131" bestFit="1" customWidth="1"/>
    <col min="11774" max="11774" width="10.7109375" style="131" bestFit="1" customWidth="1"/>
    <col min="11775" max="11775" width="11.7109375" style="131" bestFit="1" customWidth="1"/>
    <col min="11776" max="11776" width="10.710937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1" width="10.7109375" style="131" bestFit="1" customWidth="1"/>
    <col min="11782" max="11782" width="11.7109375" style="131" bestFit="1" customWidth="1"/>
    <col min="11783" max="11785" width="10.7109375" style="131" bestFit="1" customWidth="1"/>
    <col min="11786" max="11786" width="11.7109375" style="131" bestFit="1" customWidth="1"/>
    <col min="11787" max="11787" width="11.42578125" style="131" customWidth="1"/>
    <col min="11788" max="11788" width="10.7109375" style="131" bestFit="1" customWidth="1"/>
    <col min="11789" max="12028" width="11.42578125" style="131" customWidth="1"/>
    <col min="12029" max="12029" width="104.42578125" style="131" bestFit="1" customWidth="1"/>
    <col min="12030" max="12030" width="10.7109375" style="131" bestFit="1" customWidth="1"/>
    <col min="12031" max="12031" width="11.7109375" style="131" bestFit="1" customWidth="1"/>
    <col min="12032" max="12032" width="10.710937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7" width="10.7109375" style="131" bestFit="1" customWidth="1"/>
    <col min="12038" max="12038" width="11.7109375" style="131" bestFit="1" customWidth="1"/>
    <col min="12039" max="12041" width="10.7109375" style="131" bestFit="1" customWidth="1"/>
    <col min="12042" max="12042" width="11.7109375" style="131" bestFit="1" customWidth="1"/>
    <col min="12043" max="12043" width="11.42578125" style="131" customWidth="1"/>
    <col min="12044" max="12044" width="10.7109375" style="131" bestFit="1" customWidth="1"/>
    <col min="12045" max="12284" width="11.42578125" style="131" customWidth="1"/>
    <col min="12285" max="12285" width="104.42578125" style="131" bestFit="1" customWidth="1"/>
    <col min="12286" max="12286" width="10.7109375" style="131" bestFit="1" customWidth="1"/>
    <col min="12287" max="12287" width="11.7109375" style="131" bestFit="1" customWidth="1"/>
    <col min="12288" max="12288" width="10.710937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3" width="10.7109375" style="131" bestFit="1" customWidth="1"/>
    <col min="12294" max="12294" width="11.7109375" style="131" bestFit="1" customWidth="1"/>
    <col min="12295" max="12297" width="10.7109375" style="131" bestFit="1" customWidth="1"/>
    <col min="12298" max="12298" width="11.7109375" style="131" bestFit="1" customWidth="1"/>
    <col min="12299" max="12299" width="11.42578125" style="131" customWidth="1"/>
    <col min="12300" max="12300" width="10.7109375" style="131" bestFit="1" customWidth="1"/>
    <col min="12301" max="12540" width="11.42578125" style="131" customWidth="1"/>
    <col min="12541" max="12541" width="104.42578125" style="131" bestFit="1" customWidth="1"/>
    <col min="12542" max="12542" width="10.7109375" style="131" bestFit="1" customWidth="1"/>
    <col min="12543" max="12543" width="11.7109375" style="131" bestFit="1" customWidth="1"/>
    <col min="12544" max="12544" width="10.710937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9" width="10.7109375" style="131" bestFit="1" customWidth="1"/>
    <col min="12550" max="12550" width="11.7109375" style="131" bestFit="1" customWidth="1"/>
    <col min="12551" max="12553" width="10.7109375" style="131" bestFit="1" customWidth="1"/>
    <col min="12554" max="12554" width="11.7109375" style="131" bestFit="1" customWidth="1"/>
    <col min="12555" max="12555" width="11.42578125" style="131" customWidth="1"/>
    <col min="12556" max="12556" width="10.7109375" style="131" bestFit="1" customWidth="1"/>
    <col min="12557" max="12796" width="11.42578125" style="131" customWidth="1"/>
    <col min="12797" max="12797" width="104.42578125" style="131" bestFit="1" customWidth="1"/>
    <col min="12798" max="12798" width="10.7109375" style="131" bestFit="1" customWidth="1"/>
    <col min="12799" max="12799" width="11.7109375" style="131" bestFit="1" customWidth="1"/>
    <col min="12800" max="12800" width="10.710937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5" width="10.7109375" style="131" bestFit="1" customWidth="1"/>
    <col min="12806" max="12806" width="11.7109375" style="131" bestFit="1" customWidth="1"/>
    <col min="12807" max="12809" width="10.7109375" style="131" bestFit="1" customWidth="1"/>
    <col min="12810" max="12810" width="11.7109375" style="131" bestFit="1" customWidth="1"/>
    <col min="12811" max="12811" width="11.42578125" style="131" customWidth="1"/>
    <col min="12812" max="12812" width="10.7109375" style="131" bestFit="1" customWidth="1"/>
    <col min="12813" max="13052" width="11.42578125" style="131" customWidth="1"/>
    <col min="13053" max="13053" width="104.42578125" style="131" bestFit="1" customWidth="1"/>
    <col min="13054" max="13054" width="10.7109375" style="131" bestFit="1" customWidth="1"/>
    <col min="13055" max="13055" width="11.7109375" style="131" bestFit="1" customWidth="1"/>
    <col min="13056" max="13056" width="10.710937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1" width="10.7109375" style="131" bestFit="1" customWidth="1"/>
    <col min="13062" max="13062" width="11.7109375" style="131" bestFit="1" customWidth="1"/>
    <col min="13063" max="13065" width="10.7109375" style="131" bestFit="1" customWidth="1"/>
    <col min="13066" max="13066" width="11.7109375" style="131" bestFit="1" customWidth="1"/>
    <col min="13067" max="13067" width="11.42578125" style="131" customWidth="1"/>
    <col min="13068" max="13068" width="10.7109375" style="131" bestFit="1" customWidth="1"/>
    <col min="13069" max="13308" width="11.42578125" style="131" customWidth="1"/>
    <col min="13309" max="13309" width="104.42578125" style="131" bestFit="1" customWidth="1"/>
    <col min="13310" max="13310" width="10.7109375" style="131" bestFit="1" customWidth="1"/>
    <col min="13311" max="13311" width="11.7109375" style="131" bestFit="1" customWidth="1"/>
    <col min="13312" max="13312" width="10.710937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7" width="10.7109375" style="131" bestFit="1" customWidth="1"/>
    <col min="13318" max="13318" width="11.7109375" style="131" bestFit="1" customWidth="1"/>
    <col min="13319" max="13321" width="10.7109375" style="131" bestFit="1" customWidth="1"/>
    <col min="13322" max="13322" width="11.7109375" style="131" bestFit="1" customWidth="1"/>
    <col min="13323" max="13323" width="11.42578125" style="131" customWidth="1"/>
    <col min="13324" max="13324" width="10.7109375" style="131" bestFit="1" customWidth="1"/>
    <col min="13325" max="13564" width="11.42578125" style="131" customWidth="1"/>
    <col min="13565" max="13565" width="104.42578125" style="131" bestFit="1" customWidth="1"/>
    <col min="13566" max="13566" width="10.7109375" style="131" bestFit="1" customWidth="1"/>
    <col min="13567" max="13567" width="11.7109375" style="131" bestFit="1" customWidth="1"/>
    <col min="13568" max="13568" width="10.710937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3" width="10.7109375" style="131" bestFit="1" customWidth="1"/>
    <col min="13574" max="13574" width="11.7109375" style="131" bestFit="1" customWidth="1"/>
    <col min="13575" max="13577" width="10.7109375" style="131" bestFit="1" customWidth="1"/>
    <col min="13578" max="13578" width="11.7109375" style="131" bestFit="1" customWidth="1"/>
    <col min="13579" max="13579" width="11.42578125" style="131" customWidth="1"/>
    <col min="13580" max="13580" width="10.7109375" style="131" bestFit="1" customWidth="1"/>
    <col min="13581" max="13820" width="11.42578125" style="131" customWidth="1"/>
    <col min="13821" max="13821" width="104.42578125" style="131" bestFit="1" customWidth="1"/>
    <col min="13822" max="13822" width="10.7109375" style="131" bestFit="1" customWidth="1"/>
    <col min="13823" max="13823" width="11.7109375" style="131" bestFit="1" customWidth="1"/>
    <col min="13824" max="13824" width="10.710937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9" width="10.7109375" style="131" bestFit="1" customWidth="1"/>
    <col min="13830" max="13830" width="11.7109375" style="131" bestFit="1" customWidth="1"/>
    <col min="13831" max="13833" width="10.7109375" style="131" bestFit="1" customWidth="1"/>
    <col min="13834" max="13834" width="11.7109375" style="131" bestFit="1" customWidth="1"/>
    <col min="13835" max="13835" width="11.42578125" style="131" customWidth="1"/>
    <col min="13836" max="13836" width="10.7109375" style="131" bestFit="1" customWidth="1"/>
    <col min="13837" max="14076" width="11.42578125" style="131" customWidth="1"/>
    <col min="14077" max="14077" width="104.42578125" style="131" bestFit="1" customWidth="1"/>
    <col min="14078" max="14078" width="10.7109375" style="131" bestFit="1" customWidth="1"/>
    <col min="14079" max="14079" width="11.7109375" style="131" bestFit="1" customWidth="1"/>
    <col min="14080" max="14080" width="10.710937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5" width="10.7109375" style="131" bestFit="1" customWidth="1"/>
    <col min="14086" max="14086" width="11.7109375" style="131" bestFit="1" customWidth="1"/>
    <col min="14087" max="14089" width="10.7109375" style="131" bestFit="1" customWidth="1"/>
    <col min="14090" max="14090" width="11.7109375" style="131" bestFit="1" customWidth="1"/>
    <col min="14091" max="14091" width="11.42578125" style="131" customWidth="1"/>
    <col min="14092" max="14092" width="10.7109375" style="131" bestFit="1" customWidth="1"/>
    <col min="14093" max="14332" width="11.42578125" style="131" customWidth="1"/>
    <col min="14333" max="14333" width="104.42578125" style="131" bestFit="1" customWidth="1"/>
    <col min="14334" max="14334" width="10.7109375" style="131" bestFit="1" customWidth="1"/>
    <col min="14335" max="14335" width="11.7109375" style="131" bestFit="1" customWidth="1"/>
    <col min="14336" max="14336" width="10.710937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1" width="10.7109375" style="131" bestFit="1" customWidth="1"/>
    <col min="14342" max="14342" width="11.7109375" style="131" bestFit="1" customWidth="1"/>
    <col min="14343" max="14345" width="10.7109375" style="131" bestFit="1" customWidth="1"/>
    <col min="14346" max="14346" width="11.7109375" style="131" bestFit="1" customWidth="1"/>
    <col min="14347" max="14347" width="11.42578125" style="131" customWidth="1"/>
    <col min="14348" max="14348" width="10.7109375" style="131" bestFit="1" customWidth="1"/>
    <col min="14349" max="14588" width="11.42578125" style="131" customWidth="1"/>
    <col min="14589" max="14589" width="104.42578125" style="131" bestFit="1" customWidth="1"/>
    <col min="14590" max="14590" width="10.7109375" style="131" bestFit="1" customWidth="1"/>
    <col min="14591" max="14591" width="11.7109375" style="131" bestFit="1" customWidth="1"/>
    <col min="14592" max="14592" width="10.710937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7" width="10.7109375" style="131" bestFit="1" customWidth="1"/>
    <col min="14598" max="14598" width="11.7109375" style="131" bestFit="1" customWidth="1"/>
    <col min="14599" max="14601" width="10.7109375" style="131" bestFit="1" customWidth="1"/>
    <col min="14602" max="14602" width="11.7109375" style="131" bestFit="1" customWidth="1"/>
    <col min="14603" max="14603" width="11.42578125" style="131" customWidth="1"/>
    <col min="14604" max="14604" width="10.7109375" style="131" bestFit="1" customWidth="1"/>
    <col min="14605" max="14844" width="11.42578125" style="131" customWidth="1"/>
    <col min="14845" max="14845" width="104.42578125" style="131" bestFit="1" customWidth="1"/>
    <col min="14846" max="14846" width="10.7109375" style="131" bestFit="1" customWidth="1"/>
    <col min="14847" max="14847" width="11.7109375" style="131" bestFit="1" customWidth="1"/>
    <col min="14848" max="14848" width="10.710937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3" width="10.7109375" style="131" bestFit="1" customWidth="1"/>
    <col min="14854" max="14854" width="11.7109375" style="131" bestFit="1" customWidth="1"/>
    <col min="14855" max="14857" width="10.7109375" style="131" bestFit="1" customWidth="1"/>
    <col min="14858" max="14858" width="11.7109375" style="131" bestFit="1" customWidth="1"/>
    <col min="14859" max="14859" width="11.42578125" style="131" customWidth="1"/>
    <col min="14860" max="14860" width="10.7109375" style="131" bestFit="1" customWidth="1"/>
    <col min="14861" max="15100" width="11.42578125" style="131" customWidth="1"/>
    <col min="15101" max="15101" width="104.42578125" style="131" bestFit="1" customWidth="1"/>
    <col min="15102" max="15102" width="10.7109375" style="131" bestFit="1" customWidth="1"/>
    <col min="15103" max="15103" width="11.7109375" style="131" bestFit="1" customWidth="1"/>
    <col min="15104" max="15104" width="10.710937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9" width="10.7109375" style="131" bestFit="1" customWidth="1"/>
    <col min="15110" max="15110" width="11.7109375" style="131" bestFit="1" customWidth="1"/>
    <col min="15111" max="15113" width="10.7109375" style="131" bestFit="1" customWidth="1"/>
    <col min="15114" max="15114" width="11.7109375" style="131" bestFit="1" customWidth="1"/>
    <col min="15115" max="15115" width="11.42578125" style="131" customWidth="1"/>
    <col min="15116" max="15116" width="10.7109375" style="131" bestFit="1" customWidth="1"/>
    <col min="15117" max="15356" width="11.42578125" style="131" customWidth="1"/>
    <col min="15357" max="15357" width="104.42578125" style="131" bestFit="1" customWidth="1"/>
    <col min="15358" max="15358" width="10.7109375" style="131" bestFit="1" customWidth="1"/>
    <col min="15359" max="15359" width="11.7109375" style="131" bestFit="1" customWidth="1"/>
    <col min="15360" max="15360" width="10.710937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5" width="10.7109375" style="131" bestFit="1" customWidth="1"/>
    <col min="15366" max="15366" width="11.7109375" style="131" bestFit="1" customWidth="1"/>
    <col min="15367" max="15369" width="10.7109375" style="131" bestFit="1" customWidth="1"/>
    <col min="15370" max="15370" width="11.7109375" style="131" bestFit="1" customWidth="1"/>
    <col min="15371" max="15371" width="11.42578125" style="131" customWidth="1"/>
    <col min="15372" max="15372" width="10.7109375" style="131" bestFit="1" customWidth="1"/>
    <col min="15373" max="15612" width="11.42578125" style="131" customWidth="1"/>
    <col min="15613" max="15613" width="104.42578125" style="131" bestFit="1" customWidth="1"/>
    <col min="15614" max="15614" width="10.7109375" style="131" bestFit="1" customWidth="1"/>
    <col min="15615" max="15615" width="11.7109375" style="131" bestFit="1" customWidth="1"/>
    <col min="15616" max="15616" width="10.710937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1" width="10.7109375" style="131" bestFit="1" customWidth="1"/>
    <col min="15622" max="15622" width="11.7109375" style="131" bestFit="1" customWidth="1"/>
    <col min="15623" max="15625" width="10.7109375" style="131" bestFit="1" customWidth="1"/>
    <col min="15626" max="15626" width="11.7109375" style="131" bestFit="1" customWidth="1"/>
    <col min="15627" max="15627" width="11.42578125" style="131" customWidth="1"/>
    <col min="15628" max="15628" width="10.7109375" style="131" bestFit="1" customWidth="1"/>
    <col min="15629" max="15868" width="11.42578125" style="131" customWidth="1"/>
    <col min="15869" max="15869" width="104.42578125" style="131" bestFit="1" customWidth="1"/>
    <col min="15870" max="15870" width="10.7109375" style="131" bestFit="1" customWidth="1"/>
    <col min="15871" max="15871" width="11.7109375" style="131" bestFit="1" customWidth="1"/>
    <col min="15872" max="15872" width="10.710937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7" width="10.7109375" style="131" bestFit="1" customWidth="1"/>
    <col min="15878" max="15878" width="11.7109375" style="131" bestFit="1" customWidth="1"/>
    <col min="15879" max="15881" width="10.7109375" style="131" bestFit="1" customWidth="1"/>
    <col min="15882" max="15882" width="11.7109375" style="131" bestFit="1" customWidth="1"/>
    <col min="15883" max="15883" width="11.42578125" style="131" customWidth="1"/>
    <col min="15884" max="15884" width="10.7109375" style="131" bestFit="1" customWidth="1"/>
    <col min="15885" max="16124" width="11.42578125" style="131" customWidth="1"/>
    <col min="16125" max="16125" width="104.42578125" style="131" bestFit="1" customWidth="1"/>
    <col min="16126" max="16126" width="10.7109375" style="131" bestFit="1" customWidth="1"/>
    <col min="16127" max="16127" width="11.7109375" style="131" bestFit="1" customWidth="1"/>
    <col min="16128" max="16128" width="10.710937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3" width="10.7109375" style="131" bestFit="1" customWidth="1"/>
    <col min="16134" max="16134" width="11.7109375" style="131" bestFit="1" customWidth="1"/>
    <col min="16135" max="16137" width="10.7109375" style="131" bestFit="1" customWidth="1"/>
    <col min="16138" max="16138" width="11.7109375" style="131" bestFit="1" customWidth="1"/>
    <col min="16139" max="16139" width="11.42578125" style="131" customWidth="1"/>
    <col min="16140" max="16140" width="10.7109375" style="131" bestFit="1" customWidth="1"/>
    <col min="16141" max="16380" width="11.42578125" style="131" customWidth="1"/>
    <col min="16381" max="16381" width="104.42578125" style="131" bestFit="1" customWidth="1"/>
    <col min="16382" max="16382" width="10.7109375" style="131" bestFit="1" customWidth="1"/>
    <col min="16383" max="16383" width="11.7109375" style="131" bestFit="1" customWidth="1"/>
    <col min="16384" max="16384" width="10.7109375" style="131"/>
  </cols>
  <sheetData>
    <row r="1" spans="1:12" ht="30" customHeight="1">
      <c r="A1" s="590" t="s">
        <v>370</v>
      </c>
      <c r="B1" s="590"/>
      <c r="C1" s="590"/>
      <c r="D1" s="590"/>
      <c r="E1" s="590"/>
      <c r="F1" s="590"/>
      <c r="G1" s="590"/>
      <c r="H1" s="590"/>
      <c r="I1" s="590"/>
      <c r="J1" s="590"/>
    </row>
    <row r="2" spans="1:12" ht="18">
      <c r="A2" s="591" t="s">
        <v>383</v>
      </c>
      <c r="B2" s="591"/>
      <c r="C2" s="591"/>
      <c r="D2" s="591"/>
      <c r="E2" s="591"/>
      <c r="F2" s="591"/>
      <c r="G2" s="591"/>
      <c r="H2" s="591"/>
      <c r="I2" s="591"/>
      <c r="J2" s="591"/>
    </row>
    <row r="3" spans="1:12" ht="18">
      <c r="A3" s="591" t="s">
        <v>1068</v>
      </c>
      <c r="B3" s="591"/>
      <c r="C3" s="591"/>
      <c r="D3" s="591"/>
      <c r="E3" s="591"/>
      <c r="F3" s="591"/>
      <c r="G3" s="591"/>
      <c r="H3" s="591"/>
      <c r="I3" s="591"/>
      <c r="J3" s="591"/>
    </row>
    <row r="4" spans="1:12" ht="30" customHeight="1">
      <c r="A4" s="592" t="s">
        <v>2</v>
      </c>
      <c r="B4" s="592"/>
      <c r="C4" s="592"/>
      <c r="D4" s="592"/>
      <c r="E4" s="592"/>
      <c r="F4" s="592"/>
      <c r="G4" s="592"/>
      <c r="H4" s="592"/>
      <c r="I4" s="592"/>
      <c r="J4" s="592"/>
    </row>
    <row r="5" spans="1:12" ht="3.75" customHeight="1">
      <c r="A5" s="20"/>
      <c r="B5" s="20"/>
      <c r="C5" s="20"/>
      <c r="D5" s="20"/>
      <c r="E5" s="20"/>
      <c r="F5" s="20"/>
      <c r="G5" s="20"/>
      <c r="H5" s="20"/>
      <c r="I5" s="20"/>
      <c r="J5" s="20"/>
    </row>
    <row r="6" spans="1:12" ht="30" customHeight="1" thickBot="1">
      <c r="A6" s="7"/>
      <c r="B6" s="21" t="s">
        <v>371</v>
      </c>
      <c r="C6" s="21" t="s">
        <v>375</v>
      </c>
      <c r="D6" s="21" t="s">
        <v>376</v>
      </c>
      <c r="E6" s="21" t="s">
        <v>377</v>
      </c>
      <c r="F6" s="21" t="s">
        <v>378</v>
      </c>
      <c r="G6" s="21" t="s">
        <v>379</v>
      </c>
      <c r="H6" s="21" t="s">
        <v>380</v>
      </c>
      <c r="I6" s="21" t="s">
        <v>381</v>
      </c>
      <c r="J6" s="22" t="s">
        <v>384</v>
      </c>
    </row>
    <row r="7" spans="1:12">
      <c r="A7" s="23" t="s">
        <v>8</v>
      </c>
      <c r="B7" s="129">
        <v>1182749.3592500002</v>
      </c>
      <c r="C7" s="129">
        <v>3338868.2623799997</v>
      </c>
      <c r="D7" s="129">
        <v>2352344.6833199998</v>
      </c>
      <c r="E7" s="129">
        <v>80657.886629999994</v>
      </c>
      <c r="F7" s="129">
        <v>556072.29976000008</v>
      </c>
      <c r="G7" s="129">
        <v>1204336.36788</v>
      </c>
      <c r="H7" s="129">
        <v>43267.879580000001</v>
      </c>
      <c r="I7" s="129">
        <v>1462191.5820500001</v>
      </c>
      <c r="J7" s="129">
        <v>10220488.32085</v>
      </c>
      <c r="L7" s="209"/>
    </row>
    <row r="8" spans="1:12">
      <c r="A8" s="8" t="s">
        <v>9</v>
      </c>
      <c r="B8" s="128">
        <v>43211.103470000002</v>
      </c>
      <c r="C8" s="128">
        <v>162291.85898000002</v>
      </c>
      <c r="D8" s="128">
        <v>229039.15486000001</v>
      </c>
      <c r="E8" s="128">
        <v>1893.6936799999999</v>
      </c>
      <c r="F8" s="128">
        <v>65868.696259999997</v>
      </c>
      <c r="G8" s="128">
        <v>56299.658490000002</v>
      </c>
      <c r="H8" s="128">
        <v>10377.619750000002</v>
      </c>
      <c r="I8" s="128">
        <v>161449.09047</v>
      </c>
      <c r="J8" s="128">
        <v>730430.87596000009</v>
      </c>
      <c r="L8" s="209"/>
    </row>
    <row r="9" spans="1:12">
      <c r="A9" s="125" t="s">
        <v>10</v>
      </c>
      <c r="B9" s="126">
        <v>5414.8295199999993</v>
      </c>
      <c r="C9" s="126">
        <v>48265.570350000002</v>
      </c>
      <c r="D9" s="126">
        <v>35920.018530000001</v>
      </c>
      <c r="E9" s="126">
        <v>345.84259000000003</v>
      </c>
      <c r="F9" s="126">
        <v>8998.034740000001</v>
      </c>
      <c r="G9" s="126">
        <v>8542.4905500000004</v>
      </c>
      <c r="H9" s="126">
        <v>1663.86231</v>
      </c>
      <c r="I9" s="126">
        <v>8964.0786700000008</v>
      </c>
      <c r="J9" s="126">
        <v>118114.72726</v>
      </c>
    </row>
    <row r="10" spans="1:12">
      <c r="A10" s="125" t="s">
        <v>11</v>
      </c>
      <c r="B10" s="126">
        <v>34315.696210000002</v>
      </c>
      <c r="C10" s="126">
        <v>34632.121460000002</v>
      </c>
      <c r="D10" s="126">
        <v>17842.366240000003</v>
      </c>
      <c r="E10" s="126">
        <v>68.800370000000001</v>
      </c>
      <c r="F10" s="126">
        <v>9950.7559299999994</v>
      </c>
      <c r="G10" s="126">
        <v>25392.619750000002</v>
      </c>
      <c r="H10" s="126">
        <v>2574.65479</v>
      </c>
      <c r="I10" s="126">
        <v>8629.9750899999999</v>
      </c>
      <c r="J10" s="126">
        <v>133406.98983999999</v>
      </c>
    </row>
    <row r="11" spans="1:12">
      <c r="A11" s="125" t="s">
        <v>12</v>
      </c>
      <c r="B11" s="126">
        <v>3469.1212</v>
      </c>
      <c r="C11" s="126">
        <v>76735.037760000007</v>
      </c>
      <c r="D11" s="126">
        <v>171579.18857</v>
      </c>
      <c r="E11" s="126">
        <v>1479.05072</v>
      </c>
      <c r="F11" s="126">
        <v>46919.905589999995</v>
      </c>
      <c r="G11" s="126">
        <v>15687.528090000002</v>
      </c>
      <c r="H11" s="126">
        <v>6139.1026500000007</v>
      </c>
      <c r="I11" s="126">
        <v>143542.72725</v>
      </c>
      <c r="J11" s="126">
        <v>465551.66183</v>
      </c>
    </row>
    <row r="12" spans="1:12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  <c r="G12" s="126">
        <v>0</v>
      </c>
      <c r="H12" s="126">
        <v>0</v>
      </c>
      <c r="I12" s="126">
        <v>0</v>
      </c>
      <c r="J12" s="126">
        <v>0</v>
      </c>
    </row>
    <row r="13" spans="1:12">
      <c r="A13" s="125" t="s">
        <v>14</v>
      </c>
      <c r="B13" s="126">
        <v>0</v>
      </c>
      <c r="C13" s="126">
        <v>2659.12941</v>
      </c>
      <c r="D13" s="126">
        <v>3595.25803</v>
      </c>
      <c r="E13" s="126">
        <v>0</v>
      </c>
      <c r="F13" s="126">
        <v>0</v>
      </c>
      <c r="G13" s="126">
        <v>6289.60761</v>
      </c>
      <c r="H13" s="126">
        <v>0</v>
      </c>
      <c r="I13" s="126">
        <v>312.30946</v>
      </c>
      <c r="J13" s="126">
        <v>12856.304510000002</v>
      </c>
    </row>
    <row r="14" spans="1:12">
      <c r="A14" s="6" t="s">
        <v>15</v>
      </c>
      <c r="B14" s="126">
        <v>0</v>
      </c>
      <c r="C14" s="126">
        <v>0</v>
      </c>
      <c r="D14" s="126">
        <v>102.32349000000001</v>
      </c>
      <c r="E14" s="126">
        <v>0</v>
      </c>
      <c r="F14" s="126">
        <v>0</v>
      </c>
      <c r="G14" s="126">
        <v>387.41248999999999</v>
      </c>
      <c r="H14" s="126">
        <v>0</v>
      </c>
      <c r="I14" s="126">
        <v>0</v>
      </c>
      <c r="J14" s="126">
        <v>489.73597999999998</v>
      </c>
    </row>
    <row r="15" spans="1:12">
      <c r="A15" s="125" t="s">
        <v>16</v>
      </c>
      <c r="B15" s="126">
        <v>11.45654</v>
      </c>
      <c r="C15" s="126">
        <v>0</v>
      </c>
      <c r="D15" s="126">
        <v>0</v>
      </c>
      <c r="E15" s="126">
        <v>0</v>
      </c>
      <c r="F15" s="126">
        <v>0</v>
      </c>
      <c r="G15" s="126">
        <v>0</v>
      </c>
      <c r="H15" s="126">
        <v>0</v>
      </c>
      <c r="I15" s="126">
        <v>0</v>
      </c>
      <c r="J15" s="126">
        <v>11.45654</v>
      </c>
    </row>
    <row r="16" spans="1:12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  <c r="G16" s="126">
        <v>0</v>
      </c>
      <c r="H16" s="126">
        <v>0</v>
      </c>
      <c r="I16" s="126">
        <v>0</v>
      </c>
      <c r="J16" s="126">
        <v>0</v>
      </c>
    </row>
    <row r="17" spans="1:10">
      <c r="A17" s="8" t="s">
        <v>18</v>
      </c>
      <c r="B17" s="128">
        <v>22419.008720000002</v>
      </c>
      <c r="C17" s="128">
        <v>115971.78273000001</v>
      </c>
      <c r="D17" s="128">
        <v>86881.876420000001</v>
      </c>
      <c r="E17" s="128">
        <v>2967.4556900000002</v>
      </c>
      <c r="F17" s="128">
        <v>1766.8251399999999</v>
      </c>
      <c r="G17" s="128">
        <v>36020.549470000005</v>
      </c>
      <c r="H17" s="128">
        <v>6421.2833600000004</v>
      </c>
      <c r="I17" s="128">
        <v>43234.833799999993</v>
      </c>
      <c r="J17" s="128">
        <v>315683.61533000006</v>
      </c>
    </row>
    <row r="18" spans="1:10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  <c r="G18" s="126">
        <v>0</v>
      </c>
      <c r="H18" s="126">
        <v>0</v>
      </c>
      <c r="I18" s="126">
        <v>0</v>
      </c>
      <c r="J18" s="126">
        <v>0</v>
      </c>
    </row>
    <row r="19" spans="1:10">
      <c r="A19" s="125" t="s">
        <v>20</v>
      </c>
      <c r="B19" s="126">
        <v>15420.335130000001</v>
      </c>
      <c r="C19" s="126">
        <v>48333.93705</v>
      </c>
      <c r="D19" s="126">
        <v>24556.494309999998</v>
      </c>
      <c r="E19" s="126">
        <v>828.2184299999999</v>
      </c>
      <c r="F19" s="126">
        <v>0</v>
      </c>
      <c r="G19" s="126">
        <v>31768.929740000003</v>
      </c>
      <c r="H19" s="126">
        <v>6238.8693900000007</v>
      </c>
      <c r="I19" s="126">
        <v>30718.262549999996</v>
      </c>
      <c r="J19" s="126">
        <v>157865.0466</v>
      </c>
    </row>
    <row r="20" spans="1:10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  <c r="G20" s="126">
        <v>0</v>
      </c>
      <c r="H20" s="126">
        <v>0</v>
      </c>
      <c r="I20" s="126">
        <v>0</v>
      </c>
      <c r="J20" s="126">
        <v>0</v>
      </c>
    </row>
    <row r="21" spans="1:10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  <c r="G21" s="126">
        <v>0</v>
      </c>
      <c r="H21" s="126">
        <v>0</v>
      </c>
      <c r="I21" s="126">
        <v>0</v>
      </c>
      <c r="J21" s="126">
        <v>0</v>
      </c>
    </row>
    <row r="22" spans="1:10">
      <c r="A22" s="6" t="s">
        <v>23</v>
      </c>
      <c r="B22" s="126">
        <v>3948.5775600000002</v>
      </c>
      <c r="C22" s="126">
        <v>52479.353269999992</v>
      </c>
      <c r="D22" s="126">
        <v>58429.867689999999</v>
      </c>
      <c r="E22" s="126">
        <v>2095.2051300000003</v>
      </c>
      <c r="F22" s="126">
        <v>12.876100000000001</v>
      </c>
      <c r="G22" s="126">
        <v>156.60786999999999</v>
      </c>
      <c r="H22" s="126">
        <v>13.25407</v>
      </c>
      <c r="I22" s="126">
        <v>8723.4523900000004</v>
      </c>
      <c r="J22" s="126">
        <v>125859.19407999999</v>
      </c>
    </row>
    <row r="23" spans="1:10">
      <c r="A23" s="125" t="s">
        <v>24</v>
      </c>
      <c r="B23" s="126">
        <v>2998.9938899999997</v>
      </c>
      <c r="C23" s="126">
        <v>17913.604930000001</v>
      </c>
      <c r="D23" s="126">
        <v>3836.0699799999998</v>
      </c>
      <c r="E23" s="126">
        <v>44.032129999999995</v>
      </c>
      <c r="F23" s="126">
        <v>1753.94904</v>
      </c>
      <c r="G23" s="126">
        <v>4095.0118600000001</v>
      </c>
      <c r="H23" s="126">
        <v>92.062679999999986</v>
      </c>
      <c r="I23" s="126">
        <v>3449.1701899999998</v>
      </c>
      <c r="J23" s="126">
        <v>34182.894699999997</v>
      </c>
    </row>
    <row r="24" spans="1:10">
      <c r="A24" s="125" t="s">
        <v>25</v>
      </c>
      <c r="B24" s="126">
        <v>51.102139999999999</v>
      </c>
      <c r="C24" s="126">
        <v>674.88747999999998</v>
      </c>
      <c r="D24" s="126">
        <v>59.44444</v>
      </c>
      <c r="E24" s="126">
        <v>0</v>
      </c>
      <c r="F24" s="126">
        <v>0</v>
      </c>
      <c r="G24" s="126">
        <v>0</v>
      </c>
      <c r="H24" s="126">
        <v>77.097220000000007</v>
      </c>
      <c r="I24" s="126">
        <v>343.94866999999999</v>
      </c>
      <c r="J24" s="126">
        <v>1206.4799499999999</v>
      </c>
    </row>
    <row r="25" spans="1:10">
      <c r="A25" s="125" t="s">
        <v>26</v>
      </c>
      <c r="B25" s="126">
        <v>0</v>
      </c>
      <c r="C25" s="126">
        <v>-3430</v>
      </c>
      <c r="D25" s="126">
        <v>0</v>
      </c>
      <c r="E25" s="126">
        <v>0</v>
      </c>
      <c r="F25" s="126">
        <v>0</v>
      </c>
      <c r="G25" s="126">
        <v>0</v>
      </c>
      <c r="H25" s="126">
        <v>0</v>
      </c>
      <c r="I25" s="126">
        <v>0</v>
      </c>
      <c r="J25" s="126">
        <v>-3430</v>
      </c>
    </row>
    <row r="26" spans="1:10">
      <c r="A26" s="8" t="s">
        <v>27</v>
      </c>
      <c r="B26" s="128">
        <v>942472.07055000018</v>
      </c>
      <c r="C26" s="128">
        <v>2671106.6701799994</v>
      </c>
      <c r="D26" s="128">
        <v>1769307.51027</v>
      </c>
      <c r="E26" s="128">
        <v>69605.904290000006</v>
      </c>
      <c r="F26" s="128">
        <v>479286.93241000001</v>
      </c>
      <c r="G26" s="128">
        <v>855799.27486999996</v>
      </c>
      <c r="H26" s="128">
        <v>16158.370189999998</v>
      </c>
      <c r="I26" s="128">
        <v>1145155.9526500001</v>
      </c>
      <c r="J26" s="128">
        <v>7948892.6854100004</v>
      </c>
    </row>
    <row r="27" spans="1:10">
      <c r="A27" s="14" t="s">
        <v>28</v>
      </c>
      <c r="B27" s="126">
        <v>802260.41524000012</v>
      </c>
      <c r="C27" s="126">
        <v>2689360.3267600001</v>
      </c>
      <c r="D27" s="126">
        <v>1746334.6814300001</v>
      </c>
      <c r="E27" s="126">
        <v>60796.62748000001</v>
      </c>
      <c r="F27" s="126">
        <v>473380.68579000002</v>
      </c>
      <c r="G27" s="126">
        <v>784211.18219999992</v>
      </c>
      <c r="H27" s="126">
        <v>16155.5363</v>
      </c>
      <c r="I27" s="126">
        <v>1094584.55636</v>
      </c>
      <c r="J27" s="126">
        <v>7667084.0115599995</v>
      </c>
    </row>
    <row r="28" spans="1:10">
      <c r="A28" s="125" t="s">
        <v>29</v>
      </c>
      <c r="B28" s="126">
        <v>658874.21961000015</v>
      </c>
      <c r="C28" s="126">
        <v>2522743.6084199999</v>
      </c>
      <c r="D28" s="126">
        <v>1634864.2153800002</v>
      </c>
      <c r="E28" s="126">
        <v>39399.662260000012</v>
      </c>
      <c r="F28" s="126">
        <v>459346.74163</v>
      </c>
      <c r="G28" s="126">
        <v>663292.64828999992</v>
      </c>
      <c r="H28" s="126">
        <v>14939.1193</v>
      </c>
      <c r="I28" s="126">
        <v>1031738.95424</v>
      </c>
      <c r="J28" s="126">
        <v>7025199.1691300003</v>
      </c>
    </row>
    <row r="29" spans="1:10">
      <c r="A29" s="125" t="s">
        <v>805</v>
      </c>
      <c r="B29" s="126">
        <v>143386.19563</v>
      </c>
      <c r="C29" s="126">
        <v>166616.71833999996</v>
      </c>
      <c r="D29" s="126">
        <v>111470.46605</v>
      </c>
      <c r="E29" s="126">
        <v>21396.965220000002</v>
      </c>
      <c r="F29" s="126">
        <v>14033.944160000001</v>
      </c>
      <c r="G29" s="126">
        <v>120918.53391000001</v>
      </c>
      <c r="H29" s="126">
        <v>1216.4169999999999</v>
      </c>
      <c r="I29" s="126">
        <v>62845.602120000003</v>
      </c>
      <c r="J29" s="126">
        <v>641884.84243000008</v>
      </c>
    </row>
    <row r="30" spans="1:10">
      <c r="A30" s="14" t="s">
        <v>30</v>
      </c>
      <c r="B30" s="126">
        <v>12297.148649999999</v>
      </c>
      <c r="C30" s="126">
        <v>26483.697990000001</v>
      </c>
      <c r="D30" s="126">
        <v>31175.99353</v>
      </c>
      <c r="E30" s="126">
        <v>52.587399999999995</v>
      </c>
      <c r="F30" s="126">
        <v>5489.9252899999992</v>
      </c>
      <c r="G30" s="126">
        <v>12117.165590000001</v>
      </c>
      <c r="H30" s="126">
        <v>340.47287</v>
      </c>
      <c r="I30" s="126">
        <v>17881.624799999998</v>
      </c>
      <c r="J30" s="126">
        <v>105838.61612000002</v>
      </c>
    </row>
    <row r="31" spans="1:10">
      <c r="A31" s="125" t="s">
        <v>31</v>
      </c>
      <c r="B31" s="126">
        <v>7289.2184700000007</v>
      </c>
      <c r="C31" s="126">
        <v>20742.019179999999</v>
      </c>
      <c r="D31" s="126">
        <v>22943.067159999999</v>
      </c>
      <c r="E31" s="126">
        <v>36.637709999999998</v>
      </c>
      <c r="F31" s="126">
        <v>4238.1399599999995</v>
      </c>
      <c r="G31" s="126">
        <v>7151.3950300000006</v>
      </c>
      <c r="H31" s="126">
        <v>314.57492999999999</v>
      </c>
      <c r="I31" s="126">
        <v>16049.76262</v>
      </c>
      <c r="J31" s="126">
        <v>78764.815060000008</v>
      </c>
    </row>
    <row r="32" spans="1:10">
      <c r="A32" s="125" t="s">
        <v>806</v>
      </c>
      <c r="B32" s="126">
        <v>5007.9301799999994</v>
      </c>
      <c r="C32" s="126">
        <v>5741.6788100000003</v>
      </c>
      <c r="D32" s="126">
        <v>8232.9263699999992</v>
      </c>
      <c r="E32" s="126">
        <v>15.949689999999999</v>
      </c>
      <c r="F32" s="126">
        <v>1251.7853300000002</v>
      </c>
      <c r="G32" s="126">
        <v>4965.7705600000008</v>
      </c>
      <c r="H32" s="126">
        <v>25.897940000000002</v>
      </c>
      <c r="I32" s="126">
        <v>1831.8621799999999</v>
      </c>
      <c r="J32" s="126">
        <v>27073.801060000002</v>
      </c>
    </row>
    <row r="33" spans="1:10">
      <c r="A33" s="14" t="s">
        <v>32</v>
      </c>
      <c r="B33" s="126">
        <v>11187.89861</v>
      </c>
      <c r="C33" s="126">
        <v>28570.867940000004</v>
      </c>
      <c r="D33" s="126">
        <v>18084.176639999998</v>
      </c>
      <c r="E33" s="126">
        <v>952.07378000000006</v>
      </c>
      <c r="F33" s="126">
        <v>11105.20211</v>
      </c>
      <c r="G33" s="126">
        <v>12317.510309999998</v>
      </c>
      <c r="H33" s="126">
        <v>266.82236</v>
      </c>
      <c r="I33" s="126">
        <v>31806.479479999998</v>
      </c>
      <c r="J33" s="126">
        <v>114291.03122999999</v>
      </c>
    </row>
    <row r="34" spans="1:10">
      <c r="A34" s="125" t="s">
        <v>33</v>
      </c>
      <c r="B34" s="126">
        <v>8426.4568799999997</v>
      </c>
      <c r="C34" s="126">
        <v>17766.233050000003</v>
      </c>
      <c r="D34" s="126">
        <v>9768.0192499999994</v>
      </c>
      <c r="E34" s="126">
        <v>209.84118999999998</v>
      </c>
      <c r="F34" s="126">
        <v>8123.10995</v>
      </c>
      <c r="G34" s="126">
        <v>7661.5796099999989</v>
      </c>
      <c r="H34" s="126">
        <v>200.18520999999998</v>
      </c>
      <c r="I34" s="126">
        <v>28460.50952</v>
      </c>
      <c r="J34" s="126">
        <v>80615.934659999999</v>
      </c>
    </row>
    <row r="35" spans="1:10">
      <c r="A35" s="125" t="s">
        <v>807</v>
      </c>
      <c r="B35" s="126">
        <v>2761.44173</v>
      </c>
      <c r="C35" s="126">
        <v>10804.634889999999</v>
      </c>
      <c r="D35" s="126">
        <v>8316.1573900000003</v>
      </c>
      <c r="E35" s="126">
        <v>742.23259000000007</v>
      </c>
      <c r="F35" s="126">
        <v>2982.0921600000001</v>
      </c>
      <c r="G35" s="126">
        <v>4655.930699999999</v>
      </c>
      <c r="H35" s="126">
        <v>66.637149999999991</v>
      </c>
      <c r="I35" s="126">
        <v>3345.9699599999999</v>
      </c>
      <c r="J35" s="126">
        <v>33675.096569999994</v>
      </c>
    </row>
    <row r="36" spans="1:10">
      <c r="A36" s="14" t="s">
        <v>34</v>
      </c>
      <c r="B36" s="126">
        <v>144287.72152000002</v>
      </c>
      <c r="C36" s="126">
        <v>82492.013630000016</v>
      </c>
      <c r="D36" s="126">
        <v>64353.367710000006</v>
      </c>
      <c r="E36" s="126">
        <v>9346.6941299999999</v>
      </c>
      <c r="F36" s="126">
        <v>10884.859509999998</v>
      </c>
      <c r="G36" s="126">
        <v>71671.96090999998</v>
      </c>
      <c r="H36" s="126">
        <v>1783.1606099999999</v>
      </c>
      <c r="I36" s="126">
        <v>80831.483590000018</v>
      </c>
      <c r="J36" s="126">
        <v>465651.26161000005</v>
      </c>
    </row>
    <row r="37" spans="1:10">
      <c r="A37" s="9" t="s">
        <v>35</v>
      </c>
      <c r="B37" s="126">
        <v>51693.988600000004</v>
      </c>
      <c r="C37" s="126">
        <v>43757.888530000004</v>
      </c>
      <c r="D37" s="126">
        <v>17471.143489999999</v>
      </c>
      <c r="E37" s="126">
        <v>1156.60385</v>
      </c>
      <c r="F37" s="126">
        <v>7010.8598099999999</v>
      </c>
      <c r="G37" s="126">
        <v>18505.219099999998</v>
      </c>
      <c r="H37" s="126">
        <v>1111.4388799999999</v>
      </c>
      <c r="I37" s="126">
        <v>63217.2</v>
      </c>
      <c r="J37" s="126">
        <v>203924.34226</v>
      </c>
    </row>
    <row r="38" spans="1:10">
      <c r="A38" s="125" t="s">
        <v>36</v>
      </c>
      <c r="B38" s="126">
        <v>41231.547519999993</v>
      </c>
      <c r="C38" s="126">
        <v>1173.3290099999999</v>
      </c>
      <c r="D38" s="126">
        <v>9306.553969999999</v>
      </c>
      <c r="E38" s="126">
        <v>6999.4473499999995</v>
      </c>
      <c r="F38" s="126">
        <v>1119.65229</v>
      </c>
      <c r="G38" s="126">
        <v>10588.703549999998</v>
      </c>
      <c r="H38" s="126">
        <v>99.090579999999989</v>
      </c>
      <c r="I38" s="126">
        <v>9406.0160799999994</v>
      </c>
      <c r="J38" s="126">
        <v>79924.340349999999</v>
      </c>
    </row>
    <row r="39" spans="1:10">
      <c r="A39" s="125" t="s">
        <v>37</v>
      </c>
      <c r="B39" s="126">
        <v>3563.63141</v>
      </c>
      <c r="C39" s="126">
        <v>230.31942000000001</v>
      </c>
      <c r="D39" s="126">
        <v>80.152950000000004</v>
      </c>
      <c r="E39" s="126">
        <v>0.47367999999999999</v>
      </c>
      <c r="F39" s="126">
        <v>11.72039</v>
      </c>
      <c r="G39" s="126">
        <v>170.74030999999999</v>
      </c>
      <c r="H39" s="126">
        <v>0</v>
      </c>
      <c r="I39" s="126">
        <v>145.29410999999999</v>
      </c>
      <c r="J39" s="126">
        <v>4202.3322699999999</v>
      </c>
    </row>
    <row r="40" spans="1:10">
      <c r="A40" s="125" t="s">
        <v>38</v>
      </c>
      <c r="B40" s="126">
        <v>2685.1557900000003</v>
      </c>
      <c r="C40" s="126">
        <v>51.076190000000004</v>
      </c>
      <c r="D40" s="126">
        <v>177.64473000000001</v>
      </c>
      <c r="E40" s="126">
        <v>0</v>
      </c>
      <c r="F40" s="126">
        <v>7.2964500000000001</v>
      </c>
      <c r="G40" s="126">
        <v>135.50666000000001</v>
      </c>
      <c r="H40" s="126">
        <v>0</v>
      </c>
      <c r="I40" s="126">
        <v>127.86972</v>
      </c>
      <c r="J40" s="126">
        <v>3184.5495400000004</v>
      </c>
    </row>
    <row r="41" spans="1:10">
      <c r="A41" s="125" t="s">
        <v>39</v>
      </c>
      <c r="B41" s="126">
        <v>0</v>
      </c>
      <c r="C41" s="126">
        <v>83.409240000000011</v>
      </c>
      <c r="D41" s="126">
        <v>5.5191000000000008</v>
      </c>
      <c r="E41" s="126">
        <v>0</v>
      </c>
      <c r="F41" s="126">
        <v>1.14917</v>
      </c>
      <c r="G41" s="126">
        <v>21.74043</v>
      </c>
      <c r="H41" s="126">
        <v>0</v>
      </c>
      <c r="I41" s="126">
        <v>0</v>
      </c>
      <c r="J41" s="126">
        <v>111.81794000000001</v>
      </c>
    </row>
    <row r="42" spans="1:10">
      <c r="A42" s="10" t="s">
        <v>40</v>
      </c>
      <c r="B42" s="126">
        <v>0</v>
      </c>
      <c r="C42" s="126">
        <v>13.568950000000001</v>
      </c>
      <c r="D42" s="126">
        <v>46.100180000000002</v>
      </c>
      <c r="E42" s="126">
        <v>0</v>
      </c>
      <c r="F42" s="126">
        <v>0.47477999999999998</v>
      </c>
      <c r="G42" s="126">
        <v>5.9530500000000002</v>
      </c>
      <c r="H42" s="126">
        <v>0</v>
      </c>
      <c r="I42" s="126">
        <v>275.37821000000002</v>
      </c>
      <c r="J42" s="126">
        <v>341.47517000000005</v>
      </c>
    </row>
    <row r="43" spans="1:10">
      <c r="A43" s="9" t="s">
        <v>41</v>
      </c>
      <c r="B43" s="126">
        <v>27954.346140000001</v>
      </c>
      <c r="C43" s="126">
        <v>9951.5613599999997</v>
      </c>
      <c r="D43" s="126">
        <v>16408.63911</v>
      </c>
      <c r="E43" s="126">
        <v>282.40809999999999</v>
      </c>
      <c r="F43" s="126">
        <v>336.00228999999996</v>
      </c>
      <c r="G43" s="126">
        <v>16096.389650000001</v>
      </c>
      <c r="H43" s="126">
        <v>326.61054000000001</v>
      </c>
      <c r="I43" s="126">
        <v>1794.2540100000001</v>
      </c>
      <c r="J43" s="126">
        <v>73150.211200000005</v>
      </c>
    </row>
    <row r="44" spans="1:10">
      <c r="A44" s="125" t="s">
        <v>42</v>
      </c>
      <c r="B44" s="126">
        <v>16017.434310000001</v>
      </c>
      <c r="C44" s="126">
        <v>26660.593820000002</v>
      </c>
      <c r="D44" s="126">
        <v>20278.519379999998</v>
      </c>
      <c r="E44" s="126">
        <v>907.76115000000004</v>
      </c>
      <c r="F44" s="126">
        <v>2377.0508999999997</v>
      </c>
      <c r="G44" s="126">
        <v>24899.766449999999</v>
      </c>
      <c r="H44" s="126">
        <v>246.02060999999998</v>
      </c>
      <c r="I44" s="126">
        <v>5517.6885000000002</v>
      </c>
      <c r="J44" s="126">
        <v>96904.835120000003</v>
      </c>
    </row>
    <row r="45" spans="1:10">
      <c r="A45" s="125" t="s">
        <v>43</v>
      </c>
      <c r="B45" s="126">
        <v>340.40783999999996</v>
      </c>
      <c r="C45" s="126">
        <v>102.40894999999999</v>
      </c>
      <c r="D45" s="126">
        <v>138.41004000000001</v>
      </c>
      <c r="E45" s="126">
        <v>0</v>
      </c>
      <c r="F45" s="126">
        <v>3.8890000000000001E-2</v>
      </c>
      <c r="G45" s="126">
        <v>63.51323</v>
      </c>
      <c r="H45" s="126">
        <v>0</v>
      </c>
      <c r="I45" s="126">
        <v>8.0894300000000001</v>
      </c>
      <c r="J45" s="126">
        <v>652.86838</v>
      </c>
    </row>
    <row r="46" spans="1:10">
      <c r="A46" s="125" t="s">
        <v>44</v>
      </c>
      <c r="B46" s="126">
        <v>411.14514000000003</v>
      </c>
      <c r="C46" s="126">
        <v>319.34075999999999</v>
      </c>
      <c r="D46" s="126">
        <v>367.62834000000004</v>
      </c>
      <c r="E46" s="126">
        <v>0</v>
      </c>
      <c r="F46" s="126">
        <v>16.227779999999999</v>
      </c>
      <c r="G46" s="126">
        <v>642.91706999999997</v>
      </c>
      <c r="H46" s="126">
        <v>0</v>
      </c>
      <c r="I46" s="126">
        <v>7.9893100000000006</v>
      </c>
      <c r="J46" s="126">
        <v>1765.2483999999999</v>
      </c>
    </row>
    <row r="47" spans="1:10">
      <c r="A47" s="125" t="s">
        <v>45</v>
      </c>
      <c r="B47" s="126">
        <v>390.06477000000001</v>
      </c>
      <c r="C47" s="126">
        <v>0</v>
      </c>
      <c r="D47" s="126">
        <v>0</v>
      </c>
      <c r="E47" s="126">
        <v>0</v>
      </c>
      <c r="F47" s="126">
        <v>0</v>
      </c>
      <c r="G47" s="126">
        <v>82.901130000000009</v>
      </c>
      <c r="H47" s="126">
        <v>0</v>
      </c>
      <c r="I47" s="126">
        <v>68.975580000000008</v>
      </c>
      <c r="J47" s="126">
        <v>541.94148000000007</v>
      </c>
    </row>
    <row r="48" spans="1:10">
      <c r="A48" s="10" t="s">
        <v>46</v>
      </c>
      <c r="B48" s="126">
        <v>0</v>
      </c>
      <c r="C48" s="126">
        <v>148.51739999999998</v>
      </c>
      <c r="D48" s="126">
        <v>73.056420000000003</v>
      </c>
      <c r="E48" s="126">
        <v>0</v>
      </c>
      <c r="F48" s="126">
        <v>4.3867600000000007</v>
      </c>
      <c r="G48" s="126">
        <v>458.61027999999999</v>
      </c>
      <c r="H48" s="126">
        <v>0</v>
      </c>
      <c r="I48" s="126">
        <v>262.72864000000004</v>
      </c>
      <c r="J48" s="126">
        <v>947.29950000000008</v>
      </c>
    </row>
    <row r="49" spans="1:10">
      <c r="A49" s="24" t="s">
        <v>47</v>
      </c>
      <c r="B49" s="126">
        <v>-27561.11347</v>
      </c>
      <c r="C49" s="126">
        <v>-155800.23613999999</v>
      </c>
      <c r="D49" s="126">
        <v>-90640.709040000002</v>
      </c>
      <c r="E49" s="126">
        <v>-1542.0784999999998</v>
      </c>
      <c r="F49" s="126">
        <v>-21573.740290000002</v>
      </c>
      <c r="G49" s="126">
        <v>-24518.544139999998</v>
      </c>
      <c r="H49" s="126">
        <v>-2387.6219500000002</v>
      </c>
      <c r="I49" s="126">
        <v>-79948.191579999999</v>
      </c>
      <c r="J49" s="126">
        <v>-403972.23511000001</v>
      </c>
    </row>
    <row r="50" spans="1:10">
      <c r="A50" s="125" t="s">
        <v>48</v>
      </c>
      <c r="B50" s="126">
        <v>-4923.6595800000005</v>
      </c>
      <c r="C50" s="126">
        <v>-27035.778189999997</v>
      </c>
      <c r="D50" s="126">
        <v>-20266.331830000003</v>
      </c>
      <c r="E50" s="126">
        <v>-183.39712</v>
      </c>
      <c r="F50" s="126">
        <v>-2543.6337400000002</v>
      </c>
      <c r="G50" s="126">
        <v>-4047.5495499999997</v>
      </c>
      <c r="H50" s="126">
        <v>-199.46552</v>
      </c>
      <c r="I50" s="126">
        <v>-11841.891669999999</v>
      </c>
      <c r="J50" s="126">
        <v>-71041.70719999999</v>
      </c>
    </row>
    <row r="51" spans="1:10">
      <c r="A51" s="125" t="s">
        <v>49</v>
      </c>
      <c r="B51" s="126">
        <v>-1027.61931</v>
      </c>
      <c r="C51" s="126">
        <v>-5249.8153900000007</v>
      </c>
      <c r="D51" s="126">
        <v>-2503.7021</v>
      </c>
      <c r="E51" s="126">
        <v>-53.304089999999995</v>
      </c>
      <c r="F51" s="126">
        <v>-101.41366000000001</v>
      </c>
      <c r="G51" s="126">
        <v>-2243.4353099999998</v>
      </c>
      <c r="H51" s="126">
        <v>-17.477029999999999</v>
      </c>
      <c r="I51" s="126">
        <v>-918.63136999999995</v>
      </c>
      <c r="J51" s="126">
        <v>-12115.39826</v>
      </c>
    </row>
    <row r="52" spans="1:10">
      <c r="A52" s="125" t="s">
        <v>50</v>
      </c>
      <c r="B52" s="126">
        <v>-1078.3832299999999</v>
      </c>
      <c r="C52" s="126">
        <v>-13323.195740000001</v>
      </c>
      <c r="D52" s="126">
        <v>-18386.198179999999</v>
      </c>
      <c r="E52" s="126">
        <v>-12.189440000000001</v>
      </c>
      <c r="F52" s="126">
        <v>-3347.3922900000002</v>
      </c>
      <c r="G52" s="126">
        <v>-2769.4067500000001</v>
      </c>
      <c r="H52" s="126">
        <v>-282.72646000000003</v>
      </c>
      <c r="I52" s="126">
        <v>-10119.39877</v>
      </c>
      <c r="J52" s="126">
        <v>-49318.890860000007</v>
      </c>
    </row>
    <row r="53" spans="1:10">
      <c r="A53" s="125" t="s">
        <v>51</v>
      </c>
      <c r="B53" s="126">
        <v>-733.91690000000006</v>
      </c>
      <c r="C53" s="126">
        <v>-1917.63355</v>
      </c>
      <c r="D53" s="126">
        <v>-4398.7356100000006</v>
      </c>
      <c r="E53" s="126">
        <v>-5.5954300000000003</v>
      </c>
      <c r="F53" s="126">
        <v>-357.25779</v>
      </c>
      <c r="G53" s="126">
        <v>-1565.84809</v>
      </c>
      <c r="H53" s="126">
        <v>-25.897939999999998</v>
      </c>
      <c r="I53" s="126">
        <v>-494.41171000000003</v>
      </c>
      <c r="J53" s="126">
        <v>-9499.2970200000018</v>
      </c>
    </row>
    <row r="54" spans="1:10">
      <c r="A54" s="125" t="s">
        <v>52</v>
      </c>
      <c r="B54" s="126">
        <v>-2821.8351000000002</v>
      </c>
      <c r="C54" s="126">
        <v>-14458.50531</v>
      </c>
      <c r="D54" s="126">
        <v>-6591.3793599999999</v>
      </c>
      <c r="E54" s="126">
        <v>-104.92059999999999</v>
      </c>
      <c r="F54" s="126">
        <v>-7417.5438899999999</v>
      </c>
      <c r="G54" s="126">
        <v>-2989.28289</v>
      </c>
      <c r="H54" s="126">
        <v>-166.98954999999998</v>
      </c>
      <c r="I54" s="126">
        <v>-14180.20651</v>
      </c>
      <c r="J54" s="126">
        <v>-48730.663209999999</v>
      </c>
    </row>
    <row r="55" spans="1:10">
      <c r="A55" s="125" t="s">
        <v>53</v>
      </c>
      <c r="B55" s="126">
        <v>-791.37487999999985</v>
      </c>
      <c r="C55" s="126">
        <v>-6256.4557500000001</v>
      </c>
      <c r="D55" s="126">
        <v>-4961.2089999999998</v>
      </c>
      <c r="E55" s="126">
        <v>-358.06878</v>
      </c>
      <c r="F55" s="126">
        <v>-1735.1886000000002</v>
      </c>
      <c r="G55" s="126">
        <v>-1590.2566200000001</v>
      </c>
      <c r="H55" s="126">
        <v>-40.875450000000008</v>
      </c>
      <c r="I55" s="126">
        <v>-875.27445000000012</v>
      </c>
      <c r="J55" s="126">
        <v>-16608.703529999999</v>
      </c>
    </row>
    <row r="56" spans="1:10">
      <c r="A56" s="125" t="s">
        <v>54</v>
      </c>
      <c r="B56" s="126">
        <v>-15504.842000000001</v>
      </c>
      <c r="C56" s="126">
        <v>-63318.815009999998</v>
      </c>
      <c r="D56" s="126">
        <v>-30005.190999999999</v>
      </c>
      <c r="E56" s="126">
        <v>-792.55399999999997</v>
      </c>
      <c r="F56" s="126">
        <v>-3542.0399500000003</v>
      </c>
      <c r="G56" s="126">
        <v>-2539.2759799999999</v>
      </c>
      <c r="H56" s="126">
        <v>-1654.19</v>
      </c>
      <c r="I56" s="126">
        <v>-40604.709390000004</v>
      </c>
      <c r="J56" s="126">
        <v>-157961.61733000001</v>
      </c>
    </row>
    <row r="57" spans="1:10">
      <c r="A57" s="125" t="s">
        <v>55</v>
      </c>
      <c r="B57" s="126">
        <v>0</v>
      </c>
      <c r="C57" s="126">
        <v>-21082.940899999998</v>
      </c>
      <c r="D57" s="126">
        <v>-225.49557999999999</v>
      </c>
      <c r="E57" s="126">
        <v>0</v>
      </c>
      <c r="F57" s="126">
        <v>-181.10051999999999</v>
      </c>
      <c r="G57" s="126">
        <v>-6379.8</v>
      </c>
      <c r="H57" s="126">
        <v>0</v>
      </c>
      <c r="I57" s="126">
        <v>0</v>
      </c>
      <c r="J57" s="126">
        <v>-27869.336999999996</v>
      </c>
    </row>
    <row r="58" spans="1:10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  <c r="F58" s="126">
        <v>0</v>
      </c>
      <c r="G58" s="126">
        <v>0</v>
      </c>
      <c r="H58" s="126">
        <v>0</v>
      </c>
      <c r="I58" s="126">
        <v>0</v>
      </c>
      <c r="J58" s="126">
        <v>0</v>
      </c>
    </row>
    <row r="59" spans="1:10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  <c r="G59" s="126">
        <v>0</v>
      </c>
      <c r="H59" s="126">
        <v>0</v>
      </c>
      <c r="I59" s="126">
        <v>0</v>
      </c>
      <c r="J59" s="126">
        <v>0</v>
      </c>
    </row>
    <row r="60" spans="1:10">
      <c r="A60" s="125" t="s">
        <v>58</v>
      </c>
      <c r="B60" s="126">
        <v>0</v>
      </c>
      <c r="C60" s="126">
        <v>0</v>
      </c>
      <c r="D60" s="126">
        <v>0</v>
      </c>
      <c r="E60" s="126">
        <v>-6.9041199999999998</v>
      </c>
      <c r="F60" s="126">
        <v>0</v>
      </c>
      <c r="G60" s="126">
        <v>0</v>
      </c>
      <c r="H60" s="126">
        <v>0</v>
      </c>
      <c r="I60" s="126">
        <v>-19.463660000000001</v>
      </c>
      <c r="J60" s="126">
        <v>-26.36778</v>
      </c>
    </row>
    <row r="61" spans="1:10">
      <c r="A61" s="125" t="s">
        <v>59</v>
      </c>
      <c r="B61" s="126">
        <v>0</v>
      </c>
      <c r="C61" s="126">
        <v>0</v>
      </c>
      <c r="D61" s="126">
        <v>0</v>
      </c>
      <c r="E61" s="126">
        <v>-16.188849999999999</v>
      </c>
      <c r="F61" s="126">
        <v>0</v>
      </c>
      <c r="G61" s="126">
        <v>0</v>
      </c>
      <c r="H61" s="126">
        <v>0</v>
      </c>
      <c r="I61" s="126">
        <v>-149.32851000000002</v>
      </c>
      <c r="J61" s="126">
        <v>-165.51736000000002</v>
      </c>
    </row>
    <row r="62" spans="1:10">
      <c r="A62" s="125" t="s">
        <v>60</v>
      </c>
      <c r="B62" s="126">
        <v>-241.26612000000003</v>
      </c>
      <c r="C62" s="126">
        <v>-394.47973999999999</v>
      </c>
      <c r="D62" s="126">
        <v>-651.97222999999997</v>
      </c>
      <c r="E62" s="126">
        <v>-3.662E-2</v>
      </c>
      <c r="F62" s="126">
        <v>-49.21687</v>
      </c>
      <c r="G62" s="126">
        <v>-36.645660000000007</v>
      </c>
      <c r="H62" s="126">
        <v>0</v>
      </c>
      <c r="I62" s="126">
        <v>-50.770290000000003</v>
      </c>
      <c r="J62" s="126">
        <v>-1424.3875299999997</v>
      </c>
    </row>
    <row r="63" spans="1:10">
      <c r="A63" s="125" t="s">
        <v>61</v>
      </c>
      <c r="B63" s="126">
        <v>-166.68592000000001</v>
      </c>
      <c r="C63" s="126">
        <v>-1064.8103799999999</v>
      </c>
      <c r="D63" s="126">
        <v>-1991.5948099999998</v>
      </c>
      <c r="E63" s="126">
        <v>-0.17411000000000001</v>
      </c>
      <c r="F63" s="126">
        <v>-518.75540000000001</v>
      </c>
      <c r="G63" s="126">
        <v>-218.66397000000001</v>
      </c>
      <c r="H63" s="126">
        <v>0</v>
      </c>
      <c r="I63" s="126">
        <v>-54.845819999999996</v>
      </c>
      <c r="J63" s="126">
        <v>-4015.5304099999994</v>
      </c>
    </row>
    <row r="64" spans="1:10">
      <c r="A64" s="125" t="s">
        <v>62</v>
      </c>
      <c r="B64" s="126">
        <v>-188.91041000000001</v>
      </c>
      <c r="C64" s="126">
        <v>-228.97229999999999</v>
      </c>
      <c r="D64" s="126">
        <v>-120.61683000000001</v>
      </c>
      <c r="E64" s="126">
        <v>0</v>
      </c>
      <c r="F64" s="126">
        <v>-560.67724999999996</v>
      </c>
      <c r="G64" s="126">
        <v>-4.8874499999999994</v>
      </c>
      <c r="H64" s="126">
        <v>0</v>
      </c>
      <c r="I64" s="126">
        <v>-146.18271999999999</v>
      </c>
      <c r="J64" s="126">
        <v>-1250.2469599999999</v>
      </c>
    </row>
    <row r="65" spans="1:10">
      <c r="A65" s="125" t="s">
        <v>63</v>
      </c>
      <c r="B65" s="126">
        <v>-82.620020000000011</v>
      </c>
      <c r="C65" s="126">
        <v>-1468.8338799999999</v>
      </c>
      <c r="D65" s="126">
        <v>-538.28251</v>
      </c>
      <c r="E65" s="126">
        <v>-8.7453400000000006</v>
      </c>
      <c r="F65" s="126">
        <v>-1219.5203300000001</v>
      </c>
      <c r="G65" s="126">
        <v>-133.49187000000001</v>
      </c>
      <c r="H65" s="126">
        <v>0</v>
      </c>
      <c r="I65" s="126">
        <v>-493.07671000000005</v>
      </c>
      <c r="J65" s="126">
        <v>-3944.5706600000003</v>
      </c>
    </row>
    <row r="66" spans="1:10">
      <c r="A66" s="8" t="s">
        <v>64</v>
      </c>
      <c r="B66" s="128">
        <v>16594.793879999997</v>
      </c>
      <c r="C66" s="128">
        <v>21673.782490000005</v>
      </c>
      <c r="D66" s="128">
        <v>8239.1135399999985</v>
      </c>
      <c r="E66" s="128">
        <v>1040.5734299999997</v>
      </c>
      <c r="F66" s="128">
        <v>2232.8430499999999</v>
      </c>
      <c r="G66" s="128">
        <v>11038.40504</v>
      </c>
      <c r="H66" s="128">
        <v>6399.2057500000001</v>
      </c>
      <c r="I66" s="128">
        <v>8071.2183200000009</v>
      </c>
      <c r="J66" s="128">
        <v>75289.935499999992</v>
      </c>
    </row>
    <row r="67" spans="1:10">
      <c r="A67" s="125" t="s">
        <v>65</v>
      </c>
      <c r="B67" s="126">
        <v>0</v>
      </c>
      <c r="C67" s="126">
        <v>0</v>
      </c>
      <c r="D67" s="126">
        <v>0</v>
      </c>
      <c r="E67" s="126">
        <v>0</v>
      </c>
      <c r="F67" s="126">
        <v>0</v>
      </c>
      <c r="G67" s="126">
        <v>0</v>
      </c>
      <c r="H67" s="126">
        <v>0</v>
      </c>
      <c r="I67" s="126">
        <v>0</v>
      </c>
      <c r="J67" s="126">
        <v>0</v>
      </c>
    </row>
    <row r="68" spans="1:10">
      <c r="A68" s="125" t="s">
        <v>66</v>
      </c>
      <c r="B68" s="126">
        <v>1644.1883300000002</v>
      </c>
      <c r="C68" s="126">
        <v>18766.695460000003</v>
      </c>
      <c r="D68" s="126">
        <v>2862.5737499999996</v>
      </c>
      <c r="E68" s="126">
        <v>235.11077000000003</v>
      </c>
      <c r="F68" s="126">
        <v>1008.8613200000001</v>
      </c>
      <c r="G68" s="126">
        <v>1640.2143699999999</v>
      </c>
      <c r="H68" s="126">
        <v>838.92669000000001</v>
      </c>
      <c r="I68" s="126">
        <v>4404.5049100000006</v>
      </c>
      <c r="J68" s="126">
        <v>31401.075600000004</v>
      </c>
    </row>
    <row r="69" spans="1:10">
      <c r="A69" s="125" t="s">
        <v>67</v>
      </c>
      <c r="B69" s="126">
        <v>14950.605549999998</v>
      </c>
      <c r="C69" s="126">
        <v>33365.418530000003</v>
      </c>
      <c r="D69" s="126">
        <v>5462.0142900000001</v>
      </c>
      <c r="E69" s="126">
        <v>2263.3971799999995</v>
      </c>
      <c r="F69" s="126">
        <v>1826.0949699999999</v>
      </c>
      <c r="G69" s="126">
        <v>12492.43289</v>
      </c>
      <c r="H69" s="126">
        <v>5931.6762600000002</v>
      </c>
      <c r="I69" s="126">
        <v>5008.987720000001</v>
      </c>
      <c r="J69" s="126">
        <v>81300.627390000009</v>
      </c>
    </row>
    <row r="70" spans="1:10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  <c r="G70" s="126">
        <v>0</v>
      </c>
      <c r="H70" s="126">
        <v>0</v>
      </c>
      <c r="I70" s="126">
        <v>0</v>
      </c>
      <c r="J70" s="126">
        <v>0</v>
      </c>
    </row>
    <row r="71" spans="1:10">
      <c r="A71" s="125" t="s">
        <v>69</v>
      </c>
      <c r="B71" s="126">
        <v>0</v>
      </c>
      <c r="C71" s="126">
        <v>-30458.3315</v>
      </c>
      <c r="D71" s="126">
        <v>-85.474500000000006</v>
      </c>
      <c r="E71" s="126">
        <v>-1457.93452</v>
      </c>
      <c r="F71" s="126">
        <v>-602.11324000000002</v>
      </c>
      <c r="G71" s="126">
        <v>-3094.2422199999996</v>
      </c>
      <c r="H71" s="126">
        <v>-371.3972</v>
      </c>
      <c r="I71" s="126">
        <v>-1342.27431</v>
      </c>
      <c r="J71" s="126">
        <v>-37411.767489999998</v>
      </c>
    </row>
    <row r="72" spans="1:10">
      <c r="A72" s="8" t="s">
        <v>70</v>
      </c>
      <c r="B72" s="128">
        <v>2.9999999999290594E-3</v>
      </c>
      <c r="C72" s="128">
        <v>206.21394000000004</v>
      </c>
      <c r="D72" s="128">
        <v>499.13769000000025</v>
      </c>
      <c r="E72" s="128">
        <v>3.0000000000001137E-3</v>
      </c>
      <c r="F72" s="128">
        <v>1.0000000000047748E-3</v>
      </c>
      <c r="G72" s="128">
        <v>128.02160000000003</v>
      </c>
      <c r="H72" s="128">
        <v>0</v>
      </c>
      <c r="I72" s="128">
        <v>905.95426000000009</v>
      </c>
      <c r="J72" s="128">
        <v>1739.3344900000004</v>
      </c>
    </row>
    <row r="73" spans="1:10">
      <c r="A73" s="125" t="s">
        <v>71</v>
      </c>
      <c r="B73" s="126">
        <v>0</v>
      </c>
      <c r="C73" s="126">
        <v>0</v>
      </c>
      <c r="D73" s="126">
        <v>0</v>
      </c>
      <c r="E73" s="126">
        <v>0</v>
      </c>
      <c r="F73" s="126">
        <v>0</v>
      </c>
      <c r="G73" s="126">
        <v>0</v>
      </c>
      <c r="H73" s="126">
        <v>0</v>
      </c>
      <c r="I73" s="126">
        <v>0</v>
      </c>
      <c r="J73" s="126">
        <v>0</v>
      </c>
    </row>
    <row r="74" spans="1:10">
      <c r="A74" s="125" t="s">
        <v>72</v>
      </c>
      <c r="B74" s="126">
        <v>1339.88752</v>
      </c>
      <c r="C74" s="126">
        <v>456.13028000000003</v>
      </c>
      <c r="D74" s="126">
        <v>1400.3558600000001</v>
      </c>
      <c r="E74" s="126">
        <v>48.442419999999998</v>
      </c>
      <c r="F74" s="126">
        <v>243.34889999999999</v>
      </c>
      <c r="G74" s="126">
        <v>2151.2253700000001</v>
      </c>
      <c r="H74" s="126">
        <v>0</v>
      </c>
      <c r="I74" s="126">
        <v>1454.5953300000001</v>
      </c>
      <c r="J74" s="126">
        <v>7093.9856799999998</v>
      </c>
    </row>
    <row r="75" spans="1:10">
      <c r="A75" s="125" t="s">
        <v>73</v>
      </c>
      <c r="B75" s="126">
        <v>0</v>
      </c>
      <c r="C75" s="126">
        <v>0</v>
      </c>
      <c r="D75" s="126">
        <v>308.66775000000001</v>
      </c>
      <c r="E75" s="126">
        <v>0</v>
      </c>
      <c r="F75" s="126">
        <v>0</v>
      </c>
      <c r="G75" s="126">
        <v>409.85546999999997</v>
      </c>
      <c r="H75" s="126">
        <v>0</v>
      </c>
      <c r="I75" s="126">
        <v>36.027239999999999</v>
      </c>
      <c r="J75" s="126">
        <v>754.55046000000004</v>
      </c>
    </row>
    <row r="76" spans="1:10">
      <c r="A76" s="125" t="s">
        <v>74</v>
      </c>
      <c r="B76" s="126">
        <v>0</v>
      </c>
      <c r="C76" s="126">
        <v>0</v>
      </c>
      <c r="D76" s="126">
        <v>0</v>
      </c>
      <c r="E76" s="126">
        <v>0</v>
      </c>
      <c r="F76" s="126">
        <v>0</v>
      </c>
      <c r="G76" s="126">
        <v>1E-3</v>
      </c>
      <c r="H76" s="126">
        <v>0</v>
      </c>
      <c r="I76" s="126">
        <v>0</v>
      </c>
      <c r="J76" s="126">
        <v>1E-3</v>
      </c>
    </row>
    <row r="77" spans="1:10">
      <c r="A77" s="125" t="s">
        <v>75</v>
      </c>
      <c r="B77" s="126">
        <v>-1339.8845200000001</v>
      </c>
      <c r="C77" s="126">
        <v>-249.91633999999999</v>
      </c>
      <c r="D77" s="126">
        <v>-1209.8859199999999</v>
      </c>
      <c r="E77" s="126">
        <v>-48.439419999999998</v>
      </c>
      <c r="F77" s="126">
        <v>-243.34789999999998</v>
      </c>
      <c r="G77" s="126">
        <v>-2433.0602400000002</v>
      </c>
      <c r="H77" s="126">
        <v>0</v>
      </c>
      <c r="I77" s="126">
        <v>-584.66830999999991</v>
      </c>
      <c r="J77" s="126">
        <v>-6109.2026500000002</v>
      </c>
    </row>
    <row r="78" spans="1:10">
      <c r="A78" s="8" t="s">
        <v>76</v>
      </c>
      <c r="B78" s="128">
        <v>148638.41686999999</v>
      </c>
      <c r="C78" s="128">
        <v>295020.28949999996</v>
      </c>
      <c r="D78" s="128">
        <v>182735.98707999999</v>
      </c>
      <c r="E78" s="128">
        <v>1120.00136</v>
      </c>
      <c r="F78" s="128">
        <v>43.652999999999999</v>
      </c>
      <c r="G78" s="128">
        <v>228262.74717999998</v>
      </c>
      <c r="H78" s="128">
        <v>2251.3904300000004</v>
      </c>
      <c r="I78" s="128">
        <v>85034.841780000002</v>
      </c>
      <c r="J78" s="128">
        <v>943107.32719999994</v>
      </c>
    </row>
    <row r="79" spans="1:10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  <c r="G79" s="126">
        <v>0</v>
      </c>
      <c r="H79" s="126">
        <v>0</v>
      </c>
      <c r="I79" s="126">
        <v>0</v>
      </c>
      <c r="J79" s="126">
        <v>0</v>
      </c>
    </row>
    <row r="80" spans="1:10">
      <c r="A80" s="125" t="s">
        <v>20</v>
      </c>
      <c r="B80" s="126">
        <v>0</v>
      </c>
      <c r="C80" s="126">
        <v>32144</v>
      </c>
      <c r="D80" s="126">
        <v>300</v>
      </c>
      <c r="E80" s="126">
        <v>0</v>
      </c>
      <c r="F80" s="126">
        <v>0</v>
      </c>
      <c r="G80" s="126">
        <v>12000</v>
      </c>
      <c r="H80" s="126">
        <v>0</v>
      </c>
      <c r="I80" s="126">
        <v>0</v>
      </c>
      <c r="J80" s="126">
        <v>44444</v>
      </c>
    </row>
    <row r="81" spans="1:10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  <c r="F81" s="126">
        <v>0</v>
      </c>
      <c r="G81" s="126">
        <v>0</v>
      </c>
      <c r="H81" s="126">
        <v>0</v>
      </c>
      <c r="I81" s="126">
        <v>0</v>
      </c>
      <c r="J81" s="126">
        <v>0</v>
      </c>
    </row>
    <row r="82" spans="1:10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  <c r="G82" s="126">
        <v>0</v>
      </c>
      <c r="H82" s="126">
        <v>0</v>
      </c>
      <c r="I82" s="126">
        <v>0</v>
      </c>
      <c r="J82" s="126">
        <v>0</v>
      </c>
    </row>
    <row r="83" spans="1:10">
      <c r="A83" s="125" t="s">
        <v>77</v>
      </c>
      <c r="B83" s="126">
        <v>0</v>
      </c>
      <c r="C83" s="126">
        <v>362.5</v>
      </c>
      <c r="D83" s="126">
        <v>569.70000000000005</v>
      </c>
      <c r="E83" s="126">
        <v>0</v>
      </c>
      <c r="F83" s="126">
        <v>0</v>
      </c>
      <c r="G83" s="126">
        <v>292.10000000000002</v>
      </c>
      <c r="H83" s="126">
        <v>0</v>
      </c>
      <c r="I83" s="126">
        <v>692.3</v>
      </c>
      <c r="J83" s="126">
        <v>1916.6000000000001</v>
      </c>
    </row>
    <row r="84" spans="1:10">
      <c r="A84" s="125" t="s">
        <v>23</v>
      </c>
      <c r="B84" s="126">
        <v>175.54104999999998</v>
      </c>
      <c r="C84" s="126">
        <v>53.508000000000003</v>
      </c>
      <c r="D84" s="126">
        <v>125.98922</v>
      </c>
      <c r="E84" s="126">
        <v>110.13681</v>
      </c>
      <c r="F84" s="126">
        <v>85.406999999999996</v>
      </c>
      <c r="G84" s="126">
        <v>273.52136999999999</v>
      </c>
      <c r="H84" s="126">
        <v>12.603540000000001</v>
      </c>
      <c r="I84" s="126">
        <v>0</v>
      </c>
      <c r="J84" s="126">
        <v>836.70699000000002</v>
      </c>
    </row>
    <row r="85" spans="1:10">
      <c r="A85" s="125" t="s">
        <v>24</v>
      </c>
      <c r="B85" s="126">
        <v>148580.11562999999</v>
      </c>
      <c r="C85" s="126">
        <v>261387.61397000001</v>
      </c>
      <c r="D85" s="126">
        <v>181717.34967999998</v>
      </c>
      <c r="E85" s="126">
        <v>1009.86455</v>
      </c>
      <c r="F85" s="126">
        <v>11.73</v>
      </c>
      <c r="G85" s="126">
        <v>215553.28819999998</v>
      </c>
      <c r="H85" s="126">
        <v>2246.5884300000002</v>
      </c>
      <c r="I85" s="126">
        <v>84342.54178</v>
      </c>
      <c r="J85" s="126">
        <v>894849.09223999991</v>
      </c>
    </row>
    <row r="86" spans="1:10">
      <c r="A86" s="125" t="s">
        <v>78</v>
      </c>
      <c r="B86" s="126">
        <v>0</v>
      </c>
      <c r="C86" s="126">
        <v>1099.5255400000001</v>
      </c>
      <c r="D86" s="126">
        <v>108.35243000000001</v>
      </c>
      <c r="E86" s="126">
        <v>0</v>
      </c>
      <c r="F86" s="126">
        <v>0</v>
      </c>
      <c r="G86" s="126">
        <v>245.72178</v>
      </c>
      <c r="H86" s="126">
        <v>0</v>
      </c>
      <c r="I86" s="126">
        <v>0</v>
      </c>
      <c r="J86" s="126">
        <v>1453.5997500000001</v>
      </c>
    </row>
    <row r="87" spans="1:10">
      <c r="A87" s="125" t="s">
        <v>79</v>
      </c>
      <c r="B87" s="126">
        <v>-117.23980999999999</v>
      </c>
      <c r="C87" s="126">
        <v>-26.85801</v>
      </c>
      <c r="D87" s="126">
        <v>-85.404250000000005</v>
      </c>
      <c r="E87" s="126">
        <v>0</v>
      </c>
      <c r="F87" s="126">
        <v>-53.484000000000002</v>
      </c>
      <c r="G87" s="126">
        <v>-101.88417</v>
      </c>
      <c r="H87" s="126">
        <v>-7.8015400000000001</v>
      </c>
      <c r="I87" s="126">
        <v>0</v>
      </c>
      <c r="J87" s="126">
        <v>-392.67177999999996</v>
      </c>
    </row>
    <row r="88" spans="1:10">
      <c r="A88" s="8" t="s">
        <v>80</v>
      </c>
      <c r="B88" s="128">
        <v>7878.4893700000011</v>
      </c>
      <c r="C88" s="128">
        <v>57745.869090000007</v>
      </c>
      <c r="D88" s="128">
        <v>63092.951420000005</v>
      </c>
      <c r="E88" s="128">
        <v>3755.4947099999995</v>
      </c>
      <c r="F88" s="128">
        <v>5274.8008900000004</v>
      </c>
      <c r="G88" s="128">
        <v>13949.840350000002</v>
      </c>
      <c r="H88" s="128">
        <v>1340.12806</v>
      </c>
      <c r="I88" s="128">
        <v>13618.295690000001</v>
      </c>
      <c r="J88" s="128">
        <v>166655.86958000003</v>
      </c>
    </row>
    <row r="89" spans="1:10">
      <c r="A89" s="125" t="s">
        <v>81</v>
      </c>
      <c r="B89" s="126">
        <v>148.40985000000001</v>
      </c>
      <c r="C89" s="126">
        <v>9362.2161099999994</v>
      </c>
      <c r="D89" s="126">
        <v>11173.8267</v>
      </c>
      <c r="E89" s="126">
        <v>1803.92912</v>
      </c>
      <c r="F89" s="126">
        <v>0</v>
      </c>
      <c r="G89" s="126">
        <v>3786.5541800000001</v>
      </c>
      <c r="H89" s="126">
        <v>359</v>
      </c>
      <c r="I89" s="126">
        <v>1102.4639999999999</v>
      </c>
      <c r="J89" s="126">
        <v>27736.399959999999</v>
      </c>
    </row>
    <row r="90" spans="1:10">
      <c r="A90" s="125" t="s">
        <v>82</v>
      </c>
      <c r="B90" s="126">
        <v>4580.3566700000001</v>
      </c>
      <c r="C90" s="126">
        <v>25369.989020000001</v>
      </c>
      <c r="D90" s="126">
        <v>26717.489610000001</v>
      </c>
      <c r="E90" s="126">
        <v>1695.3328999999999</v>
      </c>
      <c r="F90" s="126">
        <v>0</v>
      </c>
      <c r="G90" s="126">
        <v>2975.9951800000008</v>
      </c>
      <c r="H90" s="126">
        <v>439.56912000000005</v>
      </c>
      <c r="I90" s="126">
        <v>3769.0938999999998</v>
      </c>
      <c r="J90" s="126">
        <v>65547.826400000005</v>
      </c>
    </row>
    <row r="91" spans="1:10">
      <c r="A91" s="125" t="s">
        <v>83</v>
      </c>
      <c r="B91" s="126">
        <v>539.5762100000004</v>
      </c>
      <c r="C91" s="126">
        <v>4805.9061900000015</v>
      </c>
      <c r="D91" s="126">
        <v>4744.4584600000007</v>
      </c>
      <c r="E91" s="126">
        <v>67.059179999999941</v>
      </c>
      <c r="F91" s="126">
        <v>1848.7338999999995</v>
      </c>
      <c r="G91" s="126">
        <v>1742.9243100000006</v>
      </c>
      <c r="H91" s="126">
        <v>99.09487</v>
      </c>
      <c r="I91" s="126">
        <v>946.93579</v>
      </c>
      <c r="J91" s="126">
        <v>14794.688910000003</v>
      </c>
    </row>
    <row r="92" spans="1:10">
      <c r="A92" s="125" t="s">
        <v>84</v>
      </c>
      <c r="B92" s="126">
        <v>545.19629000000009</v>
      </c>
      <c r="C92" s="126">
        <v>4509.1849600000005</v>
      </c>
      <c r="D92" s="126">
        <v>6388.9046199999993</v>
      </c>
      <c r="E92" s="126">
        <v>51.245639999999895</v>
      </c>
      <c r="F92" s="126">
        <v>538.51036000000011</v>
      </c>
      <c r="G92" s="126">
        <v>953.09086999999965</v>
      </c>
      <c r="H92" s="126">
        <v>46.468100000000007</v>
      </c>
      <c r="I92" s="126">
        <v>4370.7847800000009</v>
      </c>
      <c r="J92" s="126">
        <v>17403.385620000001</v>
      </c>
    </row>
    <row r="93" spans="1:10">
      <c r="A93" s="125" t="s">
        <v>85</v>
      </c>
      <c r="B93" s="126">
        <v>915.1870500000008</v>
      </c>
      <c r="C93" s="126">
        <v>4435.522210000001</v>
      </c>
      <c r="D93" s="126">
        <v>11254.701309999995</v>
      </c>
      <c r="E93" s="126">
        <v>105.31242999999971</v>
      </c>
      <c r="F93" s="126">
        <v>2739.969540000001</v>
      </c>
      <c r="G93" s="126">
        <v>1846.8684900000003</v>
      </c>
      <c r="H93" s="126">
        <v>394.13945999999999</v>
      </c>
      <c r="I93" s="126">
        <v>3428.9662200000007</v>
      </c>
      <c r="J93" s="126">
        <v>25120.666709999998</v>
      </c>
    </row>
    <row r="94" spans="1:10">
      <c r="A94" s="125" t="s">
        <v>86</v>
      </c>
      <c r="B94" s="126">
        <v>1086.3619500000002</v>
      </c>
      <c r="C94" s="126">
        <v>9263.0506000000023</v>
      </c>
      <c r="D94" s="126">
        <v>2798.0872599999998</v>
      </c>
      <c r="E94" s="126">
        <v>32.615440000000063</v>
      </c>
      <c r="F94" s="126">
        <v>147.58708999999985</v>
      </c>
      <c r="G94" s="126">
        <v>958.19072000000017</v>
      </c>
      <c r="H94" s="126">
        <v>2E-3</v>
      </c>
      <c r="I94" s="126">
        <v>5.0999999999999997E-2</v>
      </c>
      <c r="J94" s="126">
        <v>14285.946060000002</v>
      </c>
    </row>
    <row r="95" spans="1:10">
      <c r="A95" s="125" t="s">
        <v>87</v>
      </c>
      <c r="B95" s="126">
        <v>63.401350000000001</v>
      </c>
      <c r="C95" s="126">
        <v>0</v>
      </c>
      <c r="D95" s="126">
        <v>0</v>
      </c>
      <c r="E95" s="126">
        <v>0</v>
      </c>
      <c r="F95" s="126">
        <v>0</v>
      </c>
      <c r="G95" s="126">
        <v>0</v>
      </c>
      <c r="H95" s="126">
        <v>1.8545099999999999</v>
      </c>
      <c r="I95" s="126">
        <v>0</v>
      </c>
      <c r="J95" s="126">
        <v>65.255859999999998</v>
      </c>
    </row>
    <row r="96" spans="1:10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  <c r="G96" s="126">
        <v>1686.2166000000002</v>
      </c>
      <c r="H96" s="126">
        <v>0</v>
      </c>
      <c r="I96" s="126">
        <v>0</v>
      </c>
      <c r="J96" s="126">
        <v>1686.2166000000002</v>
      </c>
    </row>
    <row r="97" spans="1:10">
      <c r="A97" s="125" t="s">
        <v>89</v>
      </c>
      <c r="B97" s="126">
        <v>0</v>
      </c>
      <c r="C97" s="126">
        <v>0</v>
      </c>
      <c r="D97" s="126">
        <v>15.483459999999999</v>
      </c>
      <c r="E97" s="126">
        <v>0</v>
      </c>
      <c r="F97" s="126">
        <v>0</v>
      </c>
      <c r="G97" s="126">
        <v>0</v>
      </c>
      <c r="H97" s="126">
        <v>0</v>
      </c>
      <c r="I97" s="126">
        <v>0</v>
      </c>
      <c r="J97" s="126">
        <v>15.483459999999999</v>
      </c>
    </row>
    <row r="98" spans="1:10">
      <c r="A98" s="8" t="s">
        <v>90</v>
      </c>
      <c r="B98" s="128">
        <v>1535.4733900000001</v>
      </c>
      <c r="C98" s="128">
        <v>14851.795469999999</v>
      </c>
      <c r="D98" s="128">
        <v>12548.95204</v>
      </c>
      <c r="E98" s="128">
        <v>274.76047</v>
      </c>
      <c r="F98" s="128">
        <v>1598.54801</v>
      </c>
      <c r="G98" s="128">
        <v>2837.8708799999999</v>
      </c>
      <c r="H98" s="128">
        <v>319.88204000000002</v>
      </c>
      <c r="I98" s="128">
        <v>4721.3950800000002</v>
      </c>
      <c r="J98" s="128">
        <v>38688.677380000001</v>
      </c>
    </row>
    <row r="99" spans="1:10">
      <c r="A99" s="125" t="s">
        <v>91</v>
      </c>
      <c r="B99" s="126">
        <v>363.61106000000001</v>
      </c>
      <c r="C99" s="126">
        <v>4073.4620800000002</v>
      </c>
      <c r="D99" s="126">
        <v>1869.56258</v>
      </c>
      <c r="E99" s="126">
        <v>53.976469999999999</v>
      </c>
      <c r="F99" s="126">
        <v>496.21778999999998</v>
      </c>
      <c r="G99" s="126">
        <v>96.666039999999995</v>
      </c>
      <c r="H99" s="126">
        <v>37.390599999999999</v>
      </c>
      <c r="I99" s="126">
        <v>80.04567999999999</v>
      </c>
      <c r="J99" s="126">
        <v>7070.9322999999995</v>
      </c>
    </row>
    <row r="100" spans="1:10">
      <c r="A100" s="125" t="s">
        <v>92</v>
      </c>
      <c r="B100" s="126">
        <v>379.99882000000002</v>
      </c>
      <c r="C100" s="126">
        <v>2718.9287400000003</v>
      </c>
      <c r="D100" s="126">
        <v>4554.1822599999996</v>
      </c>
      <c r="E100" s="126">
        <v>14.69835</v>
      </c>
      <c r="F100" s="126">
        <v>287.39485999999999</v>
      </c>
      <c r="G100" s="126">
        <v>1225.09926</v>
      </c>
      <c r="H100" s="126">
        <v>31.85547</v>
      </c>
      <c r="I100" s="126">
        <v>2863.8967299999999</v>
      </c>
      <c r="J100" s="126">
        <v>12076.05449</v>
      </c>
    </row>
    <row r="101" spans="1:10">
      <c r="A101" s="125" t="s">
        <v>93</v>
      </c>
      <c r="B101" s="126">
        <v>0</v>
      </c>
      <c r="C101" s="126">
        <v>7951.08403</v>
      </c>
      <c r="D101" s="126">
        <v>0</v>
      </c>
      <c r="E101" s="126">
        <v>84.433689999999999</v>
      </c>
      <c r="F101" s="126">
        <v>138.27510000000001</v>
      </c>
      <c r="G101" s="126">
        <v>0.17051999999999998</v>
      </c>
      <c r="H101" s="126">
        <v>0</v>
      </c>
      <c r="I101" s="126">
        <v>51.32647</v>
      </c>
      <c r="J101" s="126">
        <v>8225.2898100000002</v>
      </c>
    </row>
    <row r="102" spans="1:10">
      <c r="A102" s="125" t="s">
        <v>94</v>
      </c>
      <c r="B102" s="126">
        <v>791.86351000000002</v>
      </c>
      <c r="C102" s="126">
        <v>268.05279999999999</v>
      </c>
      <c r="D102" s="126">
        <v>6125.2071999999998</v>
      </c>
      <c r="E102" s="126">
        <v>121.65196</v>
      </c>
      <c r="F102" s="126">
        <v>676.66025999999999</v>
      </c>
      <c r="G102" s="126">
        <v>1515.93506</v>
      </c>
      <c r="H102" s="126">
        <v>250.63597000000001</v>
      </c>
      <c r="I102" s="126">
        <v>1726.1261999999999</v>
      </c>
      <c r="J102" s="126">
        <v>11476.132959999999</v>
      </c>
    </row>
    <row r="103" spans="1:10">
      <c r="A103" s="10" t="s">
        <v>95</v>
      </c>
      <c r="B103" s="126">
        <v>0</v>
      </c>
      <c r="C103" s="126">
        <v>-159.73218</v>
      </c>
      <c r="D103" s="126">
        <v>0</v>
      </c>
      <c r="E103" s="126">
        <v>0</v>
      </c>
      <c r="F103" s="126">
        <v>0</v>
      </c>
      <c r="G103" s="126">
        <v>0</v>
      </c>
      <c r="H103" s="126">
        <v>0</v>
      </c>
      <c r="I103" s="126">
        <v>0</v>
      </c>
      <c r="J103" s="126">
        <v>-159.73218</v>
      </c>
    </row>
    <row r="104" spans="1:10">
      <c r="A104" s="8" t="s">
        <v>96</v>
      </c>
      <c r="B104" s="128">
        <v>0</v>
      </c>
      <c r="C104" s="128">
        <v>0</v>
      </c>
      <c r="D104" s="128">
        <v>0</v>
      </c>
      <c r="E104" s="128">
        <v>0</v>
      </c>
      <c r="F104" s="128">
        <v>0</v>
      </c>
      <c r="G104" s="128">
        <v>0</v>
      </c>
      <c r="H104" s="128">
        <v>0</v>
      </c>
      <c r="I104" s="128">
        <v>0</v>
      </c>
      <c r="J104" s="128">
        <v>0</v>
      </c>
    </row>
    <row r="105" spans="1:10">
      <c r="A105" s="125" t="s">
        <v>97</v>
      </c>
      <c r="B105" s="126">
        <v>0</v>
      </c>
      <c r="C105" s="126">
        <v>0</v>
      </c>
      <c r="D105" s="126">
        <v>0</v>
      </c>
      <c r="E105" s="126">
        <v>0</v>
      </c>
      <c r="F105" s="126">
        <v>0</v>
      </c>
      <c r="G105" s="126">
        <v>0</v>
      </c>
      <c r="H105" s="126">
        <v>0</v>
      </c>
      <c r="I105" s="126">
        <v>0</v>
      </c>
      <c r="J105" s="126">
        <v>0</v>
      </c>
    </row>
    <row r="106" spans="1:10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  <c r="G106" s="126">
        <v>0</v>
      </c>
      <c r="H106" s="126">
        <v>0</v>
      </c>
      <c r="I106" s="126">
        <v>0</v>
      </c>
      <c r="J106" s="126">
        <v>0</v>
      </c>
    </row>
    <row r="107" spans="1:10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  <c r="G107" s="126">
        <v>0</v>
      </c>
      <c r="H107" s="126">
        <v>0</v>
      </c>
      <c r="I107" s="126">
        <v>0</v>
      </c>
      <c r="J107" s="126">
        <v>0</v>
      </c>
    </row>
    <row r="108" spans="1:10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  <c r="G108" s="126">
        <v>0</v>
      </c>
      <c r="H108" s="126">
        <v>0</v>
      </c>
      <c r="I108" s="126">
        <v>0</v>
      </c>
      <c r="J108" s="126">
        <v>0</v>
      </c>
    </row>
    <row r="109" spans="1:10">
      <c r="A109" s="125" t="s">
        <v>101</v>
      </c>
      <c r="B109" s="126">
        <v>0</v>
      </c>
      <c r="C109" s="126">
        <v>0</v>
      </c>
      <c r="D109" s="126">
        <v>0</v>
      </c>
      <c r="E109" s="126">
        <v>0</v>
      </c>
      <c r="F109" s="126">
        <v>0</v>
      </c>
      <c r="G109" s="126">
        <v>0</v>
      </c>
      <c r="H109" s="126">
        <v>0</v>
      </c>
      <c r="I109" s="126">
        <v>0</v>
      </c>
      <c r="J109" s="126">
        <v>0</v>
      </c>
    </row>
    <row r="110" spans="1:10">
      <c r="A110" s="125" t="s">
        <v>102</v>
      </c>
      <c r="B110" s="126">
        <v>0</v>
      </c>
      <c r="C110" s="126">
        <v>0</v>
      </c>
      <c r="D110" s="126">
        <v>0</v>
      </c>
      <c r="E110" s="126">
        <v>0</v>
      </c>
      <c r="F110" s="126">
        <v>0</v>
      </c>
      <c r="G110" s="126">
        <v>0</v>
      </c>
      <c r="H110" s="126">
        <v>0</v>
      </c>
      <c r="I110" s="126">
        <v>0</v>
      </c>
      <c r="J110" s="126">
        <v>0</v>
      </c>
    </row>
    <row r="111" spans="1:10">
      <c r="A111" s="8" t="s">
        <v>103</v>
      </c>
      <c r="B111" s="128">
        <v>1081628.0783299999</v>
      </c>
      <c r="C111" s="128">
        <v>2848445.9940200001</v>
      </c>
      <c r="D111" s="128">
        <v>1852883.8194599999</v>
      </c>
      <c r="E111" s="128">
        <v>66497.770149999997</v>
      </c>
      <c r="F111" s="128">
        <v>475720.54001000006</v>
      </c>
      <c r="G111" s="128">
        <v>1098506.1670499998</v>
      </c>
      <c r="H111" s="128">
        <v>40129.622210000001</v>
      </c>
      <c r="I111" s="128">
        <v>1268460.6172199999</v>
      </c>
      <c r="J111" s="128">
        <v>8732272.6084499992</v>
      </c>
    </row>
    <row r="112" spans="1:10">
      <c r="A112" s="8" t="s">
        <v>104</v>
      </c>
      <c r="B112" s="128">
        <v>83529.368659999993</v>
      </c>
      <c r="C112" s="128">
        <v>859805.39379999996</v>
      </c>
      <c r="D112" s="128">
        <v>395948.80721</v>
      </c>
      <c r="E112" s="128">
        <v>32.884770000000003</v>
      </c>
      <c r="F112" s="128">
        <v>71874.704940000011</v>
      </c>
      <c r="G112" s="128">
        <v>59097.051810000004</v>
      </c>
      <c r="H112" s="128">
        <v>0</v>
      </c>
      <c r="I112" s="128">
        <v>213506.67505999998</v>
      </c>
      <c r="J112" s="128">
        <v>1683794.8862500002</v>
      </c>
    </row>
    <row r="113" spans="1:10">
      <c r="A113" s="125" t="s">
        <v>105</v>
      </c>
      <c r="B113" s="126">
        <v>0</v>
      </c>
      <c r="C113" s="126">
        <v>6.5</v>
      </c>
      <c r="D113" s="126">
        <v>514.31079999999997</v>
      </c>
      <c r="E113" s="126">
        <v>32.884770000000003</v>
      </c>
      <c r="F113" s="126">
        <v>0</v>
      </c>
      <c r="G113" s="126">
        <v>0</v>
      </c>
      <c r="H113" s="126">
        <v>0</v>
      </c>
      <c r="I113" s="126">
        <v>0</v>
      </c>
      <c r="J113" s="126">
        <v>553.69556999999998</v>
      </c>
    </row>
    <row r="114" spans="1:10">
      <c r="A114" s="125" t="s">
        <v>106</v>
      </c>
      <c r="B114" s="126">
        <v>0</v>
      </c>
      <c r="C114" s="126">
        <v>0</v>
      </c>
      <c r="D114" s="126">
        <v>0</v>
      </c>
      <c r="E114" s="126">
        <v>0</v>
      </c>
      <c r="F114" s="126">
        <v>0</v>
      </c>
      <c r="G114" s="126">
        <v>0</v>
      </c>
      <c r="H114" s="126">
        <v>0</v>
      </c>
      <c r="I114" s="126">
        <v>0</v>
      </c>
      <c r="J114" s="126">
        <v>0</v>
      </c>
    </row>
    <row r="115" spans="1:10">
      <c r="A115" s="125" t="s">
        <v>107</v>
      </c>
      <c r="B115" s="126">
        <v>0</v>
      </c>
      <c r="C115" s="126">
        <v>6.5</v>
      </c>
      <c r="D115" s="126">
        <v>514.31079999999997</v>
      </c>
      <c r="E115" s="126">
        <v>32.884770000000003</v>
      </c>
      <c r="F115" s="126">
        <v>0</v>
      </c>
      <c r="G115" s="126">
        <v>0</v>
      </c>
      <c r="H115" s="126">
        <v>0</v>
      </c>
      <c r="I115" s="126">
        <v>0</v>
      </c>
      <c r="J115" s="126">
        <v>553.69556999999998</v>
      </c>
    </row>
    <row r="116" spans="1:10">
      <c r="A116" s="125" t="s">
        <v>108</v>
      </c>
      <c r="B116" s="126">
        <v>25795.86577</v>
      </c>
      <c r="C116" s="126">
        <v>338779.53002000001</v>
      </c>
      <c r="D116" s="126">
        <v>145932.74030999999</v>
      </c>
      <c r="E116" s="126">
        <v>0</v>
      </c>
      <c r="F116" s="126">
        <v>50454.154750000009</v>
      </c>
      <c r="G116" s="126">
        <v>20490.968000000001</v>
      </c>
      <c r="H116" s="126">
        <v>0</v>
      </c>
      <c r="I116" s="126">
        <v>89354.448219999991</v>
      </c>
      <c r="J116" s="126">
        <v>670807.70707</v>
      </c>
    </row>
    <row r="117" spans="1:10">
      <c r="A117" s="125" t="s">
        <v>109</v>
      </c>
      <c r="B117" s="126">
        <v>56398.938679999992</v>
      </c>
      <c r="C117" s="126">
        <v>0</v>
      </c>
      <c r="D117" s="126">
        <v>0</v>
      </c>
      <c r="E117" s="126">
        <v>0</v>
      </c>
      <c r="F117" s="126">
        <v>21064.161190000003</v>
      </c>
      <c r="G117" s="126">
        <v>2274.38564</v>
      </c>
      <c r="H117" s="126">
        <v>0</v>
      </c>
      <c r="I117" s="126">
        <v>0</v>
      </c>
      <c r="J117" s="126">
        <v>79737.485509999984</v>
      </c>
    </row>
    <row r="118" spans="1:10">
      <c r="A118" s="9" t="s">
        <v>110</v>
      </c>
      <c r="B118" s="126">
        <v>419.66838999999999</v>
      </c>
      <c r="C118" s="126">
        <v>0</v>
      </c>
      <c r="D118" s="126">
        <v>0</v>
      </c>
      <c r="E118" s="126">
        <v>0</v>
      </c>
      <c r="F118" s="126">
        <v>225.08205999999998</v>
      </c>
      <c r="G118" s="126">
        <v>205.48564000000002</v>
      </c>
      <c r="H118" s="126">
        <v>0</v>
      </c>
      <c r="I118" s="126">
        <v>0</v>
      </c>
      <c r="J118" s="126">
        <v>850.23608999999999</v>
      </c>
    </row>
    <row r="119" spans="1:10">
      <c r="A119" s="10" t="s">
        <v>111</v>
      </c>
      <c r="B119" s="126">
        <v>638.59487999999999</v>
      </c>
      <c r="C119" s="126">
        <v>0</v>
      </c>
      <c r="D119" s="126">
        <v>0</v>
      </c>
      <c r="E119" s="126">
        <v>0</v>
      </c>
      <c r="F119" s="126">
        <v>201.93412000000001</v>
      </c>
      <c r="G119" s="126">
        <v>0</v>
      </c>
      <c r="H119" s="126">
        <v>0</v>
      </c>
      <c r="I119" s="126">
        <v>0</v>
      </c>
      <c r="J119" s="126">
        <v>840.529</v>
      </c>
    </row>
    <row r="120" spans="1:10">
      <c r="A120" s="10" t="s">
        <v>112</v>
      </c>
      <c r="B120" s="126">
        <v>202.3</v>
      </c>
      <c r="C120" s="126">
        <v>0</v>
      </c>
      <c r="D120" s="126">
        <v>0</v>
      </c>
      <c r="E120" s="126">
        <v>0</v>
      </c>
      <c r="F120" s="126">
        <v>95.205470000000005</v>
      </c>
      <c r="G120" s="126">
        <v>0</v>
      </c>
      <c r="H120" s="126">
        <v>0</v>
      </c>
      <c r="I120" s="126">
        <v>0</v>
      </c>
      <c r="J120" s="126">
        <v>297.50547</v>
      </c>
    </row>
    <row r="121" spans="1:10">
      <c r="A121" s="10" t="s">
        <v>113</v>
      </c>
      <c r="B121" s="126">
        <v>3173.8139300000003</v>
      </c>
      <c r="C121" s="126">
        <v>0</v>
      </c>
      <c r="D121" s="126">
        <v>0</v>
      </c>
      <c r="E121" s="126">
        <v>0</v>
      </c>
      <c r="F121" s="126">
        <v>691.06166000000007</v>
      </c>
      <c r="G121" s="126">
        <v>0</v>
      </c>
      <c r="H121" s="126">
        <v>0</v>
      </c>
      <c r="I121" s="126">
        <v>0</v>
      </c>
      <c r="J121" s="126">
        <v>3864.8755900000006</v>
      </c>
    </row>
    <row r="122" spans="1:10">
      <c r="A122" s="10" t="s">
        <v>114</v>
      </c>
      <c r="B122" s="126">
        <v>14839.318309999999</v>
      </c>
      <c r="C122" s="126">
        <v>0</v>
      </c>
      <c r="D122" s="126">
        <v>0</v>
      </c>
      <c r="E122" s="126">
        <v>0</v>
      </c>
      <c r="F122" s="126">
        <v>1195.2139999999999</v>
      </c>
      <c r="G122" s="126">
        <v>0</v>
      </c>
      <c r="H122" s="126">
        <v>0</v>
      </c>
      <c r="I122" s="126">
        <v>0</v>
      </c>
      <c r="J122" s="126">
        <v>16034.532309999999</v>
      </c>
    </row>
    <row r="123" spans="1:10">
      <c r="A123" s="10" t="s">
        <v>115</v>
      </c>
      <c r="B123" s="126">
        <v>10956.08648</v>
      </c>
      <c r="C123" s="126">
        <v>0</v>
      </c>
      <c r="D123" s="126">
        <v>0</v>
      </c>
      <c r="E123" s="126">
        <v>0</v>
      </c>
      <c r="F123" s="126">
        <v>12732.404</v>
      </c>
      <c r="G123" s="126">
        <v>2062.3000000000002</v>
      </c>
      <c r="H123" s="126">
        <v>0</v>
      </c>
      <c r="I123" s="126">
        <v>0</v>
      </c>
      <c r="J123" s="126">
        <v>25750.79048</v>
      </c>
    </row>
    <row r="124" spans="1:10">
      <c r="A124" s="11" t="s">
        <v>116</v>
      </c>
      <c r="B124" s="126">
        <v>25747.923689999996</v>
      </c>
      <c r="C124" s="126">
        <v>0</v>
      </c>
      <c r="D124" s="126">
        <v>0</v>
      </c>
      <c r="E124" s="126">
        <v>0</v>
      </c>
      <c r="F124" s="126">
        <v>4947.3418799999999</v>
      </c>
      <c r="G124" s="126">
        <v>6.6</v>
      </c>
      <c r="H124" s="126">
        <v>0</v>
      </c>
      <c r="I124" s="126">
        <v>0</v>
      </c>
      <c r="J124" s="126">
        <v>30701.865569999994</v>
      </c>
    </row>
    <row r="125" spans="1:10">
      <c r="A125" s="12" t="s">
        <v>117</v>
      </c>
      <c r="B125" s="126">
        <v>421.233</v>
      </c>
      <c r="C125" s="126">
        <v>0</v>
      </c>
      <c r="D125" s="126">
        <v>0</v>
      </c>
      <c r="E125" s="126">
        <v>0</v>
      </c>
      <c r="F125" s="126">
        <v>975.91800000000001</v>
      </c>
      <c r="G125" s="126">
        <v>0</v>
      </c>
      <c r="H125" s="126">
        <v>0</v>
      </c>
      <c r="I125" s="126">
        <v>0</v>
      </c>
      <c r="J125" s="126">
        <v>1397.1510000000001</v>
      </c>
    </row>
    <row r="126" spans="1:10">
      <c r="A126" s="13" t="s">
        <v>118</v>
      </c>
      <c r="B126" s="126">
        <v>294.26337999999998</v>
      </c>
      <c r="C126" s="126">
        <v>1131.53909</v>
      </c>
      <c r="D126" s="126">
        <v>528.7645500000001</v>
      </c>
      <c r="E126" s="126">
        <v>0</v>
      </c>
      <c r="F126" s="126">
        <v>8.6941100000000002</v>
      </c>
      <c r="G126" s="126">
        <v>29.582039999999999</v>
      </c>
      <c r="H126" s="126">
        <v>0</v>
      </c>
      <c r="I126" s="126">
        <v>59.507570000000001</v>
      </c>
      <c r="J126" s="126">
        <v>2052.3507400000003</v>
      </c>
    </row>
    <row r="127" spans="1:10">
      <c r="A127" s="125" t="s">
        <v>119</v>
      </c>
      <c r="B127" s="126">
        <v>0</v>
      </c>
      <c r="C127" s="126">
        <v>494934.03265999997</v>
      </c>
      <c r="D127" s="126">
        <v>232181.34707000002</v>
      </c>
      <c r="E127" s="126">
        <v>0</v>
      </c>
      <c r="F127" s="126">
        <v>0</v>
      </c>
      <c r="G127" s="126">
        <v>36065.848920000004</v>
      </c>
      <c r="H127" s="126">
        <v>0</v>
      </c>
      <c r="I127" s="126">
        <v>118955.93924999998</v>
      </c>
      <c r="J127" s="126">
        <v>882137.16789999988</v>
      </c>
    </row>
    <row r="128" spans="1:10">
      <c r="A128" s="125" t="s">
        <v>120</v>
      </c>
      <c r="B128" s="126">
        <v>1040.3008299999999</v>
      </c>
      <c r="C128" s="126">
        <v>24953.792030000001</v>
      </c>
      <c r="D128" s="126">
        <v>16791.644479999999</v>
      </c>
      <c r="E128" s="126">
        <v>0</v>
      </c>
      <c r="F128" s="126">
        <v>347.69488999999993</v>
      </c>
      <c r="G128" s="126">
        <v>236.26721000000001</v>
      </c>
      <c r="H128" s="126">
        <v>0</v>
      </c>
      <c r="I128" s="126">
        <v>5136.7800199999992</v>
      </c>
      <c r="J128" s="126">
        <v>48506.479459999995</v>
      </c>
    </row>
    <row r="129" spans="1:10">
      <c r="A129" s="8" t="s">
        <v>121</v>
      </c>
      <c r="B129" s="128">
        <v>1.93692</v>
      </c>
      <c r="C129" s="128">
        <v>4.8724699999999999</v>
      </c>
      <c r="D129" s="128">
        <v>4.6420000000000003</v>
      </c>
      <c r="E129" s="128">
        <v>0</v>
      </c>
      <c r="F129" s="128">
        <v>8.1152499999999996</v>
      </c>
      <c r="G129" s="128">
        <v>0</v>
      </c>
      <c r="H129" s="128">
        <v>0</v>
      </c>
      <c r="I129" s="128">
        <v>0</v>
      </c>
      <c r="J129" s="128">
        <v>19.56664</v>
      </c>
    </row>
    <row r="130" spans="1:10">
      <c r="A130" s="8" t="s">
        <v>122</v>
      </c>
      <c r="B130" s="128">
        <v>0</v>
      </c>
      <c r="C130" s="128">
        <v>0</v>
      </c>
      <c r="D130" s="128">
        <v>0</v>
      </c>
      <c r="E130" s="128">
        <v>0</v>
      </c>
      <c r="F130" s="128">
        <v>0</v>
      </c>
      <c r="G130" s="128">
        <v>0</v>
      </c>
      <c r="H130" s="128">
        <v>0</v>
      </c>
      <c r="I130" s="128">
        <v>0</v>
      </c>
      <c r="J130" s="128">
        <v>0</v>
      </c>
    </row>
    <row r="131" spans="1:10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  <c r="G131" s="126">
        <v>0</v>
      </c>
      <c r="H131" s="126">
        <v>0</v>
      </c>
      <c r="I131" s="126">
        <v>0</v>
      </c>
      <c r="J131" s="126">
        <v>0</v>
      </c>
    </row>
    <row r="132" spans="1:10">
      <c r="A132" s="125" t="s">
        <v>124</v>
      </c>
      <c r="B132" s="126">
        <v>0</v>
      </c>
      <c r="C132" s="126">
        <v>0</v>
      </c>
      <c r="D132" s="126">
        <v>0</v>
      </c>
      <c r="E132" s="126">
        <v>0</v>
      </c>
      <c r="F132" s="126">
        <v>0</v>
      </c>
      <c r="G132" s="126">
        <v>0</v>
      </c>
      <c r="H132" s="126">
        <v>0</v>
      </c>
      <c r="I132" s="126">
        <v>0</v>
      </c>
      <c r="J132" s="126">
        <v>0</v>
      </c>
    </row>
    <row r="133" spans="1:10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  <c r="G133" s="126">
        <v>0</v>
      </c>
      <c r="H133" s="126">
        <v>0</v>
      </c>
      <c r="I133" s="126">
        <v>0</v>
      </c>
      <c r="J133" s="126">
        <v>0</v>
      </c>
    </row>
    <row r="134" spans="1:10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  <c r="G134" s="126">
        <v>0</v>
      </c>
      <c r="H134" s="126">
        <v>0</v>
      </c>
      <c r="I134" s="126">
        <v>0</v>
      </c>
      <c r="J134" s="126">
        <v>0</v>
      </c>
    </row>
    <row r="135" spans="1:10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  <c r="F135" s="126">
        <v>0</v>
      </c>
      <c r="G135" s="126">
        <v>0</v>
      </c>
      <c r="H135" s="126">
        <v>0</v>
      </c>
      <c r="I135" s="126">
        <v>0</v>
      </c>
      <c r="J135" s="126">
        <v>0</v>
      </c>
    </row>
    <row r="136" spans="1:10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  <c r="F136" s="126">
        <v>0</v>
      </c>
      <c r="G136" s="126">
        <v>0</v>
      </c>
      <c r="H136" s="126">
        <v>0</v>
      </c>
      <c r="I136" s="126">
        <v>0</v>
      </c>
      <c r="J136" s="126">
        <v>0</v>
      </c>
    </row>
    <row r="137" spans="1:10">
      <c r="A137" s="8" t="s">
        <v>129</v>
      </c>
      <c r="B137" s="128">
        <v>711827.66024999996</v>
      </c>
      <c r="C137" s="128">
        <v>1504128.5348000003</v>
      </c>
      <c r="D137" s="128">
        <v>1158366.0584699998</v>
      </c>
      <c r="E137" s="128">
        <v>60945.714760000003</v>
      </c>
      <c r="F137" s="128">
        <v>225969.56805999999</v>
      </c>
      <c r="G137" s="128">
        <v>805687.83305000002</v>
      </c>
      <c r="H137" s="128">
        <v>35282.55631</v>
      </c>
      <c r="I137" s="128">
        <v>535739.52309999999</v>
      </c>
      <c r="J137" s="128">
        <v>5037947.4487999994</v>
      </c>
    </row>
    <row r="138" spans="1:10">
      <c r="A138" s="125" t="s">
        <v>130</v>
      </c>
      <c r="B138" s="126">
        <v>0</v>
      </c>
      <c r="C138" s="126">
        <v>0</v>
      </c>
      <c r="D138" s="126">
        <v>0</v>
      </c>
      <c r="E138" s="126">
        <v>0</v>
      </c>
      <c r="F138" s="126">
        <v>0</v>
      </c>
      <c r="G138" s="126">
        <v>0</v>
      </c>
      <c r="H138" s="126">
        <v>0</v>
      </c>
      <c r="I138" s="126">
        <v>0</v>
      </c>
      <c r="J138" s="126">
        <v>0</v>
      </c>
    </row>
    <row r="139" spans="1:10">
      <c r="A139" s="125" t="s">
        <v>131</v>
      </c>
      <c r="B139" s="126">
        <v>144782.42926</v>
      </c>
      <c r="C139" s="126">
        <v>253473.51772</v>
      </c>
      <c r="D139" s="126">
        <v>179981.52924999999</v>
      </c>
      <c r="E139" s="126">
        <v>1000</v>
      </c>
      <c r="F139" s="126">
        <v>0</v>
      </c>
      <c r="G139" s="126">
        <v>214419.47328999999</v>
      </c>
      <c r="H139" s="126">
        <v>2115.4602799999998</v>
      </c>
      <c r="I139" s="126">
        <v>84059.574779999995</v>
      </c>
      <c r="J139" s="126">
        <v>879831.98458000005</v>
      </c>
    </row>
    <row r="140" spans="1:10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  <c r="G140" s="126">
        <v>0</v>
      </c>
      <c r="H140" s="126">
        <v>0</v>
      </c>
      <c r="I140" s="126">
        <v>0</v>
      </c>
      <c r="J140" s="126">
        <v>0</v>
      </c>
    </row>
    <row r="141" spans="1:10">
      <c r="A141" s="125" t="s">
        <v>133</v>
      </c>
      <c r="B141" s="126">
        <v>347837.91433</v>
      </c>
      <c r="C141" s="126">
        <v>295106.40366999997</v>
      </c>
      <c r="D141" s="126">
        <v>74841.086230000001</v>
      </c>
      <c r="E141" s="126">
        <v>29719.457449999998</v>
      </c>
      <c r="F141" s="126">
        <v>135478.64134999999</v>
      </c>
      <c r="G141" s="126">
        <v>220462.07961000002</v>
      </c>
      <c r="H141" s="126">
        <v>6495.8134300000002</v>
      </c>
      <c r="I141" s="126">
        <v>121800.4238</v>
      </c>
      <c r="J141" s="126">
        <v>1231741.8198700002</v>
      </c>
    </row>
    <row r="142" spans="1:10">
      <c r="A142" s="6" t="s">
        <v>134</v>
      </c>
      <c r="B142" s="126">
        <v>99591.568090000001</v>
      </c>
      <c r="C142" s="126">
        <v>799385.20968000009</v>
      </c>
      <c r="D142" s="126">
        <v>792163.10021000006</v>
      </c>
      <c r="E142" s="126">
        <v>19408</v>
      </c>
      <c r="F142" s="126">
        <v>79110.709199999998</v>
      </c>
      <c r="G142" s="126">
        <v>181789.75711999999</v>
      </c>
      <c r="H142" s="126">
        <v>19773.502069999999</v>
      </c>
      <c r="I142" s="126">
        <v>254767.33334000001</v>
      </c>
      <c r="J142" s="126">
        <v>2245989.1797099998</v>
      </c>
    </row>
    <row r="143" spans="1:10">
      <c r="A143" s="125" t="s">
        <v>135</v>
      </c>
      <c r="B143" s="126">
        <v>0</v>
      </c>
      <c r="C143" s="126">
        <v>0</v>
      </c>
      <c r="D143" s="126">
        <v>0</v>
      </c>
      <c r="E143" s="126">
        <v>686</v>
      </c>
      <c r="F143" s="126">
        <v>0</v>
      </c>
      <c r="G143" s="126">
        <v>0</v>
      </c>
      <c r="H143" s="126">
        <v>0</v>
      </c>
      <c r="I143" s="126">
        <v>0</v>
      </c>
      <c r="J143" s="126">
        <v>686</v>
      </c>
    </row>
    <row r="144" spans="1:10">
      <c r="A144" s="125" t="s">
        <v>136</v>
      </c>
      <c r="B144" s="126">
        <v>114326.16091999998</v>
      </c>
      <c r="C144" s="126">
        <v>142884.0245</v>
      </c>
      <c r="D144" s="126">
        <v>99276.294510000007</v>
      </c>
      <c r="E144" s="126">
        <v>8086.2984800000004</v>
      </c>
      <c r="F144" s="126">
        <v>10491.533069999999</v>
      </c>
      <c r="G144" s="126">
        <v>180796.21140999999</v>
      </c>
      <c r="H144" s="126">
        <v>6621.3444</v>
      </c>
      <c r="I144" s="126">
        <v>67365.605290000007</v>
      </c>
      <c r="J144" s="126">
        <v>629847.47257999994</v>
      </c>
    </row>
    <row r="145" spans="1:10">
      <c r="A145" s="125" t="s">
        <v>137</v>
      </c>
      <c r="B145" s="126">
        <v>5289.5876500000004</v>
      </c>
      <c r="C145" s="126">
        <v>13279.379229999999</v>
      </c>
      <c r="D145" s="126">
        <v>12104.048269999999</v>
      </c>
      <c r="E145" s="126">
        <v>2045.95883</v>
      </c>
      <c r="F145" s="126">
        <v>888.68444</v>
      </c>
      <c r="G145" s="126">
        <v>8220.3116199999986</v>
      </c>
      <c r="H145" s="126">
        <v>276.43612999999999</v>
      </c>
      <c r="I145" s="126">
        <v>7746.5858899999994</v>
      </c>
      <c r="J145" s="126">
        <v>49850.992060000004</v>
      </c>
    </row>
    <row r="146" spans="1:10">
      <c r="A146" s="8" t="s">
        <v>138</v>
      </c>
      <c r="B146" s="128">
        <v>13537.96041</v>
      </c>
      <c r="C146" s="128">
        <v>76034.877330000003</v>
      </c>
      <c r="D146" s="128">
        <v>44437.647219999999</v>
      </c>
      <c r="E146" s="128">
        <v>2223.6557399999997</v>
      </c>
      <c r="F146" s="128">
        <v>12715.372469999998</v>
      </c>
      <c r="G146" s="128">
        <v>29053.13277</v>
      </c>
      <c r="H146" s="128">
        <v>4680.3552300000001</v>
      </c>
      <c r="I146" s="128">
        <v>44083.686599999994</v>
      </c>
      <c r="J146" s="128">
        <v>226766.68776999996</v>
      </c>
    </row>
    <row r="147" spans="1:10">
      <c r="A147" s="125" t="s">
        <v>65</v>
      </c>
      <c r="B147" s="126">
        <v>86.227980000000002</v>
      </c>
      <c r="C147" s="126">
        <v>0</v>
      </c>
      <c r="D147" s="126">
        <v>0</v>
      </c>
      <c r="E147" s="126">
        <v>0</v>
      </c>
      <c r="F147" s="126">
        <v>28.600169999999999</v>
      </c>
      <c r="G147" s="126">
        <v>320.52046999999999</v>
      </c>
      <c r="H147" s="126">
        <v>0</v>
      </c>
      <c r="I147" s="126">
        <v>0</v>
      </c>
      <c r="J147" s="126">
        <v>435.34861999999998</v>
      </c>
    </row>
    <row r="148" spans="1:10">
      <c r="A148" s="125" t="s">
        <v>67</v>
      </c>
      <c r="B148" s="126">
        <v>3673.5851699999998</v>
      </c>
      <c r="C148" s="126">
        <v>10365.066429999999</v>
      </c>
      <c r="D148" s="126">
        <v>9518.1805199999999</v>
      </c>
      <c r="E148" s="126">
        <v>1174.8463399999998</v>
      </c>
      <c r="F148" s="126">
        <v>1943.0911699999999</v>
      </c>
      <c r="G148" s="126">
        <v>19130.045819999999</v>
      </c>
      <c r="H148" s="126">
        <v>4086.5340200000001</v>
      </c>
      <c r="I148" s="126">
        <v>14575.157489999998</v>
      </c>
      <c r="J148" s="126">
        <v>64466.506959999992</v>
      </c>
    </row>
    <row r="149" spans="1:10">
      <c r="A149" s="125" t="s">
        <v>139</v>
      </c>
      <c r="B149" s="126">
        <v>9676.0973799999992</v>
      </c>
      <c r="C149" s="126">
        <v>62410.197799999994</v>
      </c>
      <c r="D149" s="126">
        <v>34794.767369999994</v>
      </c>
      <c r="E149" s="126">
        <v>1024.11608</v>
      </c>
      <c r="F149" s="126">
        <v>9151.6837699999996</v>
      </c>
      <c r="G149" s="126">
        <v>8669.2021000000022</v>
      </c>
      <c r="H149" s="126">
        <v>593.5942</v>
      </c>
      <c r="I149" s="126">
        <v>29471.518909999999</v>
      </c>
      <c r="J149" s="126">
        <v>155791.17760999998</v>
      </c>
    </row>
    <row r="150" spans="1:10">
      <c r="A150" s="125" t="s">
        <v>93</v>
      </c>
      <c r="B150" s="126">
        <v>102.04988</v>
      </c>
      <c r="C150" s="126">
        <v>3259.6131</v>
      </c>
      <c r="D150" s="126">
        <v>124.69933</v>
      </c>
      <c r="E150" s="126">
        <v>24.69332</v>
      </c>
      <c r="F150" s="126">
        <v>1591.9973599999998</v>
      </c>
      <c r="G150" s="126">
        <v>933.36437999999998</v>
      </c>
      <c r="H150" s="126">
        <v>0.22700999999999999</v>
      </c>
      <c r="I150" s="126">
        <v>37.010199999999998</v>
      </c>
      <c r="J150" s="126">
        <v>6073.6545799999994</v>
      </c>
    </row>
    <row r="151" spans="1:10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  <c r="G151" s="126">
        <v>0</v>
      </c>
      <c r="H151" s="126">
        <v>0</v>
      </c>
      <c r="I151" s="126">
        <v>0</v>
      </c>
      <c r="J151" s="126">
        <v>0</v>
      </c>
    </row>
    <row r="152" spans="1:10">
      <c r="A152" s="8" t="s">
        <v>141</v>
      </c>
      <c r="B152" s="128">
        <v>22224.655999999999</v>
      </c>
      <c r="C152" s="128">
        <v>85031.250260000001</v>
      </c>
      <c r="D152" s="128">
        <v>18858.220140000005</v>
      </c>
      <c r="E152" s="128">
        <v>557.90840000000003</v>
      </c>
      <c r="F152" s="128">
        <v>11030.492129999999</v>
      </c>
      <c r="G152" s="128">
        <v>13023.526030000001</v>
      </c>
      <c r="H152" s="128">
        <v>166.71066999999999</v>
      </c>
      <c r="I152" s="128">
        <v>20392.285380000001</v>
      </c>
      <c r="J152" s="128">
        <v>171285.04901000002</v>
      </c>
    </row>
    <row r="153" spans="1:10">
      <c r="A153" s="125" t="s">
        <v>142</v>
      </c>
      <c r="B153" s="126">
        <v>0</v>
      </c>
      <c r="C153" s="126">
        <v>0</v>
      </c>
      <c r="D153" s="126">
        <v>0</v>
      </c>
      <c r="E153" s="126">
        <v>0</v>
      </c>
      <c r="F153" s="126">
        <v>0</v>
      </c>
      <c r="G153" s="126">
        <v>0</v>
      </c>
      <c r="H153" s="126">
        <v>0</v>
      </c>
      <c r="I153" s="126">
        <v>0</v>
      </c>
      <c r="J153" s="126">
        <v>0</v>
      </c>
    </row>
    <row r="154" spans="1:10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  <c r="G154" s="126">
        <v>0</v>
      </c>
      <c r="H154" s="126">
        <v>0</v>
      </c>
      <c r="I154" s="126">
        <v>0</v>
      </c>
      <c r="J154" s="126">
        <v>0</v>
      </c>
    </row>
    <row r="155" spans="1:10">
      <c r="A155" s="125" t="s">
        <v>144</v>
      </c>
      <c r="B155" s="126">
        <v>18018.027999999998</v>
      </c>
      <c r="C155" s="126">
        <v>15639.005060000001</v>
      </c>
      <c r="D155" s="126">
        <v>0</v>
      </c>
      <c r="E155" s="126">
        <v>0</v>
      </c>
      <c r="F155" s="126">
        <v>3542.0400499999996</v>
      </c>
      <c r="G155" s="126">
        <v>7241.2439899999999</v>
      </c>
      <c r="H155" s="126">
        <v>0</v>
      </c>
      <c r="I155" s="126">
        <v>5705.3987900000002</v>
      </c>
      <c r="J155" s="126">
        <v>50145.715889999999</v>
      </c>
    </row>
    <row r="156" spans="1:10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  <c r="G156" s="126">
        <v>0</v>
      </c>
      <c r="H156" s="126">
        <v>0</v>
      </c>
      <c r="I156" s="126">
        <v>0</v>
      </c>
      <c r="J156" s="126">
        <v>0</v>
      </c>
    </row>
    <row r="157" spans="1:10">
      <c r="A157" s="125" t="s">
        <v>146</v>
      </c>
      <c r="B157" s="126">
        <v>4206.6279999999997</v>
      </c>
      <c r="C157" s="126">
        <v>29030.330010000001</v>
      </c>
      <c r="D157" s="126">
        <v>17602.886400000003</v>
      </c>
      <c r="E157" s="126">
        <v>557.90840000000003</v>
      </c>
      <c r="F157" s="126">
        <v>5356.1881599999997</v>
      </c>
      <c r="G157" s="126">
        <v>5782.2820400000001</v>
      </c>
      <c r="H157" s="126">
        <v>166.71066999999999</v>
      </c>
      <c r="I157" s="126">
        <v>11287.236070000001</v>
      </c>
      <c r="J157" s="126">
        <v>73990.169750000001</v>
      </c>
    </row>
    <row r="158" spans="1:10">
      <c r="A158" s="125" t="s">
        <v>147</v>
      </c>
      <c r="B158" s="126">
        <v>0</v>
      </c>
      <c r="C158" s="126">
        <v>40361.91519</v>
      </c>
      <c r="D158" s="126">
        <v>1255.33374</v>
      </c>
      <c r="E158" s="126">
        <v>0</v>
      </c>
      <c r="F158" s="126">
        <v>2132.2639199999999</v>
      </c>
      <c r="G158" s="126">
        <v>0</v>
      </c>
      <c r="H158" s="126">
        <v>0</v>
      </c>
      <c r="I158" s="126">
        <v>3399.6505200000001</v>
      </c>
      <c r="J158" s="126">
        <v>47149.163370000002</v>
      </c>
    </row>
    <row r="159" spans="1:10">
      <c r="A159" s="8" t="s">
        <v>148</v>
      </c>
      <c r="B159" s="128">
        <v>237552.62218999999</v>
      </c>
      <c r="C159" s="128">
        <v>302390.46063999995</v>
      </c>
      <c r="D159" s="128">
        <v>235268.44442000001</v>
      </c>
      <c r="E159" s="128">
        <v>0</v>
      </c>
      <c r="F159" s="128">
        <v>154122.28716000001</v>
      </c>
      <c r="G159" s="128">
        <v>188647.2843</v>
      </c>
      <c r="H159" s="128">
        <v>0</v>
      </c>
      <c r="I159" s="128">
        <v>419516.63459000003</v>
      </c>
      <c r="J159" s="128">
        <v>1537497.7333</v>
      </c>
    </row>
    <row r="160" spans="1:10">
      <c r="A160" s="125" t="s">
        <v>149</v>
      </c>
      <c r="B160" s="126">
        <v>0</v>
      </c>
      <c r="C160" s="126">
        <v>0</v>
      </c>
      <c r="D160" s="126">
        <v>70000</v>
      </c>
      <c r="E160" s="126">
        <v>0</v>
      </c>
      <c r="F160" s="126">
        <v>0</v>
      </c>
      <c r="G160" s="126">
        <v>0</v>
      </c>
      <c r="H160" s="126">
        <v>0</v>
      </c>
      <c r="I160" s="126">
        <v>0</v>
      </c>
      <c r="J160" s="126">
        <v>70000</v>
      </c>
    </row>
    <row r="161" spans="1:10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  <c r="G161" s="126">
        <v>0</v>
      </c>
      <c r="H161" s="126">
        <v>0</v>
      </c>
      <c r="I161" s="126">
        <v>0</v>
      </c>
      <c r="J161" s="126">
        <v>0</v>
      </c>
    </row>
    <row r="162" spans="1:10">
      <c r="A162" s="6" t="s">
        <v>151</v>
      </c>
      <c r="B162" s="126">
        <v>220436.11875999998</v>
      </c>
      <c r="C162" s="126">
        <v>284736.49751999998</v>
      </c>
      <c r="D162" s="126">
        <v>160000</v>
      </c>
      <c r="E162" s="126">
        <v>0</v>
      </c>
      <c r="F162" s="126">
        <v>147573.19719000001</v>
      </c>
      <c r="G162" s="126">
        <v>180969.45128000001</v>
      </c>
      <c r="H162" s="126">
        <v>0</v>
      </c>
      <c r="I162" s="126">
        <v>388615.59110000002</v>
      </c>
      <c r="J162" s="126">
        <v>1382330.8558499999</v>
      </c>
    </row>
    <row r="163" spans="1:10">
      <c r="A163" s="125" t="s">
        <v>152</v>
      </c>
      <c r="B163" s="126">
        <v>17116.503430000001</v>
      </c>
      <c r="C163" s="126">
        <v>17653.96312</v>
      </c>
      <c r="D163" s="126">
        <v>5268.4444199999998</v>
      </c>
      <c r="E163" s="126">
        <v>0</v>
      </c>
      <c r="F163" s="126">
        <v>6549.08997</v>
      </c>
      <c r="G163" s="126">
        <v>7677.8330199999991</v>
      </c>
      <c r="H163" s="126">
        <v>0</v>
      </c>
      <c r="I163" s="126">
        <v>30901.043490000004</v>
      </c>
      <c r="J163" s="126">
        <v>85166.87745</v>
      </c>
    </row>
    <row r="164" spans="1:10">
      <c r="A164" s="8" t="s">
        <v>153</v>
      </c>
      <c r="B164" s="128">
        <v>12953.873899999999</v>
      </c>
      <c r="C164" s="128">
        <v>21050.604719999999</v>
      </c>
      <c r="D164" s="128">
        <v>0</v>
      </c>
      <c r="E164" s="128">
        <v>2737.6064799999999</v>
      </c>
      <c r="F164" s="128">
        <v>0</v>
      </c>
      <c r="G164" s="128">
        <v>2997.3390899999999</v>
      </c>
      <c r="H164" s="128">
        <v>0</v>
      </c>
      <c r="I164" s="128">
        <v>35221.812489999997</v>
      </c>
      <c r="J164" s="128">
        <v>74961.236680000002</v>
      </c>
    </row>
    <row r="165" spans="1:10">
      <c r="A165" s="125" t="s">
        <v>154</v>
      </c>
      <c r="B165" s="126">
        <v>12896.8</v>
      </c>
      <c r="C165" s="126">
        <v>0</v>
      </c>
      <c r="D165" s="126">
        <v>0</v>
      </c>
      <c r="E165" s="126">
        <v>2737.6064799999999</v>
      </c>
      <c r="F165" s="126">
        <v>0</v>
      </c>
      <c r="G165" s="126">
        <v>2979.9840899999999</v>
      </c>
      <c r="H165" s="126">
        <v>0</v>
      </c>
      <c r="I165" s="126">
        <v>34300</v>
      </c>
      <c r="J165" s="126">
        <v>52914.390570000003</v>
      </c>
    </row>
    <row r="166" spans="1:10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  <c r="G166" s="126">
        <v>0</v>
      </c>
      <c r="H166" s="126">
        <v>0</v>
      </c>
      <c r="I166" s="126">
        <v>0</v>
      </c>
      <c r="J166" s="126">
        <v>0</v>
      </c>
    </row>
    <row r="167" spans="1:10">
      <c r="A167" s="125" t="s">
        <v>156</v>
      </c>
      <c r="B167" s="126">
        <v>0</v>
      </c>
      <c r="C167" s="126">
        <v>0</v>
      </c>
      <c r="D167" s="126">
        <v>0</v>
      </c>
      <c r="E167" s="126">
        <v>2737.6064799999999</v>
      </c>
      <c r="F167" s="126">
        <v>0</v>
      </c>
      <c r="G167" s="126">
        <v>0</v>
      </c>
      <c r="H167" s="126">
        <v>0</v>
      </c>
      <c r="I167" s="126">
        <v>0</v>
      </c>
      <c r="J167" s="126">
        <v>2737.6064799999999</v>
      </c>
    </row>
    <row r="168" spans="1:10">
      <c r="A168" s="125" t="s">
        <v>157</v>
      </c>
      <c r="B168" s="126">
        <v>12896.8</v>
      </c>
      <c r="C168" s="126">
        <v>0</v>
      </c>
      <c r="D168" s="126">
        <v>0</v>
      </c>
      <c r="E168" s="126">
        <v>0</v>
      </c>
      <c r="F168" s="126">
        <v>0</v>
      </c>
      <c r="G168" s="126">
        <v>2979.9840899999999</v>
      </c>
      <c r="H168" s="126">
        <v>0</v>
      </c>
      <c r="I168" s="126">
        <v>34300</v>
      </c>
      <c r="J168" s="126">
        <v>50176.784090000001</v>
      </c>
    </row>
    <row r="169" spans="1:10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  <c r="G169" s="126">
        <v>0</v>
      </c>
      <c r="H169" s="126">
        <v>0</v>
      </c>
      <c r="I169" s="126">
        <v>0</v>
      </c>
      <c r="J169" s="126">
        <v>0</v>
      </c>
    </row>
    <row r="170" spans="1:10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  <c r="G170" s="126">
        <v>0</v>
      </c>
      <c r="H170" s="126">
        <v>0</v>
      </c>
      <c r="I170" s="126">
        <v>0</v>
      </c>
      <c r="J170" s="126">
        <v>0</v>
      </c>
    </row>
    <row r="171" spans="1:10">
      <c r="A171" s="125" t="s">
        <v>160</v>
      </c>
      <c r="B171" s="126">
        <v>0</v>
      </c>
      <c r="C171" s="126">
        <v>20920</v>
      </c>
      <c r="D171" s="126">
        <v>0</v>
      </c>
      <c r="E171" s="126">
        <v>0</v>
      </c>
      <c r="F171" s="126">
        <v>0</v>
      </c>
      <c r="G171" s="126">
        <v>0</v>
      </c>
      <c r="H171" s="126">
        <v>0</v>
      </c>
      <c r="I171" s="126">
        <v>0</v>
      </c>
      <c r="J171" s="126">
        <v>20920</v>
      </c>
    </row>
    <row r="172" spans="1:10">
      <c r="A172" s="125" t="s">
        <v>161</v>
      </c>
      <c r="B172" s="126">
        <v>57.073900000000002</v>
      </c>
      <c r="C172" s="126">
        <v>130.60472000000001</v>
      </c>
      <c r="D172" s="126">
        <v>0</v>
      </c>
      <c r="E172" s="126">
        <v>0</v>
      </c>
      <c r="F172" s="126">
        <v>0</v>
      </c>
      <c r="G172" s="126">
        <v>17.355</v>
      </c>
      <c r="H172" s="126">
        <v>0</v>
      </c>
      <c r="I172" s="126">
        <v>921.81249000000003</v>
      </c>
      <c r="J172" s="126">
        <v>1126.84611</v>
      </c>
    </row>
    <row r="173" spans="1:10">
      <c r="A173" s="8" t="s">
        <v>162</v>
      </c>
      <c r="B173" s="128">
        <v>101121.28092</v>
      </c>
      <c r="C173" s="128">
        <v>490422.26835999999</v>
      </c>
      <c r="D173" s="128">
        <v>499460.86385999998</v>
      </c>
      <c r="E173" s="128">
        <v>14160.116479999997</v>
      </c>
      <c r="F173" s="128">
        <v>80351.759749999997</v>
      </c>
      <c r="G173" s="128">
        <v>105830.20083</v>
      </c>
      <c r="H173" s="128">
        <v>3138.2573700000007</v>
      </c>
      <c r="I173" s="128">
        <v>193730.965</v>
      </c>
      <c r="J173" s="128">
        <v>1488215.7125700002</v>
      </c>
    </row>
    <row r="174" spans="1:10">
      <c r="A174" s="14" t="s">
        <v>163</v>
      </c>
      <c r="B174" s="126">
        <v>86891.290720000005</v>
      </c>
      <c r="C174" s="126">
        <v>420173.49056999997</v>
      </c>
      <c r="D174" s="126">
        <v>446113.14704000001</v>
      </c>
      <c r="E174" s="126">
        <v>13881.529369999998</v>
      </c>
      <c r="F174" s="126">
        <v>66833.190969999996</v>
      </c>
      <c r="G174" s="126">
        <v>115547.105</v>
      </c>
      <c r="H174" s="126">
        <v>6196.9311900000002</v>
      </c>
      <c r="I174" s="126">
        <v>174718.00368999998</v>
      </c>
      <c r="J174" s="126">
        <v>1330354.6885499998</v>
      </c>
    </row>
    <row r="175" spans="1:10">
      <c r="A175" s="125" t="s">
        <v>164</v>
      </c>
      <c r="B175" s="126">
        <v>86891.290720000005</v>
      </c>
      <c r="C175" s="126">
        <v>420173.49056999997</v>
      </c>
      <c r="D175" s="126">
        <v>446113.14704000001</v>
      </c>
      <c r="E175" s="126">
        <v>13881.529369999998</v>
      </c>
      <c r="F175" s="126">
        <v>66833.190969999996</v>
      </c>
      <c r="G175" s="126">
        <v>115547.105</v>
      </c>
      <c r="H175" s="126">
        <v>6196.9311900000002</v>
      </c>
      <c r="I175" s="126">
        <v>174718.00368999998</v>
      </c>
      <c r="J175" s="126">
        <v>1330354.6885499998</v>
      </c>
    </row>
    <row r="176" spans="1:10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  <c r="G176" s="126">
        <v>0</v>
      </c>
      <c r="H176" s="126">
        <v>0</v>
      </c>
      <c r="I176" s="126">
        <v>0</v>
      </c>
      <c r="J176" s="126">
        <v>0</v>
      </c>
    </row>
    <row r="177" spans="1:10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  <c r="G177" s="126">
        <v>0</v>
      </c>
      <c r="H177" s="126">
        <v>0</v>
      </c>
      <c r="I177" s="126">
        <v>0</v>
      </c>
      <c r="J177" s="126">
        <v>0</v>
      </c>
    </row>
    <row r="178" spans="1:10">
      <c r="A178" s="14" t="s">
        <v>167</v>
      </c>
      <c r="B178" s="126">
        <v>1593.3363399999998</v>
      </c>
      <c r="C178" s="126">
        <v>0</v>
      </c>
      <c r="D178" s="126">
        <v>0</v>
      </c>
      <c r="E178" s="126">
        <v>0</v>
      </c>
      <c r="F178" s="126">
        <v>0</v>
      </c>
      <c r="G178" s="126">
        <v>0</v>
      </c>
      <c r="H178" s="126">
        <v>24.395</v>
      </c>
      <c r="I178" s="126">
        <v>0</v>
      </c>
      <c r="J178" s="126">
        <v>1617.7313399999998</v>
      </c>
    </row>
    <row r="179" spans="1:10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  <c r="G179" s="126">
        <v>0</v>
      </c>
      <c r="H179" s="126">
        <v>0</v>
      </c>
      <c r="I179" s="126">
        <v>0</v>
      </c>
      <c r="J179" s="126">
        <v>0</v>
      </c>
    </row>
    <row r="180" spans="1:10">
      <c r="A180" s="125" t="s">
        <v>169</v>
      </c>
      <c r="B180" s="126">
        <v>1.5739400000000001</v>
      </c>
      <c r="C180" s="126">
        <v>0</v>
      </c>
      <c r="D180" s="126">
        <v>0</v>
      </c>
      <c r="E180" s="126">
        <v>0</v>
      </c>
      <c r="F180" s="126">
        <v>0</v>
      </c>
      <c r="G180" s="126">
        <v>0</v>
      </c>
      <c r="H180" s="126">
        <v>0</v>
      </c>
      <c r="I180" s="126">
        <v>0</v>
      </c>
      <c r="J180" s="126">
        <v>1.5739400000000001</v>
      </c>
    </row>
    <row r="181" spans="1:10">
      <c r="A181" s="125" t="s">
        <v>170</v>
      </c>
      <c r="B181" s="126">
        <v>1591.7623999999998</v>
      </c>
      <c r="C181" s="126">
        <v>0</v>
      </c>
      <c r="D181" s="126">
        <v>0</v>
      </c>
      <c r="E181" s="126">
        <v>0</v>
      </c>
      <c r="F181" s="126">
        <v>0</v>
      </c>
      <c r="G181" s="126">
        <v>0</v>
      </c>
      <c r="H181" s="126">
        <v>24.395</v>
      </c>
      <c r="I181" s="126">
        <v>0</v>
      </c>
      <c r="J181" s="126">
        <v>1616.1573999999998</v>
      </c>
    </row>
    <row r="182" spans="1:10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  <c r="G182" s="126">
        <v>0</v>
      </c>
      <c r="H182" s="126">
        <v>0</v>
      </c>
      <c r="I182" s="126">
        <v>0</v>
      </c>
      <c r="J182" s="126">
        <v>0</v>
      </c>
    </row>
    <row r="183" spans="1:10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  <c r="G183" s="126">
        <v>0</v>
      </c>
      <c r="H183" s="126">
        <v>0</v>
      </c>
      <c r="I183" s="126">
        <v>0</v>
      </c>
      <c r="J183" s="126">
        <v>0</v>
      </c>
    </row>
    <row r="184" spans="1:10">
      <c r="A184" s="14" t="s">
        <v>173</v>
      </c>
      <c r="B184" s="126">
        <v>10922.50719</v>
      </c>
      <c r="C184" s="126">
        <v>54615.619649999993</v>
      </c>
      <c r="D184" s="126">
        <v>47918.663549999997</v>
      </c>
      <c r="E184" s="126">
        <v>106.98844</v>
      </c>
      <c r="F184" s="126">
        <v>9905.8238799999999</v>
      </c>
      <c r="G184" s="126">
        <v>587.53939000000003</v>
      </c>
      <c r="H184" s="126">
        <v>360.50473999999997</v>
      </c>
      <c r="I184" s="126">
        <v>18956.23803</v>
      </c>
      <c r="J184" s="126">
        <v>143373.88487000001</v>
      </c>
    </row>
    <row r="185" spans="1:10">
      <c r="A185" s="125" t="s">
        <v>174</v>
      </c>
      <c r="B185" s="126">
        <v>7477.1163699999997</v>
      </c>
      <c r="C185" s="126">
        <v>27307.809819999999</v>
      </c>
      <c r="D185" s="126">
        <v>22360.945920000002</v>
      </c>
      <c r="E185" s="126">
        <v>53.494219999999999</v>
      </c>
      <c r="F185" s="126">
        <v>6997.9483799999998</v>
      </c>
      <c r="G185" s="126">
        <v>0</v>
      </c>
      <c r="H185" s="126">
        <v>288.65853999999996</v>
      </c>
      <c r="I185" s="126">
        <v>10564.428599999999</v>
      </c>
      <c r="J185" s="126">
        <v>75050.401849999995</v>
      </c>
    </row>
    <row r="186" spans="1:10">
      <c r="A186" s="125" t="s">
        <v>175</v>
      </c>
      <c r="B186" s="126">
        <v>3445.3908199999996</v>
      </c>
      <c r="C186" s="126">
        <v>27307.809829999998</v>
      </c>
      <c r="D186" s="126">
        <v>25557.717629999999</v>
      </c>
      <c r="E186" s="126">
        <v>53.494219999999999</v>
      </c>
      <c r="F186" s="126">
        <v>2907.8755000000001</v>
      </c>
      <c r="G186" s="126">
        <v>587.53939000000003</v>
      </c>
      <c r="H186" s="126">
        <v>71.846199999999996</v>
      </c>
      <c r="I186" s="126">
        <v>8391.8094299999993</v>
      </c>
      <c r="J186" s="126">
        <v>68323.48302</v>
      </c>
    </row>
    <row r="187" spans="1:10">
      <c r="A187" s="125" t="s">
        <v>176</v>
      </c>
      <c r="B187" s="126">
        <v>0</v>
      </c>
      <c r="C187" s="126">
        <v>0</v>
      </c>
      <c r="D187" s="126">
        <v>0</v>
      </c>
      <c r="E187" s="126">
        <v>0</v>
      </c>
      <c r="F187" s="126">
        <v>0</v>
      </c>
      <c r="G187" s="126">
        <v>0</v>
      </c>
      <c r="H187" s="126">
        <v>0</v>
      </c>
      <c r="I187" s="126">
        <v>0</v>
      </c>
      <c r="J187" s="126">
        <v>0</v>
      </c>
    </row>
    <row r="188" spans="1:10">
      <c r="A188" s="14" t="s">
        <v>177</v>
      </c>
      <c r="B188" s="126">
        <v>1714.1466699999999</v>
      </c>
      <c r="C188" s="126">
        <v>15633.158140000001</v>
      </c>
      <c r="D188" s="126">
        <v>5429.0532699999994</v>
      </c>
      <c r="E188" s="126">
        <v>171.59867000000003</v>
      </c>
      <c r="F188" s="126">
        <v>3612.7448999999997</v>
      </c>
      <c r="G188" s="126">
        <v>-10304.44356</v>
      </c>
      <c r="H188" s="126">
        <v>-3443.5735600000003</v>
      </c>
      <c r="I188" s="126">
        <v>56.723280000000614</v>
      </c>
      <c r="J188" s="126">
        <v>12869.407810000002</v>
      </c>
    </row>
    <row r="189" spans="1:10">
      <c r="A189" s="125" t="s">
        <v>178</v>
      </c>
      <c r="B189" s="126">
        <v>0</v>
      </c>
      <c r="C189" s="126">
        <v>0</v>
      </c>
      <c r="D189" s="126">
        <v>0</v>
      </c>
      <c r="E189" s="126">
        <v>0</v>
      </c>
      <c r="F189" s="126">
        <v>0</v>
      </c>
      <c r="G189" s="126">
        <v>-12072.588400000001</v>
      </c>
      <c r="H189" s="126">
        <v>-2253.0574700000002</v>
      </c>
      <c r="I189" s="126">
        <v>-3640.9521099999997</v>
      </c>
      <c r="J189" s="126">
        <v>-17966.597979999999</v>
      </c>
    </row>
    <row r="190" spans="1:10">
      <c r="A190" s="25" t="s">
        <v>179</v>
      </c>
      <c r="B190" s="126">
        <v>1714.1466699999999</v>
      </c>
      <c r="C190" s="126">
        <v>15633.158140000001</v>
      </c>
      <c r="D190" s="126">
        <v>5429.0532699999994</v>
      </c>
      <c r="E190" s="126">
        <v>171.59867000000003</v>
      </c>
      <c r="F190" s="126">
        <v>3612.7448999999997</v>
      </c>
      <c r="G190" s="126">
        <v>1768.1448400000002</v>
      </c>
      <c r="H190" s="126">
        <v>-1190.5160900000001</v>
      </c>
      <c r="I190" s="126">
        <v>3697.6753900000003</v>
      </c>
      <c r="J190" s="126">
        <v>30836.005790000003</v>
      </c>
    </row>
    <row r="191" spans="1:10">
      <c r="A191" s="7" t="s">
        <v>180</v>
      </c>
      <c r="B191" s="128">
        <v>1182749.35925</v>
      </c>
      <c r="C191" s="128">
        <v>3338868.2623800002</v>
      </c>
      <c r="D191" s="128">
        <v>2352344.6833199998</v>
      </c>
      <c r="E191" s="128">
        <v>80657.886629999994</v>
      </c>
      <c r="F191" s="128">
        <v>556072.29976000008</v>
      </c>
      <c r="G191" s="128">
        <v>1204336.3678799998</v>
      </c>
      <c r="H191" s="128">
        <v>43267.879580000001</v>
      </c>
      <c r="I191" s="128">
        <v>1462191.58222</v>
      </c>
      <c r="J191" s="128">
        <v>10220488.321019998</v>
      </c>
    </row>
    <row r="192" spans="1:10">
      <c r="A192" s="8" t="s">
        <v>181</v>
      </c>
      <c r="B192" s="128">
        <v>7974.9797099999996</v>
      </c>
      <c r="C192" s="128">
        <v>0</v>
      </c>
      <c r="D192" s="128">
        <v>230</v>
      </c>
      <c r="E192" s="128">
        <v>0</v>
      </c>
      <c r="F192" s="128">
        <v>0</v>
      </c>
      <c r="G192" s="128">
        <v>0</v>
      </c>
      <c r="H192" s="128">
        <v>0</v>
      </c>
      <c r="I192" s="128">
        <v>13590.28053</v>
      </c>
      <c r="J192" s="128">
        <v>21795.26024</v>
      </c>
    </row>
    <row r="193" spans="1:10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  <c r="G193" s="126">
        <v>0</v>
      </c>
      <c r="H193" s="126">
        <v>0</v>
      </c>
      <c r="I193" s="126">
        <v>0</v>
      </c>
      <c r="J193" s="126">
        <v>0</v>
      </c>
    </row>
    <row r="194" spans="1:10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  <c r="G194" s="126">
        <v>0</v>
      </c>
      <c r="H194" s="126">
        <v>0</v>
      </c>
      <c r="I194" s="126">
        <v>0</v>
      </c>
      <c r="J194" s="126">
        <v>0</v>
      </c>
    </row>
    <row r="195" spans="1:10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  <c r="G195" s="126">
        <v>0</v>
      </c>
      <c r="H195" s="126">
        <v>0</v>
      </c>
      <c r="I195" s="126">
        <v>0</v>
      </c>
      <c r="J195" s="126">
        <v>0</v>
      </c>
    </row>
    <row r="196" spans="1:10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  <c r="G196" s="126">
        <v>0</v>
      </c>
      <c r="H196" s="126">
        <v>0</v>
      </c>
      <c r="I196" s="126">
        <v>0</v>
      </c>
      <c r="J196" s="126">
        <v>0</v>
      </c>
    </row>
    <row r="197" spans="1:10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  <c r="G197" s="126">
        <v>0</v>
      </c>
      <c r="H197" s="126">
        <v>0</v>
      </c>
      <c r="I197" s="126">
        <v>0</v>
      </c>
      <c r="J197" s="126">
        <v>0</v>
      </c>
    </row>
    <row r="198" spans="1:10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  <c r="G198" s="126">
        <v>0</v>
      </c>
      <c r="H198" s="126">
        <v>0</v>
      </c>
      <c r="I198" s="126">
        <v>0</v>
      </c>
      <c r="J198" s="126">
        <v>0</v>
      </c>
    </row>
    <row r="199" spans="1:10">
      <c r="A199" s="14" t="s">
        <v>188</v>
      </c>
      <c r="B199" s="126">
        <v>7974.9797099999996</v>
      </c>
      <c r="C199" s="126">
        <v>0</v>
      </c>
      <c r="D199" s="126">
        <v>0</v>
      </c>
      <c r="E199" s="126">
        <v>0</v>
      </c>
      <c r="F199" s="126">
        <v>0</v>
      </c>
      <c r="G199" s="126">
        <v>0</v>
      </c>
      <c r="H199" s="126">
        <v>0</v>
      </c>
      <c r="I199" s="126">
        <v>0</v>
      </c>
      <c r="J199" s="126">
        <v>7974.9797099999996</v>
      </c>
    </row>
    <row r="200" spans="1:10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  <c r="G200" s="126">
        <v>0</v>
      </c>
      <c r="H200" s="126">
        <v>0</v>
      </c>
      <c r="I200" s="126">
        <v>0</v>
      </c>
      <c r="J200" s="126">
        <v>0</v>
      </c>
    </row>
    <row r="201" spans="1:10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  <c r="G201" s="126">
        <v>0</v>
      </c>
      <c r="H201" s="126">
        <v>0</v>
      </c>
      <c r="I201" s="126">
        <v>0</v>
      </c>
      <c r="J201" s="126">
        <v>0</v>
      </c>
    </row>
    <row r="202" spans="1:10">
      <c r="A202" s="6" t="s">
        <v>191</v>
      </c>
      <c r="B202" s="126">
        <v>7974.9797099999996</v>
      </c>
      <c r="C202" s="126">
        <v>0</v>
      </c>
      <c r="D202" s="126">
        <v>0</v>
      </c>
      <c r="E202" s="126">
        <v>0</v>
      </c>
      <c r="F202" s="126">
        <v>0</v>
      </c>
      <c r="G202" s="126">
        <v>0</v>
      </c>
      <c r="H202" s="126">
        <v>0</v>
      </c>
      <c r="I202" s="126">
        <v>0</v>
      </c>
      <c r="J202" s="126">
        <v>7974.9797099999996</v>
      </c>
    </row>
    <row r="203" spans="1:10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  <c r="G203" s="126">
        <v>0</v>
      </c>
      <c r="H203" s="126">
        <v>0</v>
      </c>
      <c r="I203" s="126">
        <v>0</v>
      </c>
      <c r="J203" s="126">
        <v>0</v>
      </c>
    </row>
    <row r="204" spans="1:10">
      <c r="A204" s="6" t="s">
        <v>193</v>
      </c>
      <c r="B204" s="126">
        <v>0</v>
      </c>
      <c r="C204" s="126">
        <v>0</v>
      </c>
      <c r="D204" s="126">
        <v>0</v>
      </c>
      <c r="E204" s="126">
        <v>0</v>
      </c>
      <c r="F204" s="126">
        <v>0</v>
      </c>
      <c r="G204" s="126">
        <v>0</v>
      </c>
      <c r="H204" s="126">
        <v>0</v>
      </c>
      <c r="I204" s="126">
        <v>0</v>
      </c>
      <c r="J204" s="126">
        <v>0</v>
      </c>
    </row>
    <row r="205" spans="1:10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  <c r="G205" s="126">
        <v>0</v>
      </c>
      <c r="H205" s="126">
        <v>0</v>
      </c>
      <c r="I205" s="126">
        <v>0</v>
      </c>
      <c r="J205" s="126">
        <v>0</v>
      </c>
    </row>
    <row r="206" spans="1:10">
      <c r="A206" s="14" t="s">
        <v>195</v>
      </c>
      <c r="B206" s="126">
        <v>0</v>
      </c>
      <c r="C206" s="126">
        <v>0</v>
      </c>
      <c r="D206" s="126">
        <v>0</v>
      </c>
      <c r="E206" s="126">
        <v>0</v>
      </c>
      <c r="F206" s="126">
        <v>0</v>
      </c>
      <c r="G206" s="126">
        <v>0</v>
      </c>
      <c r="H206" s="126">
        <v>0</v>
      </c>
      <c r="I206" s="126">
        <v>0</v>
      </c>
      <c r="J206" s="126">
        <v>0</v>
      </c>
    </row>
    <row r="207" spans="1:10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  <c r="G207" s="126">
        <v>0</v>
      </c>
      <c r="H207" s="126">
        <v>0</v>
      </c>
      <c r="I207" s="126">
        <v>0</v>
      </c>
      <c r="J207" s="126">
        <v>0</v>
      </c>
    </row>
    <row r="208" spans="1:10">
      <c r="A208" s="125" t="s">
        <v>197</v>
      </c>
      <c r="B208" s="126">
        <v>0</v>
      </c>
      <c r="C208" s="126">
        <v>0</v>
      </c>
      <c r="D208" s="126">
        <v>0</v>
      </c>
      <c r="E208" s="126">
        <v>0</v>
      </c>
      <c r="F208" s="126">
        <v>0</v>
      </c>
      <c r="G208" s="126">
        <v>0</v>
      </c>
      <c r="H208" s="126">
        <v>0</v>
      </c>
      <c r="I208" s="126">
        <v>0</v>
      </c>
      <c r="J208" s="126">
        <v>0</v>
      </c>
    </row>
    <row r="209" spans="1:10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  <c r="G209" s="126">
        <v>0</v>
      </c>
      <c r="H209" s="126">
        <v>0</v>
      </c>
      <c r="I209" s="126">
        <v>0</v>
      </c>
      <c r="J209" s="126">
        <v>0</v>
      </c>
    </row>
    <row r="210" spans="1:10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  <c r="G210" s="126">
        <v>0</v>
      </c>
      <c r="H210" s="126">
        <v>0</v>
      </c>
      <c r="I210" s="126">
        <v>0</v>
      </c>
      <c r="J210" s="126">
        <v>0</v>
      </c>
    </row>
    <row r="211" spans="1:10">
      <c r="A211" s="14" t="s">
        <v>200</v>
      </c>
      <c r="B211" s="126">
        <v>0</v>
      </c>
      <c r="C211" s="126">
        <v>0</v>
      </c>
      <c r="D211" s="126">
        <v>230</v>
      </c>
      <c r="E211" s="126">
        <v>0</v>
      </c>
      <c r="F211" s="126">
        <v>0</v>
      </c>
      <c r="G211" s="126">
        <v>0</v>
      </c>
      <c r="H211" s="126">
        <v>0</v>
      </c>
      <c r="I211" s="126">
        <v>13590.28053</v>
      </c>
      <c r="J211" s="126">
        <v>13820.28053</v>
      </c>
    </row>
    <row r="212" spans="1:10">
      <c r="A212" s="8" t="s">
        <v>201</v>
      </c>
      <c r="B212" s="128">
        <v>1524263.7950699998</v>
      </c>
      <c r="C212" s="128">
        <v>2954767.3958700001</v>
      </c>
      <c r="D212" s="128">
        <v>3251798.6947000003</v>
      </c>
      <c r="E212" s="128">
        <v>283676.31442000001</v>
      </c>
      <c r="F212" s="128">
        <v>389226.34974000003</v>
      </c>
      <c r="G212" s="128">
        <v>1213930.5860599997</v>
      </c>
      <c r="H212" s="128">
        <v>3941.1767699999996</v>
      </c>
      <c r="I212" s="128">
        <v>1469349.4585600002</v>
      </c>
      <c r="J212" s="128">
        <v>11090953.771189999</v>
      </c>
    </row>
    <row r="213" spans="1:10">
      <c r="A213" s="14" t="s">
        <v>202</v>
      </c>
      <c r="B213" s="126">
        <v>2.0991999999999997</v>
      </c>
      <c r="C213" s="126">
        <v>1686.9630899999997</v>
      </c>
      <c r="D213" s="126">
        <v>0</v>
      </c>
      <c r="E213" s="126">
        <v>4038.1363199999996</v>
      </c>
      <c r="F213" s="126">
        <v>0</v>
      </c>
      <c r="G213" s="126">
        <v>7846.6230099999993</v>
      </c>
      <c r="H213" s="126">
        <v>26.685470000000002</v>
      </c>
      <c r="I213" s="126">
        <v>5278.7118499999997</v>
      </c>
      <c r="J213" s="126">
        <v>18879.218939999999</v>
      </c>
    </row>
    <row r="214" spans="1:10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  <c r="G214" s="126">
        <v>0</v>
      </c>
      <c r="H214" s="126">
        <v>0</v>
      </c>
      <c r="I214" s="126">
        <v>0</v>
      </c>
      <c r="J214" s="126">
        <v>0</v>
      </c>
    </row>
    <row r="215" spans="1:10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  <c r="G215" s="126">
        <v>0</v>
      </c>
      <c r="H215" s="126">
        <v>0</v>
      </c>
      <c r="I215" s="126">
        <v>0</v>
      </c>
      <c r="J215" s="126">
        <v>0</v>
      </c>
    </row>
    <row r="216" spans="1:10">
      <c r="A216" s="125" t="s">
        <v>205</v>
      </c>
      <c r="B216" s="126">
        <v>2.0991999999999997</v>
      </c>
      <c r="C216" s="126">
        <v>1686.9630899999997</v>
      </c>
      <c r="D216" s="126">
        <v>0</v>
      </c>
      <c r="E216" s="126">
        <v>4038.1363199999996</v>
      </c>
      <c r="F216" s="126">
        <v>0</v>
      </c>
      <c r="G216" s="126">
        <v>7846.6230099999993</v>
      </c>
      <c r="H216" s="126">
        <v>26.685470000000002</v>
      </c>
      <c r="I216" s="126">
        <v>5278.7118499999997</v>
      </c>
      <c r="J216" s="126">
        <v>18879.218939999999</v>
      </c>
    </row>
    <row r="217" spans="1:10">
      <c r="A217" s="14" t="s">
        <v>206</v>
      </c>
      <c r="B217" s="126">
        <v>12430.70709</v>
      </c>
      <c r="C217" s="126">
        <v>0</v>
      </c>
      <c r="D217" s="126">
        <v>0</v>
      </c>
      <c r="E217" s="126">
        <v>157.77518000000001</v>
      </c>
      <c r="F217" s="126">
        <v>0</v>
      </c>
      <c r="G217" s="126">
        <v>0</v>
      </c>
      <c r="H217" s="126">
        <v>0</v>
      </c>
      <c r="I217" s="126">
        <v>0</v>
      </c>
      <c r="J217" s="126">
        <v>12588.48227</v>
      </c>
    </row>
    <row r="218" spans="1:10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  <c r="G218" s="126">
        <v>0</v>
      </c>
      <c r="H218" s="126">
        <v>0</v>
      </c>
      <c r="I218" s="126">
        <v>0</v>
      </c>
      <c r="J218" s="126">
        <v>0</v>
      </c>
    </row>
    <row r="219" spans="1:10">
      <c r="A219" s="125" t="s">
        <v>208</v>
      </c>
      <c r="B219" s="126">
        <v>12430.70709</v>
      </c>
      <c r="C219" s="126">
        <v>0</v>
      </c>
      <c r="D219" s="126">
        <v>0</v>
      </c>
      <c r="E219" s="126">
        <v>0</v>
      </c>
      <c r="F219" s="126">
        <v>0</v>
      </c>
      <c r="G219" s="126">
        <v>0</v>
      </c>
      <c r="H219" s="126">
        <v>0</v>
      </c>
      <c r="I219" s="126">
        <v>0</v>
      </c>
      <c r="J219" s="126">
        <v>12430.70709</v>
      </c>
    </row>
    <row r="220" spans="1:10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  <c r="G220" s="126">
        <v>0</v>
      </c>
      <c r="H220" s="126">
        <v>0</v>
      </c>
      <c r="I220" s="126">
        <v>0</v>
      </c>
      <c r="J220" s="126">
        <v>0</v>
      </c>
    </row>
    <row r="221" spans="1:10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  <c r="G221" s="126">
        <v>0</v>
      </c>
      <c r="H221" s="126">
        <v>0</v>
      </c>
      <c r="I221" s="126">
        <v>0</v>
      </c>
      <c r="J221" s="126">
        <v>0</v>
      </c>
    </row>
    <row r="222" spans="1:10">
      <c r="A222" s="125" t="s">
        <v>211</v>
      </c>
      <c r="B222" s="126">
        <v>0</v>
      </c>
      <c r="C222" s="126">
        <v>0</v>
      </c>
      <c r="D222" s="126">
        <v>0</v>
      </c>
      <c r="E222" s="126">
        <v>157.77518000000001</v>
      </c>
      <c r="F222" s="126">
        <v>0</v>
      </c>
      <c r="G222" s="126">
        <v>0</v>
      </c>
      <c r="H222" s="126">
        <v>0</v>
      </c>
      <c r="I222" s="126">
        <v>0</v>
      </c>
      <c r="J222" s="126">
        <v>157.77518000000001</v>
      </c>
    </row>
    <row r="223" spans="1:10">
      <c r="A223" s="14" t="s">
        <v>212</v>
      </c>
      <c r="B223" s="126">
        <v>50.822150000000001</v>
      </c>
      <c r="C223" s="126">
        <v>0</v>
      </c>
      <c r="D223" s="126">
        <v>0</v>
      </c>
      <c r="E223" s="126">
        <v>0</v>
      </c>
      <c r="F223" s="126">
        <v>0</v>
      </c>
      <c r="G223" s="126">
        <v>0</v>
      </c>
      <c r="H223" s="126">
        <v>0</v>
      </c>
      <c r="I223" s="126">
        <v>0</v>
      </c>
      <c r="J223" s="126">
        <v>50.822150000000001</v>
      </c>
    </row>
    <row r="224" spans="1:10">
      <c r="A224" s="125" t="s">
        <v>213</v>
      </c>
      <c r="B224" s="126">
        <v>50.822150000000001</v>
      </c>
      <c r="C224" s="126">
        <v>0</v>
      </c>
      <c r="D224" s="126">
        <v>0</v>
      </c>
      <c r="E224" s="126">
        <v>0</v>
      </c>
      <c r="F224" s="126">
        <v>0</v>
      </c>
      <c r="G224" s="126">
        <v>0</v>
      </c>
      <c r="H224" s="126">
        <v>0</v>
      </c>
      <c r="I224" s="126">
        <v>0</v>
      </c>
      <c r="J224" s="126">
        <v>50.822150000000001</v>
      </c>
    </row>
    <row r="225" spans="1:10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  <c r="G225" s="126">
        <v>0</v>
      </c>
      <c r="H225" s="126">
        <v>0</v>
      </c>
      <c r="I225" s="126">
        <v>0</v>
      </c>
      <c r="J225" s="126">
        <v>0</v>
      </c>
    </row>
    <row r="226" spans="1:10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  <c r="G226" s="126">
        <v>0</v>
      </c>
      <c r="H226" s="126">
        <v>0</v>
      </c>
      <c r="I226" s="126">
        <v>0</v>
      </c>
      <c r="J226" s="126">
        <v>0</v>
      </c>
    </row>
    <row r="227" spans="1:10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  <c r="G227" s="126">
        <v>0</v>
      </c>
      <c r="H227" s="126">
        <v>0</v>
      </c>
      <c r="I227" s="126">
        <v>0</v>
      </c>
      <c r="J227" s="126">
        <v>0</v>
      </c>
    </row>
    <row r="228" spans="1:10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  <c r="G228" s="126">
        <v>0</v>
      </c>
      <c r="H228" s="126">
        <v>0</v>
      </c>
      <c r="I228" s="126">
        <v>0</v>
      </c>
      <c r="J228" s="126">
        <v>0</v>
      </c>
    </row>
    <row r="229" spans="1:10">
      <c r="A229" s="14" t="s">
        <v>218</v>
      </c>
      <c r="B229" s="126">
        <v>963208.62525999988</v>
      </c>
      <c r="C229" s="126">
        <v>1868369.19835</v>
      </c>
      <c r="D229" s="126">
        <v>3063148.2842500005</v>
      </c>
      <c r="E229" s="126">
        <v>203207.40807</v>
      </c>
      <c r="F229" s="126">
        <v>41500.773139999998</v>
      </c>
      <c r="G229" s="126">
        <v>560210.81459999993</v>
      </c>
      <c r="H229" s="126">
        <v>1413.93136</v>
      </c>
      <c r="I229" s="126">
        <v>719560.34155000001</v>
      </c>
      <c r="J229" s="126">
        <v>7420619.3765800009</v>
      </c>
    </row>
    <row r="230" spans="1:10">
      <c r="A230" s="125" t="s">
        <v>219</v>
      </c>
      <c r="B230" s="126">
        <v>577988.46243999992</v>
      </c>
      <c r="C230" s="126">
        <v>596867.24361999996</v>
      </c>
      <c r="D230" s="126">
        <v>1208935.7325400002</v>
      </c>
      <c r="E230" s="126">
        <v>99430.291750000004</v>
      </c>
      <c r="F230" s="126">
        <v>2321.2432699999999</v>
      </c>
      <c r="G230" s="126">
        <v>191538.08861000001</v>
      </c>
      <c r="H230" s="126">
        <v>721.69500000000005</v>
      </c>
      <c r="I230" s="126">
        <v>454921.52427999995</v>
      </c>
      <c r="J230" s="126">
        <v>3132724.2815099997</v>
      </c>
    </row>
    <row r="231" spans="1:10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  <c r="F231" s="126">
        <v>0</v>
      </c>
      <c r="G231" s="126">
        <v>0</v>
      </c>
      <c r="H231" s="126">
        <v>0</v>
      </c>
      <c r="I231" s="126">
        <v>0</v>
      </c>
      <c r="J231" s="126">
        <v>0</v>
      </c>
    </row>
    <row r="232" spans="1:10">
      <c r="A232" s="125" t="s">
        <v>221</v>
      </c>
      <c r="B232" s="126">
        <v>305215.89359999995</v>
      </c>
      <c r="C232" s="126">
        <v>930779.59378</v>
      </c>
      <c r="D232" s="126">
        <v>0</v>
      </c>
      <c r="E232" s="126">
        <v>38306.75935</v>
      </c>
      <c r="F232" s="126">
        <v>39179.529869999998</v>
      </c>
      <c r="G232" s="126">
        <v>319037.59132999997</v>
      </c>
      <c r="H232" s="126">
        <v>6.7000000000000004E-2</v>
      </c>
      <c r="I232" s="126">
        <v>264638.81727</v>
      </c>
      <c r="J232" s="126">
        <v>1897158.2521999998</v>
      </c>
    </row>
    <row r="233" spans="1:10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  <c r="G233" s="126">
        <v>0</v>
      </c>
      <c r="H233" s="126">
        <v>0</v>
      </c>
      <c r="I233" s="126">
        <v>0</v>
      </c>
      <c r="J233" s="126">
        <v>0</v>
      </c>
    </row>
    <row r="234" spans="1:10">
      <c r="A234" s="125" t="s">
        <v>223</v>
      </c>
      <c r="B234" s="125">
        <v>50</v>
      </c>
      <c r="C234" s="125">
        <v>221796.86327999999</v>
      </c>
      <c r="D234" s="125">
        <v>0</v>
      </c>
      <c r="E234" s="125">
        <v>0</v>
      </c>
      <c r="F234" s="125">
        <v>0</v>
      </c>
      <c r="G234" s="125">
        <v>0</v>
      </c>
      <c r="H234" s="125">
        <v>0</v>
      </c>
      <c r="I234" s="125">
        <v>0</v>
      </c>
      <c r="J234" s="125">
        <v>221846.86327999999</v>
      </c>
    </row>
    <row r="235" spans="1:10">
      <c r="A235" s="6" t="s">
        <v>224</v>
      </c>
      <c r="B235" s="125">
        <v>0</v>
      </c>
      <c r="C235" s="125">
        <v>0</v>
      </c>
      <c r="D235" s="125">
        <v>0</v>
      </c>
      <c r="E235" s="125">
        <v>0</v>
      </c>
      <c r="F235" s="125">
        <v>0</v>
      </c>
      <c r="G235" s="125">
        <v>0</v>
      </c>
      <c r="H235" s="125">
        <v>0</v>
      </c>
      <c r="I235" s="125">
        <v>0</v>
      </c>
      <c r="J235" s="125">
        <v>0</v>
      </c>
    </row>
    <row r="236" spans="1:10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  <c r="F236" s="125">
        <v>0</v>
      </c>
      <c r="G236" s="125">
        <v>0</v>
      </c>
      <c r="H236" s="125">
        <v>0</v>
      </c>
      <c r="I236" s="125">
        <v>0</v>
      </c>
      <c r="J236" s="125">
        <v>0</v>
      </c>
    </row>
    <row r="237" spans="1:10">
      <c r="A237" s="6" t="s">
        <v>226</v>
      </c>
      <c r="B237" s="125">
        <v>79954.269220000002</v>
      </c>
      <c r="C237" s="125">
        <v>118925.49767</v>
      </c>
      <c r="D237" s="125">
        <v>1854212.55171</v>
      </c>
      <c r="E237" s="125">
        <v>65470.356970000001</v>
      </c>
      <c r="F237" s="125">
        <v>0</v>
      </c>
      <c r="G237" s="125">
        <v>49635.134659999996</v>
      </c>
      <c r="H237" s="125">
        <v>692.16935999999998</v>
      </c>
      <c r="I237" s="125">
        <v>0</v>
      </c>
      <c r="J237" s="125">
        <v>2168889.9795900001</v>
      </c>
    </row>
    <row r="238" spans="1:10">
      <c r="A238" s="26" t="s">
        <v>227</v>
      </c>
      <c r="B238" s="125">
        <v>232481.98749999999</v>
      </c>
      <c r="C238" s="125">
        <v>1084711.23443</v>
      </c>
      <c r="D238" s="125">
        <v>188650.41045000002</v>
      </c>
      <c r="E238" s="125">
        <v>76272.994850000003</v>
      </c>
      <c r="F238" s="125">
        <v>347725.57660000003</v>
      </c>
      <c r="G238" s="125">
        <v>300469.87835999997</v>
      </c>
      <c r="H238" s="125">
        <v>2500.5599399999996</v>
      </c>
      <c r="I238" s="125">
        <v>744510.40516000008</v>
      </c>
      <c r="J238" s="125">
        <v>2977323.0472900001</v>
      </c>
    </row>
    <row r="239" spans="1:10">
      <c r="A239" s="125" t="s">
        <v>228</v>
      </c>
      <c r="B239" s="125">
        <v>19955.308860000001</v>
      </c>
      <c r="C239" s="125">
        <v>11783.270460000002</v>
      </c>
      <c r="D239" s="125">
        <v>37045.412990000004</v>
      </c>
      <c r="E239" s="125">
        <v>37684.247799999997</v>
      </c>
      <c r="F239" s="125">
        <v>0</v>
      </c>
      <c r="G239" s="125">
        <v>17851.552689999997</v>
      </c>
      <c r="H239" s="125">
        <v>0</v>
      </c>
      <c r="I239" s="125">
        <v>0</v>
      </c>
      <c r="J239" s="125">
        <v>124319.7928</v>
      </c>
    </row>
    <row r="240" spans="1:10">
      <c r="A240" s="125" t="s">
        <v>229</v>
      </c>
      <c r="B240" s="125">
        <v>28632.0949</v>
      </c>
      <c r="C240" s="125">
        <v>36228.352159999995</v>
      </c>
      <c r="D240" s="125">
        <v>55204.05904</v>
      </c>
      <c r="E240" s="125">
        <v>0</v>
      </c>
      <c r="F240" s="125">
        <v>0</v>
      </c>
      <c r="G240" s="125">
        <v>61555.039360000002</v>
      </c>
      <c r="H240" s="125">
        <v>0</v>
      </c>
      <c r="I240" s="125">
        <v>409768.66700000002</v>
      </c>
      <c r="J240" s="125">
        <v>591388.21246000007</v>
      </c>
    </row>
    <row r="241" spans="1:10">
      <c r="A241" s="125" t="s">
        <v>230</v>
      </c>
      <c r="B241" s="125">
        <v>89830.358160000003</v>
      </c>
      <c r="C241" s="125">
        <v>247202.61410999999</v>
      </c>
      <c r="D241" s="125">
        <v>73671.217199999999</v>
      </c>
      <c r="E241" s="125">
        <v>15454.158230000001</v>
      </c>
      <c r="F241" s="125">
        <v>34703.075830000009</v>
      </c>
      <c r="G241" s="125">
        <v>115780.80653999999</v>
      </c>
      <c r="H241" s="125">
        <v>2496.2869900000001</v>
      </c>
      <c r="I241" s="125">
        <v>169177.34484000001</v>
      </c>
      <c r="J241" s="125">
        <v>748315.86190000013</v>
      </c>
    </row>
    <row r="242" spans="1:10">
      <c r="A242" s="6" t="s">
        <v>231</v>
      </c>
      <c r="B242" s="125">
        <v>10373.571110000001</v>
      </c>
      <c r="C242" s="125">
        <v>9833.0894200000002</v>
      </c>
      <c r="D242" s="125">
        <v>14076.73387</v>
      </c>
      <c r="E242" s="125">
        <v>841.30677000000003</v>
      </c>
      <c r="F242" s="125">
        <v>2601.3617200000003</v>
      </c>
      <c r="G242" s="125">
        <v>7257.4778500000002</v>
      </c>
      <c r="H242" s="125">
        <v>3.7249499999999998</v>
      </c>
      <c r="I242" s="125">
        <v>21752.315340000001</v>
      </c>
      <c r="J242" s="125">
        <v>66739.581030000016</v>
      </c>
    </row>
    <row r="243" spans="1:10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  <c r="G243" s="125">
        <v>0</v>
      </c>
      <c r="H243" s="125">
        <v>0</v>
      </c>
      <c r="I243" s="125">
        <v>0</v>
      </c>
      <c r="J243" s="125">
        <v>0</v>
      </c>
    </row>
    <row r="244" spans="1:10">
      <c r="A244" s="6" t="s">
        <v>233</v>
      </c>
      <c r="B244" s="125">
        <v>83690.654469999994</v>
      </c>
      <c r="C244" s="125">
        <v>779663.90827999997</v>
      </c>
      <c r="D244" s="125">
        <v>8652.9873500000012</v>
      </c>
      <c r="E244" s="125">
        <v>22293.282050000002</v>
      </c>
      <c r="F244" s="125">
        <v>310421.13905</v>
      </c>
      <c r="G244" s="125">
        <v>98025.001919999995</v>
      </c>
      <c r="H244" s="125">
        <v>0.54800000000000004</v>
      </c>
      <c r="I244" s="125">
        <v>143812.07798</v>
      </c>
      <c r="J244" s="125">
        <v>1446559.5991</v>
      </c>
    </row>
    <row r="245" spans="1:10">
      <c r="A245" s="14" t="s">
        <v>234</v>
      </c>
      <c r="B245" s="125">
        <v>0</v>
      </c>
      <c r="C245" s="125">
        <v>0</v>
      </c>
      <c r="D245" s="125">
        <v>0</v>
      </c>
      <c r="E245" s="125">
        <v>0</v>
      </c>
      <c r="F245" s="125">
        <v>0</v>
      </c>
      <c r="G245" s="125">
        <v>0</v>
      </c>
      <c r="H245" s="125">
        <v>0</v>
      </c>
      <c r="I245" s="125">
        <v>0</v>
      </c>
      <c r="J245" s="125">
        <v>0</v>
      </c>
    </row>
    <row r="246" spans="1:10">
      <c r="A246" s="125" t="s">
        <v>235</v>
      </c>
      <c r="B246" s="125">
        <v>0</v>
      </c>
      <c r="C246" s="125">
        <v>0</v>
      </c>
      <c r="D246" s="125">
        <v>0</v>
      </c>
      <c r="E246" s="125">
        <v>0</v>
      </c>
      <c r="F246" s="125">
        <v>0</v>
      </c>
      <c r="G246" s="125">
        <v>0</v>
      </c>
      <c r="H246" s="125">
        <v>0</v>
      </c>
      <c r="I246" s="125">
        <v>0</v>
      </c>
      <c r="J246" s="125">
        <v>0</v>
      </c>
    </row>
    <row r="247" spans="1:10">
      <c r="A247" s="125" t="s">
        <v>236</v>
      </c>
      <c r="B247" s="125">
        <v>0</v>
      </c>
      <c r="C247" s="125">
        <v>0</v>
      </c>
      <c r="D247" s="125">
        <v>0</v>
      </c>
      <c r="E247" s="125">
        <v>0</v>
      </c>
      <c r="F247" s="125">
        <v>0</v>
      </c>
      <c r="G247" s="125">
        <v>0</v>
      </c>
      <c r="H247" s="125">
        <v>0</v>
      </c>
      <c r="I247" s="125">
        <v>0</v>
      </c>
      <c r="J247" s="125">
        <v>0</v>
      </c>
    </row>
    <row r="248" spans="1:10">
      <c r="A248" s="14" t="s">
        <v>237</v>
      </c>
      <c r="B248" s="125">
        <v>316089.55387</v>
      </c>
      <c r="C248" s="125">
        <v>0</v>
      </c>
      <c r="D248" s="125">
        <v>0</v>
      </c>
      <c r="E248" s="125">
        <v>0</v>
      </c>
      <c r="F248" s="125">
        <v>0</v>
      </c>
      <c r="G248" s="125">
        <v>345403.27008999989</v>
      </c>
      <c r="H248" s="125">
        <v>0</v>
      </c>
      <c r="I248" s="125">
        <v>0</v>
      </c>
      <c r="J248" s="125">
        <v>661492.82395999995</v>
      </c>
    </row>
    <row r="249" spans="1:10">
      <c r="A249" s="125" t="s">
        <v>235</v>
      </c>
      <c r="B249" s="125">
        <v>303013.40273999999</v>
      </c>
      <c r="C249" s="125">
        <v>0</v>
      </c>
      <c r="D249" s="125">
        <v>0</v>
      </c>
      <c r="E249" s="125">
        <v>0</v>
      </c>
      <c r="F249" s="125">
        <v>0</v>
      </c>
      <c r="G249" s="125">
        <v>341027.45446999988</v>
      </c>
      <c r="H249" s="125">
        <v>0</v>
      </c>
      <c r="I249" s="125">
        <v>0</v>
      </c>
      <c r="J249" s="125">
        <v>644040.85720999981</v>
      </c>
    </row>
    <row r="250" spans="1:10">
      <c r="A250" s="125" t="s">
        <v>236</v>
      </c>
      <c r="B250" s="125">
        <v>13076.151130000002</v>
      </c>
      <c r="C250" s="125">
        <v>0</v>
      </c>
      <c r="D250" s="125">
        <v>0</v>
      </c>
      <c r="E250" s="125">
        <v>0</v>
      </c>
      <c r="F250" s="125">
        <v>0</v>
      </c>
      <c r="G250" s="125">
        <v>4375.8156200000003</v>
      </c>
      <c r="H250" s="125">
        <v>0</v>
      </c>
      <c r="I250" s="125">
        <v>0</v>
      </c>
      <c r="J250" s="125">
        <v>17451.966750000003</v>
      </c>
    </row>
    <row r="251" spans="1:10">
      <c r="A251" s="8" t="s">
        <v>238</v>
      </c>
      <c r="B251" s="128">
        <v>114050.04790000001</v>
      </c>
      <c r="C251" s="128">
        <v>506501.97197999997</v>
      </c>
      <c r="D251" s="128">
        <v>271066.93055000005</v>
      </c>
      <c r="E251" s="128">
        <v>10616.309810000001</v>
      </c>
      <c r="F251" s="128">
        <v>87266.697889999981</v>
      </c>
      <c r="G251" s="128">
        <v>153638.94536000001</v>
      </c>
      <c r="H251" s="128">
        <v>5172.5838000000003</v>
      </c>
      <c r="I251" s="128">
        <v>242478.23508000004</v>
      </c>
      <c r="J251" s="128">
        <v>1390791.7223699999</v>
      </c>
    </row>
    <row r="252" spans="1:10">
      <c r="A252" s="125" t="s">
        <v>239</v>
      </c>
      <c r="B252" s="126">
        <v>41.772520000000007</v>
      </c>
      <c r="C252" s="126">
        <v>1066.99811</v>
      </c>
      <c r="D252" s="126">
        <v>2435.6493700000001</v>
      </c>
      <c r="E252" s="126">
        <v>49.033059999999999</v>
      </c>
      <c r="F252" s="126">
        <v>297.17516000000001</v>
      </c>
      <c r="G252" s="126">
        <v>0.79546000000000006</v>
      </c>
      <c r="H252" s="126">
        <v>0.72072000000000003</v>
      </c>
      <c r="I252" s="126">
        <v>1564.6128999999999</v>
      </c>
      <c r="J252" s="126">
        <v>5456.7573000000002</v>
      </c>
    </row>
    <row r="253" spans="1:10">
      <c r="A253" s="125" t="s">
        <v>240</v>
      </c>
      <c r="B253" s="126">
        <v>735.09703999999999</v>
      </c>
      <c r="C253" s="126">
        <v>2636.30672</v>
      </c>
      <c r="D253" s="126">
        <v>3119.5387299999998</v>
      </c>
      <c r="E253" s="126">
        <v>46.002870000000001</v>
      </c>
      <c r="F253" s="126">
        <v>6.8950500000000003</v>
      </c>
      <c r="G253" s="126">
        <v>1013.65832</v>
      </c>
      <c r="H253" s="126">
        <v>1349.115</v>
      </c>
      <c r="I253" s="126">
        <v>2263.02567</v>
      </c>
      <c r="J253" s="126">
        <v>11169.6394</v>
      </c>
    </row>
    <row r="254" spans="1:10">
      <c r="A254" s="125" t="s">
        <v>241</v>
      </c>
      <c r="B254" s="126">
        <v>105751.43053</v>
      </c>
      <c r="C254" s="126">
        <v>496160.78672999999</v>
      </c>
      <c r="D254" s="126">
        <v>261703.32652</v>
      </c>
      <c r="E254" s="126">
        <v>10506.23407</v>
      </c>
      <c r="F254" s="126">
        <v>85680.868999999977</v>
      </c>
      <c r="G254" s="126">
        <v>147792.32082999998</v>
      </c>
      <c r="H254" s="126">
        <v>3464.53719</v>
      </c>
      <c r="I254" s="126">
        <v>223622.70818000002</v>
      </c>
      <c r="J254" s="126">
        <v>1334682.2130499999</v>
      </c>
    </row>
    <row r="255" spans="1:10">
      <c r="A255" s="125" t="s">
        <v>242</v>
      </c>
      <c r="B255" s="126">
        <v>7158.2230600000003</v>
      </c>
      <c r="C255" s="126">
        <v>2676.9742999999999</v>
      </c>
      <c r="D255" s="126">
        <v>2139.3345500000005</v>
      </c>
      <c r="E255" s="126">
        <v>14.822209999999997</v>
      </c>
      <c r="F255" s="126">
        <v>506.47027999999995</v>
      </c>
      <c r="G255" s="126">
        <v>3300.3351999999995</v>
      </c>
      <c r="H255" s="126">
        <v>358.21089000000001</v>
      </c>
      <c r="I255" s="126">
        <v>12980.60427</v>
      </c>
      <c r="J255" s="126">
        <v>29134.974760000001</v>
      </c>
    </row>
    <row r="256" spans="1:10">
      <c r="A256" s="125" t="s">
        <v>243</v>
      </c>
      <c r="B256" s="126">
        <v>262.80503000000004</v>
      </c>
      <c r="C256" s="126">
        <v>2136.4923199999998</v>
      </c>
      <c r="D256" s="126">
        <v>1585.9312600000001</v>
      </c>
      <c r="E256" s="126">
        <v>0.21759999999999999</v>
      </c>
      <c r="F256" s="126">
        <v>775.28840000000002</v>
      </c>
      <c r="G256" s="126">
        <v>980.74355000000003</v>
      </c>
      <c r="H256" s="126">
        <v>0</v>
      </c>
      <c r="I256" s="126">
        <v>1077.41516</v>
      </c>
      <c r="J256" s="126">
        <v>6818.893320000001</v>
      </c>
    </row>
    <row r="257" spans="1:10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  <c r="G257" s="126">
        <v>0</v>
      </c>
      <c r="H257" s="126">
        <v>0</v>
      </c>
      <c r="I257" s="126">
        <v>0</v>
      </c>
      <c r="J257" s="126">
        <v>0</v>
      </c>
    </row>
    <row r="258" spans="1:10">
      <c r="A258" s="125" t="s">
        <v>245</v>
      </c>
      <c r="B258" s="126">
        <v>0</v>
      </c>
      <c r="C258" s="126">
        <v>1824.4138</v>
      </c>
      <c r="D258" s="126">
        <v>83.150120000000001</v>
      </c>
      <c r="E258" s="126">
        <v>0</v>
      </c>
      <c r="F258" s="126">
        <v>0</v>
      </c>
      <c r="G258" s="126">
        <v>551.09199999999998</v>
      </c>
      <c r="H258" s="126">
        <v>0</v>
      </c>
      <c r="I258" s="126">
        <v>90</v>
      </c>
      <c r="J258" s="126">
        <v>2548.6559200000002</v>
      </c>
    </row>
    <row r="259" spans="1:10">
      <c r="A259" s="125" t="s">
        <v>246</v>
      </c>
      <c r="B259" s="126">
        <v>100.71972</v>
      </c>
      <c r="C259" s="126">
        <v>0</v>
      </c>
      <c r="D259" s="126">
        <v>0</v>
      </c>
      <c r="E259" s="126">
        <v>0</v>
      </c>
      <c r="F259" s="126">
        <v>0</v>
      </c>
      <c r="G259" s="126">
        <v>0</v>
      </c>
      <c r="H259" s="126">
        <v>0</v>
      </c>
      <c r="I259" s="126">
        <v>879.86890000000005</v>
      </c>
      <c r="J259" s="126">
        <v>980.58861999999999</v>
      </c>
    </row>
    <row r="260" spans="1:10">
      <c r="A260" s="8" t="s">
        <v>247</v>
      </c>
      <c r="B260" s="128">
        <v>44077.891960000001</v>
      </c>
      <c r="C260" s="128">
        <v>114164.34871000001</v>
      </c>
      <c r="D260" s="128">
        <v>73163.086290000007</v>
      </c>
      <c r="E260" s="128">
        <v>3160.8550800000003</v>
      </c>
      <c r="F260" s="128">
        <v>22808.624110000001</v>
      </c>
      <c r="G260" s="128">
        <v>45945.642079999998</v>
      </c>
      <c r="H260" s="128">
        <v>1689.4805899999999</v>
      </c>
      <c r="I260" s="128">
        <v>53819.910600000003</v>
      </c>
      <c r="J260" s="128">
        <v>358829.83942000003</v>
      </c>
    </row>
    <row r="261" spans="1:10">
      <c r="A261" s="125" t="s">
        <v>248</v>
      </c>
      <c r="B261" s="126">
        <v>3179.9966800000002</v>
      </c>
      <c r="C261" s="126">
        <v>26448.901630000004</v>
      </c>
      <c r="D261" s="126">
        <v>13212.194790000001</v>
      </c>
      <c r="E261" s="126">
        <v>0</v>
      </c>
      <c r="F261" s="126">
        <v>1719.45127</v>
      </c>
      <c r="G261" s="126">
        <v>1709.6845299999998</v>
      </c>
      <c r="H261" s="126">
        <v>0</v>
      </c>
      <c r="I261" s="126">
        <v>6962.4121499999992</v>
      </c>
      <c r="J261" s="126">
        <v>53232.641049999998</v>
      </c>
    </row>
    <row r="262" spans="1:10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  <c r="G262" s="126">
        <v>0</v>
      </c>
      <c r="H262" s="126">
        <v>0</v>
      </c>
      <c r="I262" s="126">
        <v>0</v>
      </c>
      <c r="J262" s="126">
        <v>0</v>
      </c>
    </row>
    <row r="263" spans="1:10">
      <c r="A263" s="125" t="s">
        <v>250</v>
      </c>
      <c r="B263" s="126">
        <v>28029.52893</v>
      </c>
      <c r="C263" s="126">
        <v>57904.985500000003</v>
      </c>
      <c r="D263" s="126">
        <v>42172.64445</v>
      </c>
      <c r="E263" s="126">
        <v>3057.7196700000004</v>
      </c>
      <c r="F263" s="126">
        <v>11496.813440000002</v>
      </c>
      <c r="G263" s="126">
        <v>34392.479429999999</v>
      </c>
      <c r="H263" s="126">
        <v>1689.4805899999999</v>
      </c>
      <c r="I263" s="126">
        <v>21248.189030000001</v>
      </c>
      <c r="J263" s="126">
        <v>199991.84104</v>
      </c>
    </row>
    <row r="264" spans="1:10">
      <c r="A264" s="125" t="s">
        <v>251</v>
      </c>
      <c r="B264" s="126">
        <v>156.40799999999999</v>
      </c>
      <c r="C264" s="126">
        <v>326.49214000000001</v>
      </c>
      <c r="D264" s="126">
        <v>953.16792999999996</v>
      </c>
      <c r="E264" s="126">
        <v>103.13541000000001</v>
      </c>
      <c r="F264" s="126">
        <v>263.79358999999999</v>
      </c>
      <c r="G264" s="126">
        <v>158.56399999999999</v>
      </c>
      <c r="H264" s="126">
        <v>0</v>
      </c>
      <c r="I264" s="126">
        <v>956.96359000000007</v>
      </c>
      <c r="J264" s="126">
        <v>2918.52466</v>
      </c>
    </row>
    <row r="265" spans="1:10">
      <c r="A265" s="125" t="s">
        <v>252</v>
      </c>
      <c r="B265" s="126">
        <v>11294.441709999999</v>
      </c>
      <c r="C265" s="126">
        <v>23492.446889999996</v>
      </c>
      <c r="D265" s="126">
        <v>16825.079119999999</v>
      </c>
      <c r="E265" s="126">
        <v>0</v>
      </c>
      <c r="F265" s="126">
        <v>9328.5658100000001</v>
      </c>
      <c r="G265" s="126">
        <v>9519.6921199999997</v>
      </c>
      <c r="H265" s="126">
        <v>0</v>
      </c>
      <c r="I265" s="126">
        <v>20008.845209999999</v>
      </c>
      <c r="J265" s="126">
        <v>90469.070859999978</v>
      </c>
    </row>
    <row r="266" spans="1:10">
      <c r="A266" s="9" t="s">
        <v>253</v>
      </c>
      <c r="B266" s="126">
        <v>1416.2221000000002</v>
      </c>
      <c r="C266" s="126">
        <v>1284.9820400000001</v>
      </c>
      <c r="D266" s="126">
        <v>0</v>
      </c>
      <c r="E266" s="126">
        <v>0</v>
      </c>
      <c r="F266" s="126">
        <v>0</v>
      </c>
      <c r="G266" s="126">
        <v>165.22200000000001</v>
      </c>
      <c r="H266" s="126">
        <v>0</v>
      </c>
      <c r="I266" s="126">
        <v>2203.9791399999999</v>
      </c>
      <c r="J266" s="126">
        <v>5070.4052800000009</v>
      </c>
    </row>
    <row r="267" spans="1:10">
      <c r="A267" s="9" t="s">
        <v>254</v>
      </c>
      <c r="B267" s="126">
        <v>1.29454</v>
      </c>
      <c r="C267" s="126">
        <v>4706.5405100000007</v>
      </c>
      <c r="D267" s="126">
        <v>0</v>
      </c>
      <c r="E267" s="126">
        <v>0</v>
      </c>
      <c r="F267" s="126">
        <v>0</v>
      </c>
      <c r="G267" s="126">
        <v>0</v>
      </c>
      <c r="H267" s="126">
        <v>0</v>
      </c>
      <c r="I267" s="126">
        <v>2439.5214799999999</v>
      </c>
      <c r="J267" s="126">
        <v>7147.3565300000009</v>
      </c>
    </row>
    <row r="268" spans="1:10">
      <c r="A268" s="8" t="s">
        <v>255</v>
      </c>
      <c r="B268" s="128">
        <v>69972.155939999997</v>
      </c>
      <c r="C268" s="128">
        <v>392337.62326999998</v>
      </c>
      <c r="D268" s="128">
        <v>197903.84426000004</v>
      </c>
      <c r="E268" s="128">
        <v>7455.4547300000004</v>
      </c>
      <c r="F268" s="128">
        <v>64458.073779999977</v>
      </c>
      <c r="G268" s="128">
        <v>107693.30328000002</v>
      </c>
      <c r="H268" s="128">
        <v>3483.1032100000002</v>
      </c>
      <c r="I268" s="128">
        <v>188658.32448000004</v>
      </c>
      <c r="J268" s="128">
        <v>1031961.88295</v>
      </c>
    </row>
    <row r="269" spans="1:10">
      <c r="A269" s="7" t="s">
        <v>256</v>
      </c>
      <c r="B269" s="128">
        <v>17691.022379999999</v>
      </c>
      <c r="C269" s="128">
        <v>12449.61074</v>
      </c>
      <c r="D269" s="128">
        <v>13084.312220000002</v>
      </c>
      <c r="E269" s="128">
        <v>484.04694999999992</v>
      </c>
      <c r="F269" s="128">
        <v>2299.17427</v>
      </c>
      <c r="G269" s="128">
        <v>13744.138510000001</v>
      </c>
      <c r="H269" s="128">
        <v>1430.18886</v>
      </c>
      <c r="I269" s="128">
        <v>1829.7592199999999</v>
      </c>
      <c r="J269" s="128">
        <v>63012.253150000004</v>
      </c>
    </row>
    <row r="270" spans="1:10">
      <c r="A270" s="125" t="s">
        <v>257</v>
      </c>
      <c r="B270" s="126">
        <v>3815.25371</v>
      </c>
      <c r="C270" s="126">
        <v>8345.0252</v>
      </c>
      <c r="D270" s="126">
        <v>10102.403679999999</v>
      </c>
      <c r="E270" s="126">
        <v>412.70727999999997</v>
      </c>
      <c r="F270" s="126">
        <v>2154.07116</v>
      </c>
      <c r="G270" s="126">
        <v>5432.8123499999992</v>
      </c>
      <c r="H270" s="126">
        <v>70.74166000000001</v>
      </c>
      <c r="I270" s="126">
        <v>719.48378999999989</v>
      </c>
      <c r="J270" s="126">
        <v>31052.498829999997</v>
      </c>
    </row>
    <row r="271" spans="1:10">
      <c r="A271" s="125" t="s">
        <v>258</v>
      </c>
      <c r="B271" s="126">
        <v>793.17637000000002</v>
      </c>
      <c r="C271" s="126">
        <v>906.71921999999995</v>
      </c>
      <c r="D271" s="126">
        <v>20.486789999999999</v>
      </c>
      <c r="E271" s="126">
        <v>16.505749999999999</v>
      </c>
      <c r="F271" s="126">
        <v>0.22174000000000002</v>
      </c>
      <c r="G271" s="126">
        <v>415.99963000000002</v>
      </c>
      <c r="H271" s="126">
        <v>1038.63868</v>
      </c>
      <c r="I271" s="126">
        <v>29.167729999999999</v>
      </c>
      <c r="J271" s="126">
        <v>3220.9159100000002</v>
      </c>
    </row>
    <row r="272" spans="1:10">
      <c r="A272" s="125" t="s">
        <v>259</v>
      </c>
      <c r="B272" s="126">
        <v>8374.91</v>
      </c>
      <c r="C272" s="126">
        <v>40.635959999999997</v>
      </c>
      <c r="D272" s="126">
        <v>329.02178000000004</v>
      </c>
      <c r="E272" s="126">
        <v>8.6999999999999994E-2</v>
      </c>
      <c r="F272" s="126">
        <v>0</v>
      </c>
      <c r="G272" s="126">
        <v>71.213160000000002</v>
      </c>
      <c r="H272" s="126">
        <v>0</v>
      </c>
      <c r="I272" s="126">
        <v>0</v>
      </c>
      <c r="J272" s="126">
        <v>8815.8678999999975</v>
      </c>
    </row>
    <row r="273" spans="1:10">
      <c r="A273" s="125" t="s">
        <v>260</v>
      </c>
      <c r="B273" s="126">
        <v>0</v>
      </c>
      <c r="C273" s="126">
        <v>0</v>
      </c>
      <c r="D273" s="126">
        <v>74.099999999999994</v>
      </c>
      <c r="E273" s="126">
        <v>0</v>
      </c>
      <c r="F273" s="126">
        <v>0</v>
      </c>
      <c r="G273" s="126">
        <v>0</v>
      </c>
      <c r="H273" s="126">
        <v>0</v>
      </c>
      <c r="I273" s="126">
        <v>0</v>
      </c>
      <c r="J273" s="126">
        <v>74.099999999999994</v>
      </c>
    </row>
    <row r="274" spans="1:10">
      <c r="A274" s="27" t="s">
        <v>261</v>
      </c>
      <c r="B274" s="126">
        <v>4707.6822999999995</v>
      </c>
      <c r="C274" s="126">
        <v>3157.2303600000005</v>
      </c>
      <c r="D274" s="126">
        <v>2558.29997</v>
      </c>
      <c r="E274" s="126">
        <v>54.746919999999996</v>
      </c>
      <c r="F274" s="126">
        <v>144.88137</v>
      </c>
      <c r="G274" s="126">
        <v>7824.11337</v>
      </c>
      <c r="H274" s="126">
        <v>320.80852000000004</v>
      </c>
      <c r="I274" s="126">
        <v>1081.1077</v>
      </c>
      <c r="J274" s="126">
        <v>19848.870509999997</v>
      </c>
    </row>
    <row r="275" spans="1:10">
      <c r="A275" s="27" t="s">
        <v>262</v>
      </c>
      <c r="B275" s="126">
        <v>0</v>
      </c>
      <c r="C275" s="126">
        <v>0</v>
      </c>
      <c r="D275" s="126">
        <v>0</v>
      </c>
      <c r="E275" s="126">
        <v>0</v>
      </c>
      <c r="F275" s="126">
        <v>0</v>
      </c>
      <c r="G275" s="126">
        <v>0</v>
      </c>
      <c r="H275" s="126">
        <v>0</v>
      </c>
      <c r="I275" s="126">
        <v>0</v>
      </c>
      <c r="J275" s="126">
        <v>0</v>
      </c>
    </row>
    <row r="276" spans="1:10">
      <c r="A276" s="8" t="s">
        <v>263</v>
      </c>
      <c r="B276" s="128">
        <v>18673.366290000002</v>
      </c>
      <c r="C276" s="128">
        <v>48621.789049999999</v>
      </c>
      <c r="D276" s="128">
        <v>10753.301370000001</v>
      </c>
      <c r="E276" s="128">
        <v>267.27192000000002</v>
      </c>
      <c r="F276" s="128">
        <v>360.24791999999997</v>
      </c>
      <c r="G276" s="128">
        <v>15495.253790000002</v>
      </c>
      <c r="H276" s="128">
        <v>1431.0564100000001</v>
      </c>
      <c r="I276" s="128">
        <v>9932.0874700000004</v>
      </c>
      <c r="J276" s="128">
        <v>105534.37422</v>
      </c>
    </row>
    <row r="277" spans="1:10">
      <c r="A277" s="125" t="s">
        <v>257</v>
      </c>
      <c r="B277" s="126">
        <v>8998.9380500000007</v>
      </c>
      <c r="C277" s="126">
        <v>31180.52144</v>
      </c>
      <c r="D277" s="126">
        <v>3422.9600399999999</v>
      </c>
      <c r="E277" s="126">
        <v>220.02025</v>
      </c>
      <c r="F277" s="126">
        <v>237.17045999999999</v>
      </c>
      <c r="G277" s="126">
        <v>6279.6932400000005</v>
      </c>
      <c r="H277" s="126">
        <v>741.11731000000009</v>
      </c>
      <c r="I277" s="126">
        <v>5209.5524800000003</v>
      </c>
      <c r="J277" s="126">
        <v>56289.973270000002</v>
      </c>
    </row>
    <row r="278" spans="1:10">
      <c r="A278" s="125" t="s">
        <v>264</v>
      </c>
      <c r="B278" s="126">
        <v>7420.8600200000001</v>
      </c>
      <c r="C278" s="126">
        <v>181.00879</v>
      </c>
      <c r="D278" s="126">
        <v>265.59546999999998</v>
      </c>
      <c r="E278" s="126">
        <v>7.9423300000000001</v>
      </c>
      <c r="F278" s="126">
        <v>0</v>
      </c>
      <c r="G278" s="126">
        <v>39.512200000000007</v>
      </c>
      <c r="H278" s="126">
        <v>0</v>
      </c>
      <c r="I278" s="126">
        <v>553.68127000000004</v>
      </c>
      <c r="J278" s="126">
        <v>8468.6000800000002</v>
      </c>
    </row>
    <row r="279" spans="1:10">
      <c r="A279" s="125" t="s">
        <v>265</v>
      </c>
      <c r="B279" s="126">
        <v>0</v>
      </c>
      <c r="C279" s="126">
        <v>0</v>
      </c>
      <c r="D279" s="126">
        <v>0</v>
      </c>
      <c r="E279" s="126">
        <v>0</v>
      </c>
      <c r="F279" s="126">
        <v>0</v>
      </c>
      <c r="G279" s="126">
        <v>0</v>
      </c>
      <c r="H279" s="126">
        <v>0</v>
      </c>
      <c r="I279" s="126">
        <v>0</v>
      </c>
      <c r="J279" s="126">
        <v>0</v>
      </c>
    </row>
    <row r="280" spans="1:10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  <c r="F280" s="126">
        <v>0</v>
      </c>
      <c r="G280" s="126">
        <v>0</v>
      </c>
      <c r="H280" s="126">
        <v>0</v>
      </c>
      <c r="I280" s="126">
        <v>0</v>
      </c>
      <c r="J280" s="126">
        <v>0</v>
      </c>
    </row>
    <row r="281" spans="1:10">
      <c r="A281" s="9" t="s">
        <v>267</v>
      </c>
      <c r="B281" s="126">
        <v>2253.5682199999997</v>
      </c>
      <c r="C281" s="126">
        <v>17260.258819999999</v>
      </c>
      <c r="D281" s="126">
        <v>7064.74586</v>
      </c>
      <c r="E281" s="126">
        <v>39.309339999999999</v>
      </c>
      <c r="F281" s="126">
        <v>123.07745999999999</v>
      </c>
      <c r="G281" s="126">
        <v>9176.0483500000009</v>
      </c>
      <c r="H281" s="126">
        <v>689.93909999999994</v>
      </c>
      <c r="I281" s="126">
        <v>4168.8537200000001</v>
      </c>
      <c r="J281" s="126">
        <v>40775.800870000006</v>
      </c>
    </row>
    <row r="282" spans="1:10">
      <c r="A282" s="9" t="s">
        <v>268</v>
      </c>
      <c r="B282" s="126">
        <v>0</v>
      </c>
      <c r="C282" s="126">
        <v>0</v>
      </c>
      <c r="D282" s="126">
        <v>0</v>
      </c>
      <c r="E282" s="126">
        <v>0</v>
      </c>
      <c r="F282" s="126">
        <v>0</v>
      </c>
      <c r="G282" s="126">
        <v>0</v>
      </c>
      <c r="H282" s="126">
        <v>0</v>
      </c>
      <c r="I282" s="126">
        <v>0</v>
      </c>
      <c r="J282" s="126">
        <v>0</v>
      </c>
    </row>
    <row r="283" spans="1:10">
      <c r="A283" s="8" t="s">
        <v>269</v>
      </c>
      <c r="B283" s="128">
        <v>68989.812029999986</v>
      </c>
      <c r="C283" s="128">
        <v>356165.44495999994</v>
      </c>
      <c r="D283" s="128">
        <v>200234.85511000003</v>
      </c>
      <c r="E283" s="128">
        <v>7672.2297600000002</v>
      </c>
      <c r="F283" s="128">
        <v>66397.000129999986</v>
      </c>
      <c r="G283" s="128">
        <v>105942.18800000002</v>
      </c>
      <c r="H283" s="128">
        <v>3482.2356600000003</v>
      </c>
      <c r="I283" s="128">
        <v>180555.99623000005</v>
      </c>
      <c r="J283" s="128">
        <v>989439.76188000001</v>
      </c>
    </row>
    <row r="284" spans="1:10">
      <c r="A284" s="125" t="s">
        <v>270</v>
      </c>
      <c r="B284" s="126">
        <v>82103.14426999999</v>
      </c>
      <c r="C284" s="126">
        <v>66508.899059999996</v>
      </c>
      <c r="D284" s="126">
        <v>8186.4398599999995</v>
      </c>
      <c r="E284" s="126">
        <v>885.38389000000006</v>
      </c>
      <c r="F284" s="126">
        <v>14409.72179</v>
      </c>
      <c r="G284" s="126">
        <v>32414.691480000001</v>
      </c>
      <c r="H284" s="126">
        <v>194.67193</v>
      </c>
      <c r="I284" s="126">
        <v>102817.07302999999</v>
      </c>
      <c r="J284" s="126">
        <v>307520.02531</v>
      </c>
    </row>
    <row r="285" spans="1:10">
      <c r="A285" s="125" t="s">
        <v>271</v>
      </c>
      <c r="B285" s="126">
        <v>1287.5728000000001</v>
      </c>
      <c r="C285" s="126">
        <v>10362.945530000001</v>
      </c>
      <c r="D285" s="126">
        <v>2027.76296</v>
      </c>
      <c r="E285" s="126">
        <v>256.91555999999997</v>
      </c>
      <c r="F285" s="126">
        <v>1227.0569899999998</v>
      </c>
      <c r="G285" s="126">
        <v>1942.7879</v>
      </c>
      <c r="H285" s="126">
        <v>51.060089999999995</v>
      </c>
      <c r="I285" s="126">
        <v>13640.150170000001</v>
      </c>
      <c r="J285" s="126">
        <v>30796.252</v>
      </c>
    </row>
    <row r="286" spans="1:10">
      <c r="A286" s="125" t="s">
        <v>272</v>
      </c>
      <c r="B286" s="126">
        <v>80815.571469999995</v>
      </c>
      <c r="C286" s="126">
        <v>56144.734529999994</v>
      </c>
      <c r="D286" s="126">
        <v>6158.6768999999995</v>
      </c>
      <c r="E286" s="126">
        <v>628.46833000000004</v>
      </c>
      <c r="F286" s="126">
        <v>13182.6648</v>
      </c>
      <c r="G286" s="126">
        <v>30471.903580000002</v>
      </c>
      <c r="H286" s="126">
        <v>143.61184</v>
      </c>
      <c r="I286" s="126">
        <v>88428.776859999998</v>
      </c>
      <c r="J286" s="126">
        <v>275974.40830999997</v>
      </c>
    </row>
    <row r="287" spans="1:10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  <c r="F287" s="126">
        <v>0</v>
      </c>
      <c r="G287" s="126">
        <v>0</v>
      </c>
      <c r="H287" s="126">
        <v>0</v>
      </c>
      <c r="I287" s="126">
        <v>748.14599999999996</v>
      </c>
      <c r="J287" s="126">
        <v>748.14599999999996</v>
      </c>
    </row>
    <row r="288" spans="1:10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  <c r="G288" s="126">
        <v>0</v>
      </c>
      <c r="H288" s="126">
        <v>0</v>
      </c>
      <c r="I288" s="126">
        <v>0</v>
      </c>
      <c r="J288" s="126">
        <v>0</v>
      </c>
    </row>
    <row r="289" spans="1:10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  <c r="G289" s="126">
        <v>0</v>
      </c>
      <c r="H289" s="126">
        <v>0</v>
      </c>
      <c r="I289" s="126">
        <v>0</v>
      </c>
      <c r="J289" s="126">
        <v>0</v>
      </c>
    </row>
    <row r="290" spans="1:10">
      <c r="A290" s="125" t="s">
        <v>276</v>
      </c>
      <c r="B290" s="126">
        <v>0</v>
      </c>
      <c r="C290" s="126">
        <v>1.2190000000000001</v>
      </c>
      <c r="D290" s="126">
        <v>0</v>
      </c>
      <c r="E290" s="126">
        <v>0</v>
      </c>
      <c r="F290" s="126">
        <v>0</v>
      </c>
      <c r="G290" s="126">
        <v>0</v>
      </c>
      <c r="H290" s="126">
        <v>0</v>
      </c>
      <c r="I290" s="126">
        <v>0</v>
      </c>
      <c r="J290" s="126">
        <v>1.2190000000000001</v>
      </c>
    </row>
    <row r="291" spans="1:10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  <c r="G291" s="126">
        <v>0</v>
      </c>
      <c r="H291" s="126">
        <v>0</v>
      </c>
      <c r="I291" s="126">
        <v>0</v>
      </c>
      <c r="J291" s="126">
        <v>0</v>
      </c>
    </row>
    <row r="292" spans="1:10">
      <c r="A292" s="125" t="s">
        <v>278</v>
      </c>
      <c r="B292" s="126">
        <v>93061.980480000013</v>
      </c>
      <c r="C292" s="126">
        <v>137972.62288000001</v>
      </c>
      <c r="D292" s="126">
        <v>38454.580930000004</v>
      </c>
      <c r="E292" s="126">
        <v>858.16760999999997</v>
      </c>
      <c r="F292" s="126">
        <v>24783.030000000002</v>
      </c>
      <c r="G292" s="126">
        <v>51476.343740000004</v>
      </c>
      <c r="H292" s="126">
        <v>397.65561999999994</v>
      </c>
      <c r="I292" s="126">
        <v>148126.89043</v>
      </c>
      <c r="J292" s="126">
        <v>495131.27168999997</v>
      </c>
    </row>
    <row r="293" spans="1:10">
      <c r="A293" s="125" t="s">
        <v>279</v>
      </c>
      <c r="B293" s="126">
        <v>87985.497490000009</v>
      </c>
      <c r="C293" s="126">
        <v>129303.06442</v>
      </c>
      <c r="D293" s="126">
        <v>30288.955400000003</v>
      </c>
      <c r="E293" s="126">
        <v>795.32319999999993</v>
      </c>
      <c r="F293" s="126">
        <v>24532.693500000001</v>
      </c>
      <c r="G293" s="126">
        <v>44152.476710000003</v>
      </c>
      <c r="H293" s="126">
        <v>368.89502999999996</v>
      </c>
      <c r="I293" s="126">
        <v>120197.22317999999</v>
      </c>
      <c r="J293" s="126">
        <v>437624.12893000001</v>
      </c>
    </row>
    <row r="294" spans="1:10">
      <c r="A294" s="125" t="s">
        <v>280</v>
      </c>
      <c r="B294" s="126">
        <v>565.34706999999992</v>
      </c>
      <c r="C294" s="126">
        <v>50.195879999999995</v>
      </c>
      <c r="D294" s="126">
        <v>16.475180000000002</v>
      </c>
      <c r="E294" s="126">
        <v>0</v>
      </c>
      <c r="F294" s="126">
        <v>1.6799999999999999E-3</v>
      </c>
      <c r="G294" s="126">
        <v>0</v>
      </c>
      <c r="H294" s="126">
        <v>0</v>
      </c>
      <c r="I294" s="126">
        <v>1267.7503999999999</v>
      </c>
      <c r="J294" s="126">
        <v>1899.7702099999997</v>
      </c>
    </row>
    <row r="295" spans="1:10">
      <c r="A295" s="9" t="s">
        <v>281</v>
      </c>
      <c r="B295" s="126">
        <v>0</v>
      </c>
      <c r="C295" s="126">
        <v>0</v>
      </c>
      <c r="D295" s="126">
        <v>0</v>
      </c>
      <c r="E295" s="126">
        <v>0</v>
      </c>
      <c r="F295" s="126">
        <v>0</v>
      </c>
      <c r="G295" s="126">
        <v>0</v>
      </c>
      <c r="H295" s="126">
        <v>0</v>
      </c>
      <c r="I295" s="126">
        <v>0</v>
      </c>
      <c r="J295" s="126">
        <v>0</v>
      </c>
    </row>
    <row r="296" spans="1:10">
      <c r="A296" s="9" t="s">
        <v>282</v>
      </c>
      <c r="B296" s="126">
        <v>4511.1359199999997</v>
      </c>
      <c r="C296" s="126">
        <v>8444.4114000000009</v>
      </c>
      <c r="D296" s="126">
        <v>8149.1503500000008</v>
      </c>
      <c r="E296" s="126">
        <v>62.844410000000003</v>
      </c>
      <c r="F296" s="126">
        <v>250.33482000000001</v>
      </c>
      <c r="G296" s="126">
        <v>7323.8670299999994</v>
      </c>
      <c r="H296" s="126">
        <v>28.760590000000001</v>
      </c>
      <c r="I296" s="126">
        <v>26661.916850000001</v>
      </c>
      <c r="J296" s="126">
        <v>55432.421370000011</v>
      </c>
    </row>
    <row r="297" spans="1:10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  <c r="G297" s="126">
        <v>0</v>
      </c>
      <c r="H297" s="126">
        <v>0</v>
      </c>
      <c r="I297" s="126">
        <v>0</v>
      </c>
      <c r="J297" s="126">
        <v>0</v>
      </c>
    </row>
    <row r="298" spans="1:10">
      <c r="A298" s="9" t="s">
        <v>284</v>
      </c>
      <c r="B298" s="126">
        <v>0</v>
      </c>
      <c r="C298" s="126">
        <v>174.95117999999999</v>
      </c>
      <c r="D298" s="126">
        <v>0</v>
      </c>
      <c r="E298" s="126">
        <v>0</v>
      </c>
      <c r="F298" s="126">
        <v>0</v>
      </c>
      <c r="G298" s="126">
        <v>0</v>
      </c>
      <c r="H298" s="126">
        <v>0</v>
      </c>
      <c r="I298" s="126">
        <v>0</v>
      </c>
      <c r="J298" s="126">
        <v>174.95117999999999</v>
      </c>
    </row>
    <row r="299" spans="1:10">
      <c r="A299" s="8" t="s">
        <v>285</v>
      </c>
      <c r="B299" s="128">
        <v>58030.975819999949</v>
      </c>
      <c r="C299" s="128">
        <v>284701.72113999992</v>
      </c>
      <c r="D299" s="128">
        <v>169966.71404000005</v>
      </c>
      <c r="E299" s="128">
        <v>7699.4460399999989</v>
      </c>
      <c r="F299" s="128">
        <v>56023.691919999983</v>
      </c>
      <c r="G299" s="128">
        <v>86880.535740000021</v>
      </c>
      <c r="H299" s="128">
        <v>3279.2519700000003</v>
      </c>
      <c r="I299" s="128">
        <v>135246.17883000002</v>
      </c>
      <c r="J299" s="128">
        <v>801828.51549999998</v>
      </c>
    </row>
    <row r="300" spans="1:10">
      <c r="A300" s="125" t="s">
        <v>286</v>
      </c>
      <c r="B300" s="126">
        <v>56160.812039999997</v>
      </c>
      <c r="C300" s="126">
        <v>260826.75286999997</v>
      </c>
      <c r="D300" s="126">
        <v>164475.96314000001</v>
      </c>
      <c r="E300" s="126">
        <v>7516.9211800000003</v>
      </c>
      <c r="F300" s="126">
        <v>51078.903559999984</v>
      </c>
      <c r="G300" s="126">
        <v>85860.942090000026</v>
      </c>
      <c r="H300" s="126">
        <v>4470.1665599999997</v>
      </c>
      <c r="I300" s="126">
        <v>133303.24654999998</v>
      </c>
      <c r="J300" s="126">
        <v>763693.70799000002</v>
      </c>
    </row>
    <row r="301" spans="1:10">
      <c r="A301" s="125" t="s">
        <v>287</v>
      </c>
      <c r="B301" s="126">
        <v>33877.657950000001</v>
      </c>
      <c r="C301" s="126">
        <v>190641.60501</v>
      </c>
      <c r="D301" s="126">
        <v>102614.57922999999</v>
      </c>
      <c r="E301" s="126">
        <v>4608.6364700000004</v>
      </c>
      <c r="F301" s="126">
        <v>34070.995659999986</v>
      </c>
      <c r="G301" s="126">
        <v>54055.588590000021</v>
      </c>
      <c r="H301" s="126">
        <v>3110.51577</v>
      </c>
      <c r="I301" s="126">
        <v>79801.361510000002</v>
      </c>
      <c r="J301" s="126">
        <v>502780.94019000005</v>
      </c>
    </row>
    <row r="302" spans="1:10">
      <c r="A302" s="125" t="s">
        <v>288</v>
      </c>
      <c r="B302" s="126">
        <v>4199.1319999999996</v>
      </c>
      <c r="C302" s="126">
        <v>10612.6818</v>
      </c>
      <c r="D302" s="126">
        <v>8048.2928700000002</v>
      </c>
      <c r="E302" s="126">
        <v>851.29482000000007</v>
      </c>
      <c r="F302" s="126">
        <v>2552.3523800000003</v>
      </c>
      <c r="G302" s="126">
        <v>7014.8212199999998</v>
      </c>
      <c r="H302" s="126">
        <v>344.85563000000002</v>
      </c>
      <c r="I302" s="126">
        <v>20369.394539999998</v>
      </c>
      <c r="J302" s="126">
        <v>53992.825259999998</v>
      </c>
    </row>
    <row r="303" spans="1:10">
      <c r="A303" s="125" t="s">
        <v>289</v>
      </c>
      <c r="B303" s="126">
        <v>430.44284000000005</v>
      </c>
      <c r="C303" s="126">
        <v>2555.8493400000002</v>
      </c>
      <c r="D303" s="126">
        <v>1067.5042599999999</v>
      </c>
      <c r="E303" s="126">
        <v>147.08214999999998</v>
      </c>
      <c r="F303" s="126">
        <v>470.53027999999995</v>
      </c>
      <c r="G303" s="126">
        <v>647.90602999999999</v>
      </c>
      <c r="H303" s="126">
        <v>54.855579999999996</v>
      </c>
      <c r="I303" s="126">
        <v>696.99632000000008</v>
      </c>
      <c r="J303" s="126">
        <v>6071.1668000000009</v>
      </c>
    </row>
    <row r="304" spans="1:10">
      <c r="A304" s="125" t="s">
        <v>290</v>
      </c>
      <c r="B304" s="126">
        <v>2025.1097099999997</v>
      </c>
      <c r="C304" s="126">
        <v>8433.7915699999994</v>
      </c>
      <c r="D304" s="126">
        <v>5428.5473400000001</v>
      </c>
      <c r="E304" s="126">
        <v>342.10208</v>
      </c>
      <c r="F304" s="126">
        <v>2540.2974100000001</v>
      </c>
      <c r="G304" s="126">
        <v>3825.7518699999996</v>
      </c>
      <c r="H304" s="126">
        <v>112.63911999999999</v>
      </c>
      <c r="I304" s="126">
        <v>5046.1286399999999</v>
      </c>
      <c r="J304" s="126">
        <v>27754.367739999998</v>
      </c>
    </row>
    <row r="305" spans="1:10">
      <c r="A305" s="125" t="s">
        <v>291</v>
      </c>
      <c r="B305" s="126">
        <v>5836.5556500000002</v>
      </c>
      <c r="C305" s="126">
        <v>7799.0297099999998</v>
      </c>
      <c r="D305" s="126">
        <v>7875.9965899999997</v>
      </c>
      <c r="E305" s="126">
        <v>381.62239000000005</v>
      </c>
      <c r="F305" s="126">
        <v>3052.3557900000001</v>
      </c>
      <c r="G305" s="126">
        <v>5501.4159600000003</v>
      </c>
      <c r="H305" s="126">
        <v>179.98107000000002</v>
      </c>
      <c r="I305" s="126">
        <v>8047.8055000000004</v>
      </c>
      <c r="J305" s="126">
        <v>38674.762660000008</v>
      </c>
    </row>
    <row r="306" spans="1:10">
      <c r="A306" s="125" t="s">
        <v>292</v>
      </c>
      <c r="B306" s="126">
        <v>1047.5041200000001</v>
      </c>
      <c r="C306" s="126">
        <v>5126.22246</v>
      </c>
      <c r="D306" s="126">
        <v>2395.4679900000001</v>
      </c>
      <c r="E306" s="126">
        <v>224.64483999999999</v>
      </c>
      <c r="F306" s="126">
        <v>556.11681999999996</v>
      </c>
      <c r="G306" s="126">
        <v>1387.3340499999999</v>
      </c>
      <c r="H306" s="126">
        <v>42.097619999999999</v>
      </c>
      <c r="I306" s="126">
        <v>2563.8147600000002</v>
      </c>
      <c r="J306" s="126">
        <v>13343.202659999999</v>
      </c>
    </row>
    <row r="307" spans="1:10">
      <c r="A307" s="125" t="s">
        <v>293</v>
      </c>
      <c r="B307" s="126">
        <v>1305.94382</v>
      </c>
      <c r="C307" s="126">
        <v>6345.0125900000003</v>
      </c>
      <c r="D307" s="126">
        <v>9773.8920799999996</v>
      </c>
      <c r="E307" s="126">
        <v>141.04756</v>
      </c>
      <c r="F307" s="126">
        <v>1395.5446600000002</v>
      </c>
      <c r="G307" s="126">
        <v>2724.7570999999998</v>
      </c>
      <c r="H307" s="126">
        <v>159.03577000000001</v>
      </c>
      <c r="I307" s="126">
        <v>2873.8140099999996</v>
      </c>
      <c r="J307" s="126">
        <v>24719.047589999995</v>
      </c>
    </row>
    <row r="308" spans="1:10">
      <c r="A308" s="125" t="s">
        <v>294</v>
      </c>
      <c r="B308" s="126">
        <v>907.92133999999999</v>
      </c>
      <c r="C308" s="126">
        <v>826.89422999999999</v>
      </c>
      <c r="D308" s="126">
        <v>7166.3627000000006</v>
      </c>
      <c r="E308" s="126">
        <v>75.961199999999991</v>
      </c>
      <c r="F308" s="126">
        <v>219.10544000000002</v>
      </c>
      <c r="G308" s="126">
        <v>1142.7255600000001</v>
      </c>
      <c r="H308" s="126">
        <v>103.8991</v>
      </c>
      <c r="I308" s="126">
        <v>1980.8232</v>
      </c>
      <c r="J308" s="126">
        <v>12423.692770000001</v>
      </c>
    </row>
    <row r="309" spans="1:10">
      <c r="A309" s="9" t="s">
        <v>295</v>
      </c>
      <c r="B309" s="126">
        <v>6530.5446099999999</v>
      </c>
      <c r="C309" s="126">
        <v>28485.666160000004</v>
      </c>
      <c r="D309" s="126">
        <v>20105.320079999994</v>
      </c>
      <c r="E309" s="126">
        <v>744.52967000000001</v>
      </c>
      <c r="F309" s="126">
        <v>6221.6051199999993</v>
      </c>
      <c r="G309" s="126">
        <v>9560.6417099999999</v>
      </c>
      <c r="H309" s="126">
        <v>362.2869</v>
      </c>
      <c r="I309" s="126">
        <v>11923.108069999998</v>
      </c>
      <c r="J309" s="126">
        <v>83933.702320000011</v>
      </c>
    </row>
    <row r="310" spans="1:10">
      <c r="A310" s="8" t="s">
        <v>296</v>
      </c>
      <c r="B310" s="128">
        <v>1870.1637799999517</v>
      </c>
      <c r="C310" s="128">
        <v>23874.968269999954</v>
      </c>
      <c r="D310" s="128">
        <v>5490.7509000000427</v>
      </c>
      <c r="E310" s="128">
        <v>182.52485999999863</v>
      </c>
      <c r="F310" s="128">
        <v>4944.7883599999986</v>
      </c>
      <c r="G310" s="128">
        <v>1019.5936499999953</v>
      </c>
      <c r="H310" s="128">
        <v>-1190.9145899999994</v>
      </c>
      <c r="I310" s="128">
        <v>1942.9322800000373</v>
      </c>
      <c r="J310" s="128">
        <v>38134.807509999977</v>
      </c>
    </row>
    <row r="311" spans="1:10">
      <c r="A311" s="9" t="s">
        <v>297</v>
      </c>
      <c r="B311" s="126">
        <v>0</v>
      </c>
      <c r="C311" s="126">
        <v>2.5672100000000002</v>
      </c>
      <c r="D311" s="126">
        <v>55.72175</v>
      </c>
      <c r="E311" s="126">
        <v>0</v>
      </c>
      <c r="F311" s="126">
        <v>0</v>
      </c>
      <c r="G311" s="126">
        <v>0</v>
      </c>
      <c r="H311" s="126">
        <v>0</v>
      </c>
      <c r="I311" s="126">
        <v>0</v>
      </c>
      <c r="J311" s="126">
        <v>58.288960000000003</v>
      </c>
    </row>
    <row r="312" spans="1:10">
      <c r="A312" s="9" t="s">
        <v>298</v>
      </c>
      <c r="B312" s="126">
        <v>0</v>
      </c>
      <c r="C312" s="126">
        <v>2.5671900000000001</v>
      </c>
      <c r="D312" s="126">
        <v>55.72175</v>
      </c>
      <c r="E312" s="126">
        <v>0</v>
      </c>
      <c r="F312" s="126">
        <v>0</v>
      </c>
      <c r="G312" s="126">
        <v>0</v>
      </c>
      <c r="H312" s="126">
        <v>0</v>
      </c>
      <c r="I312" s="126">
        <v>0</v>
      </c>
      <c r="J312" s="126">
        <v>58.288939999999997</v>
      </c>
    </row>
    <row r="313" spans="1:10">
      <c r="A313" s="9" t="s">
        <v>299</v>
      </c>
      <c r="B313" s="126">
        <v>0</v>
      </c>
      <c r="C313" s="126">
        <v>2.0000000000000002E-5</v>
      </c>
      <c r="D313" s="126">
        <v>0</v>
      </c>
      <c r="E313" s="126">
        <v>0</v>
      </c>
      <c r="F313" s="126">
        <v>0</v>
      </c>
      <c r="G313" s="126">
        <v>0</v>
      </c>
      <c r="H313" s="126">
        <v>0</v>
      </c>
      <c r="I313" s="126">
        <v>0</v>
      </c>
      <c r="J313" s="126">
        <v>2.0000000000000002E-5</v>
      </c>
    </row>
    <row r="314" spans="1:10">
      <c r="A314" s="9" t="s">
        <v>300</v>
      </c>
      <c r="B314" s="126">
        <v>0</v>
      </c>
      <c r="C314" s="126">
        <v>6.6259999999999999E-2</v>
      </c>
      <c r="D314" s="126">
        <v>83.356980000000007</v>
      </c>
      <c r="E314" s="126">
        <v>0</v>
      </c>
      <c r="F314" s="126">
        <v>0</v>
      </c>
      <c r="G314" s="126">
        <v>-82.986070000000012</v>
      </c>
      <c r="H314" s="126">
        <v>0</v>
      </c>
      <c r="I314" s="126">
        <v>0</v>
      </c>
      <c r="J314" s="126">
        <v>0.43716999999999473</v>
      </c>
    </row>
    <row r="315" spans="1:10">
      <c r="A315" s="9" t="s">
        <v>301</v>
      </c>
      <c r="B315" s="126">
        <v>0</v>
      </c>
      <c r="C315" s="126">
        <v>6.6199999999999995E-2</v>
      </c>
      <c r="D315" s="126">
        <v>83.356980000000007</v>
      </c>
      <c r="E315" s="126">
        <v>0</v>
      </c>
      <c r="F315" s="126">
        <v>0</v>
      </c>
      <c r="G315" s="126">
        <v>57.216000000000001</v>
      </c>
      <c r="H315" s="126">
        <v>0</v>
      </c>
      <c r="I315" s="126">
        <v>0</v>
      </c>
      <c r="J315" s="126">
        <v>140.63918000000001</v>
      </c>
    </row>
    <row r="316" spans="1:10">
      <c r="A316" s="9" t="s">
        <v>302</v>
      </c>
      <c r="B316" s="126">
        <v>0</v>
      </c>
      <c r="C316" s="126">
        <v>6.0000000000000002E-5</v>
      </c>
      <c r="D316" s="126">
        <v>0</v>
      </c>
      <c r="E316" s="126">
        <v>0</v>
      </c>
      <c r="F316" s="126">
        <v>0</v>
      </c>
      <c r="G316" s="126">
        <v>-140.20207000000002</v>
      </c>
      <c r="H316" s="126">
        <v>0</v>
      </c>
      <c r="I316" s="126">
        <v>0</v>
      </c>
      <c r="J316" s="126">
        <v>-140.20201000000003</v>
      </c>
    </row>
    <row r="317" spans="1:10">
      <c r="A317" s="8" t="s">
        <v>303</v>
      </c>
      <c r="B317" s="128">
        <v>1870.1637799999517</v>
      </c>
      <c r="C317" s="128">
        <v>23877.469219999955</v>
      </c>
      <c r="D317" s="128">
        <v>5463.1156700000429</v>
      </c>
      <c r="E317" s="128">
        <v>182.52485999999863</v>
      </c>
      <c r="F317" s="128">
        <v>4944.7883599999986</v>
      </c>
      <c r="G317" s="128">
        <v>1102.5797199999952</v>
      </c>
      <c r="H317" s="128">
        <v>-1190.9145899999994</v>
      </c>
      <c r="I317" s="128">
        <v>1942.9322800000373</v>
      </c>
      <c r="J317" s="128">
        <v>38192.659299999978</v>
      </c>
    </row>
    <row r="318" spans="1:10">
      <c r="A318" s="9" t="s">
        <v>304</v>
      </c>
      <c r="B318" s="126">
        <v>360.22143</v>
      </c>
      <c r="C318" s="126">
        <v>-1976.9083600000004</v>
      </c>
      <c r="D318" s="126">
        <v>775.32664999999986</v>
      </c>
      <c r="E318" s="126">
        <v>-4.5999999999999996</v>
      </c>
      <c r="F318" s="126">
        <v>47.302320000000002</v>
      </c>
      <c r="G318" s="126">
        <v>0</v>
      </c>
      <c r="H318" s="126">
        <v>0</v>
      </c>
      <c r="I318" s="126">
        <v>2156.39912</v>
      </c>
      <c r="J318" s="126">
        <v>1357.7411599999996</v>
      </c>
    </row>
    <row r="319" spans="1:10">
      <c r="A319" s="8" t="s">
        <v>305</v>
      </c>
      <c r="B319" s="128">
        <v>2230.3852099999517</v>
      </c>
      <c r="C319" s="128">
        <v>21900.560859999954</v>
      </c>
      <c r="D319" s="128">
        <v>6238.4423200000429</v>
      </c>
      <c r="E319" s="128">
        <v>177.92485999999863</v>
      </c>
      <c r="F319" s="128">
        <v>4992.0906799999984</v>
      </c>
      <c r="G319" s="128">
        <v>1102.5797199999952</v>
      </c>
      <c r="H319" s="128">
        <v>-1190.9145899999994</v>
      </c>
      <c r="I319" s="128">
        <v>4099.3314000000373</v>
      </c>
      <c r="J319" s="128">
        <v>39550.400459999983</v>
      </c>
    </row>
    <row r="320" spans="1:10">
      <c r="A320" s="9" t="s">
        <v>306</v>
      </c>
      <c r="B320" s="126">
        <v>-516.23853999999994</v>
      </c>
      <c r="C320" s="126">
        <v>1654.6767900000002</v>
      </c>
      <c r="D320" s="126">
        <v>198.03594999999999</v>
      </c>
      <c r="E320" s="126">
        <v>-6.3261900000000004</v>
      </c>
      <c r="F320" s="126">
        <v>-52.52011000000001</v>
      </c>
      <c r="G320" s="126">
        <v>665.56511999999998</v>
      </c>
      <c r="H320" s="126">
        <v>0.39850000000000002</v>
      </c>
      <c r="I320" s="126">
        <v>11.58099</v>
      </c>
      <c r="J320" s="126">
        <v>1955.1725100000001</v>
      </c>
    </row>
    <row r="321" spans="1:10">
      <c r="A321" s="8" t="s">
        <v>307</v>
      </c>
      <c r="B321" s="128">
        <v>1714.1466699999519</v>
      </c>
      <c r="C321" s="128">
        <v>23555.237649999955</v>
      </c>
      <c r="D321" s="128">
        <v>6436.4782700000433</v>
      </c>
      <c r="E321" s="128">
        <v>171.59866999999863</v>
      </c>
      <c r="F321" s="128">
        <v>4939.570569999998</v>
      </c>
      <c r="G321" s="128">
        <v>1768.1448399999952</v>
      </c>
      <c r="H321" s="128">
        <v>-1190.5160899999994</v>
      </c>
      <c r="I321" s="128">
        <v>4110.9123900000377</v>
      </c>
      <c r="J321" s="128">
        <v>41505.572969999979</v>
      </c>
    </row>
    <row r="322" spans="1:10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  <c r="G322" s="126">
        <v>0</v>
      </c>
      <c r="H322" s="126">
        <v>0</v>
      </c>
      <c r="I322" s="126">
        <v>0</v>
      </c>
      <c r="J322" s="126">
        <v>0</v>
      </c>
    </row>
    <row r="323" spans="1:10">
      <c r="A323" s="8" t="s">
        <v>309</v>
      </c>
      <c r="B323" s="128">
        <v>1714.1466699999519</v>
      </c>
      <c r="C323" s="128">
        <v>23555.237649999955</v>
      </c>
      <c r="D323" s="128">
        <v>6436.4782700000433</v>
      </c>
      <c r="E323" s="128">
        <v>171.59866999999863</v>
      </c>
      <c r="F323" s="128">
        <v>4939.570569999998</v>
      </c>
      <c r="G323" s="128">
        <v>1768.1448399999952</v>
      </c>
      <c r="H323" s="128">
        <v>-1190.5160899999994</v>
      </c>
      <c r="I323" s="128">
        <v>4110.9123900000377</v>
      </c>
      <c r="J323" s="128">
        <v>41505.572969999979</v>
      </c>
    </row>
    <row r="324" spans="1:10">
      <c r="A324" s="9" t="s">
        <v>310</v>
      </c>
      <c r="B324" s="126">
        <v>0</v>
      </c>
      <c r="C324" s="126">
        <v>7922.0795099999996</v>
      </c>
      <c r="D324" s="126">
        <v>1007.425</v>
      </c>
      <c r="E324" s="126">
        <v>0</v>
      </c>
      <c r="F324" s="126">
        <v>1326.8256699999999</v>
      </c>
      <c r="G324" s="126">
        <v>0</v>
      </c>
      <c r="H324" s="126">
        <v>0</v>
      </c>
      <c r="I324" s="126">
        <v>413.23700000000002</v>
      </c>
      <c r="J324" s="126">
        <v>10669.567179999998</v>
      </c>
    </row>
    <row r="325" spans="1:10">
      <c r="A325" s="8" t="s">
        <v>311</v>
      </c>
      <c r="B325" s="128">
        <v>1714.1466699999519</v>
      </c>
      <c r="C325" s="128">
        <v>15633.158139999956</v>
      </c>
      <c r="D325" s="128">
        <v>5429.0532700000431</v>
      </c>
      <c r="E325" s="128">
        <v>171.59866999999863</v>
      </c>
      <c r="F325" s="128">
        <v>3612.7448999999979</v>
      </c>
      <c r="G325" s="128">
        <v>1768.1448399999952</v>
      </c>
      <c r="H325" s="128">
        <v>-1190.5160899999994</v>
      </c>
      <c r="I325" s="128">
        <v>3697.6753900000376</v>
      </c>
      <c r="J325" s="128">
        <v>30836.005789999977</v>
      </c>
    </row>
    <row r="326" spans="1:10" ht="3.75" customHeight="1" thickBot="1">
      <c r="A326" s="28"/>
      <c r="B326" s="29"/>
      <c r="C326" s="29"/>
      <c r="D326" s="29"/>
      <c r="E326" s="29"/>
      <c r="F326" s="29"/>
      <c r="G326" s="29"/>
      <c r="H326" s="29"/>
      <c r="I326" s="29"/>
      <c r="J326" s="29"/>
    </row>
    <row r="327" spans="1:10">
      <c r="A327" s="125"/>
      <c r="B327" s="30"/>
      <c r="C327" s="30"/>
      <c r="D327" s="30"/>
      <c r="E327" s="30"/>
      <c r="F327" s="30"/>
      <c r="G327" s="30"/>
      <c r="H327" s="30"/>
      <c r="I327" s="30"/>
      <c r="J327" s="30"/>
    </row>
    <row r="328" spans="1:10">
      <c r="A328" s="17"/>
      <c r="B328" s="30"/>
      <c r="C328" s="30"/>
      <c r="D328" s="30"/>
      <c r="E328" s="30"/>
      <c r="F328" s="30"/>
      <c r="G328" s="30"/>
      <c r="H328" s="30"/>
      <c r="I328" s="30"/>
      <c r="J328" s="30"/>
    </row>
  </sheetData>
  <mergeCells count="4">
    <mergeCell ref="A1:J1"/>
    <mergeCell ref="A2:J2"/>
    <mergeCell ref="A3:J3"/>
    <mergeCell ref="A4:J4"/>
  </mergeCells>
  <pageMargins left="0.7" right="0.7" top="0.75" bottom="0.75" header="0.3" footer="0.3"/>
  <pageSetup orientation="portrait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7"/>
  <sheetViews>
    <sheetView topLeftCell="A13" workbookViewId="0">
      <selection activeCell="G8" sqref="G8"/>
    </sheetView>
  </sheetViews>
  <sheetFormatPr baseColWidth="10" defaultColWidth="9.140625" defaultRowHeight="15"/>
  <cols>
    <col min="242" max="242" width="103.7109375" customWidth="1"/>
    <col min="243" max="243" width="9.28515625" bestFit="1" customWidth="1"/>
    <col min="244" max="244" width="8.28515625" bestFit="1" customWidth="1"/>
    <col min="245" max="245" width="9.28515625" bestFit="1" customWidth="1"/>
    <col min="246" max="246" width="10.28515625" bestFit="1" customWidth="1"/>
    <col min="247" max="247" width="9.28515625" bestFit="1" customWidth="1"/>
    <col min="248" max="248" width="10.28515625" bestFit="1" customWidth="1"/>
    <col min="249" max="249" width="8.28515625" bestFit="1" customWidth="1"/>
    <col min="250" max="250" width="10.28515625" bestFit="1" customWidth="1"/>
    <col min="251" max="251" width="12.7109375" customWidth="1"/>
    <col min="498" max="498" width="103.7109375" customWidth="1"/>
    <col min="499" max="499" width="9.28515625" bestFit="1" customWidth="1"/>
    <col min="500" max="500" width="8.28515625" bestFit="1" customWidth="1"/>
    <col min="501" max="501" width="9.28515625" bestFit="1" customWidth="1"/>
    <col min="502" max="502" width="10.28515625" bestFit="1" customWidth="1"/>
    <col min="503" max="503" width="9.28515625" bestFit="1" customWidth="1"/>
    <col min="504" max="504" width="10.28515625" bestFit="1" customWidth="1"/>
    <col min="505" max="505" width="8.28515625" bestFit="1" customWidth="1"/>
    <col min="506" max="506" width="10.28515625" bestFit="1" customWidth="1"/>
    <col min="507" max="507" width="12.7109375" customWidth="1"/>
    <col min="754" max="754" width="103.7109375" customWidth="1"/>
    <col min="755" max="755" width="9.28515625" bestFit="1" customWidth="1"/>
    <col min="756" max="756" width="8.28515625" bestFit="1" customWidth="1"/>
    <col min="757" max="757" width="9.28515625" bestFit="1" customWidth="1"/>
    <col min="758" max="758" width="10.28515625" bestFit="1" customWidth="1"/>
    <col min="759" max="759" width="9.28515625" bestFit="1" customWidth="1"/>
    <col min="760" max="760" width="10.28515625" bestFit="1" customWidth="1"/>
    <col min="761" max="761" width="8.28515625" bestFit="1" customWidth="1"/>
    <col min="762" max="762" width="10.28515625" bestFit="1" customWidth="1"/>
    <col min="763" max="763" width="12.7109375" customWidth="1"/>
    <col min="1010" max="1010" width="103.7109375" customWidth="1"/>
    <col min="1011" max="1011" width="9.28515625" bestFit="1" customWidth="1"/>
    <col min="1012" max="1012" width="8.28515625" bestFit="1" customWidth="1"/>
    <col min="1013" max="1013" width="9.28515625" bestFit="1" customWidth="1"/>
    <col min="1014" max="1014" width="10.28515625" bestFit="1" customWidth="1"/>
    <col min="1015" max="1015" width="9.28515625" bestFit="1" customWidth="1"/>
    <col min="1016" max="1016" width="10.28515625" bestFit="1" customWidth="1"/>
    <col min="1017" max="1017" width="8.28515625" bestFit="1" customWidth="1"/>
    <col min="1018" max="1018" width="10.28515625" bestFit="1" customWidth="1"/>
    <col min="1019" max="1019" width="12.7109375" customWidth="1"/>
    <col min="1266" max="1266" width="103.7109375" customWidth="1"/>
    <col min="1267" max="1267" width="9.28515625" bestFit="1" customWidth="1"/>
    <col min="1268" max="1268" width="8.28515625" bestFit="1" customWidth="1"/>
    <col min="1269" max="1269" width="9.28515625" bestFit="1" customWidth="1"/>
    <col min="1270" max="1270" width="10.28515625" bestFit="1" customWidth="1"/>
    <col min="1271" max="1271" width="9.28515625" bestFit="1" customWidth="1"/>
    <col min="1272" max="1272" width="10.28515625" bestFit="1" customWidth="1"/>
    <col min="1273" max="1273" width="8.28515625" bestFit="1" customWidth="1"/>
    <col min="1274" max="1274" width="10.28515625" bestFit="1" customWidth="1"/>
    <col min="1275" max="1275" width="12.7109375" customWidth="1"/>
    <col min="1522" max="1522" width="103.7109375" customWidth="1"/>
    <col min="1523" max="1523" width="9.28515625" bestFit="1" customWidth="1"/>
    <col min="1524" max="1524" width="8.28515625" bestFit="1" customWidth="1"/>
    <col min="1525" max="1525" width="9.28515625" bestFit="1" customWidth="1"/>
    <col min="1526" max="1526" width="10.28515625" bestFit="1" customWidth="1"/>
    <col min="1527" max="1527" width="9.28515625" bestFit="1" customWidth="1"/>
    <col min="1528" max="1528" width="10.28515625" bestFit="1" customWidth="1"/>
    <col min="1529" max="1529" width="8.28515625" bestFit="1" customWidth="1"/>
    <col min="1530" max="1530" width="10.28515625" bestFit="1" customWidth="1"/>
    <col min="1531" max="1531" width="12.7109375" customWidth="1"/>
    <col min="1778" max="1778" width="103.7109375" customWidth="1"/>
    <col min="1779" max="1779" width="9.28515625" bestFit="1" customWidth="1"/>
    <col min="1780" max="1780" width="8.28515625" bestFit="1" customWidth="1"/>
    <col min="1781" max="1781" width="9.28515625" bestFit="1" customWidth="1"/>
    <col min="1782" max="1782" width="10.28515625" bestFit="1" customWidth="1"/>
    <col min="1783" max="1783" width="9.28515625" bestFit="1" customWidth="1"/>
    <col min="1784" max="1784" width="10.28515625" bestFit="1" customWidth="1"/>
    <col min="1785" max="1785" width="8.28515625" bestFit="1" customWidth="1"/>
    <col min="1786" max="1786" width="10.28515625" bestFit="1" customWidth="1"/>
    <col min="1787" max="1787" width="12.7109375" customWidth="1"/>
    <col min="2034" max="2034" width="103.7109375" customWidth="1"/>
    <col min="2035" max="2035" width="9.28515625" bestFit="1" customWidth="1"/>
    <col min="2036" max="2036" width="8.28515625" bestFit="1" customWidth="1"/>
    <col min="2037" max="2037" width="9.28515625" bestFit="1" customWidth="1"/>
    <col min="2038" max="2038" width="10.28515625" bestFit="1" customWidth="1"/>
    <col min="2039" max="2039" width="9.28515625" bestFit="1" customWidth="1"/>
    <col min="2040" max="2040" width="10.28515625" bestFit="1" customWidth="1"/>
    <col min="2041" max="2041" width="8.28515625" bestFit="1" customWidth="1"/>
    <col min="2042" max="2042" width="10.28515625" bestFit="1" customWidth="1"/>
    <col min="2043" max="2043" width="12.7109375" customWidth="1"/>
    <col min="2290" max="2290" width="103.7109375" customWidth="1"/>
    <col min="2291" max="2291" width="9.28515625" bestFit="1" customWidth="1"/>
    <col min="2292" max="2292" width="8.28515625" bestFit="1" customWidth="1"/>
    <col min="2293" max="2293" width="9.28515625" bestFit="1" customWidth="1"/>
    <col min="2294" max="2294" width="10.28515625" bestFit="1" customWidth="1"/>
    <col min="2295" max="2295" width="9.28515625" bestFit="1" customWidth="1"/>
    <col min="2296" max="2296" width="10.28515625" bestFit="1" customWidth="1"/>
    <col min="2297" max="2297" width="8.28515625" bestFit="1" customWidth="1"/>
    <col min="2298" max="2298" width="10.28515625" bestFit="1" customWidth="1"/>
    <col min="2299" max="2299" width="12.7109375" customWidth="1"/>
    <col min="2546" max="2546" width="103.7109375" customWidth="1"/>
    <col min="2547" max="2547" width="9.28515625" bestFit="1" customWidth="1"/>
    <col min="2548" max="2548" width="8.28515625" bestFit="1" customWidth="1"/>
    <col min="2549" max="2549" width="9.28515625" bestFit="1" customWidth="1"/>
    <col min="2550" max="2550" width="10.28515625" bestFit="1" customWidth="1"/>
    <col min="2551" max="2551" width="9.28515625" bestFit="1" customWidth="1"/>
    <col min="2552" max="2552" width="10.28515625" bestFit="1" customWidth="1"/>
    <col min="2553" max="2553" width="8.28515625" bestFit="1" customWidth="1"/>
    <col min="2554" max="2554" width="10.28515625" bestFit="1" customWidth="1"/>
    <col min="2555" max="2555" width="12.7109375" customWidth="1"/>
    <col min="2802" max="2802" width="103.7109375" customWidth="1"/>
    <col min="2803" max="2803" width="9.28515625" bestFit="1" customWidth="1"/>
    <col min="2804" max="2804" width="8.28515625" bestFit="1" customWidth="1"/>
    <col min="2805" max="2805" width="9.28515625" bestFit="1" customWidth="1"/>
    <col min="2806" max="2806" width="10.28515625" bestFit="1" customWidth="1"/>
    <col min="2807" max="2807" width="9.28515625" bestFit="1" customWidth="1"/>
    <col min="2808" max="2808" width="10.28515625" bestFit="1" customWidth="1"/>
    <col min="2809" max="2809" width="8.28515625" bestFit="1" customWidth="1"/>
    <col min="2810" max="2810" width="10.28515625" bestFit="1" customWidth="1"/>
    <col min="2811" max="2811" width="12.7109375" customWidth="1"/>
    <col min="3058" max="3058" width="103.7109375" customWidth="1"/>
    <col min="3059" max="3059" width="9.28515625" bestFit="1" customWidth="1"/>
    <col min="3060" max="3060" width="8.28515625" bestFit="1" customWidth="1"/>
    <col min="3061" max="3061" width="9.28515625" bestFit="1" customWidth="1"/>
    <col min="3062" max="3062" width="10.28515625" bestFit="1" customWidth="1"/>
    <col min="3063" max="3063" width="9.28515625" bestFit="1" customWidth="1"/>
    <col min="3064" max="3064" width="10.28515625" bestFit="1" customWidth="1"/>
    <col min="3065" max="3065" width="8.28515625" bestFit="1" customWidth="1"/>
    <col min="3066" max="3066" width="10.28515625" bestFit="1" customWidth="1"/>
    <col min="3067" max="3067" width="12.7109375" customWidth="1"/>
    <col min="3314" max="3314" width="103.7109375" customWidth="1"/>
    <col min="3315" max="3315" width="9.28515625" bestFit="1" customWidth="1"/>
    <col min="3316" max="3316" width="8.28515625" bestFit="1" customWidth="1"/>
    <col min="3317" max="3317" width="9.28515625" bestFit="1" customWidth="1"/>
    <col min="3318" max="3318" width="10.28515625" bestFit="1" customWidth="1"/>
    <col min="3319" max="3319" width="9.28515625" bestFit="1" customWidth="1"/>
    <col min="3320" max="3320" width="10.28515625" bestFit="1" customWidth="1"/>
    <col min="3321" max="3321" width="8.28515625" bestFit="1" customWidth="1"/>
    <col min="3322" max="3322" width="10.28515625" bestFit="1" customWidth="1"/>
    <col min="3323" max="3323" width="12.7109375" customWidth="1"/>
    <col min="3570" max="3570" width="103.7109375" customWidth="1"/>
    <col min="3571" max="3571" width="9.28515625" bestFit="1" customWidth="1"/>
    <col min="3572" max="3572" width="8.28515625" bestFit="1" customWidth="1"/>
    <col min="3573" max="3573" width="9.28515625" bestFit="1" customWidth="1"/>
    <col min="3574" max="3574" width="10.28515625" bestFit="1" customWidth="1"/>
    <col min="3575" max="3575" width="9.28515625" bestFit="1" customWidth="1"/>
    <col min="3576" max="3576" width="10.28515625" bestFit="1" customWidth="1"/>
    <col min="3577" max="3577" width="8.28515625" bestFit="1" customWidth="1"/>
    <col min="3578" max="3578" width="10.28515625" bestFit="1" customWidth="1"/>
    <col min="3579" max="3579" width="12.7109375" customWidth="1"/>
    <col min="3826" max="3826" width="103.7109375" customWidth="1"/>
    <col min="3827" max="3827" width="9.28515625" bestFit="1" customWidth="1"/>
    <col min="3828" max="3828" width="8.28515625" bestFit="1" customWidth="1"/>
    <col min="3829" max="3829" width="9.28515625" bestFit="1" customWidth="1"/>
    <col min="3830" max="3830" width="10.28515625" bestFit="1" customWidth="1"/>
    <col min="3831" max="3831" width="9.28515625" bestFit="1" customWidth="1"/>
    <col min="3832" max="3832" width="10.28515625" bestFit="1" customWidth="1"/>
    <col min="3833" max="3833" width="8.28515625" bestFit="1" customWidth="1"/>
    <col min="3834" max="3834" width="10.28515625" bestFit="1" customWidth="1"/>
    <col min="3835" max="3835" width="12.7109375" customWidth="1"/>
    <col min="4082" max="4082" width="103.7109375" customWidth="1"/>
    <col min="4083" max="4083" width="9.28515625" bestFit="1" customWidth="1"/>
    <col min="4084" max="4084" width="8.28515625" bestFit="1" customWidth="1"/>
    <col min="4085" max="4085" width="9.28515625" bestFit="1" customWidth="1"/>
    <col min="4086" max="4086" width="10.28515625" bestFit="1" customWidth="1"/>
    <col min="4087" max="4087" width="9.28515625" bestFit="1" customWidth="1"/>
    <col min="4088" max="4088" width="10.28515625" bestFit="1" customWidth="1"/>
    <col min="4089" max="4089" width="8.28515625" bestFit="1" customWidth="1"/>
    <col min="4090" max="4090" width="10.28515625" bestFit="1" customWidth="1"/>
    <col min="4091" max="4091" width="12.7109375" customWidth="1"/>
    <col min="4338" max="4338" width="103.7109375" customWidth="1"/>
    <col min="4339" max="4339" width="9.28515625" bestFit="1" customWidth="1"/>
    <col min="4340" max="4340" width="8.28515625" bestFit="1" customWidth="1"/>
    <col min="4341" max="4341" width="9.28515625" bestFit="1" customWidth="1"/>
    <col min="4342" max="4342" width="10.28515625" bestFit="1" customWidth="1"/>
    <col min="4343" max="4343" width="9.28515625" bestFit="1" customWidth="1"/>
    <col min="4344" max="4344" width="10.28515625" bestFit="1" customWidth="1"/>
    <col min="4345" max="4345" width="8.28515625" bestFit="1" customWidth="1"/>
    <col min="4346" max="4346" width="10.28515625" bestFit="1" customWidth="1"/>
    <col min="4347" max="4347" width="12.7109375" customWidth="1"/>
    <col min="4594" max="4594" width="103.7109375" customWidth="1"/>
    <col min="4595" max="4595" width="9.28515625" bestFit="1" customWidth="1"/>
    <col min="4596" max="4596" width="8.28515625" bestFit="1" customWidth="1"/>
    <col min="4597" max="4597" width="9.28515625" bestFit="1" customWidth="1"/>
    <col min="4598" max="4598" width="10.28515625" bestFit="1" customWidth="1"/>
    <col min="4599" max="4599" width="9.28515625" bestFit="1" customWidth="1"/>
    <col min="4600" max="4600" width="10.28515625" bestFit="1" customWidth="1"/>
    <col min="4601" max="4601" width="8.28515625" bestFit="1" customWidth="1"/>
    <col min="4602" max="4602" width="10.28515625" bestFit="1" customWidth="1"/>
    <col min="4603" max="4603" width="12.7109375" customWidth="1"/>
    <col min="4850" max="4850" width="103.7109375" customWidth="1"/>
    <col min="4851" max="4851" width="9.28515625" bestFit="1" customWidth="1"/>
    <col min="4852" max="4852" width="8.28515625" bestFit="1" customWidth="1"/>
    <col min="4853" max="4853" width="9.28515625" bestFit="1" customWidth="1"/>
    <col min="4854" max="4854" width="10.28515625" bestFit="1" customWidth="1"/>
    <col min="4855" max="4855" width="9.28515625" bestFit="1" customWidth="1"/>
    <col min="4856" max="4856" width="10.28515625" bestFit="1" customWidth="1"/>
    <col min="4857" max="4857" width="8.28515625" bestFit="1" customWidth="1"/>
    <col min="4858" max="4858" width="10.28515625" bestFit="1" customWidth="1"/>
    <col min="4859" max="4859" width="12.7109375" customWidth="1"/>
    <col min="5106" max="5106" width="103.7109375" customWidth="1"/>
    <col min="5107" max="5107" width="9.28515625" bestFit="1" customWidth="1"/>
    <col min="5108" max="5108" width="8.28515625" bestFit="1" customWidth="1"/>
    <col min="5109" max="5109" width="9.28515625" bestFit="1" customWidth="1"/>
    <col min="5110" max="5110" width="10.28515625" bestFit="1" customWidth="1"/>
    <col min="5111" max="5111" width="9.28515625" bestFit="1" customWidth="1"/>
    <col min="5112" max="5112" width="10.28515625" bestFit="1" customWidth="1"/>
    <col min="5113" max="5113" width="8.28515625" bestFit="1" customWidth="1"/>
    <col min="5114" max="5114" width="10.28515625" bestFit="1" customWidth="1"/>
    <col min="5115" max="5115" width="12.7109375" customWidth="1"/>
    <col min="5362" max="5362" width="103.7109375" customWidth="1"/>
    <col min="5363" max="5363" width="9.28515625" bestFit="1" customWidth="1"/>
    <col min="5364" max="5364" width="8.28515625" bestFit="1" customWidth="1"/>
    <col min="5365" max="5365" width="9.28515625" bestFit="1" customWidth="1"/>
    <col min="5366" max="5366" width="10.28515625" bestFit="1" customWidth="1"/>
    <col min="5367" max="5367" width="9.28515625" bestFit="1" customWidth="1"/>
    <col min="5368" max="5368" width="10.28515625" bestFit="1" customWidth="1"/>
    <col min="5369" max="5369" width="8.28515625" bestFit="1" customWidth="1"/>
    <col min="5370" max="5370" width="10.28515625" bestFit="1" customWidth="1"/>
    <col min="5371" max="5371" width="12.7109375" customWidth="1"/>
    <col min="5618" max="5618" width="103.7109375" customWidth="1"/>
    <col min="5619" max="5619" width="9.28515625" bestFit="1" customWidth="1"/>
    <col min="5620" max="5620" width="8.28515625" bestFit="1" customWidth="1"/>
    <col min="5621" max="5621" width="9.28515625" bestFit="1" customWidth="1"/>
    <col min="5622" max="5622" width="10.28515625" bestFit="1" customWidth="1"/>
    <col min="5623" max="5623" width="9.28515625" bestFit="1" customWidth="1"/>
    <col min="5624" max="5624" width="10.28515625" bestFit="1" customWidth="1"/>
    <col min="5625" max="5625" width="8.28515625" bestFit="1" customWidth="1"/>
    <col min="5626" max="5626" width="10.28515625" bestFit="1" customWidth="1"/>
    <col min="5627" max="5627" width="12.7109375" customWidth="1"/>
    <col min="5874" max="5874" width="103.7109375" customWidth="1"/>
    <col min="5875" max="5875" width="9.28515625" bestFit="1" customWidth="1"/>
    <col min="5876" max="5876" width="8.28515625" bestFit="1" customWidth="1"/>
    <col min="5877" max="5877" width="9.28515625" bestFit="1" customWidth="1"/>
    <col min="5878" max="5878" width="10.28515625" bestFit="1" customWidth="1"/>
    <col min="5879" max="5879" width="9.28515625" bestFit="1" customWidth="1"/>
    <col min="5880" max="5880" width="10.28515625" bestFit="1" customWidth="1"/>
    <col min="5881" max="5881" width="8.28515625" bestFit="1" customWidth="1"/>
    <col min="5882" max="5882" width="10.28515625" bestFit="1" customWidth="1"/>
    <col min="5883" max="5883" width="12.7109375" customWidth="1"/>
    <col min="6130" max="6130" width="103.7109375" customWidth="1"/>
    <col min="6131" max="6131" width="9.28515625" bestFit="1" customWidth="1"/>
    <col min="6132" max="6132" width="8.28515625" bestFit="1" customWidth="1"/>
    <col min="6133" max="6133" width="9.28515625" bestFit="1" customWidth="1"/>
    <col min="6134" max="6134" width="10.28515625" bestFit="1" customWidth="1"/>
    <col min="6135" max="6135" width="9.28515625" bestFit="1" customWidth="1"/>
    <col min="6136" max="6136" width="10.28515625" bestFit="1" customWidth="1"/>
    <col min="6137" max="6137" width="8.28515625" bestFit="1" customWidth="1"/>
    <col min="6138" max="6138" width="10.28515625" bestFit="1" customWidth="1"/>
    <col min="6139" max="6139" width="12.7109375" customWidth="1"/>
    <col min="6386" max="6386" width="103.7109375" customWidth="1"/>
    <col min="6387" max="6387" width="9.28515625" bestFit="1" customWidth="1"/>
    <col min="6388" max="6388" width="8.28515625" bestFit="1" customWidth="1"/>
    <col min="6389" max="6389" width="9.28515625" bestFit="1" customWidth="1"/>
    <col min="6390" max="6390" width="10.28515625" bestFit="1" customWidth="1"/>
    <col min="6391" max="6391" width="9.28515625" bestFit="1" customWidth="1"/>
    <col min="6392" max="6392" width="10.28515625" bestFit="1" customWidth="1"/>
    <col min="6393" max="6393" width="8.28515625" bestFit="1" customWidth="1"/>
    <col min="6394" max="6394" width="10.28515625" bestFit="1" customWidth="1"/>
    <col min="6395" max="6395" width="12.7109375" customWidth="1"/>
    <col min="6642" max="6642" width="103.7109375" customWidth="1"/>
    <col min="6643" max="6643" width="9.28515625" bestFit="1" customWidth="1"/>
    <col min="6644" max="6644" width="8.28515625" bestFit="1" customWidth="1"/>
    <col min="6645" max="6645" width="9.28515625" bestFit="1" customWidth="1"/>
    <col min="6646" max="6646" width="10.28515625" bestFit="1" customWidth="1"/>
    <col min="6647" max="6647" width="9.28515625" bestFit="1" customWidth="1"/>
    <col min="6648" max="6648" width="10.28515625" bestFit="1" customWidth="1"/>
    <col min="6649" max="6649" width="8.28515625" bestFit="1" customWidth="1"/>
    <col min="6650" max="6650" width="10.28515625" bestFit="1" customWidth="1"/>
    <col min="6651" max="6651" width="12.7109375" customWidth="1"/>
    <col min="6898" max="6898" width="103.7109375" customWidth="1"/>
    <col min="6899" max="6899" width="9.28515625" bestFit="1" customWidth="1"/>
    <col min="6900" max="6900" width="8.28515625" bestFit="1" customWidth="1"/>
    <col min="6901" max="6901" width="9.28515625" bestFit="1" customWidth="1"/>
    <col min="6902" max="6902" width="10.28515625" bestFit="1" customWidth="1"/>
    <col min="6903" max="6903" width="9.28515625" bestFit="1" customWidth="1"/>
    <col min="6904" max="6904" width="10.28515625" bestFit="1" customWidth="1"/>
    <col min="6905" max="6905" width="8.28515625" bestFit="1" customWidth="1"/>
    <col min="6906" max="6906" width="10.28515625" bestFit="1" customWidth="1"/>
    <col min="6907" max="6907" width="12.7109375" customWidth="1"/>
    <col min="7154" max="7154" width="103.7109375" customWidth="1"/>
    <col min="7155" max="7155" width="9.28515625" bestFit="1" customWidth="1"/>
    <col min="7156" max="7156" width="8.28515625" bestFit="1" customWidth="1"/>
    <col min="7157" max="7157" width="9.28515625" bestFit="1" customWidth="1"/>
    <col min="7158" max="7158" width="10.28515625" bestFit="1" customWidth="1"/>
    <col min="7159" max="7159" width="9.28515625" bestFit="1" customWidth="1"/>
    <col min="7160" max="7160" width="10.28515625" bestFit="1" customWidth="1"/>
    <col min="7161" max="7161" width="8.28515625" bestFit="1" customWidth="1"/>
    <col min="7162" max="7162" width="10.28515625" bestFit="1" customWidth="1"/>
    <col min="7163" max="7163" width="12.7109375" customWidth="1"/>
    <col min="7410" max="7410" width="103.7109375" customWidth="1"/>
    <col min="7411" max="7411" width="9.28515625" bestFit="1" customWidth="1"/>
    <col min="7412" max="7412" width="8.28515625" bestFit="1" customWidth="1"/>
    <col min="7413" max="7413" width="9.28515625" bestFit="1" customWidth="1"/>
    <col min="7414" max="7414" width="10.28515625" bestFit="1" customWidth="1"/>
    <col min="7415" max="7415" width="9.28515625" bestFit="1" customWidth="1"/>
    <col min="7416" max="7416" width="10.28515625" bestFit="1" customWidth="1"/>
    <col min="7417" max="7417" width="8.28515625" bestFit="1" customWidth="1"/>
    <col min="7418" max="7418" width="10.28515625" bestFit="1" customWidth="1"/>
    <col min="7419" max="7419" width="12.7109375" customWidth="1"/>
    <col min="7666" max="7666" width="103.7109375" customWidth="1"/>
    <col min="7667" max="7667" width="9.28515625" bestFit="1" customWidth="1"/>
    <col min="7668" max="7668" width="8.28515625" bestFit="1" customWidth="1"/>
    <col min="7669" max="7669" width="9.28515625" bestFit="1" customWidth="1"/>
    <col min="7670" max="7670" width="10.28515625" bestFit="1" customWidth="1"/>
    <col min="7671" max="7671" width="9.28515625" bestFit="1" customWidth="1"/>
    <col min="7672" max="7672" width="10.28515625" bestFit="1" customWidth="1"/>
    <col min="7673" max="7673" width="8.28515625" bestFit="1" customWidth="1"/>
    <col min="7674" max="7674" width="10.28515625" bestFit="1" customWidth="1"/>
    <col min="7675" max="7675" width="12.7109375" customWidth="1"/>
    <col min="7922" max="7922" width="103.7109375" customWidth="1"/>
    <col min="7923" max="7923" width="9.28515625" bestFit="1" customWidth="1"/>
    <col min="7924" max="7924" width="8.28515625" bestFit="1" customWidth="1"/>
    <col min="7925" max="7925" width="9.28515625" bestFit="1" customWidth="1"/>
    <col min="7926" max="7926" width="10.28515625" bestFit="1" customWidth="1"/>
    <col min="7927" max="7927" width="9.28515625" bestFit="1" customWidth="1"/>
    <col min="7928" max="7928" width="10.28515625" bestFit="1" customWidth="1"/>
    <col min="7929" max="7929" width="8.28515625" bestFit="1" customWidth="1"/>
    <col min="7930" max="7930" width="10.28515625" bestFit="1" customWidth="1"/>
    <col min="7931" max="7931" width="12.7109375" customWidth="1"/>
    <col min="8178" max="8178" width="103.7109375" customWidth="1"/>
    <col min="8179" max="8179" width="9.28515625" bestFit="1" customWidth="1"/>
    <col min="8180" max="8180" width="8.28515625" bestFit="1" customWidth="1"/>
    <col min="8181" max="8181" width="9.28515625" bestFit="1" customWidth="1"/>
    <col min="8182" max="8182" width="10.28515625" bestFit="1" customWidth="1"/>
    <col min="8183" max="8183" width="9.28515625" bestFit="1" customWidth="1"/>
    <col min="8184" max="8184" width="10.28515625" bestFit="1" customWidth="1"/>
    <col min="8185" max="8185" width="8.28515625" bestFit="1" customWidth="1"/>
    <col min="8186" max="8186" width="10.28515625" bestFit="1" customWidth="1"/>
    <col min="8187" max="8187" width="12.7109375" customWidth="1"/>
    <col min="8434" max="8434" width="103.7109375" customWidth="1"/>
    <col min="8435" max="8435" width="9.28515625" bestFit="1" customWidth="1"/>
    <col min="8436" max="8436" width="8.28515625" bestFit="1" customWidth="1"/>
    <col min="8437" max="8437" width="9.28515625" bestFit="1" customWidth="1"/>
    <col min="8438" max="8438" width="10.28515625" bestFit="1" customWidth="1"/>
    <col min="8439" max="8439" width="9.28515625" bestFit="1" customWidth="1"/>
    <col min="8440" max="8440" width="10.28515625" bestFit="1" customWidth="1"/>
    <col min="8441" max="8441" width="8.28515625" bestFit="1" customWidth="1"/>
    <col min="8442" max="8442" width="10.28515625" bestFit="1" customWidth="1"/>
    <col min="8443" max="8443" width="12.7109375" customWidth="1"/>
    <col min="8690" max="8690" width="103.7109375" customWidth="1"/>
    <col min="8691" max="8691" width="9.28515625" bestFit="1" customWidth="1"/>
    <col min="8692" max="8692" width="8.28515625" bestFit="1" customWidth="1"/>
    <col min="8693" max="8693" width="9.28515625" bestFit="1" customWidth="1"/>
    <col min="8694" max="8694" width="10.28515625" bestFit="1" customWidth="1"/>
    <col min="8695" max="8695" width="9.28515625" bestFit="1" customWidth="1"/>
    <col min="8696" max="8696" width="10.28515625" bestFit="1" customWidth="1"/>
    <col min="8697" max="8697" width="8.28515625" bestFit="1" customWidth="1"/>
    <col min="8698" max="8698" width="10.28515625" bestFit="1" customWidth="1"/>
    <col min="8699" max="8699" width="12.7109375" customWidth="1"/>
    <col min="8946" max="8946" width="103.7109375" customWidth="1"/>
    <col min="8947" max="8947" width="9.28515625" bestFit="1" customWidth="1"/>
    <col min="8948" max="8948" width="8.28515625" bestFit="1" customWidth="1"/>
    <col min="8949" max="8949" width="9.28515625" bestFit="1" customWidth="1"/>
    <col min="8950" max="8950" width="10.28515625" bestFit="1" customWidth="1"/>
    <col min="8951" max="8951" width="9.28515625" bestFit="1" customWidth="1"/>
    <col min="8952" max="8952" width="10.28515625" bestFit="1" customWidth="1"/>
    <col min="8953" max="8953" width="8.28515625" bestFit="1" customWidth="1"/>
    <col min="8954" max="8954" width="10.28515625" bestFit="1" customWidth="1"/>
    <col min="8955" max="8955" width="12.7109375" customWidth="1"/>
    <col min="9202" max="9202" width="103.7109375" customWidth="1"/>
    <col min="9203" max="9203" width="9.28515625" bestFit="1" customWidth="1"/>
    <col min="9204" max="9204" width="8.28515625" bestFit="1" customWidth="1"/>
    <col min="9205" max="9205" width="9.28515625" bestFit="1" customWidth="1"/>
    <col min="9206" max="9206" width="10.28515625" bestFit="1" customWidth="1"/>
    <col min="9207" max="9207" width="9.28515625" bestFit="1" customWidth="1"/>
    <col min="9208" max="9208" width="10.28515625" bestFit="1" customWidth="1"/>
    <col min="9209" max="9209" width="8.28515625" bestFit="1" customWidth="1"/>
    <col min="9210" max="9210" width="10.28515625" bestFit="1" customWidth="1"/>
    <col min="9211" max="9211" width="12.7109375" customWidth="1"/>
    <col min="9458" max="9458" width="103.7109375" customWidth="1"/>
    <col min="9459" max="9459" width="9.28515625" bestFit="1" customWidth="1"/>
    <col min="9460" max="9460" width="8.28515625" bestFit="1" customWidth="1"/>
    <col min="9461" max="9461" width="9.28515625" bestFit="1" customWidth="1"/>
    <col min="9462" max="9462" width="10.28515625" bestFit="1" customWidth="1"/>
    <col min="9463" max="9463" width="9.28515625" bestFit="1" customWidth="1"/>
    <col min="9464" max="9464" width="10.28515625" bestFit="1" customWidth="1"/>
    <col min="9465" max="9465" width="8.28515625" bestFit="1" customWidth="1"/>
    <col min="9466" max="9466" width="10.28515625" bestFit="1" customWidth="1"/>
    <col min="9467" max="9467" width="12.7109375" customWidth="1"/>
    <col min="9714" max="9714" width="103.7109375" customWidth="1"/>
    <col min="9715" max="9715" width="9.28515625" bestFit="1" customWidth="1"/>
    <col min="9716" max="9716" width="8.28515625" bestFit="1" customWidth="1"/>
    <col min="9717" max="9717" width="9.28515625" bestFit="1" customWidth="1"/>
    <col min="9718" max="9718" width="10.28515625" bestFit="1" customWidth="1"/>
    <col min="9719" max="9719" width="9.28515625" bestFit="1" customWidth="1"/>
    <col min="9720" max="9720" width="10.28515625" bestFit="1" customWidth="1"/>
    <col min="9721" max="9721" width="8.28515625" bestFit="1" customWidth="1"/>
    <col min="9722" max="9722" width="10.28515625" bestFit="1" customWidth="1"/>
    <col min="9723" max="9723" width="12.7109375" customWidth="1"/>
    <col min="9970" max="9970" width="103.7109375" customWidth="1"/>
    <col min="9971" max="9971" width="9.28515625" bestFit="1" customWidth="1"/>
    <col min="9972" max="9972" width="8.28515625" bestFit="1" customWidth="1"/>
    <col min="9973" max="9973" width="9.28515625" bestFit="1" customWidth="1"/>
    <col min="9974" max="9974" width="10.28515625" bestFit="1" customWidth="1"/>
    <col min="9975" max="9975" width="9.28515625" bestFit="1" customWidth="1"/>
    <col min="9976" max="9976" width="10.28515625" bestFit="1" customWidth="1"/>
    <col min="9977" max="9977" width="8.28515625" bestFit="1" customWidth="1"/>
    <col min="9978" max="9978" width="10.28515625" bestFit="1" customWidth="1"/>
    <col min="9979" max="9979" width="12.7109375" customWidth="1"/>
    <col min="10226" max="10226" width="103.7109375" customWidth="1"/>
    <col min="10227" max="10227" width="9.28515625" bestFit="1" customWidth="1"/>
    <col min="10228" max="10228" width="8.28515625" bestFit="1" customWidth="1"/>
    <col min="10229" max="10229" width="9.28515625" bestFit="1" customWidth="1"/>
    <col min="10230" max="10230" width="10.28515625" bestFit="1" customWidth="1"/>
    <col min="10231" max="10231" width="9.28515625" bestFit="1" customWidth="1"/>
    <col min="10232" max="10232" width="10.28515625" bestFit="1" customWidth="1"/>
    <col min="10233" max="10233" width="8.28515625" bestFit="1" customWidth="1"/>
    <col min="10234" max="10234" width="10.28515625" bestFit="1" customWidth="1"/>
    <col min="10235" max="10235" width="12.7109375" customWidth="1"/>
    <col min="10482" max="10482" width="103.7109375" customWidth="1"/>
    <col min="10483" max="10483" width="9.28515625" bestFit="1" customWidth="1"/>
    <col min="10484" max="10484" width="8.28515625" bestFit="1" customWidth="1"/>
    <col min="10485" max="10485" width="9.28515625" bestFit="1" customWidth="1"/>
    <col min="10486" max="10486" width="10.28515625" bestFit="1" customWidth="1"/>
    <col min="10487" max="10487" width="9.28515625" bestFit="1" customWidth="1"/>
    <col min="10488" max="10488" width="10.28515625" bestFit="1" customWidth="1"/>
    <col min="10489" max="10489" width="8.28515625" bestFit="1" customWidth="1"/>
    <col min="10490" max="10490" width="10.28515625" bestFit="1" customWidth="1"/>
    <col min="10491" max="10491" width="12.7109375" customWidth="1"/>
    <col min="10738" max="10738" width="103.7109375" customWidth="1"/>
    <col min="10739" max="10739" width="9.28515625" bestFit="1" customWidth="1"/>
    <col min="10740" max="10740" width="8.28515625" bestFit="1" customWidth="1"/>
    <col min="10741" max="10741" width="9.28515625" bestFit="1" customWidth="1"/>
    <col min="10742" max="10742" width="10.28515625" bestFit="1" customWidth="1"/>
    <col min="10743" max="10743" width="9.28515625" bestFit="1" customWidth="1"/>
    <col min="10744" max="10744" width="10.28515625" bestFit="1" customWidth="1"/>
    <col min="10745" max="10745" width="8.28515625" bestFit="1" customWidth="1"/>
    <col min="10746" max="10746" width="10.28515625" bestFit="1" customWidth="1"/>
    <col min="10747" max="10747" width="12.7109375" customWidth="1"/>
    <col min="10994" max="10994" width="103.7109375" customWidth="1"/>
    <col min="10995" max="10995" width="9.28515625" bestFit="1" customWidth="1"/>
    <col min="10996" max="10996" width="8.28515625" bestFit="1" customWidth="1"/>
    <col min="10997" max="10997" width="9.28515625" bestFit="1" customWidth="1"/>
    <col min="10998" max="10998" width="10.28515625" bestFit="1" customWidth="1"/>
    <col min="10999" max="10999" width="9.28515625" bestFit="1" customWidth="1"/>
    <col min="11000" max="11000" width="10.28515625" bestFit="1" customWidth="1"/>
    <col min="11001" max="11001" width="8.28515625" bestFit="1" customWidth="1"/>
    <col min="11002" max="11002" width="10.28515625" bestFit="1" customWidth="1"/>
    <col min="11003" max="11003" width="12.7109375" customWidth="1"/>
    <col min="11250" max="11250" width="103.7109375" customWidth="1"/>
    <col min="11251" max="11251" width="9.28515625" bestFit="1" customWidth="1"/>
    <col min="11252" max="11252" width="8.28515625" bestFit="1" customWidth="1"/>
    <col min="11253" max="11253" width="9.28515625" bestFit="1" customWidth="1"/>
    <col min="11254" max="11254" width="10.28515625" bestFit="1" customWidth="1"/>
    <col min="11255" max="11255" width="9.28515625" bestFit="1" customWidth="1"/>
    <col min="11256" max="11256" width="10.28515625" bestFit="1" customWidth="1"/>
    <col min="11257" max="11257" width="8.28515625" bestFit="1" customWidth="1"/>
    <col min="11258" max="11258" width="10.28515625" bestFit="1" customWidth="1"/>
    <col min="11259" max="11259" width="12.7109375" customWidth="1"/>
    <col min="11506" max="11506" width="103.7109375" customWidth="1"/>
    <col min="11507" max="11507" width="9.28515625" bestFit="1" customWidth="1"/>
    <col min="11508" max="11508" width="8.28515625" bestFit="1" customWidth="1"/>
    <col min="11509" max="11509" width="9.28515625" bestFit="1" customWidth="1"/>
    <col min="11510" max="11510" width="10.28515625" bestFit="1" customWidth="1"/>
    <col min="11511" max="11511" width="9.28515625" bestFit="1" customWidth="1"/>
    <col min="11512" max="11512" width="10.28515625" bestFit="1" customWidth="1"/>
    <col min="11513" max="11513" width="8.28515625" bestFit="1" customWidth="1"/>
    <col min="11514" max="11514" width="10.28515625" bestFit="1" customWidth="1"/>
    <col min="11515" max="11515" width="12.7109375" customWidth="1"/>
    <col min="11762" max="11762" width="103.7109375" customWidth="1"/>
    <col min="11763" max="11763" width="9.28515625" bestFit="1" customWidth="1"/>
    <col min="11764" max="11764" width="8.28515625" bestFit="1" customWidth="1"/>
    <col min="11765" max="11765" width="9.28515625" bestFit="1" customWidth="1"/>
    <col min="11766" max="11766" width="10.28515625" bestFit="1" customWidth="1"/>
    <col min="11767" max="11767" width="9.28515625" bestFit="1" customWidth="1"/>
    <col min="11768" max="11768" width="10.28515625" bestFit="1" customWidth="1"/>
    <col min="11769" max="11769" width="8.28515625" bestFit="1" customWidth="1"/>
    <col min="11770" max="11770" width="10.28515625" bestFit="1" customWidth="1"/>
    <col min="11771" max="11771" width="12.7109375" customWidth="1"/>
    <col min="12018" max="12018" width="103.7109375" customWidth="1"/>
    <col min="12019" max="12019" width="9.28515625" bestFit="1" customWidth="1"/>
    <col min="12020" max="12020" width="8.28515625" bestFit="1" customWidth="1"/>
    <col min="12021" max="12021" width="9.28515625" bestFit="1" customWidth="1"/>
    <col min="12022" max="12022" width="10.28515625" bestFit="1" customWidth="1"/>
    <col min="12023" max="12023" width="9.28515625" bestFit="1" customWidth="1"/>
    <col min="12024" max="12024" width="10.28515625" bestFit="1" customWidth="1"/>
    <col min="12025" max="12025" width="8.28515625" bestFit="1" customWidth="1"/>
    <col min="12026" max="12026" width="10.28515625" bestFit="1" customWidth="1"/>
    <col min="12027" max="12027" width="12.7109375" customWidth="1"/>
    <col min="12274" max="12274" width="103.7109375" customWidth="1"/>
    <col min="12275" max="12275" width="9.28515625" bestFit="1" customWidth="1"/>
    <col min="12276" max="12276" width="8.28515625" bestFit="1" customWidth="1"/>
    <col min="12277" max="12277" width="9.28515625" bestFit="1" customWidth="1"/>
    <col min="12278" max="12278" width="10.28515625" bestFit="1" customWidth="1"/>
    <col min="12279" max="12279" width="9.28515625" bestFit="1" customWidth="1"/>
    <col min="12280" max="12280" width="10.28515625" bestFit="1" customWidth="1"/>
    <col min="12281" max="12281" width="8.28515625" bestFit="1" customWidth="1"/>
    <col min="12282" max="12282" width="10.28515625" bestFit="1" customWidth="1"/>
    <col min="12283" max="12283" width="12.7109375" customWidth="1"/>
    <col min="12530" max="12530" width="103.7109375" customWidth="1"/>
    <col min="12531" max="12531" width="9.28515625" bestFit="1" customWidth="1"/>
    <col min="12532" max="12532" width="8.28515625" bestFit="1" customWidth="1"/>
    <col min="12533" max="12533" width="9.28515625" bestFit="1" customWidth="1"/>
    <col min="12534" max="12534" width="10.28515625" bestFit="1" customWidth="1"/>
    <col min="12535" max="12535" width="9.28515625" bestFit="1" customWidth="1"/>
    <col min="12536" max="12536" width="10.28515625" bestFit="1" customWidth="1"/>
    <col min="12537" max="12537" width="8.28515625" bestFit="1" customWidth="1"/>
    <col min="12538" max="12538" width="10.28515625" bestFit="1" customWidth="1"/>
    <col min="12539" max="12539" width="12.7109375" customWidth="1"/>
    <col min="12786" max="12786" width="103.7109375" customWidth="1"/>
    <col min="12787" max="12787" width="9.28515625" bestFit="1" customWidth="1"/>
    <col min="12788" max="12788" width="8.28515625" bestFit="1" customWidth="1"/>
    <col min="12789" max="12789" width="9.28515625" bestFit="1" customWidth="1"/>
    <col min="12790" max="12790" width="10.28515625" bestFit="1" customWidth="1"/>
    <col min="12791" max="12791" width="9.28515625" bestFit="1" customWidth="1"/>
    <col min="12792" max="12792" width="10.28515625" bestFit="1" customWidth="1"/>
    <col min="12793" max="12793" width="8.28515625" bestFit="1" customWidth="1"/>
    <col min="12794" max="12794" width="10.28515625" bestFit="1" customWidth="1"/>
    <col min="12795" max="12795" width="12.7109375" customWidth="1"/>
    <col min="13042" max="13042" width="103.7109375" customWidth="1"/>
    <col min="13043" max="13043" width="9.28515625" bestFit="1" customWidth="1"/>
    <col min="13044" max="13044" width="8.28515625" bestFit="1" customWidth="1"/>
    <col min="13045" max="13045" width="9.28515625" bestFit="1" customWidth="1"/>
    <col min="13046" max="13046" width="10.28515625" bestFit="1" customWidth="1"/>
    <col min="13047" max="13047" width="9.28515625" bestFit="1" customWidth="1"/>
    <col min="13048" max="13048" width="10.28515625" bestFit="1" customWidth="1"/>
    <col min="13049" max="13049" width="8.28515625" bestFit="1" customWidth="1"/>
    <col min="13050" max="13050" width="10.28515625" bestFit="1" customWidth="1"/>
    <col min="13051" max="13051" width="12.7109375" customWidth="1"/>
    <col min="13298" max="13298" width="103.7109375" customWidth="1"/>
    <col min="13299" max="13299" width="9.28515625" bestFit="1" customWidth="1"/>
    <col min="13300" max="13300" width="8.28515625" bestFit="1" customWidth="1"/>
    <col min="13301" max="13301" width="9.28515625" bestFit="1" customWidth="1"/>
    <col min="13302" max="13302" width="10.28515625" bestFit="1" customWidth="1"/>
    <col min="13303" max="13303" width="9.28515625" bestFit="1" customWidth="1"/>
    <col min="13304" max="13304" width="10.28515625" bestFit="1" customWidth="1"/>
    <col min="13305" max="13305" width="8.28515625" bestFit="1" customWidth="1"/>
    <col min="13306" max="13306" width="10.28515625" bestFit="1" customWidth="1"/>
    <col min="13307" max="13307" width="12.7109375" customWidth="1"/>
    <col min="13554" max="13554" width="103.7109375" customWidth="1"/>
    <col min="13555" max="13555" width="9.28515625" bestFit="1" customWidth="1"/>
    <col min="13556" max="13556" width="8.28515625" bestFit="1" customWidth="1"/>
    <col min="13557" max="13557" width="9.28515625" bestFit="1" customWidth="1"/>
    <col min="13558" max="13558" width="10.28515625" bestFit="1" customWidth="1"/>
    <col min="13559" max="13559" width="9.28515625" bestFit="1" customWidth="1"/>
    <col min="13560" max="13560" width="10.28515625" bestFit="1" customWidth="1"/>
    <col min="13561" max="13561" width="8.28515625" bestFit="1" customWidth="1"/>
    <col min="13562" max="13562" width="10.28515625" bestFit="1" customWidth="1"/>
    <col min="13563" max="13563" width="12.7109375" customWidth="1"/>
    <col min="13810" max="13810" width="103.7109375" customWidth="1"/>
    <col min="13811" max="13811" width="9.28515625" bestFit="1" customWidth="1"/>
    <col min="13812" max="13812" width="8.28515625" bestFit="1" customWidth="1"/>
    <col min="13813" max="13813" width="9.28515625" bestFit="1" customWidth="1"/>
    <col min="13814" max="13814" width="10.28515625" bestFit="1" customWidth="1"/>
    <col min="13815" max="13815" width="9.28515625" bestFit="1" customWidth="1"/>
    <col min="13816" max="13816" width="10.28515625" bestFit="1" customWidth="1"/>
    <col min="13817" max="13817" width="8.28515625" bestFit="1" customWidth="1"/>
    <col min="13818" max="13818" width="10.28515625" bestFit="1" customWidth="1"/>
    <col min="13819" max="13819" width="12.7109375" customWidth="1"/>
    <col min="14066" max="14066" width="103.7109375" customWidth="1"/>
    <col min="14067" max="14067" width="9.28515625" bestFit="1" customWidth="1"/>
    <col min="14068" max="14068" width="8.28515625" bestFit="1" customWidth="1"/>
    <col min="14069" max="14069" width="9.28515625" bestFit="1" customWidth="1"/>
    <col min="14070" max="14070" width="10.28515625" bestFit="1" customWidth="1"/>
    <col min="14071" max="14071" width="9.28515625" bestFit="1" customWidth="1"/>
    <col min="14072" max="14072" width="10.28515625" bestFit="1" customWidth="1"/>
    <col min="14073" max="14073" width="8.28515625" bestFit="1" customWidth="1"/>
    <col min="14074" max="14074" width="10.28515625" bestFit="1" customWidth="1"/>
    <col min="14075" max="14075" width="12.7109375" customWidth="1"/>
    <col min="14322" max="14322" width="103.7109375" customWidth="1"/>
    <col min="14323" max="14323" width="9.28515625" bestFit="1" customWidth="1"/>
    <col min="14324" max="14324" width="8.28515625" bestFit="1" customWidth="1"/>
    <col min="14325" max="14325" width="9.28515625" bestFit="1" customWidth="1"/>
    <col min="14326" max="14326" width="10.28515625" bestFit="1" customWidth="1"/>
    <col min="14327" max="14327" width="9.28515625" bestFit="1" customWidth="1"/>
    <col min="14328" max="14328" width="10.28515625" bestFit="1" customWidth="1"/>
    <col min="14329" max="14329" width="8.28515625" bestFit="1" customWidth="1"/>
    <col min="14330" max="14330" width="10.28515625" bestFit="1" customWidth="1"/>
    <col min="14331" max="14331" width="12.7109375" customWidth="1"/>
    <col min="14578" max="14578" width="103.7109375" customWidth="1"/>
    <col min="14579" max="14579" width="9.28515625" bestFit="1" customWidth="1"/>
    <col min="14580" max="14580" width="8.28515625" bestFit="1" customWidth="1"/>
    <col min="14581" max="14581" width="9.28515625" bestFit="1" customWidth="1"/>
    <col min="14582" max="14582" width="10.28515625" bestFit="1" customWidth="1"/>
    <col min="14583" max="14583" width="9.28515625" bestFit="1" customWidth="1"/>
    <col min="14584" max="14584" width="10.28515625" bestFit="1" customWidth="1"/>
    <col min="14585" max="14585" width="8.28515625" bestFit="1" customWidth="1"/>
    <col min="14586" max="14586" width="10.28515625" bestFit="1" customWidth="1"/>
    <col min="14587" max="14587" width="12.7109375" customWidth="1"/>
    <col min="14834" max="14834" width="103.7109375" customWidth="1"/>
    <col min="14835" max="14835" width="9.28515625" bestFit="1" customWidth="1"/>
    <col min="14836" max="14836" width="8.28515625" bestFit="1" customWidth="1"/>
    <col min="14837" max="14837" width="9.28515625" bestFit="1" customWidth="1"/>
    <col min="14838" max="14838" width="10.28515625" bestFit="1" customWidth="1"/>
    <col min="14839" max="14839" width="9.28515625" bestFit="1" customWidth="1"/>
    <col min="14840" max="14840" width="10.28515625" bestFit="1" customWidth="1"/>
    <col min="14841" max="14841" width="8.28515625" bestFit="1" customWidth="1"/>
    <col min="14842" max="14842" width="10.28515625" bestFit="1" customWidth="1"/>
    <col min="14843" max="14843" width="12.7109375" customWidth="1"/>
    <col min="15090" max="15090" width="103.7109375" customWidth="1"/>
    <col min="15091" max="15091" width="9.28515625" bestFit="1" customWidth="1"/>
    <col min="15092" max="15092" width="8.28515625" bestFit="1" customWidth="1"/>
    <col min="15093" max="15093" width="9.28515625" bestFit="1" customWidth="1"/>
    <col min="15094" max="15094" width="10.28515625" bestFit="1" customWidth="1"/>
    <col min="15095" max="15095" width="9.28515625" bestFit="1" customWidth="1"/>
    <col min="15096" max="15096" width="10.28515625" bestFit="1" customWidth="1"/>
    <col min="15097" max="15097" width="8.28515625" bestFit="1" customWidth="1"/>
    <col min="15098" max="15098" width="10.28515625" bestFit="1" customWidth="1"/>
    <col min="15099" max="15099" width="12.7109375" customWidth="1"/>
    <col min="15346" max="15346" width="103.7109375" customWidth="1"/>
    <col min="15347" max="15347" width="9.28515625" bestFit="1" customWidth="1"/>
    <col min="15348" max="15348" width="8.28515625" bestFit="1" customWidth="1"/>
    <col min="15349" max="15349" width="9.28515625" bestFit="1" customWidth="1"/>
    <col min="15350" max="15350" width="10.28515625" bestFit="1" customWidth="1"/>
    <col min="15351" max="15351" width="9.28515625" bestFit="1" customWidth="1"/>
    <col min="15352" max="15352" width="10.28515625" bestFit="1" customWidth="1"/>
    <col min="15353" max="15353" width="8.28515625" bestFit="1" customWidth="1"/>
    <col min="15354" max="15354" width="10.28515625" bestFit="1" customWidth="1"/>
    <col min="15355" max="15355" width="12.7109375" customWidth="1"/>
    <col min="15602" max="15602" width="103.7109375" customWidth="1"/>
    <col min="15603" max="15603" width="9.28515625" bestFit="1" customWidth="1"/>
    <col min="15604" max="15604" width="8.28515625" bestFit="1" customWidth="1"/>
    <col min="15605" max="15605" width="9.28515625" bestFit="1" customWidth="1"/>
    <col min="15606" max="15606" width="10.28515625" bestFit="1" customWidth="1"/>
    <col min="15607" max="15607" width="9.28515625" bestFit="1" customWidth="1"/>
    <col min="15608" max="15608" width="10.28515625" bestFit="1" customWidth="1"/>
    <col min="15609" max="15609" width="8.28515625" bestFit="1" customWidth="1"/>
    <col min="15610" max="15610" width="10.28515625" bestFit="1" customWidth="1"/>
    <col min="15611" max="15611" width="12.7109375" customWidth="1"/>
    <col min="15858" max="15858" width="103.7109375" customWidth="1"/>
    <col min="15859" max="15859" width="9.28515625" bestFit="1" customWidth="1"/>
    <col min="15860" max="15860" width="8.28515625" bestFit="1" customWidth="1"/>
    <col min="15861" max="15861" width="9.28515625" bestFit="1" customWidth="1"/>
    <col min="15862" max="15862" width="10.28515625" bestFit="1" customWidth="1"/>
    <col min="15863" max="15863" width="9.28515625" bestFit="1" customWidth="1"/>
    <col min="15864" max="15864" width="10.28515625" bestFit="1" customWidth="1"/>
    <col min="15865" max="15865" width="8.28515625" bestFit="1" customWidth="1"/>
    <col min="15866" max="15866" width="10.28515625" bestFit="1" customWidth="1"/>
    <col min="15867" max="15867" width="12.7109375" customWidth="1"/>
    <col min="16114" max="16114" width="103.7109375" customWidth="1"/>
    <col min="16115" max="16115" width="9.28515625" bestFit="1" customWidth="1"/>
    <col min="16116" max="16116" width="8.28515625" bestFit="1" customWidth="1"/>
    <col min="16117" max="16117" width="9.28515625" bestFit="1" customWidth="1"/>
    <col min="16118" max="16118" width="10.28515625" bestFit="1" customWidth="1"/>
    <col min="16119" max="16119" width="9.28515625" bestFit="1" customWidth="1"/>
    <col min="16120" max="16120" width="10.28515625" bestFit="1" customWidth="1"/>
    <col min="16121" max="16121" width="8.28515625" bestFit="1" customWidth="1"/>
    <col min="16122" max="16122" width="10.28515625" bestFit="1" customWidth="1"/>
    <col min="16123" max="16123" width="12.7109375" customWidth="1"/>
  </cols>
  <sheetData>
    <row r="1" ht="30" customHeight="1"/>
    <row r="3" ht="30" customHeight="1"/>
    <row r="5" s="131" customFormat="1" ht="30" customHeight="1"/>
    <row r="6" s="131" customFormat="1"/>
    <row r="7" s="131" customFormat="1"/>
    <row r="8" s="131" customFormat="1"/>
    <row r="9" s="131" customFormat="1"/>
    <row r="10" s="131" customFormat="1"/>
    <row r="11" s="131" customFormat="1"/>
    <row r="12" s="131" customFormat="1"/>
    <row r="13" s="131" customFormat="1"/>
    <row r="14" s="131" customFormat="1"/>
    <row r="15" s="131" customFormat="1"/>
    <row r="16" s="131" customFormat="1"/>
    <row r="17" s="131" customFormat="1"/>
    <row r="18" s="131" customFormat="1"/>
    <row r="19" s="131" customFormat="1"/>
    <row r="20" s="131" customFormat="1"/>
    <row r="21" s="131" customFormat="1"/>
    <row r="22" s="131" customFormat="1"/>
    <row r="23" s="131" customFormat="1"/>
    <row r="24" s="131" customFormat="1"/>
    <row r="25" s="131" customFormat="1"/>
    <row r="26" s="131" customFormat="1"/>
    <row r="27" s="131" customFormat="1"/>
    <row r="28" s="131" customFormat="1"/>
    <row r="29" s="131" customFormat="1"/>
    <row r="30" s="131" customFormat="1"/>
    <row r="31" s="131" customFormat="1"/>
    <row r="32" s="131" customFormat="1"/>
    <row r="33" s="131" customFormat="1"/>
    <row r="34" s="131" customFormat="1"/>
    <row r="35" s="131" customFormat="1"/>
    <row r="36" s="131" customFormat="1"/>
    <row r="37" s="131" customFormat="1"/>
    <row r="38" s="131" customFormat="1"/>
    <row r="39" s="131" customFormat="1"/>
    <row r="40" s="131" customFormat="1"/>
    <row r="41" s="131" customFormat="1"/>
    <row r="42" s="131" customFormat="1"/>
    <row r="43" s="131" customFormat="1"/>
    <row r="44" s="131" customFormat="1"/>
    <row r="45" s="131" customFormat="1"/>
    <row r="46" s="131" customFormat="1"/>
    <row r="47" s="131" customFormat="1"/>
    <row r="48" s="131" customFormat="1"/>
    <row r="49" s="131" customFormat="1"/>
    <row r="50" s="131" customFormat="1"/>
    <row r="51" s="131" customFormat="1"/>
    <row r="52" s="131" customFormat="1" ht="48.75" customHeight="1"/>
    <row r="53" s="131" customFormat="1" ht="50.25" customHeight="1"/>
    <row r="54" s="131" customFormat="1"/>
    <row r="55" s="131" customFormat="1"/>
    <row r="56" s="131" customFormat="1" ht="15" customHeight="1"/>
    <row r="57" s="131" customFormat="1"/>
    <row r="58" s="131" customFormat="1" ht="30" customHeight="1"/>
    <row r="59" s="131" customFormat="1"/>
    <row r="60" s="131" customFormat="1"/>
    <row r="61" s="131" customFormat="1"/>
    <row r="62" s="131" customFormat="1"/>
    <row r="63" s="131" customFormat="1"/>
    <row r="64" s="131" customFormat="1"/>
    <row r="65" s="131" customFormat="1"/>
    <row r="66" s="131" customFormat="1"/>
    <row r="67" s="131" customFormat="1"/>
    <row r="68" s="131" customFormat="1"/>
    <row r="69" s="131" customFormat="1"/>
    <row r="70" s="131" customFormat="1"/>
    <row r="71" s="131" customFormat="1"/>
    <row r="72" s="131" customFormat="1"/>
    <row r="73" s="131" customFormat="1"/>
    <row r="74" s="131" customFormat="1"/>
    <row r="75" s="131" customFormat="1"/>
    <row r="76" s="131" customFormat="1"/>
    <row r="77" s="131" customFormat="1"/>
    <row r="78" s="131" customFormat="1"/>
    <row r="79" s="131" customFormat="1"/>
    <row r="80" s="131" customFormat="1"/>
    <row r="81" s="131" customFormat="1"/>
    <row r="82" s="131" customFormat="1"/>
    <row r="83" s="131" customFormat="1"/>
    <row r="84" s="131" customFormat="1"/>
    <row r="85" s="131" customFormat="1"/>
    <row r="86" s="131" customFormat="1"/>
    <row r="87" s="131" customFormat="1"/>
    <row r="88" s="131" customFormat="1"/>
    <row r="89" s="131" customFormat="1"/>
    <row r="90" s="131" customFormat="1"/>
    <row r="91" s="131" customFormat="1"/>
    <row r="92" s="131" customFormat="1"/>
    <row r="93" s="131" customFormat="1"/>
    <row r="94" s="131" customFormat="1"/>
    <row r="95" s="131" customFormat="1"/>
    <row r="96" s="131" customFormat="1"/>
    <row r="97" s="131" customFormat="1"/>
    <row r="98" s="131" customFormat="1"/>
    <row r="99" s="131" customFormat="1"/>
    <row r="100" s="131" customFormat="1"/>
    <row r="101" s="131" customFormat="1"/>
    <row r="102" s="131" customFormat="1"/>
    <row r="103" s="131" customFormat="1"/>
    <row r="104" s="131" customFormat="1"/>
    <row r="105" s="131" customFormat="1"/>
    <row r="106" s="131" customFormat="1"/>
    <row r="107" s="131" customFormat="1"/>
    <row r="108" s="131" customFormat="1"/>
    <row r="109" s="131" customFormat="1"/>
    <row r="110" s="131" customFormat="1"/>
    <row r="111" s="131" customFormat="1"/>
    <row r="112" s="131" customFormat="1"/>
    <row r="113" s="131" customFormat="1"/>
    <row r="114" s="131" customFormat="1"/>
    <row r="115" s="131" customFormat="1"/>
    <row r="116" s="131" customFormat="1"/>
    <row r="117" s="131" customFormat="1"/>
    <row r="118" s="131" customFormat="1" ht="3.75" customHeight="1"/>
    <row r="119" s="131" customFormat="1"/>
    <row r="120" s="131" customFormat="1"/>
    <row r="121" s="131" customFormat="1"/>
    <row r="122" s="131" customFormat="1"/>
    <row r="123" s="131" customFormat="1"/>
    <row r="124" s="131" customFormat="1" ht="27.75" customHeight="1"/>
    <row r="125" s="131" customFormat="1"/>
    <row r="126" s="131" customFormat="1"/>
    <row r="127" s="131" customFormat="1"/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85"/>
  <sheetViews>
    <sheetView zoomScaleNormal="100" workbookViewId="0">
      <selection activeCell="W8" sqref="W8:W9"/>
    </sheetView>
  </sheetViews>
  <sheetFormatPr baseColWidth="10" defaultColWidth="9.140625" defaultRowHeight="18"/>
  <cols>
    <col min="1" max="219" width="9.140625" style="98"/>
    <col min="220" max="220" width="89.85546875" style="98" bestFit="1" customWidth="1"/>
    <col min="221" max="225" width="9.7109375" style="98" bestFit="1" customWidth="1"/>
    <col min="226" max="226" width="9.7109375" style="98" customWidth="1"/>
    <col min="227" max="227" width="10.7109375" style="98" bestFit="1" customWidth="1"/>
    <col min="228" max="229" width="10.7109375" style="98" customWidth="1"/>
    <col min="230" max="230" width="10.7109375" style="98" bestFit="1" customWidth="1"/>
    <col min="231" max="475" width="9.140625" style="98"/>
    <col min="476" max="476" width="89.85546875" style="98" bestFit="1" customWidth="1"/>
    <col min="477" max="481" width="9.7109375" style="98" bestFit="1" customWidth="1"/>
    <col min="482" max="482" width="9.7109375" style="98" customWidth="1"/>
    <col min="483" max="483" width="10.7109375" style="98" bestFit="1" customWidth="1"/>
    <col min="484" max="485" width="10.7109375" style="98" customWidth="1"/>
    <col min="486" max="486" width="10.7109375" style="98" bestFit="1" customWidth="1"/>
    <col min="487" max="731" width="9.140625" style="98"/>
    <col min="732" max="732" width="89.85546875" style="98" bestFit="1" customWidth="1"/>
    <col min="733" max="737" width="9.7109375" style="98" bestFit="1" customWidth="1"/>
    <col min="738" max="738" width="9.7109375" style="98" customWidth="1"/>
    <col min="739" max="739" width="10.7109375" style="98" bestFit="1" customWidth="1"/>
    <col min="740" max="741" width="10.7109375" style="98" customWidth="1"/>
    <col min="742" max="742" width="10.7109375" style="98" bestFit="1" customWidth="1"/>
    <col min="743" max="987" width="9.140625" style="98"/>
    <col min="988" max="988" width="89.85546875" style="98" bestFit="1" customWidth="1"/>
    <col min="989" max="993" width="9.7109375" style="98" bestFit="1" customWidth="1"/>
    <col min="994" max="994" width="9.7109375" style="98" customWidth="1"/>
    <col min="995" max="995" width="10.7109375" style="98" bestFit="1" customWidth="1"/>
    <col min="996" max="997" width="10.7109375" style="98" customWidth="1"/>
    <col min="998" max="998" width="10.7109375" style="98" bestFit="1" customWidth="1"/>
    <col min="999" max="1243" width="9.140625" style="98"/>
    <col min="1244" max="1244" width="89.85546875" style="98" bestFit="1" customWidth="1"/>
    <col min="1245" max="1249" width="9.7109375" style="98" bestFit="1" customWidth="1"/>
    <col min="1250" max="1250" width="9.7109375" style="98" customWidth="1"/>
    <col min="1251" max="1251" width="10.7109375" style="98" bestFit="1" customWidth="1"/>
    <col min="1252" max="1253" width="10.7109375" style="98" customWidth="1"/>
    <col min="1254" max="1254" width="10.7109375" style="98" bestFit="1" customWidth="1"/>
    <col min="1255" max="1499" width="9.140625" style="98"/>
    <col min="1500" max="1500" width="89.85546875" style="98" bestFit="1" customWidth="1"/>
    <col min="1501" max="1505" width="9.7109375" style="98" bestFit="1" customWidth="1"/>
    <col min="1506" max="1506" width="9.7109375" style="98" customWidth="1"/>
    <col min="1507" max="1507" width="10.7109375" style="98" bestFit="1" customWidth="1"/>
    <col min="1508" max="1509" width="10.7109375" style="98" customWidth="1"/>
    <col min="1510" max="1510" width="10.7109375" style="98" bestFit="1" customWidth="1"/>
    <col min="1511" max="1755" width="9.140625" style="98"/>
    <col min="1756" max="1756" width="89.85546875" style="98" bestFit="1" customWidth="1"/>
    <col min="1757" max="1761" width="9.7109375" style="98" bestFit="1" customWidth="1"/>
    <col min="1762" max="1762" width="9.7109375" style="98" customWidth="1"/>
    <col min="1763" max="1763" width="10.7109375" style="98" bestFit="1" customWidth="1"/>
    <col min="1764" max="1765" width="10.7109375" style="98" customWidth="1"/>
    <col min="1766" max="1766" width="10.7109375" style="98" bestFit="1" customWidth="1"/>
    <col min="1767" max="2011" width="9.140625" style="98"/>
    <col min="2012" max="2012" width="89.85546875" style="98" bestFit="1" customWidth="1"/>
    <col min="2013" max="2017" width="9.7109375" style="98" bestFit="1" customWidth="1"/>
    <col min="2018" max="2018" width="9.7109375" style="98" customWidth="1"/>
    <col min="2019" max="2019" width="10.7109375" style="98" bestFit="1" customWidth="1"/>
    <col min="2020" max="2021" width="10.7109375" style="98" customWidth="1"/>
    <col min="2022" max="2022" width="10.7109375" style="98" bestFit="1" customWidth="1"/>
    <col min="2023" max="2267" width="9.140625" style="98"/>
    <col min="2268" max="2268" width="89.85546875" style="98" bestFit="1" customWidth="1"/>
    <col min="2269" max="2273" width="9.7109375" style="98" bestFit="1" customWidth="1"/>
    <col min="2274" max="2274" width="9.7109375" style="98" customWidth="1"/>
    <col min="2275" max="2275" width="10.7109375" style="98" bestFit="1" customWidth="1"/>
    <col min="2276" max="2277" width="10.7109375" style="98" customWidth="1"/>
    <col min="2278" max="2278" width="10.7109375" style="98" bestFit="1" customWidth="1"/>
    <col min="2279" max="2523" width="9.140625" style="98"/>
    <col min="2524" max="2524" width="89.85546875" style="98" bestFit="1" customWidth="1"/>
    <col min="2525" max="2529" width="9.7109375" style="98" bestFit="1" customWidth="1"/>
    <col min="2530" max="2530" width="9.7109375" style="98" customWidth="1"/>
    <col min="2531" max="2531" width="10.7109375" style="98" bestFit="1" customWidth="1"/>
    <col min="2532" max="2533" width="10.7109375" style="98" customWidth="1"/>
    <col min="2534" max="2534" width="10.7109375" style="98" bestFit="1" customWidth="1"/>
    <col min="2535" max="2779" width="9.140625" style="98"/>
    <col min="2780" max="2780" width="89.85546875" style="98" bestFit="1" customWidth="1"/>
    <col min="2781" max="2785" width="9.7109375" style="98" bestFit="1" customWidth="1"/>
    <col min="2786" max="2786" width="9.7109375" style="98" customWidth="1"/>
    <col min="2787" max="2787" width="10.7109375" style="98" bestFit="1" customWidth="1"/>
    <col min="2788" max="2789" width="10.7109375" style="98" customWidth="1"/>
    <col min="2790" max="2790" width="10.7109375" style="98" bestFit="1" customWidth="1"/>
    <col min="2791" max="3035" width="9.140625" style="98"/>
    <col min="3036" max="3036" width="89.85546875" style="98" bestFit="1" customWidth="1"/>
    <col min="3037" max="3041" width="9.7109375" style="98" bestFit="1" customWidth="1"/>
    <col min="3042" max="3042" width="9.7109375" style="98" customWidth="1"/>
    <col min="3043" max="3043" width="10.7109375" style="98" bestFit="1" customWidth="1"/>
    <col min="3044" max="3045" width="10.7109375" style="98" customWidth="1"/>
    <col min="3046" max="3046" width="10.7109375" style="98" bestFit="1" customWidth="1"/>
    <col min="3047" max="3291" width="9.140625" style="98"/>
    <col min="3292" max="3292" width="89.85546875" style="98" bestFit="1" customWidth="1"/>
    <col min="3293" max="3297" width="9.7109375" style="98" bestFit="1" customWidth="1"/>
    <col min="3298" max="3298" width="9.7109375" style="98" customWidth="1"/>
    <col min="3299" max="3299" width="10.7109375" style="98" bestFit="1" customWidth="1"/>
    <col min="3300" max="3301" width="10.7109375" style="98" customWidth="1"/>
    <col min="3302" max="3302" width="10.7109375" style="98" bestFit="1" customWidth="1"/>
    <col min="3303" max="3547" width="9.140625" style="98"/>
    <col min="3548" max="3548" width="89.85546875" style="98" bestFit="1" customWidth="1"/>
    <col min="3549" max="3553" width="9.7109375" style="98" bestFit="1" customWidth="1"/>
    <col min="3554" max="3554" width="9.7109375" style="98" customWidth="1"/>
    <col min="3555" max="3555" width="10.7109375" style="98" bestFit="1" customWidth="1"/>
    <col min="3556" max="3557" width="10.7109375" style="98" customWidth="1"/>
    <col min="3558" max="3558" width="10.7109375" style="98" bestFit="1" customWidth="1"/>
    <col min="3559" max="3803" width="9.140625" style="98"/>
    <col min="3804" max="3804" width="89.85546875" style="98" bestFit="1" customWidth="1"/>
    <col min="3805" max="3809" width="9.7109375" style="98" bestFit="1" customWidth="1"/>
    <col min="3810" max="3810" width="9.7109375" style="98" customWidth="1"/>
    <col min="3811" max="3811" width="10.7109375" style="98" bestFit="1" customWidth="1"/>
    <col min="3812" max="3813" width="10.7109375" style="98" customWidth="1"/>
    <col min="3814" max="3814" width="10.7109375" style="98" bestFit="1" customWidth="1"/>
    <col min="3815" max="4059" width="9.140625" style="98"/>
    <col min="4060" max="4060" width="89.85546875" style="98" bestFit="1" customWidth="1"/>
    <col min="4061" max="4065" width="9.7109375" style="98" bestFit="1" customWidth="1"/>
    <col min="4066" max="4066" width="9.7109375" style="98" customWidth="1"/>
    <col min="4067" max="4067" width="10.7109375" style="98" bestFit="1" customWidth="1"/>
    <col min="4068" max="4069" width="10.7109375" style="98" customWidth="1"/>
    <col min="4070" max="4070" width="10.7109375" style="98" bestFit="1" customWidth="1"/>
    <col min="4071" max="4315" width="9.140625" style="98"/>
    <col min="4316" max="4316" width="89.85546875" style="98" bestFit="1" customWidth="1"/>
    <col min="4317" max="4321" width="9.7109375" style="98" bestFit="1" customWidth="1"/>
    <col min="4322" max="4322" width="9.7109375" style="98" customWidth="1"/>
    <col min="4323" max="4323" width="10.7109375" style="98" bestFit="1" customWidth="1"/>
    <col min="4324" max="4325" width="10.7109375" style="98" customWidth="1"/>
    <col min="4326" max="4326" width="10.7109375" style="98" bestFit="1" customWidth="1"/>
    <col min="4327" max="4571" width="9.140625" style="98"/>
    <col min="4572" max="4572" width="89.85546875" style="98" bestFit="1" customWidth="1"/>
    <col min="4573" max="4577" width="9.7109375" style="98" bestFit="1" customWidth="1"/>
    <col min="4578" max="4578" width="9.7109375" style="98" customWidth="1"/>
    <col min="4579" max="4579" width="10.7109375" style="98" bestFit="1" customWidth="1"/>
    <col min="4580" max="4581" width="10.7109375" style="98" customWidth="1"/>
    <col min="4582" max="4582" width="10.7109375" style="98" bestFit="1" customWidth="1"/>
    <col min="4583" max="4827" width="9.140625" style="98"/>
    <col min="4828" max="4828" width="89.85546875" style="98" bestFit="1" customWidth="1"/>
    <col min="4829" max="4833" width="9.7109375" style="98" bestFit="1" customWidth="1"/>
    <col min="4834" max="4834" width="9.7109375" style="98" customWidth="1"/>
    <col min="4835" max="4835" width="10.7109375" style="98" bestFit="1" customWidth="1"/>
    <col min="4836" max="4837" width="10.7109375" style="98" customWidth="1"/>
    <col min="4838" max="4838" width="10.7109375" style="98" bestFit="1" customWidth="1"/>
    <col min="4839" max="5083" width="9.140625" style="98"/>
    <col min="5084" max="5084" width="89.85546875" style="98" bestFit="1" customWidth="1"/>
    <col min="5085" max="5089" width="9.7109375" style="98" bestFit="1" customWidth="1"/>
    <col min="5090" max="5090" width="9.7109375" style="98" customWidth="1"/>
    <col min="5091" max="5091" width="10.7109375" style="98" bestFit="1" customWidth="1"/>
    <col min="5092" max="5093" width="10.7109375" style="98" customWidth="1"/>
    <col min="5094" max="5094" width="10.7109375" style="98" bestFit="1" customWidth="1"/>
    <col min="5095" max="5339" width="9.140625" style="98"/>
    <col min="5340" max="5340" width="89.85546875" style="98" bestFit="1" customWidth="1"/>
    <col min="5341" max="5345" width="9.7109375" style="98" bestFit="1" customWidth="1"/>
    <col min="5346" max="5346" width="9.7109375" style="98" customWidth="1"/>
    <col min="5347" max="5347" width="10.7109375" style="98" bestFit="1" customWidth="1"/>
    <col min="5348" max="5349" width="10.7109375" style="98" customWidth="1"/>
    <col min="5350" max="5350" width="10.7109375" style="98" bestFit="1" customWidth="1"/>
    <col min="5351" max="5595" width="9.140625" style="98"/>
    <col min="5596" max="5596" width="89.85546875" style="98" bestFit="1" customWidth="1"/>
    <col min="5597" max="5601" width="9.7109375" style="98" bestFit="1" customWidth="1"/>
    <col min="5602" max="5602" width="9.7109375" style="98" customWidth="1"/>
    <col min="5603" max="5603" width="10.7109375" style="98" bestFit="1" customWidth="1"/>
    <col min="5604" max="5605" width="10.7109375" style="98" customWidth="1"/>
    <col min="5606" max="5606" width="10.7109375" style="98" bestFit="1" customWidth="1"/>
    <col min="5607" max="5851" width="9.140625" style="98"/>
    <col min="5852" max="5852" width="89.85546875" style="98" bestFit="1" customWidth="1"/>
    <col min="5853" max="5857" width="9.7109375" style="98" bestFit="1" customWidth="1"/>
    <col min="5858" max="5858" width="9.7109375" style="98" customWidth="1"/>
    <col min="5859" max="5859" width="10.7109375" style="98" bestFit="1" customWidth="1"/>
    <col min="5860" max="5861" width="10.7109375" style="98" customWidth="1"/>
    <col min="5862" max="5862" width="10.7109375" style="98" bestFit="1" customWidth="1"/>
    <col min="5863" max="6107" width="9.140625" style="98"/>
    <col min="6108" max="6108" width="89.85546875" style="98" bestFit="1" customWidth="1"/>
    <col min="6109" max="6113" width="9.7109375" style="98" bestFit="1" customWidth="1"/>
    <col min="6114" max="6114" width="9.7109375" style="98" customWidth="1"/>
    <col min="6115" max="6115" width="10.7109375" style="98" bestFit="1" customWidth="1"/>
    <col min="6116" max="6117" width="10.7109375" style="98" customWidth="1"/>
    <col min="6118" max="6118" width="10.7109375" style="98" bestFit="1" customWidth="1"/>
    <col min="6119" max="6363" width="9.140625" style="98"/>
    <col min="6364" max="6364" width="89.85546875" style="98" bestFit="1" customWidth="1"/>
    <col min="6365" max="6369" width="9.7109375" style="98" bestFit="1" customWidth="1"/>
    <col min="6370" max="6370" width="9.7109375" style="98" customWidth="1"/>
    <col min="6371" max="6371" width="10.7109375" style="98" bestFit="1" customWidth="1"/>
    <col min="6372" max="6373" width="10.7109375" style="98" customWidth="1"/>
    <col min="6374" max="6374" width="10.7109375" style="98" bestFit="1" customWidth="1"/>
    <col min="6375" max="6619" width="9.140625" style="98"/>
    <col min="6620" max="6620" width="89.85546875" style="98" bestFit="1" customWidth="1"/>
    <col min="6621" max="6625" width="9.7109375" style="98" bestFit="1" customWidth="1"/>
    <col min="6626" max="6626" width="9.7109375" style="98" customWidth="1"/>
    <col min="6627" max="6627" width="10.7109375" style="98" bestFit="1" customWidth="1"/>
    <col min="6628" max="6629" width="10.7109375" style="98" customWidth="1"/>
    <col min="6630" max="6630" width="10.7109375" style="98" bestFit="1" customWidth="1"/>
    <col min="6631" max="6875" width="9.140625" style="98"/>
    <col min="6876" max="6876" width="89.85546875" style="98" bestFit="1" customWidth="1"/>
    <col min="6877" max="6881" width="9.7109375" style="98" bestFit="1" customWidth="1"/>
    <col min="6882" max="6882" width="9.7109375" style="98" customWidth="1"/>
    <col min="6883" max="6883" width="10.7109375" style="98" bestFit="1" customWidth="1"/>
    <col min="6884" max="6885" width="10.7109375" style="98" customWidth="1"/>
    <col min="6886" max="6886" width="10.7109375" style="98" bestFit="1" customWidth="1"/>
    <col min="6887" max="7131" width="9.140625" style="98"/>
    <col min="7132" max="7132" width="89.85546875" style="98" bestFit="1" customWidth="1"/>
    <col min="7133" max="7137" width="9.7109375" style="98" bestFit="1" customWidth="1"/>
    <col min="7138" max="7138" width="9.7109375" style="98" customWidth="1"/>
    <col min="7139" max="7139" width="10.7109375" style="98" bestFit="1" customWidth="1"/>
    <col min="7140" max="7141" width="10.7109375" style="98" customWidth="1"/>
    <col min="7142" max="7142" width="10.7109375" style="98" bestFit="1" customWidth="1"/>
    <col min="7143" max="7387" width="9.140625" style="98"/>
    <col min="7388" max="7388" width="89.85546875" style="98" bestFit="1" customWidth="1"/>
    <col min="7389" max="7393" width="9.7109375" style="98" bestFit="1" customWidth="1"/>
    <col min="7394" max="7394" width="9.7109375" style="98" customWidth="1"/>
    <col min="7395" max="7395" width="10.7109375" style="98" bestFit="1" customWidth="1"/>
    <col min="7396" max="7397" width="10.7109375" style="98" customWidth="1"/>
    <col min="7398" max="7398" width="10.7109375" style="98" bestFit="1" customWidth="1"/>
    <col min="7399" max="7643" width="9.140625" style="98"/>
    <col min="7644" max="7644" width="89.85546875" style="98" bestFit="1" customWidth="1"/>
    <col min="7645" max="7649" width="9.7109375" style="98" bestFit="1" customWidth="1"/>
    <col min="7650" max="7650" width="9.7109375" style="98" customWidth="1"/>
    <col min="7651" max="7651" width="10.7109375" style="98" bestFit="1" customWidth="1"/>
    <col min="7652" max="7653" width="10.7109375" style="98" customWidth="1"/>
    <col min="7654" max="7654" width="10.7109375" style="98" bestFit="1" customWidth="1"/>
    <col min="7655" max="7899" width="9.140625" style="98"/>
    <col min="7900" max="7900" width="89.85546875" style="98" bestFit="1" customWidth="1"/>
    <col min="7901" max="7905" width="9.7109375" style="98" bestFit="1" customWidth="1"/>
    <col min="7906" max="7906" width="9.7109375" style="98" customWidth="1"/>
    <col min="7907" max="7907" width="10.7109375" style="98" bestFit="1" customWidth="1"/>
    <col min="7908" max="7909" width="10.7109375" style="98" customWidth="1"/>
    <col min="7910" max="7910" width="10.7109375" style="98" bestFit="1" customWidth="1"/>
    <col min="7911" max="8155" width="9.140625" style="98"/>
    <col min="8156" max="8156" width="89.85546875" style="98" bestFit="1" customWidth="1"/>
    <col min="8157" max="8161" width="9.7109375" style="98" bestFit="1" customWidth="1"/>
    <col min="8162" max="8162" width="9.7109375" style="98" customWidth="1"/>
    <col min="8163" max="8163" width="10.7109375" style="98" bestFit="1" customWidth="1"/>
    <col min="8164" max="8165" width="10.7109375" style="98" customWidth="1"/>
    <col min="8166" max="8166" width="10.7109375" style="98" bestFit="1" customWidth="1"/>
    <col min="8167" max="8411" width="9.140625" style="98"/>
    <col min="8412" max="8412" width="89.85546875" style="98" bestFit="1" customWidth="1"/>
    <col min="8413" max="8417" width="9.7109375" style="98" bestFit="1" customWidth="1"/>
    <col min="8418" max="8418" width="9.7109375" style="98" customWidth="1"/>
    <col min="8419" max="8419" width="10.7109375" style="98" bestFit="1" customWidth="1"/>
    <col min="8420" max="8421" width="10.7109375" style="98" customWidth="1"/>
    <col min="8422" max="8422" width="10.7109375" style="98" bestFit="1" customWidth="1"/>
    <col min="8423" max="8667" width="9.140625" style="98"/>
    <col min="8668" max="8668" width="89.85546875" style="98" bestFit="1" customWidth="1"/>
    <col min="8669" max="8673" width="9.7109375" style="98" bestFit="1" customWidth="1"/>
    <col min="8674" max="8674" width="9.7109375" style="98" customWidth="1"/>
    <col min="8675" max="8675" width="10.7109375" style="98" bestFit="1" customWidth="1"/>
    <col min="8676" max="8677" width="10.7109375" style="98" customWidth="1"/>
    <col min="8678" max="8678" width="10.7109375" style="98" bestFit="1" customWidth="1"/>
    <col min="8679" max="8923" width="9.140625" style="98"/>
    <col min="8924" max="8924" width="89.85546875" style="98" bestFit="1" customWidth="1"/>
    <col min="8925" max="8929" width="9.7109375" style="98" bestFit="1" customWidth="1"/>
    <col min="8930" max="8930" width="9.7109375" style="98" customWidth="1"/>
    <col min="8931" max="8931" width="10.7109375" style="98" bestFit="1" customWidth="1"/>
    <col min="8932" max="8933" width="10.7109375" style="98" customWidth="1"/>
    <col min="8934" max="8934" width="10.7109375" style="98" bestFit="1" customWidth="1"/>
    <col min="8935" max="9179" width="9.140625" style="98"/>
    <col min="9180" max="9180" width="89.85546875" style="98" bestFit="1" customWidth="1"/>
    <col min="9181" max="9185" width="9.7109375" style="98" bestFit="1" customWidth="1"/>
    <col min="9186" max="9186" width="9.7109375" style="98" customWidth="1"/>
    <col min="9187" max="9187" width="10.7109375" style="98" bestFit="1" customWidth="1"/>
    <col min="9188" max="9189" width="10.7109375" style="98" customWidth="1"/>
    <col min="9190" max="9190" width="10.7109375" style="98" bestFit="1" customWidth="1"/>
    <col min="9191" max="9435" width="9.140625" style="98"/>
    <col min="9436" max="9436" width="89.85546875" style="98" bestFit="1" customWidth="1"/>
    <col min="9437" max="9441" width="9.7109375" style="98" bestFit="1" customWidth="1"/>
    <col min="9442" max="9442" width="9.7109375" style="98" customWidth="1"/>
    <col min="9443" max="9443" width="10.7109375" style="98" bestFit="1" customWidth="1"/>
    <col min="9444" max="9445" width="10.7109375" style="98" customWidth="1"/>
    <col min="9446" max="9446" width="10.7109375" style="98" bestFit="1" customWidth="1"/>
    <col min="9447" max="9691" width="9.140625" style="98"/>
    <col min="9692" max="9692" width="89.85546875" style="98" bestFit="1" customWidth="1"/>
    <col min="9693" max="9697" width="9.7109375" style="98" bestFit="1" customWidth="1"/>
    <col min="9698" max="9698" width="9.7109375" style="98" customWidth="1"/>
    <col min="9699" max="9699" width="10.7109375" style="98" bestFit="1" customWidth="1"/>
    <col min="9700" max="9701" width="10.7109375" style="98" customWidth="1"/>
    <col min="9702" max="9702" width="10.7109375" style="98" bestFit="1" customWidth="1"/>
    <col min="9703" max="9947" width="9.140625" style="98"/>
    <col min="9948" max="9948" width="89.85546875" style="98" bestFit="1" customWidth="1"/>
    <col min="9949" max="9953" width="9.7109375" style="98" bestFit="1" customWidth="1"/>
    <col min="9954" max="9954" width="9.7109375" style="98" customWidth="1"/>
    <col min="9955" max="9955" width="10.7109375" style="98" bestFit="1" customWidth="1"/>
    <col min="9956" max="9957" width="10.7109375" style="98" customWidth="1"/>
    <col min="9958" max="9958" width="10.7109375" style="98" bestFit="1" customWidth="1"/>
    <col min="9959" max="10203" width="9.140625" style="98"/>
    <col min="10204" max="10204" width="89.85546875" style="98" bestFit="1" customWidth="1"/>
    <col min="10205" max="10209" width="9.7109375" style="98" bestFit="1" customWidth="1"/>
    <col min="10210" max="10210" width="9.7109375" style="98" customWidth="1"/>
    <col min="10211" max="10211" width="10.7109375" style="98" bestFit="1" customWidth="1"/>
    <col min="10212" max="10213" width="10.7109375" style="98" customWidth="1"/>
    <col min="10214" max="10214" width="10.7109375" style="98" bestFit="1" customWidth="1"/>
    <col min="10215" max="10459" width="9.140625" style="98"/>
    <col min="10460" max="10460" width="89.85546875" style="98" bestFit="1" customWidth="1"/>
    <col min="10461" max="10465" width="9.7109375" style="98" bestFit="1" customWidth="1"/>
    <col min="10466" max="10466" width="9.7109375" style="98" customWidth="1"/>
    <col min="10467" max="10467" width="10.7109375" style="98" bestFit="1" customWidth="1"/>
    <col min="10468" max="10469" width="10.7109375" style="98" customWidth="1"/>
    <col min="10470" max="10470" width="10.7109375" style="98" bestFit="1" customWidth="1"/>
    <col min="10471" max="10715" width="9.140625" style="98"/>
    <col min="10716" max="10716" width="89.85546875" style="98" bestFit="1" customWidth="1"/>
    <col min="10717" max="10721" width="9.7109375" style="98" bestFit="1" customWidth="1"/>
    <col min="10722" max="10722" width="9.7109375" style="98" customWidth="1"/>
    <col min="10723" max="10723" width="10.7109375" style="98" bestFit="1" customWidth="1"/>
    <col min="10724" max="10725" width="10.7109375" style="98" customWidth="1"/>
    <col min="10726" max="10726" width="10.7109375" style="98" bestFit="1" customWidth="1"/>
    <col min="10727" max="10971" width="9.140625" style="98"/>
    <col min="10972" max="10972" width="89.85546875" style="98" bestFit="1" customWidth="1"/>
    <col min="10973" max="10977" width="9.7109375" style="98" bestFit="1" customWidth="1"/>
    <col min="10978" max="10978" width="9.7109375" style="98" customWidth="1"/>
    <col min="10979" max="10979" width="10.7109375" style="98" bestFit="1" customWidth="1"/>
    <col min="10980" max="10981" width="10.7109375" style="98" customWidth="1"/>
    <col min="10982" max="10982" width="10.7109375" style="98" bestFit="1" customWidth="1"/>
    <col min="10983" max="11227" width="9.140625" style="98"/>
    <col min="11228" max="11228" width="89.85546875" style="98" bestFit="1" customWidth="1"/>
    <col min="11229" max="11233" width="9.7109375" style="98" bestFit="1" customWidth="1"/>
    <col min="11234" max="11234" width="9.7109375" style="98" customWidth="1"/>
    <col min="11235" max="11235" width="10.7109375" style="98" bestFit="1" customWidth="1"/>
    <col min="11236" max="11237" width="10.7109375" style="98" customWidth="1"/>
    <col min="11238" max="11238" width="10.7109375" style="98" bestFit="1" customWidth="1"/>
    <col min="11239" max="11483" width="9.140625" style="98"/>
    <col min="11484" max="11484" width="89.85546875" style="98" bestFit="1" customWidth="1"/>
    <col min="11485" max="11489" width="9.7109375" style="98" bestFit="1" customWidth="1"/>
    <col min="11490" max="11490" width="9.7109375" style="98" customWidth="1"/>
    <col min="11491" max="11491" width="10.7109375" style="98" bestFit="1" customWidth="1"/>
    <col min="11492" max="11493" width="10.7109375" style="98" customWidth="1"/>
    <col min="11494" max="11494" width="10.7109375" style="98" bestFit="1" customWidth="1"/>
    <col min="11495" max="11739" width="9.140625" style="98"/>
    <col min="11740" max="11740" width="89.85546875" style="98" bestFit="1" customWidth="1"/>
    <col min="11741" max="11745" width="9.7109375" style="98" bestFit="1" customWidth="1"/>
    <col min="11746" max="11746" width="9.7109375" style="98" customWidth="1"/>
    <col min="11747" max="11747" width="10.7109375" style="98" bestFit="1" customWidth="1"/>
    <col min="11748" max="11749" width="10.7109375" style="98" customWidth="1"/>
    <col min="11750" max="11750" width="10.7109375" style="98" bestFit="1" customWidth="1"/>
    <col min="11751" max="11995" width="9.140625" style="98"/>
    <col min="11996" max="11996" width="89.85546875" style="98" bestFit="1" customWidth="1"/>
    <col min="11997" max="12001" width="9.7109375" style="98" bestFit="1" customWidth="1"/>
    <col min="12002" max="12002" width="9.7109375" style="98" customWidth="1"/>
    <col min="12003" max="12003" width="10.7109375" style="98" bestFit="1" customWidth="1"/>
    <col min="12004" max="12005" width="10.7109375" style="98" customWidth="1"/>
    <col min="12006" max="12006" width="10.7109375" style="98" bestFit="1" customWidth="1"/>
    <col min="12007" max="12251" width="9.140625" style="98"/>
    <col min="12252" max="12252" width="89.85546875" style="98" bestFit="1" customWidth="1"/>
    <col min="12253" max="12257" width="9.7109375" style="98" bestFit="1" customWidth="1"/>
    <col min="12258" max="12258" width="9.7109375" style="98" customWidth="1"/>
    <col min="12259" max="12259" width="10.7109375" style="98" bestFit="1" customWidth="1"/>
    <col min="12260" max="12261" width="10.7109375" style="98" customWidth="1"/>
    <col min="12262" max="12262" width="10.7109375" style="98" bestFit="1" customWidth="1"/>
    <col min="12263" max="12507" width="9.140625" style="98"/>
    <col min="12508" max="12508" width="89.85546875" style="98" bestFit="1" customWidth="1"/>
    <col min="12509" max="12513" width="9.7109375" style="98" bestFit="1" customWidth="1"/>
    <col min="12514" max="12514" width="9.7109375" style="98" customWidth="1"/>
    <col min="12515" max="12515" width="10.7109375" style="98" bestFit="1" customWidth="1"/>
    <col min="12516" max="12517" width="10.7109375" style="98" customWidth="1"/>
    <col min="12518" max="12518" width="10.7109375" style="98" bestFit="1" customWidth="1"/>
    <col min="12519" max="12763" width="9.140625" style="98"/>
    <col min="12764" max="12764" width="89.85546875" style="98" bestFit="1" customWidth="1"/>
    <col min="12765" max="12769" width="9.7109375" style="98" bestFit="1" customWidth="1"/>
    <col min="12770" max="12770" width="9.7109375" style="98" customWidth="1"/>
    <col min="12771" max="12771" width="10.7109375" style="98" bestFit="1" customWidth="1"/>
    <col min="12772" max="12773" width="10.7109375" style="98" customWidth="1"/>
    <col min="12774" max="12774" width="10.7109375" style="98" bestFit="1" customWidth="1"/>
    <col min="12775" max="13019" width="9.140625" style="98"/>
    <col min="13020" max="13020" width="89.85546875" style="98" bestFit="1" customWidth="1"/>
    <col min="13021" max="13025" width="9.7109375" style="98" bestFit="1" customWidth="1"/>
    <col min="13026" max="13026" width="9.7109375" style="98" customWidth="1"/>
    <col min="13027" max="13027" width="10.7109375" style="98" bestFit="1" customWidth="1"/>
    <col min="13028" max="13029" width="10.7109375" style="98" customWidth="1"/>
    <col min="13030" max="13030" width="10.7109375" style="98" bestFit="1" customWidth="1"/>
    <col min="13031" max="13275" width="9.140625" style="98"/>
    <col min="13276" max="13276" width="89.85546875" style="98" bestFit="1" customWidth="1"/>
    <col min="13277" max="13281" width="9.7109375" style="98" bestFit="1" customWidth="1"/>
    <col min="13282" max="13282" width="9.7109375" style="98" customWidth="1"/>
    <col min="13283" max="13283" width="10.7109375" style="98" bestFit="1" customWidth="1"/>
    <col min="13284" max="13285" width="10.7109375" style="98" customWidth="1"/>
    <col min="13286" max="13286" width="10.7109375" style="98" bestFit="1" customWidth="1"/>
    <col min="13287" max="13531" width="9.140625" style="98"/>
    <col min="13532" max="13532" width="89.85546875" style="98" bestFit="1" customWidth="1"/>
    <col min="13533" max="13537" width="9.7109375" style="98" bestFit="1" customWidth="1"/>
    <col min="13538" max="13538" width="9.7109375" style="98" customWidth="1"/>
    <col min="13539" max="13539" width="10.7109375" style="98" bestFit="1" customWidth="1"/>
    <col min="13540" max="13541" width="10.7109375" style="98" customWidth="1"/>
    <col min="13542" max="13542" width="10.7109375" style="98" bestFit="1" customWidth="1"/>
    <col min="13543" max="13787" width="9.140625" style="98"/>
    <col min="13788" max="13788" width="89.85546875" style="98" bestFit="1" customWidth="1"/>
    <col min="13789" max="13793" width="9.7109375" style="98" bestFit="1" customWidth="1"/>
    <col min="13794" max="13794" width="9.7109375" style="98" customWidth="1"/>
    <col min="13795" max="13795" width="10.7109375" style="98" bestFit="1" customWidth="1"/>
    <col min="13796" max="13797" width="10.7109375" style="98" customWidth="1"/>
    <col min="13798" max="13798" width="10.7109375" style="98" bestFit="1" customWidth="1"/>
    <col min="13799" max="14043" width="9.140625" style="98"/>
    <col min="14044" max="14044" width="89.85546875" style="98" bestFit="1" customWidth="1"/>
    <col min="14045" max="14049" width="9.7109375" style="98" bestFit="1" customWidth="1"/>
    <col min="14050" max="14050" width="9.7109375" style="98" customWidth="1"/>
    <col min="14051" max="14051" width="10.7109375" style="98" bestFit="1" customWidth="1"/>
    <col min="14052" max="14053" width="10.7109375" style="98" customWidth="1"/>
    <col min="14054" max="14054" width="10.7109375" style="98" bestFit="1" customWidth="1"/>
    <col min="14055" max="14299" width="9.140625" style="98"/>
    <col min="14300" max="14300" width="89.85546875" style="98" bestFit="1" customWidth="1"/>
    <col min="14301" max="14305" width="9.7109375" style="98" bestFit="1" customWidth="1"/>
    <col min="14306" max="14306" width="9.7109375" style="98" customWidth="1"/>
    <col min="14307" max="14307" width="10.7109375" style="98" bestFit="1" customWidth="1"/>
    <col min="14308" max="14309" width="10.7109375" style="98" customWidth="1"/>
    <col min="14310" max="14310" width="10.7109375" style="98" bestFit="1" customWidth="1"/>
    <col min="14311" max="14555" width="9.140625" style="98"/>
    <col min="14556" max="14556" width="89.85546875" style="98" bestFit="1" customWidth="1"/>
    <col min="14557" max="14561" width="9.7109375" style="98" bestFit="1" customWidth="1"/>
    <col min="14562" max="14562" width="9.7109375" style="98" customWidth="1"/>
    <col min="14563" max="14563" width="10.7109375" style="98" bestFit="1" customWidth="1"/>
    <col min="14564" max="14565" width="10.7109375" style="98" customWidth="1"/>
    <col min="14566" max="14566" width="10.7109375" style="98" bestFit="1" customWidth="1"/>
    <col min="14567" max="14811" width="9.140625" style="98"/>
    <col min="14812" max="14812" width="89.85546875" style="98" bestFit="1" customWidth="1"/>
    <col min="14813" max="14817" width="9.7109375" style="98" bestFit="1" customWidth="1"/>
    <col min="14818" max="14818" width="9.7109375" style="98" customWidth="1"/>
    <col min="14819" max="14819" width="10.7109375" style="98" bestFit="1" customWidth="1"/>
    <col min="14820" max="14821" width="10.7109375" style="98" customWidth="1"/>
    <col min="14822" max="14822" width="10.7109375" style="98" bestFit="1" customWidth="1"/>
    <col min="14823" max="15067" width="9.140625" style="98"/>
    <col min="15068" max="15068" width="89.85546875" style="98" bestFit="1" customWidth="1"/>
    <col min="15069" max="15073" width="9.7109375" style="98" bestFit="1" customWidth="1"/>
    <col min="15074" max="15074" width="9.7109375" style="98" customWidth="1"/>
    <col min="15075" max="15075" width="10.7109375" style="98" bestFit="1" customWidth="1"/>
    <col min="15076" max="15077" width="10.7109375" style="98" customWidth="1"/>
    <col min="15078" max="15078" width="10.7109375" style="98" bestFit="1" customWidth="1"/>
    <col min="15079" max="15323" width="9.140625" style="98"/>
    <col min="15324" max="15324" width="89.85546875" style="98" bestFit="1" customWidth="1"/>
    <col min="15325" max="15329" width="9.7109375" style="98" bestFit="1" customWidth="1"/>
    <col min="15330" max="15330" width="9.7109375" style="98" customWidth="1"/>
    <col min="15331" max="15331" width="10.7109375" style="98" bestFit="1" customWidth="1"/>
    <col min="15332" max="15333" width="10.7109375" style="98" customWidth="1"/>
    <col min="15334" max="15334" width="10.7109375" style="98" bestFit="1" customWidth="1"/>
    <col min="15335" max="15579" width="9.140625" style="98"/>
    <col min="15580" max="15580" width="89.85546875" style="98" bestFit="1" customWidth="1"/>
    <col min="15581" max="15585" width="9.7109375" style="98" bestFit="1" customWidth="1"/>
    <col min="15586" max="15586" width="9.7109375" style="98" customWidth="1"/>
    <col min="15587" max="15587" width="10.7109375" style="98" bestFit="1" customWidth="1"/>
    <col min="15588" max="15589" width="10.7109375" style="98" customWidth="1"/>
    <col min="15590" max="15590" width="10.7109375" style="98" bestFit="1" customWidth="1"/>
    <col min="15591" max="15835" width="9.140625" style="98"/>
    <col min="15836" max="15836" width="89.85546875" style="98" bestFit="1" customWidth="1"/>
    <col min="15837" max="15841" width="9.7109375" style="98" bestFit="1" customWidth="1"/>
    <col min="15842" max="15842" width="9.7109375" style="98" customWidth="1"/>
    <col min="15843" max="15843" width="10.7109375" style="98" bestFit="1" customWidth="1"/>
    <col min="15844" max="15845" width="10.7109375" style="98" customWidth="1"/>
    <col min="15846" max="15846" width="10.7109375" style="98" bestFit="1" customWidth="1"/>
    <col min="15847" max="16091" width="9.140625" style="98"/>
    <col min="16092" max="16092" width="89.85546875" style="98" bestFit="1" customWidth="1"/>
    <col min="16093" max="16097" width="9.7109375" style="98" bestFit="1" customWidth="1"/>
    <col min="16098" max="16098" width="9.7109375" style="98" customWidth="1"/>
    <col min="16099" max="16099" width="10.7109375" style="98" bestFit="1" customWidth="1"/>
    <col min="16100" max="16101" width="10.7109375" style="98" customWidth="1"/>
    <col min="16102" max="16102" width="10.7109375" style="98" bestFit="1" customWidth="1"/>
    <col min="16103" max="16384" width="9.140625" style="98"/>
  </cols>
  <sheetData>
    <row r="1" ht="30" customHeight="1"/>
    <row r="2" ht="15" customHeight="1"/>
    <row r="3" ht="30" customHeight="1"/>
    <row r="4" ht="3.75" customHeight="1"/>
    <row r="5" s="132" customFormat="1" ht="30" customHeight="1"/>
    <row r="6" s="134" customFormat="1" ht="15" customHeight="1"/>
    <row r="7" s="135" customFormat="1" ht="15" customHeight="1"/>
    <row r="8" s="135" customFormat="1" ht="15" customHeight="1"/>
    <row r="9" s="135" customFormat="1" ht="15" customHeight="1"/>
    <row r="10" s="135" customFormat="1" ht="15" customHeight="1"/>
    <row r="11" s="135" customFormat="1" ht="15" customHeight="1"/>
    <row r="12" s="135" customFormat="1" ht="15" customHeight="1"/>
    <row r="13" s="135" customFormat="1" ht="15" customHeight="1"/>
    <row r="14" s="135" customFormat="1" ht="15" customHeight="1"/>
    <row r="15" s="135" customFormat="1" ht="15" customHeight="1"/>
    <row r="16" s="135" customFormat="1" ht="15" customHeight="1"/>
    <row r="17" s="135" customFormat="1" ht="15" customHeight="1"/>
    <row r="18" s="135" customFormat="1" ht="15" customHeight="1"/>
    <row r="19" s="135" customFormat="1" ht="15" customHeight="1"/>
    <row r="20" s="135" customFormat="1" ht="15" customHeight="1"/>
    <row r="21" s="135" customFormat="1" ht="15" customHeight="1"/>
    <row r="22" s="135" customFormat="1" ht="15" customHeight="1"/>
    <row r="23" s="135" customFormat="1" ht="15" customHeight="1"/>
    <row r="24" s="135" customFormat="1" ht="15" customHeight="1"/>
    <row r="25" s="135" customFormat="1" ht="15" customHeight="1"/>
    <row r="26" s="136" customFormat="1" ht="15" customHeight="1"/>
    <row r="27" s="134" customFormat="1" ht="15" customHeight="1"/>
    <row r="28" s="135" customFormat="1" ht="15" customHeight="1"/>
    <row r="29" s="135" customFormat="1" ht="15" customHeight="1"/>
    <row r="30" s="135" customFormat="1" ht="15" customHeight="1"/>
    <row r="31" s="135" customFormat="1" ht="15" customHeight="1"/>
    <row r="32" s="135" customFormat="1" ht="15" customHeight="1"/>
    <row r="33" s="135" customFormat="1" ht="15" customHeight="1"/>
    <row r="34" s="135" customFormat="1" ht="15" customHeight="1"/>
    <row r="35" s="135" customFormat="1" ht="15" customHeight="1"/>
    <row r="36" s="135" customFormat="1" ht="15" customHeight="1"/>
    <row r="37" s="135" customFormat="1" ht="15" customHeight="1"/>
    <row r="38" s="135" customFormat="1" ht="15" customHeight="1"/>
    <row r="39" s="135" customFormat="1" ht="15" customHeight="1"/>
    <row r="40" s="135" customFormat="1" ht="15" customHeight="1"/>
    <row r="41" s="136" customFormat="1" ht="15" customHeight="1"/>
    <row r="42" s="134" customFormat="1" ht="15" customHeight="1"/>
    <row r="43" s="135" customFormat="1" ht="15" customHeight="1"/>
    <row r="44" s="135" customFormat="1" ht="15" customHeight="1"/>
    <row r="45" s="135" customFormat="1" ht="15" customHeight="1"/>
    <row r="46" s="135" customFormat="1" ht="15" customHeight="1"/>
    <row r="47" s="135" customFormat="1" ht="15" customHeight="1"/>
    <row r="48" s="135" customFormat="1" ht="15" customHeight="1"/>
    <row r="49" s="136" customFormat="1" ht="15" customHeight="1"/>
    <row r="50" s="134" customFormat="1" ht="15" customHeight="1"/>
    <row r="51" s="135" customFormat="1" ht="15" customHeight="1"/>
    <row r="52" s="136" customFormat="1" ht="15" customHeight="1"/>
    <row r="53" s="136" customFormat="1" ht="15" customHeight="1"/>
    <row r="54" s="136" customFormat="1" ht="15" customHeight="1"/>
    <row r="55" s="136" customFormat="1" ht="15" customHeight="1"/>
    <row r="56" s="136" customFormat="1" ht="15" customHeight="1"/>
    <row r="57" s="136" customFormat="1" ht="15" customHeight="1"/>
    <row r="58" s="134" customFormat="1"/>
    <row r="59" s="134" customFormat="1" ht="15" customHeight="1"/>
    <row r="60" s="134" customFormat="1" ht="15" customHeight="1"/>
    <row r="61" s="134" customFormat="1" ht="15" customHeight="1"/>
    <row r="62" s="134" customFormat="1" ht="15" customHeight="1"/>
    <row r="63" s="134" customFormat="1" ht="15" customHeight="1"/>
    <row r="64" s="134" customFormat="1" ht="15" customHeight="1"/>
    <row r="65" s="134" customFormat="1" ht="15" customHeight="1"/>
    <row r="66" s="134" customFormat="1" ht="15" customHeight="1"/>
    <row r="67" s="134" customFormat="1" ht="15" customHeight="1"/>
    <row r="68" s="134" customFormat="1" ht="15" customHeight="1"/>
    <row r="69" s="134" customFormat="1" ht="15" customHeight="1"/>
    <row r="70" s="134" customFormat="1" ht="15" customHeight="1"/>
    <row r="71" s="134" customFormat="1" ht="15" customHeight="1"/>
    <row r="72" s="134" customFormat="1" ht="15" customHeight="1"/>
    <row r="73" s="134" customFormat="1" ht="15" customHeight="1"/>
    <row r="74" s="134" customFormat="1" ht="15" customHeight="1"/>
    <row r="75" s="134" customFormat="1" ht="15" customHeight="1"/>
    <row r="76" s="134" customFormat="1" ht="15" customHeight="1"/>
    <row r="77" s="134" customFormat="1" ht="15" customHeight="1"/>
    <row r="78" s="134" customFormat="1" ht="15" customHeight="1"/>
    <row r="79" s="134" customFormat="1" ht="15" customHeight="1"/>
    <row r="80" s="134" customFormat="1" ht="15" customHeight="1"/>
    <row r="81" s="134" customFormat="1" ht="15" customHeight="1"/>
    <row r="82" s="134" customFormat="1" ht="15" customHeight="1"/>
    <row r="83" s="134" customFormat="1" ht="15" customHeight="1"/>
    <row r="84" s="134" customFormat="1" ht="3.75" customHeight="1"/>
    <row r="85" s="134" customFormat="1" ht="15" customHeight="1"/>
  </sheetData>
  <pageMargins left="0.88" right="0.75" top="0.76" bottom="0.56999999999999995" header="0.74" footer="0.22"/>
  <pageSetup scale="34"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9"/>
  <sheetViews>
    <sheetView topLeftCell="C1" zoomScaleNormal="100" workbookViewId="0">
      <selection activeCell="Q14" sqref="Q14"/>
    </sheetView>
  </sheetViews>
  <sheetFormatPr baseColWidth="10" defaultColWidth="9.140625" defaultRowHeight="12.75"/>
  <cols>
    <col min="1" max="1" width="3" style="104" hidden="1" customWidth="1"/>
    <col min="2" max="2" width="6" style="104" hidden="1" customWidth="1"/>
    <col min="3" max="241" width="9.140625" style="104"/>
    <col min="242" max="243" width="0" style="104" hidden="1" customWidth="1"/>
    <col min="244" max="244" width="81.5703125" style="104" customWidth="1"/>
    <col min="245" max="246" width="10.28515625" style="104" bestFit="1" customWidth="1"/>
    <col min="247" max="249" width="11.28515625" style="104" bestFit="1" customWidth="1"/>
    <col min="250" max="250" width="11.28515625" style="104" customWidth="1"/>
    <col min="251" max="251" width="9.28515625" style="104" bestFit="1" customWidth="1"/>
    <col min="252" max="253" width="9.28515625" style="104" customWidth="1"/>
    <col min="254" max="254" width="9.28515625" style="104" bestFit="1" customWidth="1"/>
    <col min="255" max="497" width="9.140625" style="104"/>
    <col min="498" max="499" width="0" style="104" hidden="1" customWidth="1"/>
    <col min="500" max="500" width="81.5703125" style="104" customWidth="1"/>
    <col min="501" max="502" width="10.28515625" style="104" bestFit="1" customWidth="1"/>
    <col min="503" max="505" width="11.28515625" style="104" bestFit="1" customWidth="1"/>
    <col min="506" max="506" width="11.28515625" style="104" customWidth="1"/>
    <col min="507" max="507" width="9.28515625" style="104" bestFit="1" customWidth="1"/>
    <col min="508" max="509" width="9.28515625" style="104" customWidth="1"/>
    <col min="510" max="510" width="9.28515625" style="104" bestFit="1" customWidth="1"/>
    <col min="511" max="753" width="9.140625" style="104"/>
    <col min="754" max="755" width="0" style="104" hidden="1" customWidth="1"/>
    <col min="756" max="756" width="81.5703125" style="104" customWidth="1"/>
    <col min="757" max="758" width="10.28515625" style="104" bestFit="1" customWidth="1"/>
    <col min="759" max="761" width="11.28515625" style="104" bestFit="1" customWidth="1"/>
    <col min="762" max="762" width="11.28515625" style="104" customWidth="1"/>
    <col min="763" max="763" width="9.28515625" style="104" bestFit="1" customWidth="1"/>
    <col min="764" max="765" width="9.28515625" style="104" customWidth="1"/>
    <col min="766" max="766" width="9.28515625" style="104" bestFit="1" customWidth="1"/>
    <col min="767" max="1009" width="9.140625" style="104"/>
    <col min="1010" max="1011" width="0" style="104" hidden="1" customWidth="1"/>
    <col min="1012" max="1012" width="81.5703125" style="104" customWidth="1"/>
    <col min="1013" max="1014" width="10.28515625" style="104" bestFit="1" customWidth="1"/>
    <col min="1015" max="1017" width="11.28515625" style="104" bestFit="1" customWidth="1"/>
    <col min="1018" max="1018" width="11.28515625" style="104" customWidth="1"/>
    <col min="1019" max="1019" width="9.28515625" style="104" bestFit="1" customWidth="1"/>
    <col min="1020" max="1021" width="9.28515625" style="104" customWidth="1"/>
    <col min="1022" max="1022" width="9.28515625" style="104" bestFit="1" customWidth="1"/>
    <col min="1023" max="1265" width="9.140625" style="104"/>
    <col min="1266" max="1267" width="0" style="104" hidden="1" customWidth="1"/>
    <col min="1268" max="1268" width="81.5703125" style="104" customWidth="1"/>
    <col min="1269" max="1270" width="10.28515625" style="104" bestFit="1" customWidth="1"/>
    <col min="1271" max="1273" width="11.28515625" style="104" bestFit="1" customWidth="1"/>
    <col min="1274" max="1274" width="11.28515625" style="104" customWidth="1"/>
    <col min="1275" max="1275" width="9.28515625" style="104" bestFit="1" customWidth="1"/>
    <col min="1276" max="1277" width="9.28515625" style="104" customWidth="1"/>
    <col min="1278" max="1278" width="9.28515625" style="104" bestFit="1" customWidth="1"/>
    <col min="1279" max="1521" width="9.140625" style="104"/>
    <col min="1522" max="1523" width="0" style="104" hidden="1" customWidth="1"/>
    <col min="1524" max="1524" width="81.5703125" style="104" customWidth="1"/>
    <col min="1525" max="1526" width="10.28515625" style="104" bestFit="1" customWidth="1"/>
    <col min="1527" max="1529" width="11.28515625" style="104" bestFit="1" customWidth="1"/>
    <col min="1530" max="1530" width="11.28515625" style="104" customWidth="1"/>
    <col min="1531" max="1531" width="9.28515625" style="104" bestFit="1" customWidth="1"/>
    <col min="1532" max="1533" width="9.28515625" style="104" customWidth="1"/>
    <col min="1534" max="1534" width="9.28515625" style="104" bestFit="1" customWidth="1"/>
    <col min="1535" max="1777" width="9.140625" style="104"/>
    <col min="1778" max="1779" width="0" style="104" hidden="1" customWidth="1"/>
    <col min="1780" max="1780" width="81.5703125" style="104" customWidth="1"/>
    <col min="1781" max="1782" width="10.28515625" style="104" bestFit="1" customWidth="1"/>
    <col min="1783" max="1785" width="11.28515625" style="104" bestFit="1" customWidth="1"/>
    <col min="1786" max="1786" width="11.28515625" style="104" customWidth="1"/>
    <col min="1787" max="1787" width="9.28515625" style="104" bestFit="1" customWidth="1"/>
    <col min="1788" max="1789" width="9.28515625" style="104" customWidth="1"/>
    <col min="1790" max="1790" width="9.28515625" style="104" bestFit="1" customWidth="1"/>
    <col min="1791" max="2033" width="9.140625" style="104"/>
    <col min="2034" max="2035" width="0" style="104" hidden="1" customWidth="1"/>
    <col min="2036" max="2036" width="81.5703125" style="104" customWidth="1"/>
    <col min="2037" max="2038" width="10.28515625" style="104" bestFit="1" customWidth="1"/>
    <col min="2039" max="2041" width="11.28515625" style="104" bestFit="1" customWidth="1"/>
    <col min="2042" max="2042" width="11.28515625" style="104" customWidth="1"/>
    <col min="2043" max="2043" width="9.28515625" style="104" bestFit="1" customWidth="1"/>
    <col min="2044" max="2045" width="9.28515625" style="104" customWidth="1"/>
    <col min="2046" max="2046" width="9.28515625" style="104" bestFit="1" customWidth="1"/>
    <col min="2047" max="2289" width="9.140625" style="104"/>
    <col min="2290" max="2291" width="0" style="104" hidden="1" customWidth="1"/>
    <col min="2292" max="2292" width="81.5703125" style="104" customWidth="1"/>
    <col min="2293" max="2294" width="10.28515625" style="104" bestFit="1" customWidth="1"/>
    <col min="2295" max="2297" width="11.28515625" style="104" bestFit="1" customWidth="1"/>
    <col min="2298" max="2298" width="11.28515625" style="104" customWidth="1"/>
    <col min="2299" max="2299" width="9.28515625" style="104" bestFit="1" customWidth="1"/>
    <col min="2300" max="2301" width="9.28515625" style="104" customWidth="1"/>
    <col min="2302" max="2302" width="9.28515625" style="104" bestFit="1" customWidth="1"/>
    <col min="2303" max="2545" width="9.140625" style="104"/>
    <col min="2546" max="2547" width="0" style="104" hidden="1" customWidth="1"/>
    <col min="2548" max="2548" width="81.5703125" style="104" customWidth="1"/>
    <col min="2549" max="2550" width="10.28515625" style="104" bestFit="1" customWidth="1"/>
    <col min="2551" max="2553" width="11.28515625" style="104" bestFit="1" customWidth="1"/>
    <col min="2554" max="2554" width="11.28515625" style="104" customWidth="1"/>
    <col min="2555" max="2555" width="9.28515625" style="104" bestFit="1" customWidth="1"/>
    <col min="2556" max="2557" width="9.28515625" style="104" customWidth="1"/>
    <col min="2558" max="2558" width="9.28515625" style="104" bestFit="1" customWidth="1"/>
    <col min="2559" max="2801" width="9.140625" style="104"/>
    <col min="2802" max="2803" width="0" style="104" hidden="1" customWidth="1"/>
    <col min="2804" max="2804" width="81.5703125" style="104" customWidth="1"/>
    <col min="2805" max="2806" width="10.28515625" style="104" bestFit="1" customWidth="1"/>
    <col min="2807" max="2809" width="11.28515625" style="104" bestFit="1" customWidth="1"/>
    <col min="2810" max="2810" width="11.28515625" style="104" customWidth="1"/>
    <col min="2811" max="2811" width="9.28515625" style="104" bestFit="1" customWidth="1"/>
    <col min="2812" max="2813" width="9.28515625" style="104" customWidth="1"/>
    <col min="2814" max="2814" width="9.28515625" style="104" bestFit="1" customWidth="1"/>
    <col min="2815" max="3057" width="9.140625" style="104"/>
    <col min="3058" max="3059" width="0" style="104" hidden="1" customWidth="1"/>
    <col min="3060" max="3060" width="81.5703125" style="104" customWidth="1"/>
    <col min="3061" max="3062" width="10.28515625" style="104" bestFit="1" customWidth="1"/>
    <col min="3063" max="3065" width="11.28515625" style="104" bestFit="1" customWidth="1"/>
    <col min="3066" max="3066" width="11.28515625" style="104" customWidth="1"/>
    <col min="3067" max="3067" width="9.28515625" style="104" bestFit="1" customWidth="1"/>
    <col min="3068" max="3069" width="9.28515625" style="104" customWidth="1"/>
    <col min="3070" max="3070" width="9.28515625" style="104" bestFit="1" customWidth="1"/>
    <col min="3071" max="3313" width="9.140625" style="104"/>
    <col min="3314" max="3315" width="0" style="104" hidden="1" customWidth="1"/>
    <col min="3316" max="3316" width="81.5703125" style="104" customWidth="1"/>
    <col min="3317" max="3318" width="10.28515625" style="104" bestFit="1" customWidth="1"/>
    <col min="3319" max="3321" width="11.28515625" style="104" bestFit="1" customWidth="1"/>
    <col min="3322" max="3322" width="11.28515625" style="104" customWidth="1"/>
    <col min="3323" max="3323" width="9.28515625" style="104" bestFit="1" customWidth="1"/>
    <col min="3324" max="3325" width="9.28515625" style="104" customWidth="1"/>
    <col min="3326" max="3326" width="9.28515625" style="104" bestFit="1" customWidth="1"/>
    <col min="3327" max="3569" width="9.140625" style="104"/>
    <col min="3570" max="3571" width="0" style="104" hidden="1" customWidth="1"/>
    <col min="3572" max="3572" width="81.5703125" style="104" customWidth="1"/>
    <col min="3573" max="3574" width="10.28515625" style="104" bestFit="1" customWidth="1"/>
    <col min="3575" max="3577" width="11.28515625" style="104" bestFit="1" customWidth="1"/>
    <col min="3578" max="3578" width="11.28515625" style="104" customWidth="1"/>
    <col min="3579" max="3579" width="9.28515625" style="104" bestFit="1" customWidth="1"/>
    <col min="3580" max="3581" width="9.28515625" style="104" customWidth="1"/>
    <col min="3582" max="3582" width="9.28515625" style="104" bestFit="1" customWidth="1"/>
    <col min="3583" max="3825" width="9.140625" style="104"/>
    <col min="3826" max="3827" width="0" style="104" hidden="1" customWidth="1"/>
    <col min="3828" max="3828" width="81.5703125" style="104" customWidth="1"/>
    <col min="3829" max="3830" width="10.28515625" style="104" bestFit="1" customWidth="1"/>
    <col min="3831" max="3833" width="11.28515625" style="104" bestFit="1" customWidth="1"/>
    <col min="3834" max="3834" width="11.28515625" style="104" customWidth="1"/>
    <col min="3835" max="3835" width="9.28515625" style="104" bestFit="1" customWidth="1"/>
    <col min="3836" max="3837" width="9.28515625" style="104" customWidth="1"/>
    <col min="3838" max="3838" width="9.28515625" style="104" bestFit="1" customWidth="1"/>
    <col min="3839" max="4081" width="9.140625" style="104"/>
    <col min="4082" max="4083" width="0" style="104" hidden="1" customWidth="1"/>
    <col min="4084" max="4084" width="81.5703125" style="104" customWidth="1"/>
    <col min="4085" max="4086" width="10.28515625" style="104" bestFit="1" customWidth="1"/>
    <col min="4087" max="4089" width="11.28515625" style="104" bestFit="1" customWidth="1"/>
    <col min="4090" max="4090" width="11.28515625" style="104" customWidth="1"/>
    <col min="4091" max="4091" width="9.28515625" style="104" bestFit="1" customWidth="1"/>
    <col min="4092" max="4093" width="9.28515625" style="104" customWidth="1"/>
    <col min="4094" max="4094" width="9.28515625" style="104" bestFit="1" customWidth="1"/>
    <col min="4095" max="4337" width="9.140625" style="104"/>
    <col min="4338" max="4339" width="0" style="104" hidden="1" customWidth="1"/>
    <col min="4340" max="4340" width="81.5703125" style="104" customWidth="1"/>
    <col min="4341" max="4342" width="10.28515625" style="104" bestFit="1" customWidth="1"/>
    <col min="4343" max="4345" width="11.28515625" style="104" bestFit="1" customWidth="1"/>
    <col min="4346" max="4346" width="11.28515625" style="104" customWidth="1"/>
    <col min="4347" max="4347" width="9.28515625" style="104" bestFit="1" customWidth="1"/>
    <col min="4348" max="4349" width="9.28515625" style="104" customWidth="1"/>
    <col min="4350" max="4350" width="9.28515625" style="104" bestFit="1" customWidth="1"/>
    <col min="4351" max="4593" width="9.140625" style="104"/>
    <col min="4594" max="4595" width="0" style="104" hidden="1" customWidth="1"/>
    <col min="4596" max="4596" width="81.5703125" style="104" customWidth="1"/>
    <col min="4597" max="4598" width="10.28515625" style="104" bestFit="1" customWidth="1"/>
    <col min="4599" max="4601" width="11.28515625" style="104" bestFit="1" customWidth="1"/>
    <col min="4602" max="4602" width="11.28515625" style="104" customWidth="1"/>
    <col min="4603" max="4603" width="9.28515625" style="104" bestFit="1" customWidth="1"/>
    <col min="4604" max="4605" width="9.28515625" style="104" customWidth="1"/>
    <col min="4606" max="4606" width="9.28515625" style="104" bestFit="1" customWidth="1"/>
    <col min="4607" max="4849" width="9.140625" style="104"/>
    <col min="4850" max="4851" width="0" style="104" hidden="1" customWidth="1"/>
    <col min="4852" max="4852" width="81.5703125" style="104" customWidth="1"/>
    <col min="4853" max="4854" width="10.28515625" style="104" bestFit="1" customWidth="1"/>
    <col min="4855" max="4857" width="11.28515625" style="104" bestFit="1" customWidth="1"/>
    <col min="4858" max="4858" width="11.28515625" style="104" customWidth="1"/>
    <col min="4859" max="4859" width="9.28515625" style="104" bestFit="1" customWidth="1"/>
    <col min="4860" max="4861" width="9.28515625" style="104" customWidth="1"/>
    <col min="4862" max="4862" width="9.28515625" style="104" bestFit="1" customWidth="1"/>
    <col min="4863" max="5105" width="9.140625" style="104"/>
    <col min="5106" max="5107" width="0" style="104" hidden="1" customWidth="1"/>
    <col min="5108" max="5108" width="81.5703125" style="104" customWidth="1"/>
    <col min="5109" max="5110" width="10.28515625" style="104" bestFit="1" customWidth="1"/>
    <col min="5111" max="5113" width="11.28515625" style="104" bestFit="1" customWidth="1"/>
    <col min="5114" max="5114" width="11.28515625" style="104" customWidth="1"/>
    <col min="5115" max="5115" width="9.28515625" style="104" bestFit="1" customWidth="1"/>
    <col min="5116" max="5117" width="9.28515625" style="104" customWidth="1"/>
    <col min="5118" max="5118" width="9.28515625" style="104" bestFit="1" customWidth="1"/>
    <col min="5119" max="5361" width="9.140625" style="104"/>
    <col min="5362" max="5363" width="0" style="104" hidden="1" customWidth="1"/>
    <col min="5364" max="5364" width="81.5703125" style="104" customWidth="1"/>
    <col min="5365" max="5366" width="10.28515625" style="104" bestFit="1" customWidth="1"/>
    <col min="5367" max="5369" width="11.28515625" style="104" bestFit="1" customWidth="1"/>
    <col min="5370" max="5370" width="11.28515625" style="104" customWidth="1"/>
    <col min="5371" max="5371" width="9.28515625" style="104" bestFit="1" customWidth="1"/>
    <col min="5372" max="5373" width="9.28515625" style="104" customWidth="1"/>
    <col min="5374" max="5374" width="9.28515625" style="104" bestFit="1" customWidth="1"/>
    <col min="5375" max="5617" width="9.140625" style="104"/>
    <col min="5618" max="5619" width="0" style="104" hidden="1" customWidth="1"/>
    <col min="5620" max="5620" width="81.5703125" style="104" customWidth="1"/>
    <col min="5621" max="5622" width="10.28515625" style="104" bestFit="1" customWidth="1"/>
    <col min="5623" max="5625" width="11.28515625" style="104" bestFit="1" customWidth="1"/>
    <col min="5626" max="5626" width="11.28515625" style="104" customWidth="1"/>
    <col min="5627" max="5627" width="9.28515625" style="104" bestFit="1" customWidth="1"/>
    <col min="5628" max="5629" width="9.28515625" style="104" customWidth="1"/>
    <col min="5630" max="5630" width="9.28515625" style="104" bestFit="1" customWidth="1"/>
    <col min="5631" max="5873" width="9.140625" style="104"/>
    <col min="5874" max="5875" width="0" style="104" hidden="1" customWidth="1"/>
    <col min="5876" max="5876" width="81.5703125" style="104" customWidth="1"/>
    <col min="5877" max="5878" width="10.28515625" style="104" bestFit="1" customWidth="1"/>
    <col min="5879" max="5881" width="11.28515625" style="104" bestFit="1" customWidth="1"/>
    <col min="5882" max="5882" width="11.28515625" style="104" customWidth="1"/>
    <col min="5883" max="5883" width="9.28515625" style="104" bestFit="1" customWidth="1"/>
    <col min="5884" max="5885" width="9.28515625" style="104" customWidth="1"/>
    <col min="5886" max="5886" width="9.28515625" style="104" bestFit="1" customWidth="1"/>
    <col min="5887" max="6129" width="9.140625" style="104"/>
    <col min="6130" max="6131" width="0" style="104" hidden="1" customWidth="1"/>
    <col min="6132" max="6132" width="81.5703125" style="104" customWidth="1"/>
    <col min="6133" max="6134" width="10.28515625" style="104" bestFit="1" customWidth="1"/>
    <col min="6135" max="6137" width="11.28515625" style="104" bestFit="1" customWidth="1"/>
    <col min="6138" max="6138" width="11.28515625" style="104" customWidth="1"/>
    <col min="6139" max="6139" width="9.28515625" style="104" bestFit="1" customWidth="1"/>
    <col min="6140" max="6141" width="9.28515625" style="104" customWidth="1"/>
    <col min="6142" max="6142" width="9.28515625" style="104" bestFit="1" customWidth="1"/>
    <col min="6143" max="6385" width="9.140625" style="104"/>
    <col min="6386" max="6387" width="0" style="104" hidden="1" customWidth="1"/>
    <col min="6388" max="6388" width="81.5703125" style="104" customWidth="1"/>
    <col min="6389" max="6390" width="10.28515625" style="104" bestFit="1" customWidth="1"/>
    <col min="6391" max="6393" width="11.28515625" style="104" bestFit="1" customWidth="1"/>
    <col min="6394" max="6394" width="11.28515625" style="104" customWidth="1"/>
    <col min="6395" max="6395" width="9.28515625" style="104" bestFit="1" customWidth="1"/>
    <col min="6396" max="6397" width="9.28515625" style="104" customWidth="1"/>
    <col min="6398" max="6398" width="9.28515625" style="104" bestFit="1" customWidth="1"/>
    <col min="6399" max="6641" width="9.140625" style="104"/>
    <col min="6642" max="6643" width="0" style="104" hidden="1" customWidth="1"/>
    <col min="6644" max="6644" width="81.5703125" style="104" customWidth="1"/>
    <col min="6645" max="6646" width="10.28515625" style="104" bestFit="1" customWidth="1"/>
    <col min="6647" max="6649" width="11.28515625" style="104" bestFit="1" customWidth="1"/>
    <col min="6650" max="6650" width="11.28515625" style="104" customWidth="1"/>
    <col min="6651" max="6651" width="9.28515625" style="104" bestFit="1" customWidth="1"/>
    <col min="6652" max="6653" width="9.28515625" style="104" customWidth="1"/>
    <col min="6654" max="6654" width="9.28515625" style="104" bestFit="1" customWidth="1"/>
    <col min="6655" max="6897" width="9.140625" style="104"/>
    <col min="6898" max="6899" width="0" style="104" hidden="1" customWidth="1"/>
    <col min="6900" max="6900" width="81.5703125" style="104" customWidth="1"/>
    <col min="6901" max="6902" width="10.28515625" style="104" bestFit="1" customWidth="1"/>
    <col min="6903" max="6905" width="11.28515625" style="104" bestFit="1" customWidth="1"/>
    <col min="6906" max="6906" width="11.28515625" style="104" customWidth="1"/>
    <col min="6907" max="6907" width="9.28515625" style="104" bestFit="1" customWidth="1"/>
    <col min="6908" max="6909" width="9.28515625" style="104" customWidth="1"/>
    <col min="6910" max="6910" width="9.28515625" style="104" bestFit="1" customWidth="1"/>
    <col min="6911" max="7153" width="9.140625" style="104"/>
    <col min="7154" max="7155" width="0" style="104" hidden="1" customWidth="1"/>
    <col min="7156" max="7156" width="81.5703125" style="104" customWidth="1"/>
    <col min="7157" max="7158" width="10.28515625" style="104" bestFit="1" customWidth="1"/>
    <col min="7159" max="7161" width="11.28515625" style="104" bestFit="1" customWidth="1"/>
    <col min="7162" max="7162" width="11.28515625" style="104" customWidth="1"/>
    <col min="7163" max="7163" width="9.28515625" style="104" bestFit="1" customWidth="1"/>
    <col min="7164" max="7165" width="9.28515625" style="104" customWidth="1"/>
    <col min="7166" max="7166" width="9.28515625" style="104" bestFit="1" customWidth="1"/>
    <col min="7167" max="7409" width="9.140625" style="104"/>
    <col min="7410" max="7411" width="0" style="104" hidden="1" customWidth="1"/>
    <col min="7412" max="7412" width="81.5703125" style="104" customWidth="1"/>
    <col min="7413" max="7414" width="10.28515625" style="104" bestFit="1" customWidth="1"/>
    <col min="7415" max="7417" width="11.28515625" style="104" bestFit="1" customWidth="1"/>
    <col min="7418" max="7418" width="11.28515625" style="104" customWidth="1"/>
    <col min="7419" max="7419" width="9.28515625" style="104" bestFit="1" customWidth="1"/>
    <col min="7420" max="7421" width="9.28515625" style="104" customWidth="1"/>
    <col min="7422" max="7422" width="9.28515625" style="104" bestFit="1" customWidth="1"/>
    <col min="7423" max="7665" width="9.140625" style="104"/>
    <col min="7666" max="7667" width="0" style="104" hidden="1" customWidth="1"/>
    <col min="7668" max="7668" width="81.5703125" style="104" customWidth="1"/>
    <col min="7669" max="7670" width="10.28515625" style="104" bestFit="1" customWidth="1"/>
    <col min="7671" max="7673" width="11.28515625" style="104" bestFit="1" customWidth="1"/>
    <col min="7674" max="7674" width="11.28515625" style="104" customWidth="1"/>
    <col min="7675" max="7675" width="9.28515625" style="104" bestFit="1" customWidth="1"/>
    <col min="7676" max="7677" width="9.28515625" style="104" customWidth="1"/>
    <col min="7678" max="7678" width="9.28515625" style="104" bestFit="1" customWidth="1"/>
    <col min="7679" max="7921" width="9.140625" style="104"/>
    <col min="7922" max="7923" width="0" style="104" hidden="1" customWidth="1"/>
    <col min="7924" max="7924" width="81.5703125" style="104" customWidth="1"/>
    <col min="7925" max="7926" width="10.28515625" style="104" bestFit="1" customWidth="1"/>
    <col min="7927" max="7929" width="11.28515625" style="104" bestFit="1" customWidth="1"/>
    <col min="7930" max="7930" width="11.28515625" style="104" customWidth="1"/>
    <col min="7931" max="7931" width="9.28515625" style="104" bestFit="1" customWidth="1"/>
    <col min="7932" max="7933" width="9.28515625" style="104" customWidth="1"/>
    <col min="7934" max="7934" width="9.28515625" style="104" bestFit="1" customWidth="1"/>
    <col min="7935" max="8177" width="9.140625" style="104"/>
    <col min="8178" max="8179" width="0" style="104" hidden="1" customWidth="1"/>
    <col min="8180" max="8180" width="81.5703125" style="104" customWidth="1"/>
    <col min="8181" max="8182" width="10.28515625" style="104" bestFit="1" customWidth="1"/>
    <col min="8183" max="8185" width="11.28515625" style="104" bestFit="1" customWidth="1"/>
    <col min="8186" max="8186" width="11.28515625" style="104" customWidth="1"/>
    <col min="8187" max="8187" width="9.28515625" style="104" bestFit="1" customWidth="1"/>
    <col min="8188" max="8189" width="9.28515625" style="104" customWidth="1"/>
    <col min="8190" max="8190" width="9.28515625" style="104" bestFit="1" customWidth="1"/>
    <col min="8191" max="8433" width="9.140625" style="104"/>
    <col min="8434" max="8435" width="0" style="104" hidden="1" customWidth="1"/>
    <col min="8436" max="8436" width="81.5703125" style="104" customWidth="1"/>
    <col min="8437" max="8438" width="10.28515625" style="104" bestFit="1" customWidth="1"/>
    <col min="8439" max="8441" width="11.28515625" style="104" bestFit="1" customWidth="1"/>
    <col min="8442" max="8442" width="11.28515625" style="104" customWidth="1"/>
    <col min="8443" max="8443" width="9.28515625" style="104" bestFit="1" customWidth="1"/>
    <col min="8444" max="8445" width="9.28515625" style="104" customWidth="1"/>
    <col min="8446" max="8446" width="9.28515625" style="104" bestFit="1" customWidth="1"/>
    <col min="8447" max="8689" width="9.140625" style="104"/>
    <col min="8690" max="8691" width="0" style="104" hidden="1" customWidth="1"/>
    <col min="8692" max="8692" width="81.5703125" style="104" customWidth="1"/>
    <col min="8693" max="8694" width="10.28515625" style="104" bestFit="1" customWidth="1"/>
    <col min="8695" max="8697" width="11.28515625" style="104" bestFit="1" customWidth="1"/>
    <col min="8698" max="8698" width="11.28515625" style="104" customWidth="1"/>
    <col min="8699" max="8699" width="9.28515625" style="104" bestFit="1" customWidth="1"/>
    <col min="8700" max="8701" width="9.28515625" style="104" customWidth="1"/>
    <col min="8702" max="8702" width="9.28515625" style="104" bestFit="1" customWidth="1"/>
    <col min="8703" max="8945" width="9.140625" style="104"/>
    <col min="8946" max="8947" width="0" style="104" hidden="1" customWidth="1"/>
    <col min="8948" max="8948" width="81.5703125" style="104" customWidth="1"/>
    <col min="8949" max="8950" width="10.28515625" style="104" bestFit="1" customWidth="1"/>
    <col min="8951" max="8953" width="11.28515625" style="104" bestFit="1" customWidth="1"/>
    <col min="8954" max="8954" width="11.28515625" style="104" customWidth="1"/>
    <col min="8955" max="8955" width="9.28515625" style="104" bestFit="1" customWidth="1"/>
    <col min="8956" max="8957" width="9.28515625" style="104" customWidth="1"/>
    <col min="8958" max="8958" width="9.28515625" style="104" bestFit="1" customWidth="1"/>
    <col min="8959" max="9201" width="9.140625" style="104"/>
    <col min="9202" max="9203" width="0" style="104" hidden="1" customWidth="1"/>
    <col min="9204" max="9204" width="81.5703125" style="104" customWidth="1"/>
    <col min="9205" max="9206" width="10.28515625" style="104" bestFit="1" customWidth="1"/>
    <col min="9207" max="9209" width="11.28515625" style="104" bestFit="1" customWidth="1"/>
    <col min="9210" max="9210" width="11.28515625" style="104" customWidth="1"/>
    <col min="9211" max="9211" width="9.28515625" style="104" bestFit="1" customWidth="1"/>
    <col min="9212" max="9213" width="9.28515625" style="104" customWidth="1"/>
    <col min="9214" max="9214" width="9.28515625" style="104" bestFit="1" customWidth="1"/>
    <col min="9215" max="9457" width="9.140625" style="104"/>
    <col min="9458" max="9459" width="0" style="104" hidden="1" customWidth="1"/>
    <col min="9460" max="9460" width="81.5703125" style="104" customWidth="1"/>
    <col min="9461" max="9462" width="10.28515625" style="104" bestFit="1" customWidth="1"/>
    <col min="9463" max="9465" width="11.28515625" style="104" bestFit="1" customWidth="1"/>
    <col min="9466" max="9466" width="11.28515625" style="104" customWidth="1"/>
    <col min="9467" max="9467" width="9.28515625" style="104" bestFit="1" customWidth="1"/>
    <col min="9468" max="9469" width="9.28515625" style="104" customWidth="1"/>
    <col min="9470" max="9470" width="9.28515625" style="104" bestFit="1" customWidth="1"/>
    <col min="9471" max="9713" width="9.140625" style="104"/>
    <col min="9714" max="9715" width="0" style="104" hidden="1" customWidth="1"/>
    <col min="9716" max="9716" width="81.5703125" style="104" customWidth="1"/>
    <col min="9717" max="9718" width="10.28515625" style="104" bestFit="1" customWidth="1"/>
    <col min="9719" max="9721" width="11.28515625" style="104" bestFit="1" customWidth="1"/>
    <col min="9722" max="9722" width="11.28515625" style="104" customWidth="1"/>
    <col min="9723" max="9723" width="9.28515625" style="104" bestFit="1" customWidth="1"/>
    <col min="9724" max="9725" width="9.28515625" style="104" customWidth="1"/>
    <col min="9726" max="9726" width="9.28515625" style="104" bestFit="1" customWidth="1"/>
    <col min="9727" max="9969" width="9.140625" style="104"/>
    <col min="9970" max="9971" width="0" style="104" hidden="1" customWidth="1"/>
    <col min="9972" max="9972" width="81.5703125" style="104" customWidth="1"/>
    <col min="9973" max="9974" width="10.28515625" style="104" bestFit="1" customWidth="1"/>
    <col min="9975" max="9977" width="11.28515625" style="104" bestFit="1" customWidth="1"/>
    <col min="9978" max="9978" width="11.28515625" style="104" customWidth="1"/>
    <col min="9979" max="9979" width="9.28515625" style="104" bestFit="1" customWidth="1"/>
    <col min="9980" max="9981" width="9.28515625" style="104" customWidth="1"/>
    <col min="9982" max="9982" width="9.28515625" style="104" bestFit="1" customWidth="1"/>
    <col min="9983" max="10225" width="9.140625" style="104"/>
    <col min="10226" max="10227" width="0" style="104" hidden="1" customWidth="1"/>
    <col min="10228" max="10228" width="81.5703125" style="104" customWidth="1"/>
    <col min="10229" max="10230" width="10.28515625" style="104" bestFit="1" customWidth="1"/>
    <col min="10231" max="10233" width="11.28515625" style="104" bestFit="1" customWidth="1"/>
    <col min="10234" max="10234" width="11.28515625" style="104" customWidth="1"/>
    <col min="10235" max="10235" width="9.28515625" style="104" bestFit="1" customWidth="1"/>
    <col min="10236" max="10237" width="9.28515625" style="104" customWidth="1"/>
    <col min="10238" max="10238" width="9.28515625" style="104" bestFit="1" customWidth="1"/>
    <col min="10239" max="10481" width="9.140625" style="104"/>
    <col min="10482" max="10483" width="0" style="104" hidden="1" customWidth="1"/>
    <col min="10484" max="10484" width="81.5703125" style="104" customWidth="1"/>
    <col min="10485" max="10486" width="10.28515625" style="104" bestFit="1" customWidth="1"/>
    <col min="10487" max="10489" width="11.28515625" style="104" bestFit="1" customWidth="1"/>
    <col min="10490" max="10490" width="11.28515625" style="104" customWidth="1"/>
    <col min="10491" max="10491" width="9.28515625" style="104" bestFit="1" customWidth="1"/>
    <col min="10492" max="10493" width="9.28515625" style="104" customWidth="1"/>
    <col min="10494" max="10494" width="9.28515625" style="104" bestFit="1" customWidth="1"/>
    <col min="10495" max="10737" width="9.140625" style="104"/>
    <col min="10738" max="10739" width="0" style="104" hidden="1" customWidth="1"/>
    <col min="10740" max="10740" width="81.5703125" style="104" customWidth="1"/>
    <col min="10741" max="10742" width="10.28515625" style="104" bestFit="1" customWidth="1"/>
    <col min="10743" max="10745" width="11.28515625" style="104" bestFit="1" customWidth="1"/>
    <col min="10746" max="10746" width="11.28515625" style="104" customWidth="1"/>
    <col min="10747" max="10747" width="9.28515625" style="104" bestFit="1" customWidth="1"/>
    <col min="10748" max="10749" width="9.28515625" style="104" customWidth="1"/>
    <col min="10750" max="10750" width="9.28515625" style="104" bestFit="1" customWidth="1"/>
    <col min="10751" max="10993" width="9.140625" style="104"/>
    <col min="10994" max="10995" width="0" style="104" hidden="1" customWidth="1"/>
    <col min="10996" max="10996" width="81.5703125" style="104" customWidth="1"/>
    <col min="10997" max="10998" width="10.28515625" style="104" bestFit="1" customWidth="1"/>
    <col min="10999" max="11001" width="11.28515625" style="104" bestFit="1" customWidth="1"/>
    <col min="11002" max="11002" width="11.28515625" style="104" customWidth="1"/>
    <col min="11003" max="11003" width="9.28515625" style="104" bestFit="1" customWidth="1"/>
    <col min="11004" max="11005" width="9.28515625" style="104" customWidth="1"/>
    <col min="11006" max="11006" width="9.28515625" style="104" bestFit="1" customWidth="1"/>
    <col min="11007" max="11249" width="9.140625" style="104"/>
    <col min="11250" max="11251" width="0" style="104" hidden="1" customWidth="1"/>
    <col min="11252" max="11252" width="81.5703125" style="104" customWidth="1"/>
    <col min="11253" max="11254" width="10.28515625" style="104" bestFit="1" customWidth="1"/>
    <col min="11255" max="11257" width="11.28515625" style="104" bestFit="1" customWidth="1"/>
    <col min="11258" max="11258" width="11.28515625" style="104" customWidth="1"/>
    <col min="11259" max="11259" width="9.28515625" style="104" bestFit="1" customWidth="1"/>
    <col min="11260" max="11261" width="9.28515625" style="104" customWidth="1"/>
    <col min="11262" max="11262" width="9.28515625" style="104" bestFit="1" customWidth="1"/>
    <col min="11263" max="11505" width="9.140625" style="104"/>
    <col min="11506" max="11507" width="0" style="104" hidden="1" customWidth="1"/>
    <col min="11508" max="11508" width="81.5703125" style="104" customWidth="1"/>
    <col min="11509" max="11510" width="10.28515625" style="104" bestFit="1" customWidth="1"/>
    <col min="11511" max="11513" width="11.28515625" style="104" bestFit="1" customWidth="1"/>
    <col min="11514" max="11514" width="11.28515625" style="104" customWidth="1"/>
    <col min="11515" max="11515" width="9.28515625" style="104" bestFit="1" customWidth="1"/>
    <col min="11516" max="11517" width="9.28515625" style="104" customWidth="1"/>
    <col min="11518" max="11518" width="9.28515625" style="104" bestFit="1" customWidth="1"/>
    <col min="11519" max="11761" width="9.140625" style="104"/>
    <col min="11762" max="11763" width="0" style="104" hidden="1" customWidth="1"/>
    <col min="11764" max="11764" width="81.5703125" style="104" customWidth="1"/>
    <col min="11765" max="11766" width="10.28515625" style="104" bestFit="1" customWidth="1"/>
    <col min="11767" max="11769" width="11.28515625" style="104" bestFit="1" customWidth="1"/>
    <col min="11770" max="11770" width="11.28515625" style="104" customWidth="1"/>
    <col min="11771" max="11771" width="9.28515625" style="104" bestFit="1" customWidth="1"/>
    <col min="11772" max="11773" width="9.28515625" style="104" customWidth="1"/>
    <col min="11774" max="11774" width="9.28515625" style="104" bestFit="1" customWidth="1"/>
    <col min="11775" max="12017" width="9.140625" style="104"/>
    <col min="12018" max="12019" width="0" style="104" hidden="1" customWidth="1"/>
    <col min="12020" max="12020" width="81.5703125" style="104" customWidth="1"/>
    <col min="12021" max="12022" width="10.28515625" style="104" bestFit="1" customWidth="1"/>
    <col min="12023" max="12025" width="11.28515625" style="104" bestFit="1" customWidth="1"/>
    <col min="12026" max="12026" width="11.28515625" style="104" customWidth="1"/>
    <col min="12027" max="12027" width="9.28515625" style="104" bestFit="1" customWidth="1"/>
    <col min="12028" max="12029" width="9.28515625" style="104" customWidth="1"/>
    <col min="12030" max="12030" width="9.28515625" style="104" bestFit="1" customWidth="1"/>
    <col min="12031" max="12273" width="9.140625" style="104"/>
    <col min="12274" max="12275" width="0" style="104" hidden="1" customWidth="1"/>
    <col min="12276" max="12276" width="81.5703125" style="104" customWidth="1"/>
    <col min="12277" max="12278" width="10.28515625" style="104" bestFit="1" customWidth="1"/>
    <col min="12279" max="12281" width="11.28515625" style="104" bestFit="1" customWidth="1"/>
    <col min="12282" max="12282" width="11.28515625" style="104" customWidth="1"/>
    <col min="12283" max="12283" width="9.28515625" style="104" bestFit="1" customWidth="1"/>
    <col min="12284" max="12285" width="9.28515625" style="104" customWidth="1"/>
    <col min="12286" max="12286" width="9.28515625" style="104" bestFit="1" customWidth="1"/>
    <col min="12287" max="12529" width="9.140625" style="104"/>
    <col min="12530" max="12531" width="0" style="104" hidden="1" customWidth="1"/>
    <col min="12532" max="12532" width="81.5703125" style="104" customWidth="1"/>
    <col min="12533" max="12534" width="10.28515625" style="104" bestFit="1" customWidth="1"/>
    <col min="12535" max="12537" width="11.28515625" style="104" bestFit="1" customWidth="1"/>
    <col min="12538" max="12538" width="11.28515625" style="104" customWidth="1"/>
    <col min="12539" max="12539" width="9.28515625" style="104" bestFit="1" customWidth="1"/>
    <col min="12540" max="12541" width="9.28515625" style="104" customWidth="1"/>
    <col min="12542" max="12542" width="9.28515625" style="104" bestFit="1" customWidth="1"/>
    <col min="12543" max="12785" width="9.140625" style="104"/>
    <col min="12786" max="12787" width="0" style="104" hidden="1" customWidth="1"/>
    <col min="12788" max="12788" width="81.5703125" style="104" customWidth="1"/>
    <col min="12789" max="12790" width="10.28515625" style="104" bestFit="1" customWidth="1"/>
    <col min="12791" max="12793" width="11.28515625" style="104" bestFit="1" customWidth="1"/>
    <col min="12794" max="12794" width="11.28515625" style="104" customWidth="1"/>
    <col min="12795" max="12795" width="9.28515625" style="104" bestFit="1" customWidth="1"/>
    <col min="12796" max="12797" width="9.28515625" style="104" customWidth="1"/>
    <col min="12798" max="12798" width="9.28515625" style="104" bestFit="1" customWidth="1"/>
    <col min="12799" max="13041" width="9.140625" style="104"/>
    <col min="13042" max="13043" width="0" style="104" hidden="1" customWidth="1"/>
    <col min="13044" max="13044" width="81.5703125" style="104" customWidth="1"/>
    <col min="13045" max="13046" width="10.28515625" style="104" bestFit="1" customWidth="1"/>
    <col min="13047" max="13049" width="11.28515625" style="104" bestFit="1" customWidth="1"/>
    <col min="13050" max="13050" width="11.28515625" style="104" customWidth="1"/>
    <col min="13051" max="13051" width="9.28515625" style="104" bestFit="1" customWidth="1"/>
    <col min="13052" max="13053" width="9.28515625" style="104" customWidth="1"/>
    <col min="13054" max="13054" width="9.28515625" style="104" bestFit="1" customWidth="1"/>
    <col min="13055" max="13297" width="9.140625" style="104"/>
    <col min="13298" max="13299" width="0" style="104" hidden="1" customWidth="1"/>
    <col min="13300" max="13300" width="81.5703125" style="104" customWidth="1"/>
    <col min="13301" max="13302" width="10.28515625" style="104" bestFit="1" customWidth="1"/>
    <col min="13303" max="13305" width="11.28515625" style="104" bestFit="1" customWidth="1"/>
    <col min="13306" max="13306" width="11.28515625" style="104" customWidth="1"/>
    <col min="13307" max="13307" width="9.28515625" style="104" bestFit="1" customWidth="1"/>
    <col min="13308" max="13309" width="9.28515625" style="104" customWidth="1"/>
    <col min="13310" max="13310" width="9.28515625" style="104" bestFit="1" customWidth="1"/>
    <col min="13311" max="13553" width="9.140625" style="104"/>
    <col min="13554" max="13555" width="0" style="104" hidden="1" customWidth="1"/>
    <col min="13556" max="13556" width="81.5703125" style="104" customWidth="1"/>
    <col min="13557" max="13558" width="10.28515625" style="104" bestFit="1" customWidth="1"/>
    <col min="13559" max="13561" width="11.28515625" style="104" bestFit="1" customWidth="1"/>
    <col min="13562" max="13562" width="11.28515625" style="104" customWidth="1"/>
    <col min="13563" max="13563" width="9.28515625" style="104" bestFit="1" customWidth="1"/>
    <col min="13564" max="13565" width="9.28515625" style="104" customWidth="1"/>
    <col min="13566" max="13566" width="9.28515625" style="104" bestFit="1" customWidth="1"/>
    <col min="13567" max="13809" width="9.140625" style="104"/>
    <col min="13810" max="13811" width="0" style="104" hidden="1" customWidth="1"/>
    <col min="13812" max="13812" width="81.5703125" style="104" customWidth="1"/>
    <col min="13813" max="13814" width="10.28515625" style="104" bestFit="1" customWidth="1"/>
    <col min="13815" max="13817" width="11.28515625" style="104" bestFit="1" customWidth="1"/>
    <col min="13818" max="13818" width="11.28515625" style="104" customWidth="1"/>
    <col min="13819" max="13819" width="9.28515625" style="104" bestFit="1" customWidth="1"/>
    <col min="13820" max="13821" width="9.28515625" style="104" customWidth="1"/>
    <col min="13822" max="13822" width="9.28515625" style="104" bestFit="1" customWidth="1"/>
    <col min="13823" max="14065" width="9.140625" style="104"/>
    <col min="14066" max="14067" width="0" style="104" hidden="1" customWidth="1"/>
    <col min="14068" max="14068" width="81.5703125" style="104" customWidth="1"/>
    <col min="14069" max="14070" width="10.28515625" style="104" bestFit="1" customWidth="1"/>
    <col min="14071" max="14073" width="11.28515625" style="104" bestFit="1" customWidth="1"/>
    <col min="14074" max="14074" width="11.28515625" style="104" customWidth="1"/>
    <col min="14075" max="14075" width="9.28515625" style="104" bestFit="1" customWidth="1"/>
    <col min="14076" max="14077" width="9.28515625" style="104" customWidth="1"/>
    <col min="14078" max="14078" width="9.28515625" style="104" bestFit="1" customWidth="1"/>
    <col min="14079" max="14321" width="9.140625" style="104"/>
    <col min="14322" max="14323" width="0" style="104" hidden="1" customWidth="1"/>
    <col min="14324" max="14324" width="81.5703125" style="104" customWidth="1"/>
    <col min="14325" max="14326" width="10.28515625" style="104" bestFit="1" customWidth="1"/>
    <col min="14327" max="14329" width="11.28515625" style="104" bestFit="1" customWidth="1"/>
    <col min="14330" max="14330" width="11.28515625" style="104" customWidth="1"/>
    <col min="14331" max="14331" width="9.28515625" style="104" bestFit="1" customWidth="1"/>
    <col min="14332" max="14333" width="9.28515625" style="104" customWidth="1"/>
    <col min="14334" max="14334" width="9.28515625" style="104" bestFit="1" customWidth="1"/>
    <col min="14335" max="14577" width="9.140625" style="104"/>
    <col min="14578" max="14579" width="0" style="104" hidden="1" customWidth="1"/>
    <col min="14580" max="14580" width="81.5703125" style="104" customWidth="1"/>
    <col min="14581" max="14582" width="10.28515625" style="104" bestFit="1" customWidth="1"/>
    <col min="14583" max="14585" width="11.28515625" style="104" bestFit="1" customWidth="1"/>
    <col min="14586" max="14586" width="11.28515625" style="104" customWidth="1"/>
    <col min="14587" max="14587" width="9.28515625" style="104" bestFit="1" customWidth="1"/>
    <col min="14588" max="14589" width="9.28515625" style="104" customWidth="1"/>
    <col min="14590" max="14590" width="9.28515625" style="104" bestFit="1" customWidth="1"/>
    <col min="14591" max="14833" width="9.140625" style="104"/>
    <col min="14834" max="14835" width="0" style="104" hidden="1" customWidth="1"/>
    <col min="14836" max="14836" width="81.5703125" style="104" customWidth="1"/>
    <col min="14837" max="14838" width="10.28515625" style="104" bestFit="1" customWidth="1"/>
    <col min="14839" max="14841" width="11.28515625" style="104" bestFit="1" customWidth="1"/>
    <col min="14842" max="14842" width="11.28515625" style="104" customWidth="1"/>
    <col min="14843" max="14843" width="9.28515625" style="104" bestFit="1" customWidth="1"/>
    <col min="14844" max="14845" width="9.28515625" style="104" customWidth="1"/>
    <col min="14846" max="14846" width="9.28515625" style="104" bestFit="1" customWidth="1"/>
    <col min="14847" max="15089" width="9.140625" style="104"/>
    <col min="15090" max="15091" width="0" style="104" hidden="1" customWidth="1"/>
    <col min="15092" max="15092" width="81.5703125" style="104" customWidth="1"/>
    <col min="15093" max="15094" width="10.28515625" style="104" bestFit="1" customWidth="1"/>
    <col min="15095" max="15097" width="11.28515625" style="104" bestFit="1" customWidth="1"/>
    <col min="15098" max="15098" width="11.28515625" style="104" customWidth="1"/>
    <col min="15099" max="15099" width="9.28515625" style="104" bestFit="1" customWidth="1"/>
    <col min="15100" max="15101" width="9.28515625" style="104" customWidth="1"/>
    <col min="15102" max="15102" width="9.28515625" style="104" bestFit="1" customWidth="1"/>
    <col min="15103" max="15345" width="9.140625" style="104"/>
    <col min="15346" max="15347" width="0" style="104" hidden="1" customWidth="1"/>
    <col min="15348" max="15348" width="81.5703125" style="104" customWidth="1"/>
    <col min="15349" max="15350" width="10.28515625" style="104" bestFit="1" customWidth="1"/>
    <col min="15351" max="15353" width="11.28515625" style="104" bestFit="1" customWidth="1"/>
    <col min="15354" max="15354" width="11.28515625" style="104" customWidth="1"/>
    <col min="15355" max="15355" width="9.28515625" style="104" bestFit="1" customWidth="1"/>
    <col min="15356" max="15357" width="9.28515625" style="104" customWidth="1"/>
    <col min="15358" max="15358" width="9.28515625" style="104" bestFit="1" customWidth="1"/>
    <col min="15359" max="15601" width="9.140625" style="104"/>
    <col min="15602" max="15603" width="0" style="104" hidden="1" customWidth="1"/>
    <col min="15604" max="15604" width="81.5703125" style="104" customWidth="1"/>
    <col min="15605" max="15606" width="10.28515625" style="104" bestFit="1" customWidth="1"/>
    <col min="15607" max="15609" width="11.28515625" style="104" bestFit="1" customWidth="1"/>
    <col min="15610" max="15610" width="11.28515625" style="104" customWidth="1"/>
    <col min="15611" max="15611" width="9.28515625" style="104" bestFit="1" customWidth="1"/>
    <col min="15612" max="15613" width="9.28515625" style="104" customWidth="1"/>
    <col min="15614" max="15614" width="9.28515625" style="104" bestFit="1" customWidth="1"/>
    <col min="15615" max="15857" width="9.140625" style="104"/>
    <col min="15858" max="15859" width="0" style="104" hidden="1" customWidth="1"/>
    <col min="15860" max="15860" width="81.5703125" style="104" customWidth="1"/>
    <col min="15861" max="15862" width="10.28515625" style="104" bestFit="1" customWidth="1"/>
    <col min="15863" max="15865" width="11.28515625" style="104" bestFit="1" customWidth="1"/>
    <col min="15866" max="15866" width="11.28515625" style="104" customWidth="1"/>
    <col min="15867" max="15867" width="9.28515625" style="104" bestFit="1" customWidth="1"/>
    <col min="15868" max="15869" width="9.28515625" style="104" customWidth="1"/>
    <col min="15870" max="15870" width="9.28515625" style="104" bestFit="1" customWidth="1"/>
    <col min="15871" max="16113" width="9.140625" style="104"/>
    <col min="16114" max="16115" width="0" style="104" hidden="1" customWidth="1"/>
    <col min="16116" max="16116" width="81.5703125" style="104" customWidth="1"/>
    <col min="16117" max="16118" width="10.28515625" style="104" bestFit="1" customWidth="1"/>
    <col min="16119" max="16121" width="11.28515625" style="104" bestFit="1" customWidth="1"/>
    <col min="16122" max="16122" width="11.28515625" style="104" customWidth="1"/>
    <col min="16123" max="16123" width="9.28515625" style="104" bestFit="1" customWidth="1"/>
    <col min="16124" max="16125" width="9.28515625" style="104" customWidth="1"/>
    <col min="16126" max="16126" width="9.28515625" style="104" bestFit="1" customWidth="1"/>
    <col min="16127" max="16384" width="9.140625" style="104"/>
  </cols>
  <sheetData>
    <row r="1" spans="1:2" s="99" customFormat="1" ht="15" customHeight="1">
      <c r="A1" s="110"/>
      <c r="B1" s="110"/>
    </row>
    <row r="2" spans="1:2" s="99" customFormat="1" ht="18">
      <c r="A2" s="596" t="s">
        <v>370</v>
      </c>
      <c r="B2" s="596"/>
    </row>
    <row r="3" spans="1:2" s="99" customFormat="1" ht="15" customHeight="1">
      <c r="A3" s="110"/>
      <c r="B3" s="110"/>
    </row>
    <row r="4" spans="1:2" s="99" customFormat="1" ht="15" customHeight="1">
      <c r="A4" s="597"/>
      <c r="B4" s="596"/>
    </row>
    <row r="5" spans="1:2" s="102" customFormat="1" ht="15" customHeight="1">
      <c r="A5" s="100"/>
      <c r="B5" s="101"/>
    </row>
    <row r="6" spans="1:2" s="2" customFormat="1" ht="30" customHeight="1">
      <c r="A6" s="133"/>
      <c r="B6" s="133"/>
    </row>
    <row r="7" spans="1:2" s="137" customFormat="1" ht="15" customHeight="1">
      <c r="A7" s="133"/>
      <c r="B7" s="133"/>
    </row>
    <row r="8" spans="1:2" s="139" customFormat="1" ht="15" customHeight="1">
      <c r="A8" s="133"/>
      <c r="B8" s="138"/>
    </row>
    <row r="9" spans="1:2" s="137" customFormat="1" ht="15" customHeight="1">
      <c r="A9" s="133" t="s">
        <v>459</v>
      </c>
      <c r="B9" s="34" t="s">
        <v>460</v>
      </c>
    </row>
    <row r="10" spans="1:2" s="137" customFormat="1" ht="15" customHeight="1">
      <c r="A10" s="133" t="s">
        <v>459</v>
      </c>
      <c r="B10" s="34" t="s">
        <v>461</v>
      </c>
    </row>
    <row r="11" spans="1:2" s="140" customFormat="1" ht="15" customHeight="1">
      <c r="A11" s="133"/>
      <c r="B11" s="138"/>
    </row>
    <row r="12" spans="1:2" s="2" customFormat="1" ht="15" customHeight="1">
      <c r="A12" s="133" t="s">
        <v>459</v>
      </c>
      <c r="B12" s="34" t="s">
        <v>462</v>
      </c>
    </row>
    <row r="13" spans="1:2" s="141" customFormat="1" ht="15" customHeight="1">
      <c r="A13" s="133" t="s">
        <v>459</v>
      </c>
      <c r="B13" s="34" t="s">
        <v>463</v>
      </c>
    </row>
    <row r="14" spans="1:2" s="141" customFormat="1" ht="15" customHeight="1">
      <c r="A14" s="133"/>
      <c r="B14" s="34"/>
    </row>
    <row r="15" spans="1:2" s="141" customFormat="1" ht="15" customHeight="1">
      <c r="A15" s="133" t="s">
        <v>459</v>
      </c>
      <c r="B15" s="34" t="s">
        <v>464</v>
      </c>
    </row>
    <row r="16" spans="1:2" s="140" customFormat="1" ht="15" customHeight="1">
      <c r="A16" s="133"/>
      <c r="B16" s="138"/>
    </row>
    <row r="17" spans="1:2" s="2" customFormat="1" ht="15" customHeight="1">
      <c r="A17" s="133" t="s">
        <v>459</v>
      </c>
      <c r="B17" s="34" t="s">
        <v>465</v>
      </c>
    </row>
    <row r="18" spans="1:2" s="141" customFormat="1" ht="15" customHeight="1">
      <c r="A18" s="133" t="s">
        <v>459</v>
      </c>
      <c r="B18" s="34" t="s">
        <v>466</v>
      </c>
    </row>
    <row r="19" spans="1:2" s="141" customFormat="1" ht="15" customHeight="1">
      <c r="A19" s="133" t="s">
        <v>459</v>
      </c>
      <c r="B19" s="34" t="s">
        <v>467</v>
      </c>
    </row>
    <row r="20" spans="1:2" s="140" customFormat="1" ht="15" customHeight="1">
      <c r="A20" s="133"/>
      <c r="B20" s="138"/>
    </row>
    <row r="21" spans="1:2" s="2" customFormat="1" ht="15" customHeight="1">
      <c r="A21" s="133" t="s">
        <v>459</v>
      </c>
      <c r="B21" s="34" t="s">
        <v>468</v>
      </c>
    </row>
    <row r="22" spans="1:2" s="141" customFormat="1" ht="15" customHeight="1">
      <c r="A22" s="133" t="s">
        <v>459</v>
      </c>
      <c r="B22" s="34" t="s">
        <v>469</v>
      </c>
    </row>
    <row r="23" spans="1:2" s="141" customFormat="1" ht="15" customHeight="1">
      <c r="A23" s="133" t="s">
        <v>459</v>
      </c>
      <c r="B23" s="34" t="s">
        <v>470</v>
      </c>
    </row>
    <row r="24" spans="1:2" s="141" customFormat="1" ht="15" customHeight="1">
      <c r="A24" s="133" t="s">
        <v>459</v>
      </c>
      <c r="B24" s="34" t="s">
        <v>471</v>
      </c>
    </row>
    <row r="25" spans="1:2" s="141" customFormat="1" ht="15" customHeight="1">
      <c r="A25" s="133" t="s">
        <v>459</v>
      </c>
      <c r="B25" s="34" t="s">
        <v>472</v>
      </c>
    </row>
    <row r="26" spans="1:2" s="141" customFormat="1" ht="15" customHeight="1">
      <c r="A26" s="133" t="s">
        <v>459</v>
      </c>
      <c r="B26" s="34" t="s">
        <v>473</v>
      </c>
    </row>
    <row r="27" spans="1:2" s="141" customFormat="1" ht="15" customHeight="1">
      <c r="A27" s="133" t="s">
        <v>459</v>
      </c>
      <c r="B27" s="34" t="s">
        <v>474</v>
      </c>
    </row>
    <row r="28" spans="1:2" s="141" customFormat="1" ht="15" customHeight="1">
      <c r="A28" s="133" t="s">
        <v>459</v>
      </c>
      <c r="B28" s="34" t="s">
        <v>475</v>
      </c>
    </row>
    <row r="29" spans="1:2" s="141" customFormat="1" ht="15" customHeight="1">
      <c r="A29" s="133" t="s">
        <v>459</v>
      </c>
      <c r="B29" s="34" t="s">
        <v>476</v>
      </c>
    </row>
    <row r="30" spans="1:2" s="141" customFormat="1" ht="15" customHeight="1">
      <c r="A30" s="133" t="s">
        <v>459</v>
      </c>
      <c r="B30" s="34" t="s">
        <v>477</v>
      </c>
    </row>
    <row r="31" spans="1:2" s="141" customFormat="1" ht="15" customHeight="1">
      <c r="A31" s="133" t="s">
        <v>459</v>
      </c>
      <c r="B31" s="34" t="s">
        <v>478</v>
      </c>
    </row>
    <row r="32" spans="1:2" s="141" customFormat="1" ht="15" customHeight="1">
      <c r="A32" s="133" t="s">
        <v>459</v>
      </c>
      <c r="B32" s="34" t="s">
        <v>479</v>
      </c>
    </row>
    <row r="33" spans="1:2" s="141" customFormat="1" ht="15" customHeight="1">
      <c r="A33" s="133" t="s">
        <v>459</v>
      </c>
      <c r="B33" s="35" t="s">
        <v>480</v>
      </c>
    </row>
    <row r="34" spans="1:2" s="140" customFormat="1" ht="15" customHeight="1">
      <c r="A34" s="133"/>
      <c r="B34" s="138"/>
    </row>
    <row r="35" spans="1:2" s="2" customFormat="1" ht="15" customHeight="1">
      <c r="A35" s="133" t="s">
        <v>459</v>
      </c>
      <c r="B35" s="34" t="s">
        <v>481</v>
      </c>
    </row>
    <row r="36" spans="1:2" s="141" customFormat="1" ht="15" customHeight="1">
      <c r="A36" s="133" t="s">
        <v>459</v>
      </c>
      <c r="B36" s="34" t="s">
        <v>482</v>
      </c>
    </row>
    <row r="37" spans="1:2" s="141" customFormat="1" ht="15" customHeight="1">
      <c r="A37" s="133" t="s">
        <v>459</v>
      </c>
      <c r="B37" s="34" t="s">
        <v>483</v>
      </c>
    </row>
    <row r="38" spans="1:2" s="141" customFormat="1" ht="15" customHeight="1">
      <c r="A38" s="133" t="s">
        <v>459</v>
      </c>
      <c r="B38" s="34" t="s">
        <v>484</v>
      </c>
    </row>
    <row r="39" spans="1:2" s="141" customFormat="1" ht="15" customHeight="1">
      <c r="A39" s="133" t="s">
        <v>459</v>
      </c>
      <c r="B39" s="34" t="s">
        <v>485</v>
      </c>
    </row>
    <row r="40" spans="1:2" s="140" customFormat="1" ht="15" customHeight="1">
      <c r="A40" s="133"/>
      <c r="B40" s="138"/>
    </row>
    <row r="41" spans="1:2" s="2" customFormat="1" ht="15" customHeight="1">
      <c r="A41" s="133" t="s">
        <v>459</v>
      </c>
      <c r="B41" s="34" t="s">
        <v>486</v>
      </c>
    </row>
    <row r="42" spans="1:2" s="141" customFormat="1" ht="15" customHeight="1">
      <c r="A42" s="133" t="s">
        <v>459</v>
      </c>
      <c r="B42" s="34" t="s">
        <v>487</v>
      </c>
    </row>
    <row r="43" spans="1:2" s="141" customFormat="1" ht="15" customHeight="1">
      <c r="A43" s="133" t="s">
        <v>459</v>
      </c>
      <c r="B43" s="34" t="s">
        <v>488</v>
      </c>
    </row>
    <row r="44" spans="1:2" s="141" customFormat="1" ht="15" customHeight="1">
      <c r="A44" s="133" t="s">
        <v>459</v>
      </c>
      <c r="B44" s="34" t="s">
        <v>489</v>
      </c>
    </row>
    <row r="45" spans="1:2" s="141" customFormat="1" ht="15" customHeight="1">
      <c r="A45" s="133" t="s">
        <v>459</v>
      </c>
      <c r="B45" s="34" t="s">
        <v>490</v>
      </c>
    </row>
    <row r="46" spans="1:2" s="141" customFormat="1" ht="15" customHeight="1">
      <c r="A46" s="133" t="s">
        <v>459</v>
      </c>
      <c r="B46" s="34" t="s">
        <v>491</v>
      </c>
    </row>
    <row r="47" spans="1:2" s="139" customFormat="1" ht="15" customHeight="1">
      <c r="A47" s="133"/>
      <c r="B47" s="138"/>
    </row>
    <row r="48" spans="1:2" s="2" customFormat="1" ht="15" customHeight="1">
      <c r="A48" s="133" t="s">
        <v>459</v>
      </c>
      <c r="B48" s="34" t="s">
        <v>492</v>
      </c>
    </row>
    <row r="49" spans="1:2" s="141" customFormat="1" ht="15" customHeight="1">
      <c r="A49" s="133" t="s">
        <v>459</v>
      </c>
      <c r="B49" s="34" t="s">
        <v>493</v>
      </c>
    </row>
    <row r="50" spans="1:2" s="141" customFormat="1" ht="15" customHeight="1">
      <c r="A50" s="133" t="s">
        <v>459</v>
      </c>
      <c r="B50" s="34" t="s">
        <v>494</v>
      </c>
    </row>
    <row r="51" spans="1:2" s="141" customFormat="1" ht="15" customHeight="1">
      <c r="A51" s="133" t="s">
        <v>459</v>
      </c>
      <c r="B51" s="34" t="s">
        <v>495</v>
      </c>
    </row>
    <row r="52" spans="1:2" s="137" customFormat="1" ht="3.75" customHeight="1">
      <c r="A52" s="133"/>
      <c r="B52" s="133"/>
    </row>
    <row r="53" spans="1:2" s="137" customFormat="1" ht="15" customHeight="1">
      <c r="A53" s="142" t="s">
        <v>496</v>
      </c>
      <c r="B53" s="35" t="s">
        <v>496</v>
      </c>
    </row>
    <row r="54" spans="1:2" s="137" customFormat="1" ht="51.75" customHeight="1">
      <c r="A54" s="133"/>
      <c r="B54" s="133"/>
    </row>
    <row r="55" spans="1:2" s="137" customFormat="1" ht="48" customHeight="1">
      <c r="A55" s="133"/>
      <c r="B55" s="133"/>
    </row>
    <row r="56" spans="1:2" s="137" customFormat="1" ht="15" customHeight="1">
      <c r="A56" s="133"/>
      <c r="B56" s="133"/>
    </row>
    <row r="57" spans="1:2" s="137" customFormat="1" ht="15" customHeight="1">
      <c r="A57" s="133"/>
      <c r="B57" s="133"/>
    </row>
    <row r="58" spans="1:2" s="137" customFormat="1" ht="26.25" customHeight="1">
      <c r="A58" s="133"/>
      <c r="B58" s="133"/>
    </row>
    <row r="59" spans="1:2" s="137" customFormat="1" ht="15"/>
  </sheetData>
  <mergeCells count="2">
    <mergeCell ref="A2:B2"/>
    <mergeCell ref="A4:B4"/>
  </mergeCells>
  <pageMargins left="0.93" right="0.62" top="0.77" bottom="0.56999999999999995" header="0.5" footer="0.5"/>
  <pageSetup scale="46" orientation="portrait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6"/>
  <sheetViews>
    <sheetView topLeftCell="C82" zoomScale="70" zoomScaleNormal="70" workbookViewId="0">
      <selection activeCell="Q6" sqref="Q6"/>
    </sheetView>
  </sheetViews>
  <sheetFormatPr baseColWidth="10" defaultColWidth="9.140625" defaultRowHeight="12.75"/>
  <cols>
    <col min="1" max="2" width="9.140625" style="109" hidden="1" customWidth="1"/>
    <col min="3" max="237" width="9.140625" style="105"/>
    <col min="238" max="239" width="0" style="105" hidden="1" customWidth="1"/>
    <col min="240" max="240" width="90.28515625" style="105" customWidth="1"/>
    <col min="241" max="244" width="7.85546875" style="105" bestFit="1" customWidth="1"/>
    <col min="245" max="245" width="10.28515625" style="105" bestFit="1" customWidth="1"/>
    <col min="246" max="246" width="9.28515625" style="105" customWidth="1"/>
    <col min="247" max="247" width="8.28515625" style="105" bestFit="1" customWidth="1"/>
    <col min="248" max="248" width="8.28515625" style="105" customWidth="1"/>
    <col min="249" max="249" width="8.28515625" style="105" bestFit="1" customWidth="1"/>
    <col min="250" max="250" width="8.28515625" style="105" customWidth="1"/>
    <col min="251" max="493" width="9.140625" style="105"/>
    <col min="494" max="495" width="0" style="105" hidden="1" customWidth="1"/>
    <col min="496" max="496" width="90.28515625" style="105" customWidth="1"/>
    <col min="497" max="500" width="7.85546875" style="105" bestFit="1" customWidth="1"/>
    <col min="501" max="501" width="10.28515625" style="105" bestFit="1" customWidth="1"/>
    <col min="502" max="502" width="9.28515625" style="105" customWidth="1"/>
    <col min="503" max="503" width="8.28515625" style="105" bestFit="1" customWidth="1"/>
    <col min="504" max="504" width="8.28515625" style="105" customWidth="1"/>
    <col min="505" max="505" width="8.28515625" style="105" bestFit="1" customWidth="1"/>
    <col min="506" max="506" width="8.28515625" style="105" customWidth="1"/>
    <col min="507" max="749" width="9.140625" style="105"/>
    <col min="750" max="751" width="0" style="105" hidden="1" customWidth="1"/>
    <col min="752" max="752" width="90.28515625" style="105" customWidth="1"/>
    <col min="753" max="756" width="7.85546875" style="105" bestFit="1" customWidth="1"/>
    <col min="757" max="757" width="10.28515625" style="105" bestFit="1" customWidth="1"/>
    <col min="758" max="758" width="9.28515625" style="105" customWidth="1"/>
    <col min="759" max="759" width="8.28515625" style="105" bestFit="1" customWidth="1"/>
    <col min="760" max="760" width="8.28515625" style="105" customWidth="1"/>
    <col min="761" max="761" width="8.28515625" style="105" bestFit="1" customWidth="1"/>
    <col min="762" max="762" width="8.28515625" style="105" customWidth="1"/>
    <col min="763" max="1005" width="9.140625" style="105"/>
    <col min="1006" max="1007" width="0" style="105" hidden="1" customWidth="1"/>
    <col min="1008" max="1008" width="90.28515625" style="105" customWidth="1"/>
    <col min="1009" max="1012" width="7.85546875" style="105" bestFit="1" customWidth="1"/>
    <col min="1013" max="1013" width="10.28515625" style="105" bestFit="1" customWidth="1"/>
    <col min="1014" max="1014" width="9.28515625" style="105" customWidth="1"/>
    <col min="1015" max="1015" width="8.28515625" style="105" bestFit="1" customWidth="1"/>
    <col min="1016" max="1016" width="8.28515625" style="105" customWidth="1"/>
    <col min="1017" max="1017" width="8.28515625" style="105" bestFit="1" customWidth="1"/>
    <col min="1018" max="1018" width="8.28515625" style="105" customWidth="1"/>
    <col min="1019" max="1261" width="9.140625" style="105"/>
    <col min="1262" max="1263" width="0" style="105" hidden="1" customWidth="1"/>
    <col min="1264" max="1264" width="90.28515625" style="105" customWidth="1"/>
    <col min="1265" max="1268" width="7.85546875" style="105" bestFit="1" customWidth="1"/>
    <col min="1269" max="1269" width="10.28515625" style="105" bestFit="1" customWidth="1"/>
    <col min="1270" max="1270" width="9.28515625" style="105" customWidth="1"/>
    <col min="1271" max="1271" width="8.28515625" style="105" bestFit="1" customWidth="1"/>
    <col min="1272" max="1272" width="8.28515625" style="105" customWidth="1"/>
    <col min="1273" max="1273" width="8.28515625" style="105" bestFit="1" customWidth="1"/>
    <col min="1274" max="1274" width="8.28515625" style="105" customWidth="1"/>
    <col min="1275" max="1517" width="9.140625" style="105"/>
    <col min="1518" max="1519" width="0" style="105" hidden="1" customWidth="1"/>
    <col min="1520" max="1520" width="90.28515625" style="105" customWidth="1"/>
    <col min="1521" max="1524" width="7.85546875" style="105" bestFit="1" customWidth="1"/>
    <col min="1525" max="1525" width="10.28515625" style="105" bestFit="1" customWidth="1"/>
    <col min="1526" max="1526" width="9.28515625" style="105" customWidth="1"/>
    <col min="1527" max="1527" width="8.28515625" style="105" bestFit="1" customWidth="1"/>
    <col min="1528" max="1528" width="8.28515625" style="105" customWidth="1"/>
    <col min="1529" max="1529" width="8.28515625" style="105" bestFit="1" customWidth="1"/>
    <col min="1530" max="1530" width="8.28515625" style="105" customWidth="1"/>
    <col min="1531" max="1773" width="9.140625" style="105"/>
    <col min="1774" max="1775" width="0" style="105" hidden="1" customWidth="1"/>
    <col min="1776" max="1776" width="90.28515625" style="105" customWidth="1"/>
    <col min="1777" max="1780" width="7.85546875" style="105" bestFit="1" customWidth="1"/>
    <col min="1781" max="1781" width="10.28515625" style="105" bestFit="1" customWidth="1"/>
    <col min="1782" max="1782" width="9.28515625" style="105" customWidth="1"/>
    <col min="1783" max="1783" width="8.28515625" style="105" bestFit="1" customWidth="1"/>
    <col min="1784" max="1784" width="8.28515625" style="105" customWidth="1"/>
    <col min="1785" max="1785" width="8.28515625" style="105" bestFit="1" customWidth="1"/>
    <col min="1786" max="1786" width="8.28515625" style="105" customWidth="1"/>
    <col min="1787" max="2029" width="9.140625" style="105"/>
    <col min="2030" max="2031" width="0" style="105" hidden="1" customWidth="1"/>
    <col min="2032" max="2032" width="90.28515625" style="105" customWidth="1"/>
    <col min="2033" max="2036" width="7.85546875" style="105" bestFit="1" customWidth="1"/>
    <col min="2037" max="2037" width="10.28515625" style="105" bestFit="1" customWidth="1"/>
    <col min="2038" max="2038" width="9.28515625" style="105" customWidth="1"/>
    <col min="2039" max="2039" width="8.28515625" style="105" bestFit="1" customWidth="1"/>
    <col min="2040" max="2040" width="8.28515625" style="105" customWidth="1"/>
    <col min="2041" max="2041" width="8.28515625" style="105" bestFit="1" customWidth="1"/>
    <col min="2042" max="2042" width="8.28515625" style="105" customWidth="1"/>
    <col min="2043" max="2285" width="9.140625" style="105"/>
    <col min="2286" max="2287" width="0" style="105" hidden="1" customWidth="1"/>
    <col min="2288" max="2288" width="90.28515625" style="105" customWidth="1"/>
    <col min="2289" max="2292" width="7.85546875" style="105" bestFit="1" customWidth="1"/>
    <col min="2293" max="2293" width="10.28515625" style="105" bestFit="1" customWidth="1"/>
    <col min="2294" max="2294" width="9.28515625" style="105" customWidth="1"/>
    <col min="2295" max="2295" width="8.28515625" style="105" bestFit="1" customWidth="1"/>
    <col min="2296" max="2296" width="8.28515625" style="105" customWidth="1"/>
    <col min="2297" max="2297" width="8.28515625" style="105" bestFit="1" customWidth="1"/>
    <col min="2298" max="2298" width="8.28515625" style="105" customWidth="1"/>
    <col min="2299" max="2541" width="9.140625" style="105"/>
    <col min="2542" max="2543" width="0" style="105" hidden="1" customWidth="1"/>
    <col min="2544" max="2544" width="90.28515625" style="105" customWidth="1"/>
    <col min="2545" max="2548" width="7.85546875" style="105" bestFit="1" customWidth="1"/>
    <col min="2549" max="2549" width="10.28515625" style="105" bestFit="1" customWidth="1"/>
    <col min="2550" max="2550" width="9.28515625" style="105" customWidth="1"/>
    <col min="2551" max="2551" width="8.28515625" style="105" bestFit="1" customWidth="1"/>
    <col min="2552" max="2552" width="8.28515625" style="105" customWidth="1"/>
    <col min="2553" max="2553" width="8.28515625" style="105" bestFit="1" customWidth="1"/>
    <col min="2554" max="2554" width="8.28515625" style="105" customWidth="1"/>
    <col min="2555" max="2797" width="9.140625" style="105"/>
    <col min="2798" max="2799" width="0" style="105" hidden="1" customWidth="1"/>
    <col min="2800" max="2800" width="90.28515625" style="105" customWidth="1"/>
    <col min="2801" max="2804" width="7.85546875" style="105" bestFit="1" customWidth="1"/>
    <col min="2805" max="2805" width="10.28515625" style="105" bestFit="1" customWidth="1"/>
    <col min="2806" max="2806" width="9.28515625" style="105" customWidth="1"/>
    <col min="2807" max="2807" width="8.28515625" style="105" bestFit="1" customWidth="1"/>
    <col min="2808" max="2808" width="8.28515625" style="105" customWidth="1"/>
    <col min="2809" max="2809" width="8.28515625" style="105" bestFit="1" customWidth="1"/>
    <col min="2810" max="2810" width="8.28515625" style="105" customWidth="1"/>
    <col min="2811" max="3053" width="9.140625" style="105"/>
    <col min="3054" max="3055" width="0" style="105" hidden="1" customWidth="1"/>
    <col min="3056" max="3056" width="90.28515625" style="105" customWidth="1"/>
    <col min="3057" max="3060" width="7.85546875" style="105" bestFit="1" customWidth="1"/>
    <col min="3061" max="3061" width="10.28515625" style="105" bestFit="1" customWidth="1"/>
    <col min="3062" max="3062" width="9.28515625" style="105" customWidth="1"/>
    <col min="3063" max="3063" width="8.28515625" style="105" bestFit="1" customWidth="1"/>
    <col min="3064" max="3064" width="8.28515625" style="105" customWidth="1"/>
    <col min="3065" max="3065" width="8.28515625" style="105" bestFit="1" customWidth="1"/>
    <col min="3066" max="3066" width="8.28515625" style="105" customWidth="1"/>
    <col min="3067" max="3309" width="9.140625" style="105"/>
    <col min="3310" max="3311" width="0" style="105" hidden="1" customWidth="1"/>
    <col min="3312" max="3312" width="90.28515625" style="105" customWidth="1"/>
    <col min="3313" max="3316" width="7.85546875" style="105" bestFit="1" customWidth="1"/>
    <col min="3317" max="3317" width="10.28515625" style="105" bestFit="1" customWidth="1"/>
    <col min="3318" max="3318" width="9.28515625" style="105" customWidth="1"/>
    <col min="3319" max="3319" width="8.28515625" style="105" bestFit="1" customWidth="1"/>
    <col min="3320" max="3320" width="8.28515625" style="105" customWidth="1"/>
    <col min="3321" max="3321" width="8.28515625" style="105" bestFit="1" customWidth="1"/>
    <col min="3322" max="3322" width="8.28515625" style="105" customWidth="1"/>
    <col min="3323" max="3565" width="9.140625" style="105"/>
    <col min="3566" max="3567" width="0" style="105" hidden="1" customWidth="1"/>
    <col min="3568" max="3568" width="90.28515625" style="105" customWidth="1"/>
    <col min="3569" max="3572" width="7.85546875" style="105" bestFit="1" customWidth="1"/>
    <col min="3573" max="3573" width="10.28515625" style="105" bestFit="1" customWidth="1"/>
    <col min="3574" max="3574" width="9.28515625" style="105" customWidth="1"/>
    <col min="3575" max="3575" width="8.28515625" style="105" bestFit="1" customWidth="1"/>
    <col min="3576" max="3576" width="8.28515625" style="105" customWidth="1"/>
    <col min="3577" max="3577" width="8.28515625" style="105" bestFit="1" customWidth="1"/>
    <col min="3578" max="3578" width="8.28515625" style="105" customWidth="1"/>
    <col min="3579" max="3821" width="9.140625" style="105"/>
    <col min="3822" max="3823" width="0" style="105" hidden="1" customWidth="1"/>
    <col min="3824" max="3824" width="90.28515625" style="105" customWidth="1"/>
    <col min="3825" max="3828" width="7.85546875" style="105" bestFit="1" customWidth="1"/>
    <col min="3829" max="3829" width="10.28515625" style="105" bestFit="1" customWidth="1"/>
    <col min="3830" max="3830" width="9.28515625" style="105" customWidth="1"/>
    <col min="3831" max="3831" width="8.28515625" style="105" bestFit="1" customWidth="1"/>
    <col min="3832" max="3832" width="8.28515625" style="105" customWidth="1"/>
    <col min="3833" max="3833" width="8.28515625" style="105" bestFit="1" customWidth="1"/>
    <col min="3834" max="3834" width="8.28515625" style="105" customWidth="1"/>
    <col min="3835" max="4077" width="9.140625" style="105"/>
    <col min="4078" max="4079" width="0" style="105" hidden="1" customWidth="1"/>
    <col min="4080" max="4080" width="90.28515625" style="105" customWidth="1"/>
    <col min="4081" max="4084" width="7.85546875" style="105" bestFit="1" customWidth="1"/>
    <col min="4085" max="4085" width="10.28515625" style="105" bestFit="1" customWidth="1"/>
    <col min="4086" max="4086" width="9.28515625" style="105" customWidth="1"/>
    <col min="4087" max="4087" width="8.28515625" style="105" bestFit="1" customWidth="1"/>
    <col min="4088" max="4088" width="8.28515625" style="105" customWidth="1"/>
    <col min="4089" max="4089" width="8.28515625" style="105" bestFit="1" customWidth="1"/>
    <col min="4090" max="4090" width="8.28515625" style="105" customWidth="1"/>
    <col min="4091" max="4333" width="9.140625" style="105"/>
    <col min="4334" max="4335" width="0" style="105" hidden="1" customWidth="1"/>
    <col min="4336" max="4336" width="90.28515625" style="105" customWidth="1"/>
    <col min="4337" max="4340" width="7.85546875" style="105" bestFit="1" customWidth="1"/>
    <col min="4341" max="4341" width="10.28515625" style="105" bestFit="1" customWidth="1"/>
    <col min="4342" max="4342" width="9.28515625" style="105" customWidth="1"/>
    <col min="4343" max="4343" width="8.28515625" style="105" bestFit="1" customWidth="1"/>
    <col min="4344" max="4344" width="8.28515625" style="105" customWidth="1"/>
    <col min="4345" max="4345" width="8.28515625" style="105" bestFit="1" customWidth="1"/>
    <col min="4346" max="4346" width="8.28515625" style="105" customWidth="1"/>
    <col min="4347" max="4589" width="9.140625" style="105"/>
    <col min="4590" max="4591" width="0" style="105" hidden="1" customWidth="1"/>
    <col min="4592" max="4592" width="90.28515625" style="105" customWidth="1"/>
    <col min="4593" max="4596" width="7.85546875" style="105" bestFit="1" customWidth="1"/>
    <col min="4597" max="4597" width="10.28515625" style="105" bestFit="1" customWidth="1"/>
    <col min="4598" max="4598" width="9.28515625" style="105" customWidth="1"/>
    <col min="4599" max="4599" width="8.28515625" style="105" bestFit="1" customWidth="1"/>
    <col min="4600" max="4600" width="8.28515625" style="105" customWidth="1"/>
    <col min="4601" max="4601" width="8.28515625" style="105" bestFit="1" customWidth="1"/>
    <col min="4602" max="4602" width="8.28515625" style="105" customWidth="1"/>
    <col min="4603" max="4845" width="9.140625" style="105"/>
    <col min="4846" max="4847" width="0" style="105" hidden="1" customWidth="1"/>
    <col min="4848" max="4848" width="90.28515625" style="105" customWidth="1"/>
    <col min="4849" max="4852" width="7.85546875" style="105" bestFit="1" customWidth="1"/>
    <col min="4853" max="4853" width="10.28515625" style="105" bestFit="1" customWidth="1"/>
    <col min="4854" max="4854" width="9.28515625" style="105" customWidth="1"/>
    <col min="4855" max="4855" width="8.28515625" style="105" bestFit="1" customWidth="1"/>
    <col min="4856" max="4856" width="8.28515625" style="105" customWidth="1"/>
    <col min="4857" max="4857" width="8.28515625" style="105" bestFit="1" customWidth="1"/>
    <col min="4858" max="4858" width="8.28515625" style="105" customWidth="1"/>
    <col min="4859" max="5101" width="9.140625" style="105"/>
    <col min="5102" max="5103" width="0" style="105" hidden="1" customWidth="1"/>
    <col min="5104" max="5104" width="90.28515625" style="105" customWidth="1"/>
    <col min="5105" max="5108" width="7.85546875" style="105" bestFit="1" customWidth="1"/>
    <col min="5109" max="5109" width="10.28515625" style="105" bestFit="1" customWidth="1"/>
    <col min="5110" max="5110" width="9.28515625" style="105" customWidth="1"/>
    <col min="5111" max="5111" width="8.28515625" style="105" bestFit="1" customWidth="1"/>
    <col min="5112" max="5112" width="8.28515625" style="105" customWidth="1"/>
    <col min="5113" max="5113" width="8.28515625" style="105" bestFit="1" customWidth="1"/>
    <col min="5114" max="5114" width="8.28515625" style="105" customWidth="1"/>
    <col min="5115" max="5357" width="9.140625" style="105"/>
    <col min="5358" max="5359" width="0" style="105" hidden="1" customWidth="1"/>
    <col min="5360" max="5360" width="90.28515625" style="105" customWidth="1"/>
    <col min="5361" max="5364" width="7.85546875" style="105" bestFit="1" customWidth="1"/>
    <col min="5365" max="5365" width="10.28515625" style="105" bestFit="1" customWidth="1"/>
    <col min="5366" max="5366" width="9.28515625" style="105" customWidth="1"/>
    <col min="5367" max="5367" width="8.28515625" style="105" bestFit="1" customWidth="1"/>
    <col min="5368" max="5368" width="8.28515625" style="105" customWidth="1"/>
    <col min="5369" max="5369" width="8.28515625" style="105" bestFit="1" customWidth="1"/>
    <col min="5370" max="5370" width="8.28515625" style="105" customWidth="1"/>
    <col min="5371" max="5613" width="9.140625" style="105"/>
    <col min="5614" max="5615" width="0" style="105" hidden="1" customWidth="1"/>
    <col min="5616" max="5616" width="90.28515625" style="105" customWidth="1"/>
    <col min="5617" max="5620" width="7.85546875" style="105" bestFit="1" customWidth="1"/>
    <col min="5621" max="5621" width="10.28515625" style="105" bestFit="1" customWidth="1"/>
    <col min="5622" max="5622" width="9.28515625" style="105" customWidth="1"/>
    <col min="5623" max="5623" width="8.28515625" style="105" bestFit="1" customWidth="1"/>
    <col min="5624" max="5624" width="8.28515625" style="105" customWidth="1"/>
    <col min="5625" max="5625" width="8.28515625" style="105" bestFit="1" customWidth="1"/>
    <col min="5626" max="5626" width="8.28515625" style="105" customWidth="1"/>
    <col min="5627" max="5869" width="9.140625" style="105"/>
    <col min="5870" max="5871" width="0" style="105" hidden="1" customWidth="1"/>
    <col min="5872" max="5872" width="90.28515625" style="105" customWidth="1"/>
    <col min="5873" max="5876" width="7.85546875" style="105" bestFit="1" customWidth="1"/>
    <col min="5877" max="5877" width="10.28515625" style="105" bestFit="1" customWidth="1"/>
    <col min="5878" max="5878" width="9.28515625" style="105" customWidth="1"/>
    <col min="5879" max="5879" width="8.28515625" style="105" bestFit="1" customWidth="1"/>
    <col min="5880" max="5880" width="8.28515625" style="105" customWidth="1"/>
    <col min="5881" max="5881" width="8.28515625" style="105" bestFit="1" customWidth="1"/>
    <col min="5882" max="5882" width="8.28515625" style="105" customWidth="1"/>
    <col min="5883" max="6125" width="9.140625" style="105"/>
    <col min="6126" max="6127" width="0" style="105" hidden="1" customWidth="1"/>
    <col min="6128" max="6128" width="90.28515625" style="105" customWidth="1"/>
    <col min="6129" max="6132" width="7.85546875" style="105" bestFit="1" customWidth="1"/>
    <col min="6133" max="6133" width="10.28515625" style="105" bestFit="1" customWidth="1"/>
    <col min="6134" max="6134" width="9.28515625" style="105" customWidth="1"/>
    <col min="6135" max="6135" width="8.28515625" style="105" bestFit="1" customWidth="1"/>
    <col min="6136" max="6136" width="8.28515625" style="105" customWidth="1"/>
    <col min="6137" max="6137" width="8.28515625" style="105" bestFit="1" customWidth="1"/>
    <col min="6138" max="6138" width="8.28515625" style="105" customWidth="1"/>
    <col min="6139" max="6381" width="9.140625" style="105"/>
    <col min="6382" max="6383" width="0" style="105" hidden="1" customWidth="1"/>
    <col min="6384" max="6384" width="90.28515625" style="105" customWidth="1"/>
    <col min="6385" max="6388" width="7.85546875" style="105" bestFit="1" customWidth="1"/>
    <col min="6389" max="6389" width="10.28515625" style="105" bestFit="1" customWidth="1"/>
    <col min="6390" max="6390" width="9.28515625" style="105" customWidth="1"/>
    <col min="6391" max="6391" width="8.28515625" style="105" bestFit="1" customWidth="1"/>
    <col min="6392" max="6392" width="8.28515625" style="105" customWidth="1"/>
    <col min="6393" max="6393" width="8.28515625" style="105" bestFit="1" customWidth="1"/>
    <col min="6394" max="6394" width="8.28515625" style="105" customWidth="1"/>
    <col min="6395" max="6637" width="9.140625" style="105"/>
    <col min="6638" max="6639" width="0" style="105" hidden="1" customWidth="1"/>
    <col min="6640" max="6640" width="90.28515625" style="105" customWidth="1"/>
    <col min="6641" max="6644" width="7.85546875" style="105" bestFit="1" customWidth="1"/>
    <col min="6645" max="6645" width="10.28515625" style="105" bestFit="1" customWidth="1"/>
    <col min="6646" max="6646" width="9.28515625" style="105" customWidth="1"/>
    <col min="6647" max="6647" width="8.28515625" style="105" bestFit="1" customWidth="1"/>
    <col min="6648" max="6648" width="8.28515625" style="105" customWidth="1"/>
    <col min="6649" max="6649" width="8.28515625" style="105" bestFit="1" customWidth="1"/>
    <col min="6650" max="6650" width="8.28515625" style="105" customWidth="1"/>
    <col min="6651" max="6893" width="9.140625" style="105"/>
    <col min="6894" max="6895" width="0" style="105" hidden="1" customWidth="1"/>
    <col min="6896" max="6896" width="90.28515625" style="105" customWidth="1"/>
    <col min="6897" max="6900" width="7.85546875" style="105" bestFit="1" customWidth="1"/>
    <col min="6901" max="6901" width="10.28515625" style="105" bestFit="1" customWidth="1"/>
    <col min="6902" max="6902" width="9.28515625" style="105" customWidth="1"/>
    <col min="6903" max="6903" width="8.28515625" style="105" bestFit="1" customWidth="1"/>
    <col min="6904" max="6904" width="8.28515625" style="105" customWidth="1"/>
    <col min="6905" max="6905" width="8.28515625" style="105" bestFit="1" customWidth="1"/>
    <col min="6906" max="6906" width="8.28515625" style="105" customWidth="1"/>
    <col min="6907" max="7149" width="9.140625" style="105"/>
    <col min="7150" max="7151" width="0" style="105" hidden="1" customWidth="1"/>
    <col min="7152" max="7152" width="90.28515625" style="105" customWidth="1"/>
    <col min="7153" max="7156" width="7.85546875" style="105" bestFit="1" customWidth="1"/>
    <col min="7157" max="7157" width="10.28515625" style="105" bestFit="1" customWidth="1"/>
    <col min="7158" max="7158" width="9.28515625" style="105" customWidth="1"/>
    <col min="7159" max="7159" width="8.28515625" style="105" bestFit="1" customWidth="1"/>
    <col min="7160" max="7160" width="8.28515625" style="105" customWidth="1"/>
    <col min="7161" max="7161" width="8.28515625" style="105" bestFit="1" customWidth="1"/>
    <col min="7162" max="7162" width="8.28515625" style="105" customWidth="1"/>
    <col min="7163" max="7405" width="9.140625" style="105"/>
    <col min="7406" max="7407" width="0" style="105" hidden="1" customWidth="1"/>
    <col min="7408" max="7408" width="90.28515625" style="105" customWidth="1"/>
    <col min="7409" max="7412" width="7.85546875" style="105" bestFit="1" customWidth="1"/>
    <col min="7413" max="7413" width="10.28515625" style="105" bestFit="1" customWidth="1"/>
    <col min="7414" max="7414" width="9.28515625" style="105" customWidth="1"/>
    <col min="7415" max="7415" width="8.28515625" style="105" bestFit="1" customWidth="1"/>
    <col min="7416" max="7416" width="8.28515625" style="105" customWidth="1"/>
    <col min="7417" max="7417" width="8.28515625" style="105" bestFit="1" customWidth="1"/>
    <col min="7418" max="7418" width="8.28515625" style="105" customWidth="1"/>
    <col min="7419" max="7661" width="9.140625" style="105"/>
    <col min="7662" max="7663" width="0" style="105" hidden="1" customWidth="1"/>
    <col min="7664" max="7664" width="90.28515625" style="105" customWidth="1"/>
    <col min="7665" max="7668" width="7.85546875" style="105" bestFit="1" customWidth="1"/>
    <col min="7669" max="7669" width="10.28515625" style="105" bestFit="1" customWidth="1"/>
    <col min="7670" max="7670" width="9.28515625" style="105" customWidth="1"/>
    <col min="7671" max="7671" width="8.28515625" style="105" bestFit="1" customWidth="1"/>
    <col min="7672" max="7672" width="8.28515625" style="105" customWidth="1"/>
    <col min="7673" max="7673" width="8.28515625" style="105" bestFit="1" customWidth="1"/>
    <col min="7674" max="7674" width="8.28515625" style="105" customWidth="1"/>
    <col min="7675" max="7917" width="9.140625" style="105"/>
    <col min="7918" max="7919" width="0" style="105" hidden="1" customWidth="1"/>
    <col min="7920" max="7920" width="90.28515625" style="105" customWidth="1"/>
    <col min="7921" max="7924" width="7.85546875" style="105" bestFit="1" customWidth="1"/>
    <col min="7925" max="7925" width="10.28515625" style="105" bestFit="1" customWidth="1"/>
    <col min="7926" max="7926" width="9.28515625" style="105" customWidth="1"/>
    <col min="7927" max="7927" width="8.28515625" style="105" bestFit="1" customWidth="1"/>
    <col min="7928" max="7928" width="8.28515625" style="105" customWidth="1"/>
    <col min="7929" max="7929" width="8.28515625" style="105" bestFit="1" customWidth="1"/>
    <col min="7930" max="7930" width="8.28515625" style="105" customWidth="1"/>
    <col min="7931" max="8173" width="9.140625" style="105"/>
    <col min="8174" max="8175" width="0" style="105" hidden="1" customWidth="1"/>
    <col min="8176" max="8176" width="90.28515625" style="105" customWidth="1"/>
    <col min="8177" max="8180" width="7.85546875" style="105" bestFit="1" customWidth="1"/>
    <col min="8181" max="8181" width="10.28515625" style="105" bestFit="1" customWidth="1"/>
    <col min="8182" max="8182" width="9.28515625" style="105" customWidth="1"/>
    <col min="8183" max="8183" width="8.28515625" style="105" bestFit="1" customWidth="1"/>
    <col min="8184" max="8184" width="8.28515625" style="105" customWidth="1"/>
    <col min="8185" max="8185" width="8.28515625" style="105" bestFit="1" customWidth="1"/>
    <col min="8186" max="8186" width="8.28515625" style="105" customWidth="1"/>
    <col min="8187" max="8429" width="9.140625" style="105"/>
    <col min="8430" max="8431" width="0" style="105" hidden="1" customWidth="1"/>
    <col min="8432" max="8432" width="90.28515625" style="105" customWidth="1"/>
    <col min="8433" max="8436" width="7.85546875" style="105" bestFit="1" customWidth="1"/>
    <col min="8437" max="8437" width="10.28515625" style="105" bestFit="1" customWidth="1"/>
    <col min="8438" max="8438" width="9.28515625" style="105" customWidth="1"/>
    <col min="8439" max="8439" width="8.28515625" style="105" bestFit="1" customWidth="1"/>
    <col min="8440" max="8440" width="8.28515625" style="105" customWidth="1"/>
    <col min="8441" max="8441" width="8.28515625" style="105" bestFit="1" customWidth="1"/>
    <col min="8442" max="8442" width="8.28515625" style="105" customWidth="1"/>
    <col min="8443" max="8685" width="9.140625" style="105"/>
    <col min="8686" max="8687" width="0" style="105" hidden="1" customWidth="1"/>
    <col min="8688" max="8688" width="90.28515625" style="105" customWidth="1"/>
    <col min="8689" max="8692" width="7.85546875" style="105" bestFit="1" customWidth="1"/>
    <col min="8693" max="8693" width="10.28515625" style="105" bestFit="1" customWidth="1"/>
    <col min="8694" max="8694" width="9.28515625" style="105" customWidth="1"/>
    <col min="8695" max="8695" width="8.28515625" style="105" bestFit="1" customWidth="1"/>
    <col min="8696" max="8696" width="8.28515625" style="105" customWidth="1"/>
    <col min="8697" max="8697" width="8.28515625" style="105" bestFit="1" customWidth="1"/>
    <col min="8698" max="8698" width="8.28515625" style="105" customWidth="1"/>
    <col min="8699" max="8941" width="9.140625" style="105"/>
    <col min="8942" max="8943" width="0" style="105" hidden="1" customWidth="1"/>
    <col min="8944" max="8944" width="90.28515625" style="105" customWidth="1"/>
    <col min="8945" max="8948" width="7.85546875" style="105" bestFit="1" customWidth="1"/>
    <col min="8949" max="8949" width="10.28515625" style="105" bestFit="1" customWidth="1"/>
    <col min="8950" max="8950" width="9.28515625" style="105" customWidth="1"/>
    <col min="8951" max="8951" width="8.28515625" style="105" bestFit="1" customWidth="1"/>
    <col min="8952" max="8952" width="8.28515625" style="105" customWidth="1"/>
    <col min="8953" max="8953" width="8.28515625" style="105" bestFit="1" customWidth="1"/>
    <col min="8954" max="8954" width="8.28515625" style="105" customWidth="1"/>
    <col min="8955" max="9197" width="9.140625" style="105"/>
    <col min="9198" max="9199" width="0" style="105" hidden="1" customWidth="1"/>
    <col min="9200" max="9200" width="90.28515625" style="105" customWidth="1"/>
    <col min="9201" max="9204" width="7.85546875" style="105" bestFit="1" customWidth="1"/>
    <col min="9205" max="9205" width="10.28515625" style="105" bestFit="1" customWidth="1"/>
    <col min="9206" max="9206" width="9.28515625" style="105" customWidth="1"/>
    <col min="9207" max="9207" width="8.28515625" style="105" bestFit="1" customWidth="1"/>
    <col min="9208" max="9208" width="8.28515625" style="105" customWidth="1"/>
    <col min="9209" max="9209" width="8.28515625" style="105" bestFit="1" customWidth="1"/>
    <col min="9210" max="9210" width="8.28515625" style="105" customWidth="1"/>
    <col min="9211" max="9453" width="9.140625" style="105"/>
    <col min="9454" max="9455" width="0" style="105" hidden="1" customWidth="1"/>
    <col min="9456" max="9456" width="90.28515625" style="105" customWidth="1"/>
    <col min="9457" max="9460" width="7.85546875" style="105" bestFit="1" customWidth="1"/>
    <col min="9461" max="9461" width="10.28515625" style="105" bestFit="1" customWidth="1"/>
    <col min="9462" max="9462" width="9.28515625" style="105" customWidth="1"/>
    <col min="9463" max="9463" width="8.28515625" style="105" bestFit="1" customWidth="1"/>
    <col min="9464" max="9464" width="8.28515625" style="105" customWidth="1"/>
    <col min="9465" max="9465" width="8.28515625" style="105" bestFit="1" customWidth="1"/>
    <col min="9466" max="9466" width="8.28515625" style="105" customWidth="1"/>
    <col min="9467" max="9709" width="9.140625" style="105"/>
    <col min="9710" max="9711" width="0" style="105" hidden="1" customWidth="1"/>
    <col min="9712" max="9712" width="90.28515625" style="105" customWidth="1"/>
    <col min="9713" max="9716" width="7.85546875" style="105" bestFit="1" customWidth="1"/>
    <col min="9717" max="9717" width="10.28515625" style="105" bestFit="1" customWidth="1"/>
    <col min="9718" max="9718" width="9.28515625" style="105" customWidth="1"/>
    <col min="9719" max="9719" width="8.28515625" style="105" bestFit="1" customWidth="1"/>
    <col min="9720" max="9720" width="8.28515625" style="105" customWidth="1"/>
    <col min="9721" max="9721" width="8.28515625" style="105" bestFit="1" customWidth="1"/>
    <col min="9722" max="9722" width="8.28515625" style="105" customWidth="1"/>
    <col min="9723" max="9965" width="9.140625" style="105"/>
    <col min="9966" max="9967" width="0" style="105" hidden="1" customWidth="1"/>
    <col min="9968" max="9968" width="90.28515625" style="105" customWidth="1"/>
    <col min="9969" max="9972" width="7.85546875" style="105" bestFit="1" customWidth="1"/>
    <col min="9973" max="9973" width="10.28515625" style="105" bestFit="1" customWidth="1"/>
    <col min="9974" max="9974" width="9.28515625" style="105" customWidth="1"/>
    <col min="9975" max="9975" width="8.28515625" style="105" bestFit="1" customWidth="1"/>
    <col min="9976" max="9976" width="8.28515625" style="105" customWidth="1"/>
    <col min="9977" max="9977" width="8.28515625" style="105" bestFit="1" customWidth="1"/>
    <col min="9978" max="9978" width="8.28515625" style="105" customWidth="1"/>
    <col min="9979" max="10221" width="9.140625" style="105"/>
    <col min="10222" max="10223" width="0" style="105" hidden="1" customWidth="1"/>
    <col min="10224" max="10224" width="90.28515625" style="105" customWidth="1"/>
    <col min="10225" max="10228" width="7.85546875" style="105" bestFit="1" customWidth="1"/>
    <col min="10229" max="10229" width="10.28515625" style="105" bestFit="1" customWidth="1"/>
    <col min="10230" max="10230" width="9.28515625" style="105" customWidth="1"/>
    <col min="10231" max="10231" width="8.28515625" style="105" bestFit="1" customWidth="1"/>
    <col min="10232" max="10232" width="8.28515625" style="105" customWidth="1"/>
    <col min="10233" max="10233" width="8.28515625" style="105" bestFit="1" customWidth="1"/>
    <col min="10234" max="10234" width="8.28515625" style="105" customWidth="1"/>
    <col min="10235" max="10477" width="9.140625" style="105"/>
    <col min="10478" max="10479" width="0" style="105" hidden="1" customWidth="1"/>
    <col min="10480" max="10480" width="90.28515625" style="105" customWidth="1"/>
    <col min="10481" max="10484" width="7.85546875" style="105" bestFit="1" customWidth="1"/>
    <col min="10485" max="10485" width="10.28515625" style="105" bestFit="1" customWidth="1"/>
    <col min="10486" max="10486" width="9.28515625" style="105" customWidth="1"/>
    <col min="10487" max="10487" width="8.28515625" style="105" bestFit="1" customWidth="1"/>
    <col min="10488" max="10488" width="8.28515625" style="105" customWidth="1"/>
    <col min="10489" max="10489" width="8.28515625" style="105" bestFit="1" customWidth="1"/>
    <col min="10490" max="10490" width="8.28515625" style="105" customWidth="1"/>
    <col min="10491" max="10733" width="9.140625" style="105"/>
    <col min="10734" max="10735" width="0" style="105" hidden="1" customWidth="1"/>
    <col min="10736" max="10736" width="90.28515625" style="105" customWidth="1"/>
    <col min="10737" max="10740" width="7.85546875" style="105" bestFit="1" customWidth="1"/>
    <col min="10741" max="10741" width="10.28515625" style="105" bestFit="1" customWidth="1"/>
    <col min="10742" max="10742" width="9.28515625" style="105" customWidth="1"/>
    <col min="10743" max="10743" width="8.28515625" style="105" bestFit="1" customWidth="1"/>
    <col min="10744" max="10744" width="8.28515625" style="105" customWidth="1"/>
    <col min="10745" max="10745" width="8.28515625" style="105" bestFit="1" customWidth="1"/>
    <col min="10746" max="10746" width="8.28515625" style="105" customWidth="1"/>
    <col min="10747" max="10989" width="9.140625" style="105"/>
    <col min="10990" max="10991" width="0" style="105" hidden="1" customWidth="1"/>
    <col min="10992" max="10992" width="90.28515625" style="105" customWidth="1"/>
    <col min="10993" max="10996" width="7.85546875" style="105" bestFit="1" customWidth="1"/>
    <col min="10997" max="10997" width="10.28515625" style="105" bestFit="1" customWidth="1"/>
    <col min="10998" max="10998" width="9.28515625" style="105" customWidth="1"/>
    <col min="10999" max="10999" width="8.28515625" style="105" bestFit="1" customWidth="1"/>
    <col min="11000" max="11000" width="8.28515625" style="105" customWidth="1"/>
    <col min="11001" max="11001" width="8.28515625" style="105" bestFit="1" customWidth="1"/>
    <col min="11002" max="11002" width="8.28515625" style="105" customWidth="1"/>
    <col min="11003" max="11245" width="9.140625" style="105"/>
    <col min="11246" max="11247" width="0" style="105" hidden="1" customWidth="1"/>
    <col min="11248" max="11248" width="90.28515625" style="105" customWidth="1"/>
    <col min="11249" max="11252" width="7.85546875" style="105" bestFit="1" customWidth="1"/>
    <col min="11253" max="11253" width="10.28515625" style="105" bestFit="1" customWidth="1"/>
    <col min="11254" max="11254" width="9.28515625" style="105" customWidth="1"/>
    <col min="11255" max="11255" width="8.28515625" style="105" bestFit="1" customWidth="1"/>
    <col min="11256" max="11256" width="8.28515625" style="105" customWidth="1"/>
    <col min="11257" max="11257" width="8.28515625" style="105" bestFit="1" customWidth="1"/>
    <col min="11258" max="11258" width="8.28515625" style="105" customWidth="1"/>
    <col min="11259" max="11501" width="9.140625" style="105"/>
    <col min="11502" max="11503" width="0" style="105" hidden="1" customWidth="1"/>
    <col min="11504" max="11504" width="90.28515625" style="105" customWidth="1"/>
    <col min="11505" max="11508" width="7.85546875" style="105" bestFit="1" customWidth="1"/>
    <col min="11509" max="11509" width="10.28515625" style="105" bestFit="1" customWidth="1"/>
    <col min="11510" max="11510" width="9.28515625" style="105" customWidth="1"/>
    <col min="11511" max="11511" width="8.28515625" style="105" bestFit="1" customWidth="1"/>
    <col min="11512" max="11512" width="8.28515625" style="105" customWidth="1"/>
    <col min="11513" max="11513" width="8.28515625" style="105" bestFit="1" customWidth="1"/>
    <col min="11514" max="11514" width="8.28515625" style="105" customWidth="1"/>
    <col min="11515" max="11757" width="9.140625" style="105"/>
    <col min="11758" max="11759" width="0" style="105" hidden="1" customWidth="1"/>
    <col min="11760" max="11760" width="90.28515625" style="105" customWidth="1"/>
    <col min="11761" max="11764" width="7.85546875" style="105" bestFit="1" customWidth="1"/>
    <col min="11765" max="11765" width="10.28515625" style="105" bestFit="1" customWidth="1"/>
    <col min="11766" max="11766" width="9.28515625" style="105" customWidth="1"/>
    <col min="11767" max="11767" width="8.28515625" style="105" bestFit="1" customWidth="1"/>
    <col min="11768" max="11768" width="8.28515625" style="105" customWidth="1"/>
    <col min="11769" max="11769" width="8.28515625" style="105" bestFit="1" customWidth="1"/>
    <col min="11770" max="11770" width="8.28515625" style="105" customWidth="1"/>
    <col min="11771" max="12013" width="9.140625" style="105"/>
    <col min="12014" max="12015" width="0" style="105" hidden="1" customWidth="1"/>
    <col min="12016" max="12016" width="90.28515625" style="105" customWidth="1"/>
    <col min="12017" max="12020" width="7.85546875" style="105" bestFit="1" customWidth="1"/>
    <col min="12021" max="12021" width="10.28515625" style="105" bestFit="1" customWidth="1"/>
    <col min="12022" max="12022" width="9.28515625" style="105" customWidth="1"/>
    <col min="12023" max="12023" width="8.28515625" style="105" bestFit="1" customWidth="1"/>
    <col min="12024" max="12024" width="8.28515625" style="105" customWidth="1"/>
    <col min="12025" max="12025" width="8.28515625" style="105" bestFit="1" customWidth="1"/>
    <col min="12026" max="12026" width="8.28515625" style="105" customWidth="1"/>
    <col min="12027" max="12269" width="9.140625" style="105"/>
    <col min="12270" max="12271" width="0" style="105" hidden="1" customWidth="1"/>
    <col min="12272" max="12272" width="90.28515625" style="105" customWidth="1"/>
    <col min="12273" max="12276" width="7.85546875" style="105" bestFit="1" customWidth="1"/>
    <col min="12277" max="12277" width="10.28515625" style="105" bestFit="1" customWidth="1"/>
    <col min="12278" max="12278" width="9.28515625" style="105" customWidth="1"/>
    <col min="12279" max="12279" width="8.28515625" style="105" bestFit="1" customWidth="1"/>
    <col min="12280" max="12280" width="8.28515625" style="105" customWidth="1"/>
    <col min="12281" max="12281" width="8.28515625" style="105" bestFit="1" customWidth="1"/>
    <col min="12282" max="12282" width="8.28515625" style="105" customWidth="1"/>
    <col min="12283" max="12525" width="9.140625" style="105"/>
    <col min="12526" max="12527" width="0" style="105" hidden="1" customWidth="1"/>
    <col min="12528" max="12528" width="90.28515625" style="105" customWidth="1"/>
    <col min="12529" max="12532" width="7.85546875" style="105" bestFit="1" customWidth="1"/>
    <col min="12533" max="12533" width="10.28515625" style="105" bestFit="1" customWidth="1"/>
    <col min="12534" max="12534" width="9.28515625" style="105" customWidth="1"/>
    <col min="12535" max="12535" width="8.28515625" style="105" bestFit="1" customWidth="1"/>
    <col min="12536" max="12536" width="8.28515625" style="105" customWidth="1"/>
    <col min="12537" max="12537" width="8.28515625" style="105" bestFit="1" customWidth="1"/>
    <col min="12538" max="12538" width="8.28515625" style="105" customWidth="1"/>
    <col min="12539" max="12781" width="9.140625" style="105"/>
    <col min="12782" max="12783" width="0" style="105" hidden="1" customWidth="1"/>
    <col min="12784" max="12784" width="90.28515625" style="105" customWidth="1"/>
    <col min="12785" max="12788" width="7.85546875" style="105" bestFit="1" customWidth="1"/>
    <col min="12789" max="12789" width="10.28515625" style="105" bestFit="1" customWidth="1"/>
    <col min="12790" max="12790" width="9.28515625" style="105" customWidth="1"/>
    <col min="12791" max="12791" width="8.28515625" style="105" bestFit="1" customWidth="1"/>
    <col min="12792" max="12792" width="8.28515625" style="105" customWidth="1"/>
    <col min="12793" max="12793" width="8.28515625" style="105" bestFit="1" customWidth="1"/>
    <col min="12794" max="12794" width="8.28515625" style="105" customWidth="1"/>
    <col min="12795" max="13037" width="9.140625" style="105"/>
    <col min="13038" max="13039" width="0" style="105" hidden="1" customWidth="1"/>
    <col min="13040" max="13040" width="90.28515625" style="105" customWidth="1"/>
    <col min="13041" max="13044" width="7.85546875" style="105" bestFit="1" customWidth="1"/>
    <col min="13045" max="13045" width="10.28515625" style="105" bestFit="1" customWidth="1"/>
    <col min="13046" max="13046" width="9.28515625" style="105" customWidth="1"/>
    <col min="13047" max="13047" width="8.28515625" style="105" bestFit="1" customWidth="1"/>
    <col min="13048" max="13048" width="8.28515625" style="105" customWidth="1"/>
    <col min="13049" max="13049" width="8.28515625" style="105" bestFit="1" customWidth="1"/>
    <col min="13050" max="13050" width="8.28515625" style="105" customWidth="1"/>
    <col min="13051" max="13293" width="9.140625" style="105"/>
    <col min="13294" max="13295" width="0" style="105" hidden="1" customWidth="1"/>
    <col min="13296" max="13296" width="90.28515625" style="105" customWidth="1"/>
    <col min="13297" max="13300" width="7.85546875" style="105" bestFit="1" customWidth="1"/>
    <col min="13301" max="13301" width="10.28515625" style="105" bestFit="1" customWidth="1"/>
    <col min="13302" max="13302" width="9.28515625" style="105" customWidth="1"/>
    <col min="13303" max="13303" width="8.28515625" style="105" bestFit="1" customWidth="1"/>
    <col min="13304" max="13304" width="8.28515625" style="105" customWidth="1"/>
    <col min="13305" max="13305" width="8.28515625" style="105" bestFit="1" customWidth="1"/>
    <col min="13306" max="13306" width="8.28515625" style="105" customWidth="1"/>
    <col min="13307" max="13549" width="9.140625" style="105"/>
    <col min="13550" max="13551" width="0" style="105" hidden="1" customWidth="1"/>
    <col min="13552" max="13552" width="90.28515625" style="105" customWidth="1"/>
    <col min="13553" max="13556" width="7.85546875" style="105" bestFit="1" customWidth="1"/>
    <col min="13557" max="13557" width="10.28515625" style="105" bestFit="1" customWidth="1"/>
    <col min="13558" max="13558" width="9.28515625" style="105" customWidth="1"/>
    <col min="13559" max="13559" width="8.28515625" style="105" bestFit="1" customWidth="1"/>
    <col min="13560" max="13560" width="8.28515625" style="105" customWidth="1"/>
    <col min="13561" max="13561" width="8.28515625" style="105" bestFit="1" customWidth="1"/>
    <col min="13562" max="13562" width="8.28515625" style="105" customWidth="1"/>
    <col min="13563" max="13805" width="9.140625" style="105"/>
    <col min="13806" max="13807" width="0" style="105" hidden="1" customWidth="1"/>
    <col min="13808" max="13808" width="90.28515625" style="105" customWidth="1"/>
    <col min="13809" max="13812" width="7.85546875" style="105" bestFit="1" customWidth="1"/>
    <col min="13813" max="13813" width="10.28515625" style="105" bestFit="1" customWidth="1"/>
    <col min="13814" max="13814" width="9.28515625" style="105" customWidth="1"/>
    <col min="13815" max="13815" width="8.28515625" style="105" bestFit="1" customWidth="1"/>
    <col min="13816" max="13816" width="8.28515625" style="105" customWidth="1"/>
    <col min="13817" max="13817" width="8.28515625" style="105" bestFit="1" customWidth="1"/>
    <col min="13818" max="13818" width="8.28515625" style="105" customWidth="1"/>
    <col min="13819" max="14061" width="9.140625" style="105"/>
    <col min="14062" max="14063" width="0" style="105" hidden="1" customWidth="1"/>
    <col min="14064" max="14064" width="90.28515625" style="105" customWidth="1"/>
    <col min="14065" max="14068" width="7.85546875" style="105" bestFit="1" customWidth="1"/>
    <col min="14069" max="14069" width="10.28515625" style="105" bestFit="1" customWidth="1"/>
    <col min="14070" max="14070" width="9.28515625" style="105" customWidth="1"/>
    <col min="14071" max="14071" width="8.28515625" style="105" bestFit="1" customWidth="1"/>
    <col min="14072" max="14072" width="8.28515625" style="105" customWidth="1"/>
    <col min="14073" max="14073" width="8.28515625" style="105" bestFit="1" customWidth="1"/>
    <col min="14074" max="14074" width="8.28515625" style="105" customWidth="1"/>
    <col min="14075" max="14317" width="9.140625" style="105"/>
    <col min="14318" max="14319" width="0" style="105" hidden="1" customWidth="1"/>
    <col min="14320" max="14320" width="90.28515625" style="105" customWidth="1"/>
    <col min="14321" max="14324" width="7.85546875" style="105" bestFit="1" customWidth="1"/>
    <col min="14325" max="14325" width="10.28515625" style="105" bestFit="1" customWidth="1"/>
    <col min="14326" max="14326" width="9.28515625" style="105" customWidth="1"/>
    <col min="14327" max="14327" width="8.28515625" style="105" bestFit="1" customWidth="1"/>
    <col min="14328" max="14328" width="8.28515625" style="105" customWidth="1"/>
    <col min="14329" max="14329" width="8.28515625" style="105" bestFit="1" customWidth="1"/>
    <col min="14330" max="14330" width="8.28515625" style="105" customWidth="1"/>
    <col min="14331" max="14573" width="9.140625" style="105"/>
    <col min="14574" max="14575" width="0" style="105" hidden="1" customWidth="1"/>
    <col min="14576" max="14576" width="90.28515625" style="105" customWidth="1"/>
    <col min="14577" max="14580" width="7.85546875" style="105" bestFit="1" customWidth="1"/>
    <col min="14581" max="14581" width="10.28515625" style="105" bestFit="1" customWidth="1"/>
    <col min="14582" max="14582" width="9.28515625" style="105" customWidth="1"/>
    <col min="14583" max="14583" width="8.28515625" style="105" bestFit="1" customWidth="1"/>
    <col min="14584" max="14584" width="8.28515625" style="105" customWidth="1"/>
    <col min="14585" max="14585" width="8.28515625" style="105" bestFit="1" customWidth="1"/>
    <col min="14586" max="14586" width="8.28515625" style="105" customWidth="1"/>
    <col min="14587" max="14829" width="9.140625" style="105"/>
    <col min="14830" max="14831" width="0" style="105" hidden="1" customWidth="1"/>
    <col min="14832" max="14832" width="90.28515625" style="105" customWidth="1"/>
    <col min="14833" max="14836" width="7.85546875" style="105" bestFit="1" customWidth="1"/>
    <col min="14837" max="14837" width="10.28515625" style="105" bestFit="1" customWidth="1"/>
    <col min="14838" max="14838" width="9.28515625" style="105" customWidth="1"/>
    <col min="14839" max="14839" width="8.28515625" style="105" bestFit="1" customWidth="1"/>
    <col min="14840" max="14840" width="8.28515625" style="105" customWidth="1"/>
    <col min="14841" max="14841" width="8.28515625" style="105" bestFit="1" customWidth="1"/>
    <col min="14842" max="14842" width="8.28515625" style="105" customWidth="1"/>
    <col min="14843" max="15085" width="9.140625" style="105"/>
    <col min="15086" max="15087" width="0" style="105" hidden="1" customWidth="1"/>
    <col min="15088" max="15088" width="90.28515625" style="105" customWidth="1"/>
    <col min="15089" max="15092" width="7.85546875" style="105" bestFit="1" customWidth="1"/>
    <col min="15093" max="15093" width="10.28515625" style="105" bestFit="1" customWidth="1"/>
    <col min="15094" max="15094" width="9.28515625" style="105" customWidth="1"/>
    <col min="15095" max="15095" width="8.28515625" style="105" bestFit="1" customWidth="1"/>
    <col min="15096" max="15096" width="8.28515625" style="105" customWidth="1"/>
    <col min="15097" max="15097" width="8.28515625" style="105" bestFit="1" customWidth="1"/>
    <col min="15098" max="15098" width="8.28515625" style="105" customWidth="1"/>
    <col min="15099" max="15341" width="9.140625" style="105"/>
    <col min="15342" max="15343" width="0" style="105" hidden="1" customWidth="1"/>
    <col min="15344" max="15344" width="90.28515625" style="105" customWidth="1"/>
    <col min="15345" max="15348" width="7.85546875" style="105" bestFit="1" customWidth="1"/>
    <col min="15349" max="15349" width="10.28515625" style="105" bestFit="1" customWidth="1"/>
    <col min="15350" max="15350" width="9.28515625" style="105" customWidth="1"/>
    <col min="15351" max="15351" width="8.28515625" style="105" bestFit="1" customWidth="1"/>
    <col min="15352" max="15352" width="8.28515625" style="105" customWidth="1"/>
    <col min="15353" max="15353" width="8.28515625" style="105" bestFit="1" customWidth="1"/>
    <col min="15354" max="15354" width="8.28515625" style="105" customWidth="1"/>
    <col min="15355" max="15597" width="9.140625" style="105"/>
    <col min="15598" max="15599" width="0" style="105" hidden="1" customWidth="1"/>
    <col min="15600" max="15600" width="90.28515625" style="105" customWidth="1"/>
    <col min="15601" max="15604" width="7.85546875" style="105" bestFit="1" customWidth="1"/>
    <col min="15605" max="15605" width="10.28515625" style="105" bestFit="1" customWidth="1"/>
    <col min="15606" max="15606" width="9.28515625" style="105" customWidth="1"/>
    <col min="15607" max="15607" width="8.28515625" style="105" bestFit="1" customWidth="1"/>
    <col min="15608" max="15608" width="8.28515625" style="105" customWidth="1"/>
    <col min="15609" max="15609" width="8.28515625" style="105" bestFit="1" customWidth="1"/>
    <col min="15610" max="15610" width="8.28515625" style="105" customWidth="1"/>
    <col min="15611" max="15853" width="9.140625" style="105"/>
    <col min="15854" max="15855" width="0" style="105" hidden="1" customWidth="1"/>
    <col min="15856" max="15856" width="90.28515625" style="105" customWidth="1"/>
    <col min="15857" max="15860" width="7.85546875" style="105" bestFit="1" customWidth="1"/>
    <col min="15861" max="15861" width="10.28515625" style="105" bestFit="1" customWidth="1"/>
    <col min="15862" max="15862" width="9.28515625" style="105" customWidth="1"/>
    <col min="15863" max="15863" width="8.28515625" style="105" bestFit="1" customWidth="1"/>
    <col min="15864" max="15864" width="8.28515625" style="105" customWidth="1"/>
    <col min="15865" max="15865" width="8.28515625" style="105" bestFit="1" customWidth="1"/>
    <col min="15866" max="15866" width="8.28515625" style="105" customWidth="1"/>
    <col min="15867" max="16109" width="9.140625" style="105"/>
    <col min="16110" max="16111" width="0" style="105" hidden="1" customWidth="1"/>
    <col min="16112" max="16112" width="90.28515625" style="105" customWidth="1"/>
    <col min="16113" max="16116" width="7.85546875" style="105" bestFit="1" customWidth="1"/>
    <col min="16117" max="16117" width="10.28515625" style="105" bestFit="1" customWidth="1"/>
    <col min="16118" max="16118" width="9.28515625" style="105" customWidth="1"/>
    <col min="16119" max="16119" width="8.28515625" style="105" bestFit="1" customWidth="1"/>
    <col min="16120" max="16120" width="8.28515625" style="105" customWidth="1"/>
    <col min="16121" max="16121" width="8.28515625" style="105" bestFit="1" customWidth="1"/>
    <col min="16122" max="16122" width="8.28515625" style="105" customWidth="1"/>
    <col min="16123" max="16384" width="9.140625" style="105"/>
  </cols>
  <sheetData>
    <row r="1" spans="1:2" ht="15" customHeight="1">
      <c r="A1" s="116"/>
      <c r="B1" s="116"/>
    </row>
    <row r="2" spans="1:2" ht="18">
      <c r="A2" s="596" t="s">
        <v>370</v>
      </c>
      <c r="B2" s="596"/>
    </row>
    <row r="3" spans="1:2" ht="15" customHeight="1">
      <c r="A3" s="116"/>
      <c r="B3" s="116"/>
    </row>
    <row r="4" spans="1:2" s="106" customFormat="1" ht="15" customHeight="1">
      <c r="A4" s="597"/>
      <c r="B4" s="596"/>
    </row>
    <row r="5" spans="1:2" s="108" customFormat="1" ht="15" customHeight="1">
      <c r="A5" s="107"/>
      <c r="B5" s="107"/>
    </row>
    <row r="6" spans="1:2" s="144" customFormat="1" ht="30" customHeight="1">
      <c r="A6" s="133"/>
      <c r="B6" s="143"/>
    </row>
    <row r="7" spans="1:2" s="144" customFormat="1" ht="15" customHeight="1">
      <c r="A7" s="133"/>
      <c r="B7" s="133"/>
    </row>
    <row r="8" spans="1:2" s="133" customFormat="1" ht="15" customHeight="1">
      <c r="B8" s="138"/>
    </row>
    <row r="9" spans="1:2" s="133" customFormat="1" ht="15" customHeight="1">
      <c r="A9" s="133" t="s">
        <v>459</v>
      </c>
      <c r="B9" s="34" t="s">
        <v>497</v>
      </c>
    </row>
    <row r="10" spans="1:2" s="145" customFormat="1" ht="15" customHeight="1">
      <c r="A10" s="133" t="s">
        <v>459</v>
      </c>
      <c r="B10" s="34" t="s">
        <v>498</v>
      </c>
    </row>
    <row r="11" spans="1:2" s="145" customFormat="1" ht="15" customHeight="1">
      <c r="A11" s="133" t="s">
        <v>459</v>
      </c>
      <c r="B11" s="34" t="s">
        <v>499</v>
      </c>
    </row>
    <row r="12" spans="1:2" s="145" customFormat="1" ht="15" customHeight="1">
      <c r="A12" s="133" t="s">
        <v>459</v>
      </c>
      <c r="B12" s="34" t="s">
        <v>500</v>
      </c>
    </row>
    <row r="13" spans="1:2" s="145" customFormat="1" ht="15" customHeight="1">
      <c r="A13" s="133" t="s">
        <v>459</v>
      </c>
      <c r="B13" s="34" t="s">
        <v>501</v>
      </c>
    </row>
    <row r="14" spans="1:2" s="145" customFormat="1" ht="15" customHeight="1">
      <c r="A14" s="133" t="s">
        <v>459</v>
      </c>
      <c r="B14" s="34" t="s">
        <v>502</v>
      </c>
    </row>
    <row r="15" spans="1:2" s="145" customFormat="1" ht="15" customHeight="1">
      <c r="A15" s="133" t="s">
        <v>459</v>
      </c>
      <c r="B15" s="34" t="s">
        <v>503</v>
      </c>
    </row>
    <row r="16" spans="1:2" s="146" customFormat="1" ht="15" customHeight="1">
      <c r="A16" s="133"/>
      <c r="B16" s="138"/>
    </row>
    <row r="17" spans="1:2" s="133" customFormat="1" ht="15" customHeight="1">
      <c r="A17" s="133" t="s">
        <v>459</v>
      </c>
      <c r="B17" s="34" t="s">
        <v>504</v>
      </c>
    </row>
    <row r="18" spans="1:2" s="145" customFormat="1" ht="15" customHeight="1">
      <c r="A18" s="133" t="s">
        <v>459</v>
      </c>
      <c r="B18" s="34" t="s">
        <v>505</v>
      </c>
    </row>
    <row r="19" spans="1:2" s="145" customFormat="1" ht="15" customHeight="1">
      <c r="A19" s="133" t="s">
        <v>459</v>
      </c>
      <c r="B19" s="34" t="s">
        <v>506</v>
      </c>
    </row>
    <row r="20" spans="1:2" s="145" customFormat="1" ht="15" customHeight="1">
      <c r="A20" s="133" t="s">
        <v>459</v>
      </c>
      <c r="B20" s="34" t="s">
        <v>507</v>
      </c>
    </row>
    <row r="21" spans="1:2" s="145" customFormat="1" ht="15" customHeight="1">
      <c r="A21" s="133" t="s">
        <v>459</v>
      </c>
      <c r="B21" s="34" t="s">
        <v>508</v>
      </c>
    </row>
    <row r="22" spans="1:2" s="145" customFormat="1" ht="15" customHeight="1">
      <c r="A22" s="133" t="s">
        <v>459</v>
      </c>
      <c r="B22" s="34" t="s">
        <v>509</v>
      </c>
    </row>
    <row r="23" spans="1:2" s="145" customFormat="1" ht="15" customHeight="1">
      <c r="A23" s="133" t="s">
        <v>459</v>
      </c>
      <c r="B23" s="34" t="s">
        <v>510</v>
      </c>
    </row>
    <row r="24" spans="1:2" s="145" customFormat="1" ht="15" customHeight="1">
      <c r="A24" s="133" t="s">
        <v>459</v>
      </c>
      <c r="B24" s="34" t="s">
        <v>511</v>
      </c>
    </row>
    <row r="25" spans="1:2" s="145" customFormat="1" ht="15" customHeight="1">
      <c r="A25" s="133" t="s">
        <v>459</v>
      </c>
      <c r="B25" s="34" t="s">
        <v>512</v>
      </c>
    </row>
    <row r="26" spans="1:2" s="146" customFormat="1" ht="15" customHeight="1">
      <c r="A26" s="133"/>
      <c r="B26" s="147"/>
    </row>
    <row r="27" spans="1:2" s="133" customFormat="1" ht="15" customHeight="1">
      <c r="A27" s="133" t="s">
        <v>459</v>
      </c>
      <c r="B27" s="34" t="s">
        <v>513</v>
      </c>
    </row>
    <row r="28" spans="1:2" s="145" customFormat="1" ht="15" customHeight="1">
      <c r="A28" s="133" t="s">
        <v>459</v>
      </c>
      <c r="B28" s="34" t="s">
        <v>514</v>
      </c>
    </row>
    <row r="29" spans="1:2" s="145" customFormat="1" ht="15" customHeight="1">
      <c r="A29" s="133" t="s">
        <v>459</v>
      </c>
      <c r="B29" s="34" t="s">
        <v>515</v>
      </c>
    </row>
    <row r="30" spans="1:2" s="145" customFormat="1" ht="15" customHeight="1">
      <c r="A30" s="133" t="s">
        <v>459</v>
      </c>
      <c r="B30" s="34" t="s">
        <v>516</v>
      </c>
    </row>
    <row r="31" spans="1:2" s="145" customFormat="1" ht="15" customHeight="1">
      <c r="A31" s="133" t="s">
        <v>459</v>
      </c>
      <c r="B31" s="34" t="s">
        <v>517</v>
      </c>
    </row>
    <row r="32" spans="1:2" s="145" customFormat="1" ht="15" customHeight="1">
      <c r="A32" s="133" t="s">
        <v>459</v>
      </c>
      <c r="B32" s="34" t="s">
        <v>518</v>
      </c>
    </row>
    <row r="33" spans="1:2" s="145" customFormat="1" ht="15" customHeight="1">
      <c r="A33" s="133" t="s">
        <v>459</v>
      </c>
      <c r="B33" s="34" t="s">
        <v>519</v>
      </c>
    </row>
    <row r="34" spans="1:2" s="145" customFormat="1" ht="15" customHeight="1">
      <c r="A34" s="133" t="s">
        <v>459</v>
      </c>
      <c r="B34" s="34" t="s">
        <v>520</v>
      </c>
    </row>
    <row r="35" spans="1:2" s="145" customFormat="1" ht="15" customHeight="1">
      <c r="A35" s="133" t="s">
        <v>459</v>
      </c>
      <c r="B35" s="34" t="s">
        <v>521</v>
      </c>
    </row>
    <row r="36" spans="1:2" s="145" customFormat="1" ht="15" customHeight="1">
      <c r="A36" s="133" t="s">
        <v>459</v>
      </c>
      <c r="B36" s="34" t="s">
        <v>522</v>
      </c>
    </row>
    <row r="37" spans="1:2" s="145" customFormat="1" ht="15" customHeight="1">
      <c r="A37" s="133"/>
      <c r="B37" s="34"/>
    </row>
    <row r="38" spans="1:2" s="145" customFormat="1" ht="15" customHeight="1">
      <c r="A38" s="133" t="s">
        <v>459</v>
      </c>
      <c r="B38" s="34" t="s">
        <v>523</v>
      </c>
    </row>
    <row r="39" spans="1:2" s="146" customFormat="1" ht="15" customHeight="1">
      <c r="A39" s="133"/>
      <c r="B39" s="148"/>
    </row>
    <row r="40" spans="1:2" s="146" customFormat="1" ht="15" customHeight="1">
      <c r="A40" s="133"/>
      <c r="B40" s="147"/>
    </row>
    <row r="41" spans="1:2" s="133" customFormat="1" ht="15" customHeight="1">
      <c r="A41" s="133" t="s">
        <v>459</v>
      </c>
      <c r="B41" s="34" t="s">
        <v>524</v>
      </c>
    </row>
    <row r="42" spans="1:2" s="145" customFormat="1" ht="15" customHeight="1">
      <c r="A42" s="133" t="s">
        <v>459</v>
      </c>
      <c r="B42" s="34" t="s">
        <v>525</v>
      </c>
    </row>
    <row r="43" spans="1:2" s="145" customFormat="1" ht="15" customHeight="1">
      <c r="A43" s="133" t="s">
        <v>459</v>
      </c>
      <c r="B43" s="34" t="s">
        <v>526</v>
      </c>
    </row>
    <row r="44" spans="1:2" s="145" customFormat="1" ht="15" customHeight="1">
      <c r="A44" s="133" t="s">
        <v>459</v>
      </c>
      <c r="B44" s="34" t="s">
        <v>527</v>
      </c>
    </row>
    <row r="45" spans="1:2" s="146" customFormat="1" ht="15" customHeight="1">
      <c r="A45" s="133"/>
      <c r="B45" s="147"/>
    </row>
    <row r="46" spans="1:2" s="149" customFormat="1" ht="15" customHeight="1">
      <c r="A46" s="149" t="s">
        <v>459</v>
      </c>
      <c r="B46" s="34" t="s">
        <v>528</v>
      </c>
    </row>
    <row r="47" spans="1:2" s="144" customFormat="1" ht="15" customHeight="1">
      <c r="A47" s="133" t="s">
        <v>459</v>
      </c>
      <c r="B47" s="34" t="s">
        <v>529</v>
      </c>
    </row>
    <row r="48" spans="1:2" s="144" customFormat="1" ht="15" customHeight="1">
      <c r="A48" s="133" t="s">
        <v>459</v>
      </c>
      <c r="B48" s="34" t="s">
        <v>530</v>
      </c>
    </row>
    <row r="49" spans="1:2" s="144" customFormat="1" ht="15" customHeight="1">
      <c r="A49" s="133" t="s">
        <v>459</v>
      </c>
      <c r="B49" s="34" t="s">
        <v>531</v>
      </c>
    </row>
    <row r="50" spans="1:2" s="133" customFormat="1" ht="15" customHeight="1">
      <c r="B50" s="148"/>
    </row>
    <row r="51" spans="1:2" s="133" customFormat="1" ht="15" customHeight="1">
      <c r="A51" s="133" t="s">
        <v>459</v>
      </c>
      <c r="B51" s="34" t="s">
        <v>532</v>
      </c>
    </row>
    <row r="52" spans="1:2" s="133" customFormat="1" ht="15" customHeight="1">
      <c r="A52" s="133" t="s">
        <v>459</v>
      </c>
      <c r="B52" s="34" t="s">
        <v>533</v>
      </c>
    </row>
    <row r="53" spans="1:2" s="133" customFormat="1" ht="15" customHeight="1">
      <c r="A53" s="133" t="s">
        <v>459</v>
      </c>
      <c r="B53" s="34" t="s">
        <v>534</v>
      </c>
    </row>
    <row r="54" spans="1:2" s="133" customFormat="1" ht="15" customHeight="1">
      <c r="A54" s="133" t="s">
        <v>459</v>
      </c>
      <c r="B54" s="34" t="s">
        <v>535</v>
      </c>
    </row>
    <row r="55" spans="1:2" s="133" customFormat="1" ht="15" customHeight="1">
      <c r="A55" s="133" t="s">
        <v>459</v>
      </c>
      <c r="B55" s="34" t="s">
        <v>536</v>
      </c>
    </row>
    <row r="56" spans="1:2" s="133" customFormat="1" ht="15" customHeight="1">
      <c r="A56" s="133" t="s">
        <v>459</v>
      </c>
      <c r="B56" s="34" t="s">
        <v>537</v>
      </c>
    </row>
    <row r="57" spans="1:2" s="133" customFormat="1" ht="15" customHeight="1">
      <c r="A57" s="133" t="s">
        <v>459</v>
      </c>
      <c r="B57" s="34" t="s">
        <v>538</v>
      </c>
    </row>
    <row r="58" spans="1:2" s="146" customFormat="1" ht="15" customHeight="1">
      <c r="A58" s="133"/>
      <c r="B58" s="133"/>
    </row>
    <row r="59" spans="1:2" s="133" customFormat="1" ht="15" customHeight="1">
      <c r="A59" s="133" t="s">
        <v>459</v>
      </c>
      <c r="B59" s="34" t="s">
        <v>532</v>
      </c>
    </row>
    <row r="60" spans="1:2" s="133" customFormat="1" ht="15" customHeight="1">
      <c r="A60" s="133" t="s">
        <v>459</v>
      </c>
      <c r="B60" s="34" t="s">
        <v>539</v>
      </c>
    </row>
    <row r="61" spans="1:2" s="145" customFormat="1" ht="15" customHeight="1">
      <c r="A61" s="133" t="s">
        <v>459</v>
      </c>
      <c r="B61" s="34" t="s">
        <v>540</v>
      </c>
    </row>
    <row r="62" spans="1:2" s="145" customFormat="1" ht="15" customHeight="1">
      <c r="A62" s="133" t="s">
        <v>459</v>
      </c>
      <c r="B62" s="34" t="s">
        <v>541</v>
      </c>
    </row>
    <row r="63" spans="1:2" s="145" customFormat="1" ht="15" customHeight="1">
      <c r="A63" s="133" t="s">
        <v>459</v>
      </c>
      <c r="B63" s="34" t="s">
        <v>542</v>
      </c>
    </row>
    <row r="64" spans="1:2" s="145" customFormat="1" ht="15" customHeight="1">
      <c r="A64" s="133"/>
      <c r="B64" s="34"/>
    </row>
    <row r="65" spans="1:2" s="133" customFormat="1" ht="15" customHeight="1">
      <c r="A65" s="133" t="s">
        <v>459</v>
      </c>
      <c r="B65" s="34" t="s">
        <v>543</v>
      </c>
    </row>
    <row r="66" spans="1:2" s="144" customFormat="1" ht="3.75" customHeight="1" thickBot="1">
      <c r="A66" s="150"/>
      <c r="B66" s="150"/>
    </row>
    <row r="67" spans="1:2" s="144" customFormat="1" ht="15" customHeight="1">
      <c r="A67" s="133"/>
      <c r="B67" s="133"/>
    </row>
    <row r="68" spans="1:2" s="144" customFormat="1" ht="15" customHeight="1">
      <c r="A68" s="133"/>
      <c r="B68" s="133"/>
    </row>
    <row r="69" spans="1:2" s="144" customFormat="1" ht="15" customHeight="1">
      <c r="A69" s="133"/>
      <c r="B69" s="133"/>
    </row>
    <row r="70" spans="1:2" s="144" customFormat="1" ht="15" customHeight="1">
      <c r="A70" s="133"/>
      <c r="B70" s="133"/>
    </row>
    <row r="71" spans="1:2" s="144" customFormat="1" ht="15" customHeight="1">
      <c r="A71" s="133"/>
      <c r="B71" s="133"/>
    </row>
    <row r="72" spans="1:2" s="144" customFormat="1" ht="30" customHeight="1">
      <c r="A72" s="133"/>
      <c r="B72" s="133"/>
    </row>
    <row r="73" spans="1:2" s="144" customFormat="1" ht="15" customHeight="1">
      <c r="A73" s="133"/>
      <c r="B73" s="133"/>
    </row>
    <row r="74" spans="1:2" s="144" customFormat="1" ht="30" customHeight="1">
      <c r="A74" s="133"/>
      <c r="B74" s="133"/>
    </row>
    <row r="75" spans="1:2" s="144" customFormat="1" ht="15" customHeight="1">
      <c r="A75" s="133"/>
      <c r="B75" s="133"/>
    </row>
    <row r="76" spans="1:2" ht="15" customHeight="1">
      <c r="A76" s="97"/>
      <c r="B76" s="97"/>
    </row>
  </sheetData>
  <mergeCells count="2">
    <mergeCell ref="A2:B2"/>
    <mergeCell ref="A4:B4"/>
  </mergeCells>
  <pageMargins left="0.93" right="0.42" top="0.69" bottom="0.59" header="0.5" footer="0.5"/>
  <pageSetup scale="35" orientation="portrait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A38"/>
  <sheetViews>
    <sheetView zoomScale="70" zoomScaleNormal="70" workbookViewId="0"/>
  </sheetViews>
  <sheetFormatPr baseColWidth="10" defaultColWidth="9.140625" defaultRowHeight="12.75"/>
  <cols>
    <col min="1" max="242" width="9.140625" style="112"/>
    <col min="243" max="243" width="85.5703125" style="112" customWidth="1"/>
    <col min="244" max="246" width="13.42578125" style="112" bestFit="1" customWidth="1"/>
    <col min="247" max="247" width="10.7109375" style="112" bestFit="1" customWidth="1"/>
    <col min="248" max="248" width="11.7109375" style="112" bestFit="1" customWidth="1"/>
    <col min="249" max="249" width="13.42578125" style="112" bestFit="1" customWidth="1"/>
    <col min="250" max="250" width="10.7109375" style="112" bestFit="1" customWidth="1"/>
    <col min="251" max="251" width="13.42578125" style="112" bestFit="1" customWidth="1"/>
    <col min="252" max="252" width="14.5703125" style="112" customWidth="1"/>
    <col min="253" max="498" width="9.140625" style="112"/>
    <col min="499" max="499" width="85.5703125" style="112" customWidth="1"/>
    <col min="500" max="502" width="13.42578125" style="112" bestFit="1" customWidth="1"/>
    <col min="503" max="503" width="10.7109375" style="112" bestFit="1" customWidth="1"/>
    <col min="504" max="504" width="11.7109375" style="112" bestFit="1" customWidth="1"/>
    <col min="505" max="505" width="13.42578125" style="112" bestFit="1" customWidth="1"/>
    <col min="506" max="506" width="10.7109375" style="112" bestFit="1" customWidth="1"/>
    <col min="507" max="507" width="13.42578125" style="112" bestFit="1" customWidth="1"/>
    <col min="508" max="508" width="14.5703125" style="112" customWidth="1"/>
    <col min="509" max="754" width="9.140625" style="112"/>
    <col min="755" max="755" width="85.5703125" style="112" customWidth="1"/>
    <col min="756" max="758" width="13.42578125" style="112" bestFit="1" customWidth="1"/>
    <col min="759" max="759" width="10.7109375" style="112" bestFit="1" customWidth="1"/>
    <col min="760" max="760" width="11.7109375" style="112" bestFit="1" customWidth="1"/>
    <col min="761" max="761" width="13.42578125" style="112" bestFit="1" customWidth="1"/>
    <col min="762" max="762" width="10.7109375" style="112" bestFit="1" customWidth="1"/>
    <col min="763" max="763" width="13.42578125" style="112" bestFit="1" customWidth="1"/>
    <col min="764" max="764" width="14.5703125" style="112" customWidth="1"/>
    <col min="765" max="1010" width="9.140625" style="112"/>
    <col min="1011" max="1011" width="85.5703125" style="112" customWidth="1"/>
    <col min="1012" max="1014" width="13.42578125" style="112" bestFit="1" customWidth="1"/>
    <col min="1015" max="1015" width="10.7109375" style="112" bestFit="1" customWidth="1"/>
    <col min="1016" max="1016" width="11.7109375" style="112" bestFit="1" customWidth="1"/>
    <col min="1017" max="1017" width="13.42578125" style="112" bestFit="1" customWidth="1"/>
    <col min="1018" max="1018" width="10.7109375" style="112" bestFit="1" customWidth="1"/>
    <col min="1019" max="1019" width="13.42578125" style="112" bestFit="1" customWidth="1"/>
    <col min="1020" max="1020" width="14.5703125" style="112" customWidth="1"/>
    <col min="1021" max="1266" width="9.140625" style="112"/>
    <col min="1267" max="1267" width="85.5703125" style="112" customWidth="1"/>
    <col min="1268" max="1270" width="13.42578125" style="112" bestFit="1" customWidth="1"/>
    <col min="1271" max="1271" width="10.7109375" style="112" bestFit="1" customWidth="1"/>
    <col min="1272" max="1272" width="11.7109375" style="112" bestFit="1" customWidth="1"/>
    <col min="1273" max="1273" width="13.42578125" style="112" bestFit="1" customWidth="1"/>
    <col min="1274" max="1274" width="10.7109375" style="112" bestFit="1" customWidth="1"/>
    <col min="1275" max="1275" width="13.42578125" style="112" bestFit="1" customWidth="1"/>
    <col min="1276" max="1276" width="14.5703125" style="112" customWidth="1"/>
    <col min="1277" max="1522" width="9.140625" style="112"/>
    <col min="1523" max="1523" width="85.5703125" style="112" customWidth="1"/>
    <col min="1524" max="1526" width="13.42578125" style="112" bestFit="1" customWidth="1"/>
    <col min="1527" max="1527" width="10.7109375" style="112" bestFit="1" customWidth="1"/>
    <col min="1528" max="1528" width="11.7109375" style="112" bestFit="1" customWidth="1"/>
    <col min="1529" max="1529" width="13.42578125" style="112" bestFit="1" customWidth="1"/>
    <col min="1530" max="1530" width="10.7109375" style="112" bestFit="1" customWidth="1"/>
    <col min="1531" max="1531" width="13.42578125" style="112" bestFit="1" customWidth="1"/>
    <col min="1532" max="1532" width="14.5703125" style="112" customWidth="1"/>
    <col min="1533" max="1778" width="9.140625" style="112"/>
    <col min="1779" max="1779" width="85.5703125" style="112" customWidth="1"/>
    <col min="1780" max="1782" width="13.42578125" style="112" bestFit="1" customWidth="1"/>
    <col min="1783" max="1783" width="10.7109375" style="112" bestFit="1" customWidth="1"/>
    <col min="1784" max="1784" width="11.7109375" style="112" bestFit="1" customWidth="1"/>
    <col min="1785" max="1785" width="13.42578125" style="112" bestFit="1" customWidth="1"/>
    <col min="1786" max="1786" width="10.7109375" style="112" bestFit="1" customWidth="1"/>
    <col min="1787" max="1787" width="13.42578125" style="112" bestFit="1" customWidth="1"/>
    <col min="1788" max="1788" width="14.5703125" style="112" customWidth="1"/>
    <col min="1789" max="2034" width="9.140625" style="112"/>
    <col min="2035" max="2035" width="85.5703125" style="112" customWidth="1"/>
    <col min="2036" max="2038" width="13.42578125" style="112" bestFit="1" customWidth="1"/>
    <col min="2039" max="2039" width="10.7109375" style="112" bestFit="1" customWidth="1"/>
    <col min="2040" max="2040" width="11.7109375" style="112" bestFit="1" customWidth="1"/>
    <col min="2041" max="2041" width="13.42578125" style="112" bestFit="1" customWidth="1"/>
    <col min="2042" max="2042" width="10.7109375" style="112" bestFit="1" customWidth="1"/>
    <col min="2043" max="2043" width="13.42578125" style="112" bestFit="1" customWidth="1"/>
    <col min="2044" max="2044" width="14.5703125" style="112" customWidth="1"/>
    <col min="2045" max="2290" width="9.140625" style="112"/>
    <col min="2291" max="2291" width="85.5703125" style="112" customWidth="1"/>
    <col min="2292" max="2294" width="13.42578125" style="112" bestFit="1" customWidth="1"/>
    <col min="2295" max="2295" width="10.7109375" style="112" bestFit="1" customWidth="1"/>
    <col min="2296" max="2296" width="11.7109375" style="112" bestFit="1" customWidth="1"/>
    <col min="2297" max="2297" width="13.42578125" style="112" bestFit="1" customWidth="1"/>
    <col min="2298" max="2298" width="10.7109375" style="112" bestFit="1" customWidth="1"/>
    <col min="2299" max="2299" width="13.42578125" style="112" bestFit="1" customWidth="1"/>
    <col min="2300" max="2300" width="14.5703125" style="112" customWidth="1"/>
    <col min="2301" max="2546" width="9.140625" style="112"/>
    <col min="2547" max="2547" width="85.5703125" style="112" customWidth="1"/>
    <col min="2548" max="2550" width="13.42578125" style="112" bestFit="1" customWidth="1"/>
    <col min="2551" max="2551" width="10.7109375" style="112" bestFit="1" customWidth="1"/>
    <col min="2552" max="2552" width="11.7109375" style="112" bestFit="1" customWidth="1"/>
    <col min="2553" max="2553" width="13.42578125" style="112" bestFit="1" customWidth="1"/>
    <col min="2554" max="2554" width="10.7109375" style="112" bestFit="1" customWidth="1"/>
    <col min="2555" max="2555" width="13.42578125" style="112" bestFit="1" customWidth="1"/>
    <col min="2556" max="2556" width="14.5703125" style="112" customWidth="1"/>
    <col min="2557" max="2802" width="9.140625" style="112"/>
    <col min="2803" max="2803" width="85.5703125" style="112" customWidth="1"/>
    <col min="2804" max="2806" width="13.42578125" style="112" bestFit="1" customWidth="1"/>
    <col min="2807" max="2807" width="10.7109375" style="112" bestFit="1" customWidth="1"/>
    <col min="2808" max="2808" width="11.7109375" style="112" bestFit="1" customWidth="1"/>
    <col min="2809" max="2809" width="13.42578125" style="112" bestFit="1" customWidth="1"/>
    <col min="2810" max="2810" width="10.7109375" style="112" bestFit="1" customWidth="1"/>
    <col min="2811" max="2811" width="13.42578125" style="112" bestFit="1" customWidth="1"/>
    <col min="2812" max="2812" width="14.5703125" style="112" customWidth="1"/>
    <col min="2813" max="3058" width="9.140625" style="112"/>
    <col min="3059" max="3059" width="85.5703125" style="112" customWidth="1"/>
    <col min="3060" max="3062" width="13.42578125" style="112" bestFit="1" customWidth="1"/>
    <col min="3063" max="3063" width="10.7109375" style="112" bestFit="1" customWidth="1"/>
    <col min="3064" max="3064" width="11.7109375" style="112" bestFit="1" customWidth="1"/>
    <col min="3065" max="3065" width="13.42578125" style="112" bestFit="1" customWidth="1"/>
    <col min="3066" max="3066" width="10.7109375" style="112" bestFit="1" customWidth="1"/>
    <col min="3067" max="3067" width="13.42578125" style="112" bestFit="1" customWidth="1"/>
    <col min="3068" max="3068" width="14.5703125" style="112" customWidth="1"/>
    <col min="3069" max="3314" width="9.140625" style="112"/>
    <col min="3315" max="3315" width="85.5703125" style="112" customWidth="1"/>
    <col min="3316" max="3318" width="13.42578125" style="112" bestFit="1" customWidth="1"/>
    <col min="3319" max="3319" width="10.7109375" style="112" bestFit="1" customWidth="1"/>
    <col min="3320" max="3320" width="11.7109375" style="112" bestFit="1" customWidth="1"/>
    <col min="3321" max="3321" width="13.42578125" style="112" bestFit="1" customWidth="1"/>
    <col min="3322" max="3322" width="10.7109375" style="112" bestFit="1" customWidth="1"/>
    <col min="3323" max="3323" width="13.42578125" style="112" bestFit="1" customWidth="1"/>
    <col min="3324" max="3324" width="14.5703125" style="112" customWidth="1"/>
    <col min="3325" max="3570" width="9.140625" style="112"/>
    <col min="3571" max="3571" width="85.5703125" style="112" customWidth="1"/>
    <col min="3572" max="3574" width="13.42578125" style="112" bestFit="1" customWidth="1"/>
    <col min="3575" max="3575" width="10.7109375" style="112" bestFit="1" customWidth="1"/>
    <col min="3576" max="3576" width="11.7109375" style="112" bestFit="1" customWidth="1"/>
    <col min="3577" max="3577" width="13.42578125" style="112" bestFit="1" customWidth="1"/>
    <col min="3578" max="3578" width="10.7109375" style="112" bestFit="1" customWidth="1"/>
    <col min="3579" max="3579" width="13.42578125" style="112" bestFit="1" customWidth="1"/>
    <col min="3580" max="3580" width="14.5703125" style="112" customWidth="1"/>
    <col min="3581" max="3826" width="9.140625" style="112"/>
    <col min="3827" max="3827" width="85.5703125" style="112" customWidth="1"/>
    <col min="3828" max="3830" width="13.42578125" style="112" bestFit="1" customWidth="1"/>
    <col min="3831" max="3831" width="10.7109375" style="112" bestFit="1" customWidth="1"/>
    <col min="3832" max="3832" width="11.7109375" style="112" bestFit="1" customWidth="1"/>
    <col min="3833" max="3833" width="13.42578125" style="112" bestFit="1" customWidth="1"/>
    <col min="3834" max="3834" width="10.7109375" style="112" bestFit="1" customWidth="1"/>
    <col min="3835" max="3835" width="13.42578125" style="112" bestFit="1" customWidth="1"/>
    <col min="3836" max="3836" width="14.5703125" style="112" customWidth="1"/>
    <col min="3837" max="4082" width="9.140625" style="112"/>
    <col min="4083" max="4083" width="85.5703125" style="112" customWidth="1"/>
    <col min="4084" max="4086" width="13.42578125" style="112" bestFit="1" customWidth="1"/>
    <col min="4087" max="4087" width="10.7109375" style="112" bestFit="1" customWidth="1"/>
    <col min="4088" max="4088" width="11.7109375" style="112" bestFit="1" customWidth="1"/>
    <col min="4089" max="4089" width="13.42578125" style="112" bestFit="1" customWidth="1"/>
    <col min="4090" max="4090" width="10.7109375" style="112" bestFit="1" customWidth="1"/>
    <col min="4091" max="4091" width="13.42578125" style="112" bestFit="1" customWidth="1"/>
    <col min="4092" max="4092" width="14.5703125" style="112" customWidth="1"/>
    <col min="4093" max="4338" width="9.140625" style="112"/>
    <col min="4339" max="4339" width="85.5703125" style="112" customWidth="1"/>
    <col min="4340" max="4342" width="13.42578125" style="112" bestFit="1" customWidth="1"/>
    <col min="4343" max="4343" width="10.7109375" style="112" bestFit="1" customWidth="1"/>
    <col min="4344" max="4344" width="11.7109375" style="112" bestFit="1" customWidth="1"/>
    <col min="4345" max="4345" width="13.42578125" style="112" bestFit="1" customWidth="1"/>
    <col min="4346" max="4346" width="10.7109375" style="112" bestFit="1" customWidth="1"/>
    <col min="4347" max="4347" width="13.42578125" style="112" bestFit="1" customWidth="1"/>
    <col min="4348" max="4348" width="14.5703125" style="112" customWidth="1"/>
    <col min="4349" max="4594" width="9.140625" style="112"/>
    <col min="4595" max="4595" width="85.5703125" style="112" customWidth="1"/>
    <col min="4596" max="4598" width="13.42578125" style="112" bestFit="1" customWidth="1"/>
    <col min="4599" max="4599" width="10.7109375" style="112" bestFit="1" customWidth="1"/>
    <col min="4600" max="4600" width="11.7109375" style="112" bestFit="1" customWidth="1"/>
    <col min="4601" max="4601" width="13.42578125" style="112" bestFit="1" customWidth="1"/>
    <col min="4602" max="4602" width="10.7109375" style="112" bestFit="1" customWidth="1"/>
    <col min="4603" max="4603" width="13.42578125" style="112" bestFit="1" customWidth="1"/>
    <col min="4604" max="4604" width="14.5703125" style="112" customWidth="1"/>
    <col min="4605" max="4850" width="9.140625" style="112"/>
    <col min="4851" max="4851" width="85.5703125" style="112" customWidth="1"/>
    <col min="4852" max="4854" width="13.42578125" style="112" bestFit="1" customWidth="1"/>
    <col min="4855" max="4855" width="10.7109375" style="112" bestFit="1" customWidth="1"/>
    <col min="4856" max="4856" width="11.7109375" style="112" bestFit="1" customWidth="1"/>
    <col min="4857" max="4857" width="13.42578125" style="112" bestFit="1" customWidth="1"/>
    <col min="4858" max="4858" width="10.7109375" style="112" bestFit="1" customWidth="1"/>
    <col min="4859" max="4859" width="13.42578125" style="112" bestFit="1" customWidth="1"/>
    <col min="4860" max="4860" width="14.5703125" style="112" customWidth="1"/>
    <col min="4861" max="5106" width="9.140625" style="112"/>
    <col min="5107" max="5107" width="85.5703125" style="112" customWidth="1"/>
    <col min="5108" max="5110" width="13.42578125" style="112" bestFit="1" customWidth="1"/>
    <col min="5111" max="5111" width="10.7109375" style="112" bestFit="1" customWidth="1"/>
    <col min="5112" max="5112" width="11.7109375" style="112" bestFit="1" customWidth="1"/>
    <col min="5113" max="5113" width="13.42578125" style="112" bestFit="1" customWidth="1"/>
    <col min="5114" max="5114" width="10.7109375" style="112" bestFit="1" customWidth="1"/>
    <col min="5115" max="5115" width="13.42578125" style="112" bestFit="1" customWidth="1"/>
    <col min="5116" max="5116" width="14.5703125" style="112" customWidth="1"/>
    <col min="5117" max="5362" width="9.140625" style="112"/>
    <col min="5363" max="5363" width="85.5703125" style="112" customWidth="1"/>
    <col min="5364" max="5366" width="13.42578125" style="112" bestFit="1" customWidth="1"/>
    <col min="5367" max="5367" width="10.7109375" style="112" bestFit="1" customWidth="1"/>
    <col min="5368" max="5368" width="11.7109375" style="112" bestFit="1" customWidth="1"/>
    <col min="5369" max="5369" width="13.42578125" style="112" bestFit="1" customWidth="1"/>
    <col min="5370" max="5370" width="10.7109375" style="112" bestFit="1" customWidth="1"/>
    <col min="5371" max="5371" width="13.42578125" style="112" bestFit="1" customWidth="1"/>
    <col min="5372" max="5372" width="14.5703125" style="112" customWidth="1"/>
    <col min="5373" max="5618" width="9.140625" style="112"/>
    <col min="5619" max="5619" width="85.5703125" style="112" customWidth="1"/>
    <col min="5620" max="5622" width="13.42578125" style="112" bestFit="1" customWidth="1"/>
    <col min="5623" max="5623" width="10.7109375" style="112" bestFit="1" customWidth="1"/>
    <col min="5624" max="5624" width="11.7109375" style="112" bestFit="1" customWidth="1"/>
    <col min="5625" max="5625" width="13.42578125" style="112" bestFit="1" customWidth="1"/>
    <col min="5626" max="5626" width="10.7109375" style="112" bestFit="1" customWidth="1"/>
    <col min="5627" max="5627" width="13.42578125" style="112" bestFit="1" customWidth="1"/>
    <col min="5628" max="5628" width="14.5703125" style="112" customWidth="1"/>
    <col min="5629" max="5874" width="9.140625" style="112"/>
    <col min="5875" max="5875" width="85.5703125" style="112" customWidth="1"/>
    <col min="5876" max="5878" width="13.42578125" style="112" bestFit="1" customWidth="1"/>
    <col min="5879" max="5879" width="10.7109375" style="112" bestFit="1" customWidth="1"/>
    <col min="5880" max="5880" width="11.7109375" style="112" bestFit="1" customWidth="1"/>
    <col min="5881" max="5881" width="13.42578125" style="112" bestFit="1" customWidth="1"/>
    <col min="5882" max="5882" width="10.7109375" style="112" bestFit="1" customWidth="1"/>
    <col min="5883" max="5883" width="13.42578125" style="112" bestFit="1" customWidth="1"/>
    <col min="5884" max="5884" width="14.5703125" style="112" customWidth="1"/>
    <col min="5885" max="6130" width="9.140625" style="112"/>
    <col min="6131" max="6131" width="85.5703125" style="112" customWidth="1"/>
    <col min="6132" max="6134" width="13.42578125" style="112" bestFit="1" customWidth="1"/>
    <col min="6135" max="6135" width="10.7109375" style="112" bestFit="1" customWidth="1"/>
    <col min="6136" max="6136" width="11.7109375" style="112" bestFit="1" customWidth="1"/>
    <col min="6137" max="6137" width="13.42578125" style="112" bestFit="1" customWidth="1"/>
    <col min="6138" max="6138" width="10.7109375" style="112" bestFit="1" customWidth="1"/>
    <col min="6139" max="6139" width="13.42578125" style="112" bestFit="1" customWidth="1"/>
    <col min="6140" max="6140" width="14.5703125" style="112" customWidth="1"/>
    <col min="6141" max="6386" width="9.140625" style="112"/>
    <col min="6387" max="6387" width="85.5703125" style="112" customWidth="1"/>
    <col min="6388" max="6390" width="13.42578125" style="112" bestFit="1" customWidth="1"/>
    <col min="6391" max="6391" width="10.7109375" style="112" bestFit="1" customWidth="1"/>
    <col min="6392" max="6392" width="11.7109375" style="112" bestFit="1" customWidth="1"/>
    <col min="6393" max="6393" width="13.42578125" style="112" bestFit="1" customWidth="1"/>
    <col min="6394" max="6394" width="10.7109375" style="112" bestFit="1" customWidth="1"/>
    <col min="6395" max="6395" width="13.42578125" style="112" bestFit="1" customWidth="1"/>
    <col min="6396" max="6396" width="14.5703125" style="112" customWidth="1"/>
    <col min="6397" max="6642" width="9.140625" style="112"/>
    <col min="6643" max="6643" width="85.5703125" style="112" customWidth="1"/>
    <col min="6644" max="6646" width="13.42578125" style="112" bestFit="1" customWidth="1"/>
    <col min="6647" max="6647" width="10.7109375" style="112" bestFit="1" customWidth="1"/>
    <col min="6648" max="6648" width="11.7109375" style="112" bestFit="1" customWidth="1"/>
    <col min="6649" max="6649" width="13.42578125" style="112" bestFit="1" customWidth="1"/>
    <col min="6650" max="6650" width="10.7109375" style="112" bestFit="1" customWidth="1"/>
    <col min="6651" max="6651" width="13.42578125" style="112" bestFit="1" customWidth="1"/>
    <col min="6652" max="6652" width="14.5703125" style="112" customWidth="1"/>
    <col min="6653" max="6898" width="9.140625" style="112"/>
    <col min="6899" max="6899" width="85.5703125" style="112" customWidth="1"/>
    <col min="6900" max="6902" width="13.42578125" style="112" bestFit="1" customWidth="1"/>
    <col min="6903" max="6903" width="10.7109375" style="112" bestFit="1" customWidth="1"/>
    <col min="6904" max="6904" width="11.7109375" style="112" bestFit="1" customWidth="1"/>
    <col min="6905" max="6905" width="13.42578125" style="112" bestFit="1" customWidth="1"/>
    <col min="6906" max="6906" width="10.7109375" style="112" bestFit="1" customWidth="1"/>
    <col min="6907" max="6907" width="13.42578125" style="112" bestFit="1" customWidth="1"/>
    <col min="6908" max="6908" width="14.5703125" style="112" customWidth="1"/>
    <col min="6909" max="7154" width="9.140625" style="112"/>
    <col min="7155" max="7155" width="85.5703125" style="112" customWidth="1"/>
    <col min="7156" max="7158" width="13.42578125" style="112" bestFit="1" customWidth="1"/>
    <col min="7159" max="7159" width="10.7109375" style="112" bestFit="1" customWidth="1"/>
    <col min="7160" max="7160" width="11.7109375" style="112" bestFit="1" customWidth="1"/>
    <col min="7161" max="7161" width="13.42578125" style="112" bestFit="1" customWidth="1"/>
    <col min="7162" max="7162" width="10.7109375" style="112" bestFit="1" customWidth="1"/>
    <col min="7163" max="7163" width="13.42578125" style="112" bestFit="1" customWidth="1"/>
    <col min="7164" max="7164" width="14.5703125" style="112" customWidth="1"/>
    <col min="7165" max="7410" width="9.140625" style="112"/>
    <col min="7411" max="7411" width="85.5703125" style="112" customWidth="1"/>
    <col min="7412" max="7414" width="13.42578125" style="112" bestFit="1" customWidth="1"/>
    <col min="7415" max="7415" width="10.7109375" style="112" bestFit="1" customWidth="1"/>
    <col min="7416" max="7416" width="11.7109375" style="112" bestFit="1" customWidth="1"/>
    <col min="7417" max="7417" width="13.42578125" style="112" bestFit="1" customWidth="1"/>
    <col min="7418" max="7418" width="10.7109375" style="112" bestFit="1" customWidth="1"/>
    <col min="7419" max="7419" width="13.42578125" style="112" bestFit="1" customWidth="1"/>
    <col min="7420" max="7420" width="14.5703125" style="112" customWidth="1"/>
    <col min="7421" max="7666" width="9.140625" style="112"/>
    <col min="7667" max="7667" width="85.5703125" style="112" customWidth="1"/>
    <col min="7668" max="7670" width="13.42578125" style="112" bestFit="1" customWidth="1"/>
    <col min="7671" max="7671" width="10.7109375" style="112" bestFit="1" customWidth="1"/>
    <col min="7672" max="7672" width="11.7109375" style="112" bestFit="1" customWidth="1"/>
    <col min="7673" max="7673" width="13.42578125" style="112" bestFit="1" customWidth="1"/>
    <col min="7674" max="7674" width="10.7109375" style="112" bestFit="1" customWidth="1"/>
    <col min="7675" max="7675" width="13.42578125" style="112" bestFit="1" customWidth="1"/>
    <col min="7676" max="7676" width="14.5703125" style="112" customWidth="1"/>
    <col min="7677" max="7922" width="9.140625" style="112"/>
    <col min="7923" max="7923" width="85.5703125" style="112" customWidth="1"/>
    <col min="7924" max="7926" width="13.42578125" style="112" bestFit="1" customWidth="1"/>
    <col min="7927" max="7927" width="10.7109375" style="112" bestFit="1" customWidth="1"/>
    <col min="7928" max="7928" width="11.7109375" style="112" bestFit="1" customWidth="1"/>
    <col min="7929" max="7929" width="13.42578125" style="112" bestFit="1" customWidth="1"/>
    <col min="7930" max="7930" width="10.7109375" style="112" bestFit="1" customWidth="1"/>
    <col min="7931" max="7931" width="13.42578125" style="112" bestFit="1" customWidth="1"/>
    <col min="7932" max="7932" width="14.5703125" style="112" customWidth="1"/>
    <col min="7933" max="8178" width="9.140625" style="112"/>
    <col min="8179" max="8179" width="85.5703125" style="112" customWidth="1"/>
    <col min="8180" max="8182" width="13.42578125" style="112" bestFit="1" customWidth="1"/>
    <col min="8183" max="8183" width="10.7109375" style="112" bestFit="1" customWidth="1"/>
    <col min="8184" max="8184" width="11.7109375" style="112" bestFit="1" customWidth="1"/>
    <col min="8185" max="8185" width="13.42578125" style="112" bestFit="1" customWidth="1"/>
    <col min="8186" max="8186" width="10.7109375" style="112" bestFit="1" customWidth="1"/>
    <col min="8187" max="8187" width="13.42578125" style="112" bestFit="1" customWidth="1"/>
    <col min="8188" max="8188" width="14.5703125" style="112" customWidth="1"/>
    <col min="8189" max="8434" width="9.140625" style="112"/>
    <col min="8435" max="8435" width="85.5703125" style="112" customWidth="1"/>
    <col min="8436" max="8438" width="13.42578125" style="112" bestFit="1" customWidth="1"/>
    <col min="8439" max="8439" width="10.7109375" style="112" bestFit="1" customWidth="1"/>
    <col min="8440" max="8440" width="11.7109375" style="112" bestFit="1" customWidth="1"/>
    <col min="8441" max="8441" width="13.42578125" style="112" bestFit="1" customWidth="1"/>
    <col min="8442" max="8442" width="10.7109375" style="112" bestFit="1" customWidth="1"/>
    <col min="8443" max="8443" width="13.42578125" style="112" bestFit="1" customWidth="1"/>
    <col min="8444" max="8444" width="14.5703125" style="112" customWidth="1"/>
    <col min="8445" max="8690" width="9.140625" style="112"/>
    <col min="8691" max="8691" width="85.5703125" style="112" customWidth="1"/>
    <col min="8692" max="8694" width="13.42578125" style="112" bestFit="1" customWidth="1"/>
    <col min="8695" max="8695" width="10.7109375" style="112" bestFit="1" customWidth="1"/>
    <col min="8696" max="8696" width="11.7109375" style="112" bestFit="1" customWidth="1"/>
    <col min="8697" max="8697" width="13.42578125" style="112" bestFit="1" customWidth="1"/>
    <col min="8698" max="8698" width="10.7109375" style="112" bestFit="1" customWidth="1"/>
    <col min="8699" max="8699" width="13.42578125" style="112" bestFit="1" customWidth="1"/>
    <col min="8700" max="8700" width="14.5703125" style="112" customWidth="1"/>
    <col min="8701" max="8946" width="9.140625" style="112"/>
    <col min="8947" max="8947" width="85.5703125" style="112" customWidth="1"/>
    <col min="8948" max="8950" width="13.42578125" style="112" bestFit="1" customWidth="1"/>
    <col min="8951" max="8951" width="10.7109375" style="112" bestFit="1" customWidth="1"/>
    <col min="8952" max="8952" width="11.7109375" style="112" bestFit="1" customWidth="1"/>
    <col min="8953" max="8953" width="13.42578125" style="112" bestFit="1" customWidth="1"/>
    <col min="8954" max="8954" width="10.7109375" style="112" bestFit="1" customWidth="1"/>
    <col min="8955" max="8955" width="13.42578125" style="112" bestFit="1" customWidth="1"/>
    <col min="8956" max="8956" width="14.5703125" style="112" customWidth="1"/>
    <col min="8957" max="9202" width="9.140625" style="112"/>
    <col min="9203" max="9203" width="85.5703125" style="112" customWidth="1"/>
    <col min="9204" max="9206" width="13.42578125" style="112" bestFit="1" customWidth="1"/>
    <col min="9207" max="9207" width="10.7109375" style="112" bestFit="1" customWidth="1"/>
    <col min="9208" max="9208" width="11.7109375" style="112" bestFit="1" customWidth="1"/>
    <col min="9209" max="9209" width="13.42578125" style="112" bestFit="1" customWidth="1"/>
    <col min="9210" max="9210" width="10.7109375" style="112" bestFit="1" customWidth="1"/>
    <col min="9211" max="9211" width="13.42578125" style="112" bestFit="1" customWidth="1"/>
    <col min="9212" max="9212" width="14.5703125" style="112" customWidth="1"/>
    <col min="9213" max="9458" width="9.140625" style="112"/>
    <col min="9459" max="9459" width="85.5703125" style="112" customWidth="1"/>
    <col min="9460" max="9462" width="13.42578125" style="112" bestFit="1" customWidth="1"/>
    <col min="9463" max="9463" width="10.7109375" style="112" bestFit="1" customWidth="1"/>
    <col min="9464" max="9464" width="11.7109375" style="112" bestFit="1" customWidth="1"/>
    <col min="9465" max="9465" width="13.42578125" style="112" bestFit="1" customWidth="1"/>
    <col min="9466" max="9466" width="10.7109375" style="112" bestFit="1" customWidth="1"/>
    <col min="9467" max="9467" width="13.42578125" style="112" bestFit="1" customWidth="1"/>
    <col min="9468" max="9468" width="14.5703125" style="112" customWidth="1"/>
    <col min="9469" max="9714" width="9.140625" style="112"/>
    <col min="9715" max="9715" width="85.5703125" style="112" customWidth="1"/>
    <col min="9716" max="9718" width="13.42578125" style="112" bestFit="1" customWidth="1"/>
    <col min="9719" max="9719" width="10.7109375" style="112" bestFit="1" customWidth="1"/>
    <col min="9720" max="9720" width="11.7109375" style="112" bestFit="1" customWidth="1"/>
    <col min="9721" max="9721" width="13.42578125" style="112" bestFit="1" customWidth="1"/>
    <col min="9722" max="9722" width="10.7109375" style="112" bestFit="1" customWidth="1"/>
    <col min="9723" max="9723" width="13.42578125" style="112" bestFit="1" customWidth="1"/>
    <col min="9724" max="9724" width="14.5703125" style="112" customWidth="1"/>
    <col min="9725" max="9970" width="9.140625" style="112"/>
    <col min="9971" max="9971" width="85.5703125" style="112" customWidth="1"/>
    <col min="9972" max="9974" width="13.42578125" style="112" bestFit="1" customWidth="1"/>
    <col min="9975" max="9975" width="10.7109375" style="112" bestFit="1" customWidth="1"/>
    <col min="9976" max="9976" width="11.7109375" style="112" bestFit="1" customWidth="1"/>
    <col min="9977" max="9977" width="13.42578125" style="112" bestFit="1" customWidth="1"/>
    <col min="9978" max="9978" width="10.7109375" style="112" bestFit="1" customWidth="1"/>
    <col min="9979" max="9979" width="13.42578125" style="112" bestFit="1" customWidth="1"/>
    <col min="9980" max="9980" width="14.5703125" style="112" customWidth="1"/>
    <col min="9981" max="10226" width="9.140625" style="112"/>
    <col min="10227" max="10227" width="85.5703125" style="112" customWidth="1"/>
    <col min="10228" max="10230" width="13.42578125" style="112" bestFit="1" customWidth="1"/>
    <col min="10231" max="10231" width="10.7109375" style="112" bestFit="1" customWidth="1"/>
    <col min="10232" max="10232" width="11.7109375" style="112" bestFit="1" customWidth="1"/>
    <col min="10233" max="10233" width="13.42578125" style="112" bestFit="1" customWidth="1"/>
    <col min="10234" max="10234" width="10.7109375" style="112" bestFit="1" customWidth="1"/>
    <col min="10235" max="10235" width="13.42578125" style="112" bestFit="1" customWidth="1"/>
    <col min="10236" max="10236" width="14.5703125" style="112" customWidth="1"/>
    <col min="10237" max="10482" width="9.140625" style="112"/>
    <col min="10483" max="10483" width="85.5703125" style="112" customWidth="1"/>
    <col min="10484" max="10486" width="13.42578125" style="112" bestFit="1" customWidth="1"/>
    <col min="10487" max="10487" width="10.7109375" style="112" bestFit="1" customWidth="1"/>
    <col min="10488" max="10488" width="11.7109375" style="112" bestFit="1" customWidth="1"/>
    <col min="10489" max="10489" width="13.42578125" style="112" bestFit="1" customWidth="1"/>
    <col min="10490" max="10490" width="10.7109375" style="112" bestFit="1" customWidth="1"/>
    <col min="10491" max="10491" width="13.42578125" style="112" bestFit="1" customWidth="1"/>
    <col min="10492" max="10492" width="14.5703125" style="112" customWidth="1"/>
    <col min="10493" max="10738" width="9.140625" style="112"/>
    <col min="10739" max="10739" width="85.5703125" style="112" customWidth="1"/>
    <col min="10740" max="10742" width="13.42578125" style="112" bestFit="1" customWidth="1"/>
    <col min="10743" max="10743" width="10.7109375" style="112" bestFit="1" customWidth="1"/>
    <col min="10744" max="10744" width="11.7109375" style="112" bestFit="1" customWidth="1"/>
    <col min="10745" max="10745" width="13.42578125" style="112" bestFit="1" customWidth="1"/>
    <col min="10746" max="10746" width="10.7109375" style="112" bestFit="1" customWidth="1"/>
    <col min="10747" max="10747" width="13.42578125" style="112" bestFit="1" customWidth="1"/>
    <col min="10748" max="10748" width="14.5703125" style="112" customWidth="1"/>
    <col min="10749" max="10994" width="9.140625" style="112"/>
    <col min="10995" max="10995" width="85.5703125" style="112" customWidth="1"/>
    <col min="10996" max="10998" width="13.42578125" style="112" bestFit="1" customWidth="1"/>
    <col min="10999" max="10999" width="10.7109375" style="112" bestFit="1" customWidth="1"/>
    <col min="11000" max="11000" width="11.7109375" style="112" bestFit="1" customWidth="1"/>
    <col min="11001" max="11001" width="13.42578125" style="112" bestFit="1" customWidth="1"/>
    <col min="11002" max="11002" width="10.7109375" style="112" bestFit="1" customWidth="1"/>
    <col min="11003" max="11003" width="13.42578125" style="112" bestFit="1" customWidth="1"/>
    <col min="11004" max="11004" width="14.5703125" style="112" customWidth="1"/>
    <col min="11005" max="11250" width="9.140625" style="112"/>
    <col min="11251" max="11251" width="85.5703125" style="112" customWidth="1"/>
    <col min="11252" max="11254" width="13.42578125" style="112" bestFit="1" customWidth="1"/>
    <col min="11255" max="11255" width="10.7109375" style="112" bestFit="1" customWidth="1"/>
    <col min="11256" max="11256" width="11.7109375" style="112" bestFit="1" customWidth="1"/>
    <col min="11257" max="11257" width="13.42578125" style="112" bestFit="1" customWidth="1"/>
    <col min="11258" max="11258" width="10.7109375" style="112" bestFit="1" customWidth="1"/>
    <col min="11259" max="11259" width="13.42578125" style="112" bestFit="1" customWidth="1"/>
    <col min="11260" max="11260" width="14.5703125" style="112" customWidth="1"/>
    <col min="11261" max="11506" width="9.140625" style="112"/>
    <col min="11507" max="11507" width="85.5703125" style="112" customWidth="1"/>
    <col min="11508" max="11510" width="13.42578125" style="112" bestFit="1" customWidth="1"/>
    <col min="11511" max="11511" width="10.7109375" style="112" bestFit="1" customWidth="1"/>
    <col min="11512" max="11512" width="11.7109375" style="112" bestFit="1" customWidth="1"/>
    <col min="11513" max="11513" width="13.42578125" style="112" bestFit="1" customWidth="1"/>
    <col min="11514" max="11514" width="10.7109375" style="112" bestFit="1" customWidth="1"/>
    <col min="11515" max="11515" width="13.42578125" style="112" bestFit="1" customWidth="1"/>
    <col min="11516" max="11516" width="14.5703125" style="112" customWidth="1"/>
    <col min="11517" max="11762" width="9.140625" style="112"/>
    <col min="11763" max="11763" width="85.5703125" style="112" customWidth="1"/>
    <col min="11764" max="11766" width="13.42578125" style="112" bestFit="1" customWidth="1"/>
    <col min="11767" max="11767" width="10.7109375" style="112" bestFit="1" customWidth="1"/>
    <col min="11768" max="11768" width="11.7109375" style="112" bestFit="1" customWidth="1"/>
    <col min="11769" max="11769" width="13.42578125" style="112" bestFit="1" customWidth="1"/>
    <col min="11770" max="11770" width="10.7109375" style="112" bestFit="1" customWidth="1"/>
    <col min="11771" max="11771" width="13.42578125" style="112" bestFit="1" customWidth="1"/>
    <col min="11772" max="11772" width="14.5703125" style="112" customWidth="1"/>
    <col min="11773" max="12018" width="9.140625" style="112"/>
    <col min="12019" max="12019" width="85.5703125" style="112" customWidth="1"/>
    <col min="12020" max="12022" width="13.42578125" style="112" bestFit="1" customWidth="1"/>
    <col min="12023" max="12023" width="10.7109375" style="112" bestFit="1" customWidth="1"/>
    <col min="12024" max="12024" width="11.7109375" style="112" bestFit="1" customWidth="1"/>
    <col min="12025" max="12025" width="13.42578125" style="112" bestFit="1" customWidth="1"/>
    <col min="12026" max="12026" width="10.7109375" style="112" bestFit="1" customWidth="1"/>
    <col min="12027" max="12027" width="13.42578125" style="112" bestFit="1" customWidth="1"/>
    <col min="12028" max="12028" width="14.5703125" style="112" customWidth="1"/>
    <col min="12029" max="12274" width="9.140625" style="112"/>
    <col min="12275" max="12275" width="85.5703125" style="112" customWidth="1"/>
    <col min="12276" max="12278" width="13.42578125" style="112" bestFit="1" customWidth="1"/>
    <col min="12279" max="12279" width="10.7109375" style="112" bestFit="1" customWidth="1"/>
    <col min="12280" max="12280" width="11.7109375" style="112" bestFit="1" customWidth="1"/>
    <col min="12281" max="12281" width="13.42578125" style="112" bestFit="1" customWidth="1"/>
    <col min="12282" max="12282" width="10.7109375" style="112" bestFit="1" customWidth="1"/>
    <col min="12283" max="12283" width="13.42578125" style="112" bestFit="1" customWidth="1"/>
    <col min="12284" max="12284" width="14.5703125" style="112" customWidth="1"/>
    <col min="12285" max="12530" width="9.140625" style="112"/>
    <col min="12531" max="12531" width="85.5703125" style="112" customWidth="1"/>
    <col min="12532" max="12534" width="13.42578125" style="112" bestFit="1" customWidth="1"/>
    <col min="12535" max="12535" width="10.7109375" style="112" bestFit="1" customWidth="1"/>
    <col min="12536" max="12536" width="11.7109375" style="112" bestFit="1" customWidth="1"/>
    <col min="12537" max="12537" width="13.42578125" style="112" bestFit="1" customWidth="1"/>
    <col min="12538" max="12538" width="10.7109375" style="112" bestFit="1" customWidth="1"/>
    <col min="12539" max="12539" width="13.42578125" style="112" bestFit="1" customWidth="1"/>
    <col min="12540" max="12540" width="14.5703125" style="112" customWidth="1"/>
    <col min="12541" max="12786" width="9.140625" style="112"/>
    <col min="12787" max="12787" width="85.5703125" style="112" customWidth="1"/>
    <col min="12788" max="12790" width="13.42578125" style="112" bestFit="1" customWidth="1"/>
    <col min="12791" max="12791" width="10.7109375" style="112" bestFit="1" customWidth="1"/>
    <col min="12792" max="12792" width="11.7109375" style="112" bestFit="1" customWidth="1"/>
    <col min="12793" max="12793" width="13.42578125" style="112" bestFit="1" customWidth="1"/>
    <col min="12794" max="12794" width="10.7109375" style="112" bestFit="1" customWidth="1"/>
    <col min="12795" max="12795" width="13.42578125" style="112" bestFit="1" customWidth="1"/>
    <col min="12796" max="12796" width="14.5703125" style="112" customWidth="1"/>
    <col min="12797" max="13042" width="9.140625" style="112"/>
    <col min="13043" max="13043" width="85.5703125" style="112" customWidth="1"/>
    <col min="13044" max="13046" width="13.42578125" style="112" bestFit="1" customWidth="1"/>
    <col min="13047" max="13047" width="10.7109375" style="112" bestFit="1" customWidth="1"/>
    <col min="13048" max="13048" width="11.7109375" style="112" bestFit="1" customWidth="1"/>
    <col min="13049" max="13049" width="13.42578125" style="112" bestFit="1" customWidth="1"/>
    <col min="13050" max="13050" width="10.7109375" style="112" bestFit="1" customWidth="1"/>
    <col min="13051" max="13051" width="13.42578125" style="112" bestFit="1" customWidth="1"/>
    <col min="13052" max="13052" width="14.5703125" style="112" customWidth="1"/>
    <col min="13053" max="13298" width="9.140625" style="112"/>
    <col min="13299" max="13299" width="85.5703125" style="112" customWidth="1"/>
    <col min="13300" max="13302" width="13.42578125" style="112" bestFit="1" customWidth="1"/>
    <col min="13303" max="13303" width="10.7109375" style="112" bestFit="1" customWidth="1"/>
    <col min="13304" max="13304" width="11.7109375" style="112" bestFit="1" customWidth="1"/>
    <col min="13305" max="13305" width="13.42578125" style="112" bestFit="1" customWidth="1"/>
    <col min="13306" max="13306" width="10.7109375" style="112" bestFit="1" customWidth="1"/>
    <col min="13307" max="13307" width="13.42578125" style="112" bestFit="1" customWidth="1"/>
    <col min="13308" max="13308" width="14.5703125" style="112" customWidth="1"/>
    <col min="13309" max="13554" width="9.140625" style="112"/>
    <col min="13555" max="13555" width="85.5703125" style="112" customWidth="1"/>
    <col min="13556" max="13558" width="13.42578125" style="112" bestFit="1" customWidth="1"/>
    <col min="13559" max="13559" width="10.7109375" style="112" bestFit="1" customWidth="1"/>
    <col min="13560" max="13560" width="11.7109375" style="112" bestFit="1" customWidth="1"/>
    <col min="13561" max="13561" width="13.42578125" style="112" bestFit="1" customWidth="1"/>
    <col min="13562" max="13562" width="10.7109375" style="112" bestFit="1" customWidth="1"/>
    <col min="13563" max="13563" width="13.42578125" style="112" bestFit="1" customWidth="1"/>
    <col min="13564" max="13564" width="14.5703125" style="112" customWidth="1"/>
    <col min="13565" max="13810" width="9.140625" style="112"/>
    <col min="13811" max="13811" width="85.5703125" style="112" customWidth="1"/>
    <col min="13812" max="13814" width="13.42578125" style="112" bestFit="1" customWidth="1"/>
    <col min="13815" max="13815" width="10.7109375" style="112" bestFit="1" customWidth="1"/>
    <col min="13816" max="13816" width="11.7109375" style="112" bestFit="1" customWidth="1"/>
    <col min="13817" max="13817" width="13.42578125" style="112" bestFit="1" customWidth="1"/>
    <col min="13818" max="13818" width="10.7109375" style="112" bestFit="1" customWidth="1"/>
    <col min="13819" max="13819" width="13.42578125" style="112" bestFit="1" customWidth="1"/>
    <col min="13820" max="13820" width="14.5703125" style="112" customWidth="1"/>
    <col min="13821" max="14066" width="9.140625" style="112"/>
    <col min="14067" max="14067" width="85.5703125" style="112" customWidth="1"/>
    <col min="14068" max="14070" width="13.42578125" style="112" bestFit="1" customWidth="1"/>
    <col min="14071" max="14071" width="10.7109375" style="112" bestFit="1" customWidth="1"/>
    <col min="14072" max="14072" width="11.7109375" style="112" bestFit="1" customWidth="1"/>
    <col min="14073" max="14073" width="13.42578125" style="112" bestFit="1" customWidth="1"/>
    <col min="14074" max="14074" width="10.7109375" style="112" bestFit="1" customWidth="1"/>
    <col min="14075" max="14075" width="13.42578125" style="112" bestFit="1" customWidth="1"/>
    <col min="14076" max="14076" width="14.5703125" style="112" customWidth="1"/>
    <col min="14077" max="14322" width="9.140625" style="112"/>
    <col min="14323" max="14323" width="85.5703125" style="112" customWidth="1"/>
    <col min="14324" max="14326" width="13.42578125" style="112" bestFit="1" customWidth="1"/>
    <col min="14327" max="14327" width="10.7109375" style="112" bestFit="1" customWidth="1"/>
    <col min="14328" max="14328" width="11.7109375" style="112" bestFit="1" customWidth="1"/>
    <col min="14329" max="14329" width="13.42578125" style="112" bestFit="1" customWidth="1"/>
    <col min="14330" max="14330" width="10.7109375" style="112" bestFit="1" customWidth="1"/>
    <col min="14331" max="14331" width="13.42578125" style="112" bestFit="1" customWidth="1"/>
    <col min="14332" max="14332" width="14.5703125" style="112" customWidth="1"/>
    <col min="14333" max="14578" width="9.140625" style="112"/>
    <col min="14579" max="14579" width="85.5703125" style="112" customWidth="1"/>
    <col min="14580" max="14582" width="13.42578125" style="112" bestFit="1" customWidth="1"/>
    <col min="14583" max="14583" width="10.7109375" style="112" bestFit="1" customWidth="1"/>
    <col min="14584" max="14584" width="11.7109375" style="112" bestFit="1" customWidth="1"/>
    <col min="14585" max="14585" width="13.42578125" style="112" bestFit="1" customWidth="1"/>
    <col min="14586" max="14586" width="10.7109375" style="112" bestFit="1" customWidth="1"/>
    <col min="14587" max="14587" width="13.42578125" style="112" bestFit="1" customWidth="1"/>
    <col min="14588" max="14588" width="14.5703125" style="112" customWidth="1"/>
    <col min="14589" max="14834" width="9.140625" style="112"/>
    <col min="14835" max="14835" width="85.5703125" style="112" customWidth="1"/>
    <col min="14836" max="14838" width="13.42578125" style="112" bestFit="1" customWidth="1"/>
    <col min="14839" max="14839" width="10.7109375" style="112" bestFit="1" customWidth="1"/>
    <col min="14840" max="14840" width="11.7109375" style="112" bestFit="1" customWidth="1"/>
    <col min="14841" max="14841" width="13.42578125" style="112" bestFit="1" customWidth="1"/>
    <col min="14842" max="14842" width="10.7109375" style="112" bestFit="1" customWidth="1"/>
    <col min="14843" max="14843" width="13.42578125" style="112" bestFit="1" customWidth="1"/>
    <col min="14844" max="14844" width="14.5703125" style="112" customWidth="1"/>
    <col min="14845" max="15090" width="9.140625" style="112"/>
    <col min="15091" max="15091" width="85.5703125" style="112" customWidth="1"/>
    <col min="15092" max="15094" width="13.42578125" style="112" bestFit="1" customWidth="1"/>
    <col min="15095" max="15095" width="10.7109375" style="112" bestFit="1" customWidth="1"/>
    <col min="15096" max="15096" width="11.7109375" style="112" bestFit="1" customWidth="1"/>
    <col min="15097" max="15097" width="13.42578125" style="112" bestFit="1" customWidth="1"/>
    <col min="15098" max="15098" width="10.7109375" style="112" bestFit="1" customWidth="1"/>
    <col min="15099" max="15099" width="13.42578125" style="112" bestFit="1" customWidth="1"/>
    <col min="15100" max="15100" width="14.5703125" style="112" customWidth="1"/>
    <col min="15101" max="15346" width="9.140625" style="112"/>
    <col min="15347" max="15347" width="85.5703125" style="112" customWidth="1"/>
    <col min="15348" max="15350" width="13.42578125" style="112" bestFit="1" customWidth="1"/>
    <col min="15351" max="15351" width="10.7109375" style="112" bestFit="1" customWidth="1"/>
    <col min="15352" max="15352" width="11.7109375" style="112" bestFit="1" customWidth="1"/>
    <col min="15353" max="15353" width="13.42578125" style="112" bestFit="1" customWidth="1"/>
    <col min="15354" max="15354" width="10.7109375" style="112" bestFit="1" customWidth="1"/>
    <col min="15355" max="15355" width="13.42578125" style="112" bestFit="1" customWidth="1"/>
    <col min="15356" max="15356" width="14.5703125" style="112" customWidth="1"/>
    <col min="15357" max="15602" width="9.140625" style="112"/>
    <col min="15603" max="15603" width="85.5703125" style="112" customWidth="1"/>
    <col min="15604" max="15606" width="13.42578125" style="112" bestFit="1" customWidth="1"/>
    <col min="15607" max="15607" width="10.7109375" style="112" bestFit="1" customWidth="1"/>
    <col min="15608" max="15608" width="11.7109375" style="112" bestFit="1" customWidth="1"/>
    <col min="15609" max="15609" width="13.42578125" style="112" bestFit="1" customWidth="1"/>
    <col min="15610" max="15610" width="10.7109375" style="112" bestFit="1" customWidth="1"/>
    <col min="15611" max="15611" width="13.42578125" style="112" bestFit="1" customWidth="1"/>
    <col min="15612" max="15612" width="14.5703125" style="112" customWidth="1"/>
    <col min="15613" max="15858" width="9.140625" style="112"/>
    <col min="15859" max="15859" width="85.5703125" style="112" customWidth="1"/>
    <col min="15860" max="15862" width="13.42578125" style="112" bestFit="1" customWidth="1"/>
    <col min="15863" max="15863" width="10.7109375" style="112" bestFit="1" customWidth="1"/>
    <col min="15864" max="15864" width="11.7109375" style="112" bestFit="1" customWidth="1"/>
    <col min="15865" max="15865" width="13.42578125" style="112" bestFit="1" customWidth="1"/>
    <col min="15866" max="15866" width="10.7109375" style="112" bestFit="1" customWidth="1"/>
    <col min="15867" max="15867" width="13.42578125" style="112" bestFit="1" customWidth="1"/>
    <col min="15868" max="15868" width="14.5703125" style="112" customWidth="1"/>
    <col min="15869" max="16114" width="9.140625" style="112"/>
    <col min="16115" max="16115" width="85.5703125" style="112" customWidth="1"/>
    <col min="16116" max="16118" width="13.42578125" style="112" bestFit="1" customWidth="1"/>
    <col min="16119" max="16119" width="10.7109375" style="112" bestFit="1" customWidth="1"/>
    <col min="16120" max="16120" width="11.7109375" style="112" bestFit="1" customWidth="1"/>
    <col min="16121" max="16121" width="13.42578125" style="112" bestFit="1" customWidth="1"/>
    <col min="16122" max="16122" width="10.7109375" style="112" bestFit="1" customWidth="1"/>
    <col min="16123" max="16123" width="13.42578125" style="112" bestFit="1" customWidth="1"/>
    <col min="16124" max="16124" width="14.5703125" style="112" customWidth="1"/>
    <col min="16125" max="16384" width="9.140625" style="112"/>
  </cols>
  <sheetData>
    <row r="1" ht="30" customHeight="1"/>
    <row r="2" ht="15" customHeight="1"/>
    <row r="3" ht="15" customHeight="1"/>
    <row r="4" s="103" customFormat="1" ht="30" customHeight="1"/>
    <row r="5" ht="3.75" customHeight="1"/>
    <row r="6" s="204" customFormat="1" ht="30" customHeight="1"/>
    <row r="7" s="152" customFormat="1" ht="15" customHeight="1"/>
    <row r="8" s="2" customFormat="1" ht="15" customHeight="1"/>
    <row r="9" s="2" customFormat="1" ht="15" customHeight="1"/>
    <row r="10" s="153" customFormat="1" ht="15" customHeight="1"/>
    <row r="11" s="153" customFormat="1" ht="15" customHeight="1"/>
    <row r="12" s="153" customFormat="1" ht="15" customHeight="1"/>
    <row r="13" s="153" customFormat="1" ht="15" customHeight="1"/>
    <row r="14" s="153" customFormat="1" ht="15" customHeight="1"/>
    <row r="15" s="124" customFormat="1" ht="15" customHeight="1"/>
    <row r="16" s="154" customFormat="1" ht="15" customHeight="1"/>
    <row r="17" s="153" customFormat="1" ht="15" customHeight="1"/>
    <row r="18" s="153" customFormat="1" ht="15" customHeight="1"/>
    <row r="19" s="153" customFormat="1" ht="15" customHeight="1"/>
    <row r="20" s="153" customFormat="1" ht="15" customHeight="1"/>
    <row r="21" s="153" customFormat="1" ht="15" customHeight="1"/>
    <row r="22" s="153" customFormat="1" ht="15" customHeight="1"/>
    <row r="23" s="153" customFormat="1" ht="15" customHeight="1"/>
    <row r="24" s="153" customFormat="1" ht="15" customHeight="1"/>
    <row r="25" s="155" customFormat="1" ht="15" customHeight="1"/>
    <row r="26" s="153" customFormat="1" ht="15" customHeight="1"/>
    <row r="27" s="122" customFormat="1" ht="15" customHeight="1"/>
    <row r="28" s="156" customFormat="1" ht="15" customHeight="1"/>
    <row r="29" s="153" customFormat="1" ht="15" customHeight="1"/>
    <row r="30" s="153" customFormat="1" ht="15" customHeight="1"/>
    <row r="31" s="153" customFormat="1" ht="15" customHeight="1"/>
    <row r="32" s="153" customFormat="1" ht="15" customHeight="1"/>
    <row r="33" s="2" customFormat="1" ht="15" customHeight="1"/>
    <row r="34" s="157" customFormat="1" ht="15" customHeight="1"/>
    <row r="35" s="131" customFormat="1" ht="3.75" customHeight="1"/>
    <row r="36" s="131" customFormat="1" ht="15" customHeight="1"/>
    <row r="37" s="131" customFormat="1" ht="15" customHeight="1"/>
    <row r="38" s="131" customFormat="1" ht="15"/>
  </sheetData>
  <printOptions horizontalCentered="1" verticalCentered="1"/>
  <pageMargins left="0.56999999999999995" right="0.36" top="0.6" bottom="0.52" header="0.511811023622047" footer="0.41"/>
  <pageSetup scale="38" orientation="landscape" horizontalDpi="300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A26"/>
  <sheetViews>
    <sheetView zoomScaleNormal="100" workbookViewId="0">
      <selection activeCell="C17" sqref="C17"/>
    </sheetView>
  </sheetViews>
  <sheetFormatPr baseColWidth="10" defaultColWidth="9.140625" defaultRowHeight="12.75"/>
  <cols>
    <col min="1" max="241" width="9.140625" style="112"/>
    <col min="242" max="242" width="38.28515625" style="112" customWidth="1"/>
    <col min="243" max="250" width="13.85546875" style="112" customWidth="1"/>
    <col min="251" max="251" width="14.140625" style="112" customWidth="1"/>
    <col min="252" max="252" width="12.140625" style="112" customWidth="1"/>
    <col min="253" max="497" width="9.140625" style="112"/>
    <col min="498" max="498" width="38.28515625" style="112" customWidth="1"/>
    <col min="499" max="506" width="13.85546875" style="112" customWidth="1"/>
    <col min="507" max="507" width="14.140625" style="112" customWidth="1"/>
    <col min="508" max="508" width="12.140625" style="112" customWidth="1"/>
    <col min="509" max="753" width="9.140625" style="112"/>
    <col min="754" max="754" width="38.28515625" style="112" customWidth="1"/>
    <col min="755" max="762" width="13.85546875" style="112" customWidth="1"/>
    <col min="763" max="763" width="14.140625" style="112" customWidth="1"/>
    <col min="764" max="764" width="12.140625" style="112" customWidth="1"/>
    <col min="765" max="1009" width="9.140625" style="112"/>
    <col min="1010" max="1010" width="38.28515625" style="112" customWidth="1"/>
    <col min="1011" max="1018" width="13.85546875" style="112" customWidth="1"/>
    <col min="1019" max="1019" width="14.140625" style="112" customWidth="1"/>
    <col min="1020" max="1020" width="12.140625" style="112" customWidth="1"/>
    <col min="1021" max="1265" width="9.140625" style="112"/>
    <col min="1266" max="1266" width="38.28515625" style="112" customWidth="1"/>
    <col min="1267" max="1274" width="13.85546875" style="112" customWidth="1"/>
    <col min="1275" max="1275" width="14.140625" style="112" customWidth="1"/>
    <col min="1276" max="1276" width="12.140625" style="112" customWidth="1"/>
    <col min="1277" max="1521" width="9.140625" style="112"/>
    <col min="1522" max="1522" width="38.28515625" style="112" customWidth="1"/>
    <col min="1523" max="1530" width="13.85546875" style="112" customWidth="1"/>
    <col min="1531" max="1531" width="14.140625" style="112" customWidth="1"/>
    <col min="1532" max="1532" width="12.140625" style="112" customWidth="1"/>
    <col min="1533" max="1777" width="9.140625" style="112"/>
    <col min="1778" max="1778" width="38.28515625" style="112" customWidth="1"/>
    <col min="1779" max="1786" width="13.85546875" style="112" customWidth="1"/>
    <col min="1787" max="1787" width="14.140625" style="112" customWidth="1"/>
    <col min="1788" max="1788" width="12.140625" style="112" customWidth="1"/>
    <col min="1789" max="2033" width="9.140625" style="112"/>
    <col min="2034" max="2034" width="38.28515625" style="112" customWidth="1"/>
    <col min="2035" max="2042" width="13.85546875" style="112" customWidth="1"/>
    <col min="2043" max="2043" width="14.140625" style="112" customWidth="1"/>
    <col min="2044" max="2044" width="12.140625" style="112" customWidth="1"/>
    <col min="2045" max="2289" width="9.140625" style="112"/>
    <col min="2290" max="2290" width="38.28515625" style="112" customWidth="1"/>
    <col min="2291" max="2298" width="13.85546875" style="112" customWidth="1"/>
    <col min="2299" max="2299" width="14.140625" style="112" customWidth="1"/>
    <col min="2300" max="2300" width="12.140625" style="112" customWidth="1"/>
    <col min="2301" max="2545" width="9.140625" style="112"/>
    <col min="2546" max="2546" width="38.28515625" style="112" customWidth="1"/>
    <col min="2547" max="2554" width="13.85546875" style="112" customWidth="1"/>
    <col min="2555" max="2555" width="14.140625" style="112" customWidth="1"/>
    <col min="2556" max="2556" width="12.140625" style="112" customWidth="1"/>
    <col min="2557" max="2801" width="9.140625" style="112"/>
    <col min="2802" max="2802" width="38.28515625" style="112" customWidth="1"/>
    <col min="2803" max="2810" width="13.85546875" style="112" customWidth="1"/>
    <col min="2811" max="2811" width="14.140625" style="112" customWidth="1"/>
    <col min="2812" max="2812" width="12.140625" style="112" customWidth="1"/>
    <col min="2813" max="3057" width="9.140625" style="112"/>
    <col min="3058" max="3058" width="38.28515625" style="112" customWidth="1"/>
    <col min="3059" max="3066" width="13.85546875" style="112" customWidth="1"/>
    <col min="3067" max="3067" width="14.140625" style="112" customWidth="1"/>
    <col min="3068" max="3068" width="12.140625" style="112" customWidth="1"/>
    <col min="3069" max="3313" width="9.140625" style="112"/>
    <col min="3314" max="3314" width="38.28515625" style="112" customWidth="1"/>
    <col min="3315" max="3322" width="13.85546875" style="112" customWidth="1"/>
    <col min="3323" max="3323" width="14.140625" style="112" customWidth="1"/>
    <col min="3324" max="3324" width="12.140625" style="112" customWidth="1"/>
    <col min="3325" max="3569" width="9.140625" style="112"/>
    <col min="3570" max="3570" width="38.28515625" style="112" customWidth="1"/>
    <col min="3571" max="3578" width="13.85546875" style="112" customWidth="1"/>
    <col min="3579" max="3579" width="14.140625" style="112" customWidth="1"/>
    <col min="3580" max="3580" width="12.140625" style="112" customWidth="1"/>
    <col min="3581" max="3825" width="9.140625" style="112"/>
    <col min="3826" max="3826" width="38.28515625" style="112" customWidth="1"/>
    <col min="3827" max="3834" width="13.85546875" style="112" customWidth="1"/>
    <col min="3835" max="3835" width="14.140625" style="112" customWidth="1"/>
    <col min="3836" max="3836" width="12.140625" style="112" customWidth="1"/>
    <col min="3837" max="4081" width="9.140625" style="112"/>
    <col min="4082" max="4082" width="38.28515625" style="112" customWidth="1"/>
    <col min="4083" max="4090" width="13.85546875" style="112" customWidth="1"/>
    <col min="4091" max="4091" width="14.140625" style="112" customWidth="1"/>
    <col min="4092" max="4092" width="12.140625" style="112" customWidth="1"/>
    <col min="4093" max="4337" width="9.140625" style="112"/>
    <col min="4338" max="4338" width="38.28515625" style="112" customWidth="1"/>
    <col min="4339" max="4346" width="13.85546875" style="112" customWidth="1"/>
    <col min="4347" max="4347" width="14.140625" style="112" customWidth="1"/>
    <col min="4348" max="4348" width="12.140625" style="112" customWidth="1"/>
    <col min="4349" max="4593" width="9.140625" style="112"/>
    <col min="4594" max="4594" width="38.28515625" style="112" customWidth="1"/>
    <col min="4595" max="4602" width="13.85546875" style="112" customWidth="1"/>
    <col min="4603" max="4603" width="14.140625" style="112" customWidth="1"/>
    <col min="4604" max="4604" width="12.140625" style="112" customWidth="1"/>
    <col min="4605" max="4849" width="9.140625" style="112"/>
    <col min="4850" max="4850" width="38.28515625" style="112" customWidth="1"/>
    <col min="4851" max="4858" width="13.85546875" style="112" customWidth="1"/>
    <col min="4859" max="4859" width="14.140625" style="112" customWidth="1"/>
    <col min="4860" max="4860" width="12.140625" style="112" customWidth="1"/>
    <col min="4861" max="5105" width="9.140625" style="112"/>
    <col min="5106" max="5106" width="38.28515625" style="112" customWidth="1"/>
    <col min="5107" max="5114" width="13.85546875" style="112" customWidth="1"/>
    <col min="5115" max="5115" width="14.140625" style="112" customWidth="1"/>
    <col min="5116" max="5116" width="12.140625" style="112" customWidth="1"/>
    <col min="5117" max="5361" width="9.140625" style="112"/>
    <col min="5362" max="5362" width="38.28515625" style="112" customWidth="1"/>
    <col min="5363" max="5370" width="13.85546875" style="112" customWidth="1"/>
    <col min="5371" max="5371" width="14.140625" style="112" customWidth="1"/>
    <col min="5372" max="5372" width="12.140625" style="112" customWidth="1"/>
    <col min="5373" max="5617" width="9.140625" style="112"/>
    <col min="5618" max="5618" width="38.28515625" style="112" customWidth="1"/>
    <col min="5619" max="5626" width="13.85546875" style="112" customWidth="1"/>
    <col min="5627" max="5627" width="14.140625" style="112" customWidth="1"/>
    <col min="5628" max="5628" width="12.140625" style="112" customWidth="1"/>
    <col min="5629" max="5873" width="9.140625" style="112"/>
    <col min="5874" max="5874" width="38.28515625" style="112" customWidth="1"/>
    <col min="5875" max="5882" width="13.85546875" style="112" customWidth="1"/>
    <col min="5883" max="5883" width="14.140625" style="112" customWidth="1"/>
    <col min="5884" max="5884" width="12.140625" style="112" customWidth="1"/>
    <col min="5885" max="6129" width="9.140625" style="112"/>
    <col min="6130" max="6130" width="38.28515625" style="112" customWidth="1"/>
    <col min="6131" max="6138" width="13.85546875" style="112" customWidth="1"/>
    <col min="6139" max="6139" width="14.140625" style="112" customWidth="1"/>
    <col min="6140" max="6140" width="12.140625" style="112" customWidth="1"/>
    <col min="6141" max="6385" width="9.140625" style="112"/>
    <col min="6386" max="6386" width="38.28515625" style="112" customWidth="1"/>
    <col min="6387" max="6394" width="13.85546875" style="112" customWidth="1"/>
    <col min="6395" max="6395" width="14.140625" style="112" customWidth="1"/>
    <col min="6396" max="6396" width="12.140625" style="112" customWidth="1"/>
    <col min="6397" max="6641" width="9.140625" style="112"/>
    <col min="6642" max="6642" width="38.28515625" style="112" customWidth="1"/>
    <col min="6643" max="6650" width="13.85546875" style="112" customWidth="1"/>
    <col min="6651" max="6651" width="14.140625" style="112" customWidth="1"/>
    <col min="6652" max="6652" width="12.140625" style="112" customWidth="1"/>
    <col min="6653" max="6897" width="9.140625" style="112"/>
    <col min="6898" max="6898" width="38.28515625" style="112" customWidth="1"/>
    <col min="6899" max="6906" width="13.85546875" style="112" customWidth="1"/>
    <col min="6907" max="6907" width="14.140625" style="112" customWidth="1"/>
    <col min="6908" max="6908" width="12.140625" style="112" customWidth="1"/>
    <col min="6909" max="7153" width="9.140625" style="112"/>
    <col min="7154" max="7154" width="38.28515625" style="112" customWidth="1"/>
    <col min="7155" max="7162" width="13.85546875" style="112" customWidth="1"/>
    <col min="7163" max="7163" width="14.140625" style="112" customWidth="1"/>
    <col min="7164" max="7164" width="12.140625" style="112" customWidth="1"/>
    <col min="7165" max="7409" width="9.140625" style="112"/>
    <col min="7410" max="7410" width="38.28515625" style="112" customWidth="1"/>
    <col min="7411" max="7418" width="13.85546875" style="112" customWidth="1"/>
    <col min="7419" max="7419" width="14.140625" style="112" customWidth="1"/>
    <col min="7420" max="7420" width="12.140625" style="112" customWidth="1"/>
    <col min="7421" max="7665" width="9.140625" style="112"/>
    <col min="7666" max="7666" width="38.28515625" style="112" customWidth="1"/>
    <col min="7667" max="7674" width="13.85546875" style="112" customWidth="1"/>
    <col min="7675" max="7675" width="14.140625" style="112" customWidth="1"/>
    <col min="7676" max="7676" width="12.140625" style="112" customWidth="1"/>
    <col min="7677" max="7921" width="9.140625" style="112"/>
    <col min="7922" max="7922" width="38.28515625" style="112" customWidth="1"/>
    <col min="7923" max="7930" width="13.85546875" style="112" customWidth="1"/>
    <col min="7931" max="7931" width="14.140625" style="112" customWidth="1"/>
    <col min="7932" max="7932" width="12.140625" style="112" customWidth="1"/>
    <col min="7933" max="8177" width="9.140625" style="112"/>
    <col min="8178" max="8178" width="38.28515625" style="112" customWidth="1"/>
    <col min="8179" max="8186" width="13.85546875" style="112" customWidth="1"/>
    <col min="8187" max="8187" width="14.140625" style="112" customWidth="1"/>
    <col min="8188" max="8188" width="12.140625" style="112" customWidth="1"/>
    <col min="8189" max="8433" width="9.140625" style="112"/>
    <col min="8434" max="8434" width="38.28515625" style="112" customWidth="1"/>
    <col min="8435" max="8442" width="13.85546875" style="112" customWidth="1"/>
    <col min="8443" max="8443" width="14.140625" style="112" customWidth="1"/>
    <col min="8444" max="8444" width="12.140625" style="112" customWidth="1"/>
    <col min="8445" max="8689" width="9.140625" style="112"/>
    <col min="8690" max="8690" width="38.28515625" style="112" customWidth="1"/>
    <col min="8691" max="8698" width="13.85546875" style="112" customWidth="1"/>
    <col min="8699" max="8699" width="14.140625" style="112" customWidth="1"/>
    <col min="8700" max="8700" width="12.140625" style="112" customWidth="1"/>
    <col min="8701" max="8945" width="9.140625" style="112"/>
    <col min="8946" max="8946" width="38.28515625" style="112" customWidth="1"/>
    <col min="8947" max="8954" width="13.85546875" style="112" customWidth="1"/>
    <col min="8955" max="8955" width="14.140625" style="112" customWidth="1"/>
    <col min="8956" max="8956" width="12.140625" style="112" customWidth="1"/>
    <col min="8957" max="9201" width="9.140625" style="112"/>
    <col min="9202" max="9202" width="38.28515625" style="112" customWidth="1"/>
    <col min="9203" max="9210" width="13.85546875" style="112" customWidth="1"/>
    <col min="9211" max="9211" width="14.140625" style="112" customWidth="1"/>
    <col min="9212" max="9212" width="12.140625" style="112" customWidth="1"/>
    <col min="9213" max="9457" width="9.140625" style="112"/>
    <col min="9458" max="9458" width="38.28515625" style="112" customWidth="1"/>
    <col min="9459" max="9466" width="13.85546875" style="112" customWidth="1"/>
    <col min="9467" max="9467" width="14.140625" style="112" customWidth="1"/>
    <col min="9468" max="9468" width="12.140625" style="112" customWidth="1"/>
    <col min="9469" max="9713" width="9.140625" style="112"/>
    <col min="9714" max="9714" width="38.28515625" style="112" customWidth="1"/>
    <col min="9715" max="9722" width="13.85546875" style="112" customWidth="1"/>
    <col min="9723" max="9723" width="14.140625" style="112" customWidth="1"/>
    <col min="9724" max="9724" width="12.140625" style="112" customWidth="1"/>
    <col min="9725" max="9969" width="9.140625" style="112"/>
    <col min="9970" max="9970" width="38.28515625" style="112" customWidth="1"/>
    <col min="9971" max="9978" width="13.85546875" style="112" customWidth="1"/>
    <col min="9979" max="9979" width="14.140625" style="112" customWidth="1"/>
    <col min="9980" max="9980" width="12.140625" style="112" customWidth="1"/>
    <col min="9981" max="10225" width="9.140625" style="112"/>
    <col min="10226" max="10226" width="38.28515625" style="112" customWidth="1"/>
    <col min="10227" max="10234" width="13.85546875" style="112" customWidth="1"/>
    <col min="10235" max="10235" width="14.140625" style="112" customWidth="1"/>
    <col min="10236" max="10236" width="12.140625" style="112" customWidth="1"/>
    <col min="10237" max="10481" width="9.140625" style="112"/>
    <col min="10482" max="10482" width="38.28515625" style="112" customWidth="1"/>
    <col min="10483" max="10490" width="13.85546875" style="112" customWidth="1"/>
    <col min="10491" max="10491" width="14.140625" style="112" customWidth="1"/>
    <col min="10492" max="10492" width="12.140625" style="112" customWidth="1"/>
    <col min="10493" max="10737" width="9.140625" style="112"/>
    <col min="10738" max="10738" width="38.28515625" style="112" customWidth="1"/>
    <col min="10739" max="10746" width="13.85546875" style="112" customWidth="1"/>
    <col min="10747" max="10747" width="14.140625" style="112" customWidth="1"/>
    <col min="10748" max="10748" width="12.140625" style="112" customWidth="1"/>
    <col min="10749" max="10993" width="9.140625" style="112"/>
    <col min="10994" max="10994" width="38.28515625" style="112" customWidth="1"/>
    <col min="10995" max="11002" width="13.85546875" style="112" customWidth="1"/>
    <col min="11003" max="11003" width="14.140625" style="112" customWidth="1"/>
    <col min="11004" max="11004" width="12.140625" style="112" customWidth="1"/>
    <col min="11005" max="11249" width="9.140625" style="112"/>
    <col min="11250" max="11250" width="38.28515625" style="112" customWidth="1"/>
    <col min="11251" max="11258" width="13.85546875" style="112" customWidth="1"/>
    <col min="11259" max="11259" width="14.140625" style="112" customWidth="1"/>
    <col min="11260" max="11260" width="12.140625" style="112" customWidth="1"/>
    <col min="11261" max="11505" width="9.140625" style="112"/>
    <col min="11506" max="11506" width="38.28515625" style="112" customWidth="1"/>
    <col min="11507" max="11514" width="13.85546875" style="112" customWidth="1"/>
    <col min="11515" max="11515" width="14.140625" style="112" customWidth="1"/>
    <col min="11516" max="11516" width="12.140625" style="112" customWidth="1"/>
    <col min="11517" max="11761" width="9.140625" style="112"/>
    <col min="11762" max="11762" width="38.28515625" style="112" customWidth="1"/>
    <col min="11763" max="11770" width="13.85546875" style="112" customWidth="1"/>
    <col min="11771" max="11771" width="14.140625" style="112" customWidth="1"/>
    <col min="11772" max="11772" width="12.140625" style="112" customWidth="1"/>
    <col min="11773" max="12017" width="9.140625" style="112"/>
    <col min="12018" max="12018" width="38.28515625" style="112" customWidth="1"/>
    <col min="12019" max="12026" width="13.85546875" style="112" customWidth="1"/>
    <col min="12027" max="12027" width="14.140625" style="112" customWidth="1"/>
    <col min="12028" max="12028" width="12.140625" style="112" customWidth="1"/>
    <col min="12029" max="12273" width="9.140625" style="112"/>
    <col min="12274" max="12274" width="38.28515625" style="112" customWidth="1"/>
    <col min="12275" max="12282" width="13.85546875" style="112" customWidth="1"/>
    <col min="12283" max="12283" width="14.140625" style="112" customWidth="1"/>
    <col min="12284" max="12284" width="12.140625" style="112" customWidth="1"/>
    <col min="12285" max="12529" width="9.140625" style="112"/>
    <col min="12530" max="12530" width="38.28515625" style="112" customWidth="1"/>
    <col min="12531" max="12538" width="13.85546875" style="112" customWidth="1"/>
    <col min="12539" max="12539" width="14.140625" style="112" customWidth="1"/>
    <col min="12540" max="12540" width="12.140625" style="112" customWidth="1"/>
    <col min="12541" max="12785" width="9.140625" style="112"/>
    <col min="12786" max="12786" width="38.28515625" style="112" customWidth="1"/>
    <col min="12787" max="12794" width="13.85546875" style="112" customWidth="1"/>
    <col min="12795" max="12795" width="14.140625" style="112" customWidth="1"/>
    <col min="12796" max="12796" width="12.140625" style="112" customWidth="1"/>
    <col min="12797" max="13041" width="9.140625" style="112"/>
    <col min="13042" max="13042" width="38.28515625" style="112" customWidth="1"/>
    <col min="13043" max="13050" width="13.85546875" style="112" customWidth="1"/>
    <col min="13051" max="13051" width="14.140625" style="112" customWidth="1"/>
    <col min="13052" max="13052" width="12.140625" style="112" customWidth="1"/>
    <col min="13053" max="13297" width="9.140625" style="112"/>
    <col min="13298" max="13298" width="38.28515625" style="112" customWidth="1"/>
    <col min="13299" max="13306" width="13.85546875" style="112" customWidth="1"/>
    <col min="13307" max="13307" width="14.140625" style="112" customWidth="1"/>
    <col min="13308" max="13308" width="12.140625" style="112" customWidth="1"/>
    <col min="13309" max="13553" width="9.140625" style="112"/>
    <col min="13554" max="13554" width="38.28515625" style="112" customWidth="1"/>
    <col min="13555" max="13562" width="13.85546875" style="112" customWidth="1"/>
    <col min="13563" max="13563" width="14.140625" style="112" customWidth="1"/>
    <col min="13564" max="13564" width="12.140625" style="112" customWidth="1"/>
    <col min="13565" max="13809" width="9.140625" style="112"/>
    <col min="13810" max="13810" width="38.28515625" style="112" customWidth="1"/>
    <col min="13811" max="13818" width="13.85546875" style="112" customWidth="1"/>
    <col min="13819" max="13819" width="14.140625" style="112" customWidth="1"/>
    <col min="13820" max="13820" width="12.140625" style="112" customWidth="1"/>
    <col min="13821" max="14065" width="9.140625" style="112"/>
    <col min="14066" max="14066" width="38.28515625" style="112" customWidth="1"/>
    <col min="14067" max="14074" width="13.85546875" style="112" customWidth="1"/>
    <col min="14075" max="14075" width="14.140625" style="112" customWidth="1"/>
    <col min="14076" max="14076" width="12.140625" style="112" customWidth="1"/>
    <col min="14077" max="14321" width="9.140625" style="112"/>
    <col min="14322" max="14322" width="38.28515625" style="112" customWidth="1"/>
    <col min="14323" max="14330" width="13.85546875" style="112" customWidth="1"/>
    <col min="14331" max="14331" width="14.140625" style="112" customWidth="1"/>
    <col min="14332" max="14332" width="12.140625" style="112" customWidth="1"/>
    <col min="14333" max="14577" width="9.140625" style="112"/>
    <col min="14578" max="14578" width="38.28515625" style="112" customWidth="1"/>
    <col min="14579" max="14586" width="13.85546875" style="112" customWidth="1"/>
    <col min="14587" max="14587" width="14.140625" style="112" customWidth="1"/>
    <col min="14588" max="14588" width="12.140625" style="112" customWidth="1"/>
    <col min="14589" max="14833" width="9.140625" style="112"/>
    <col min="14834" max="14834" width="38.28515625" style="112" customWidth="1"/>
    <col min="14835" max="14842" width="13.85546875" style="112" customWidth="1"/>
    <col min="14843" max="14843" width="14.140625" style="112" customWidth="1"/>
    <col min="14844" max="14844" width="12.140625" style="112" customWidth="1"/>
    <col min="14845" max="15089" width="9.140625" style="112"/>
    <col min="15090" max="15090" width="38.28515625" style="112" customWidth="1"/>
    <col min="15091" max="15098" width="13.85546875" style="112" customWidth="1"/>
    <col min="15099" max="15099" width="14.140625" style="112" customWidth="1"/>
    <col min="15100" max="15100" width="12.140625" style="112" customWidth="1"/>
    <col min="15101" max="15345" width="9.140625" style="112"/>
    <col min="15346" max="15346" width="38.28515625" style="112" customWidth="1"/>
    <col min="15347" max="15354" width="13.85546875" style="112" customWidth="1"/>
    <col min="15355" max="15355" width="14.140625" style="112" customWidth="1"/>
    <col min="15356" max="15356" width="12.140625" style="112" customWidth="1"/>
    <col min="15357" max="15601" width="9.140625" style="112"/>
    <col min="15602" max="15602" width="38.28515625" style="112" customWidth="1"/>
    <col min="15603" max="15610" width="13.85546875" style="112" customWidth="1"/>
    <col min="15611" max="15611" width="14.140625" style="112" customWidth="1"/>
    <col min="15612" max="15612" width="12.140625" style="112" customWidth="1"/>
    <col min="15613" max="15857" width="9.140625" style="112"/>
    <col min="15858" max="15858" width="38.28515625" style="112" customWidth="1"/>
    <col min="15859" max="15866" width="13.85546875" style="112" customWidth="1"/>
    <col min="15867" max="15867" width="14.140625" style="112" customWidth="1"/>
    <col min="15868" max="15868" width="12.140625" style="112" customWidth="1"/>
    <col min="15869" max="16113" width="9.140625" style="112"/>
    <col min="16114" max="16114" width="38.28515625" style="112" customWidth="1"/>
    <col min="16115" max="16122" width="13.85546875" style="112" customWidth="1"/>
    <col min="16123" max="16123" width="14.140625" style="112" customWidth="1"/>
    <col min="16124" max="16124" width="12.140625" style="112" customWidth="1"/>
    <col min="16125" max="16384" width="9.140625" style="112"/>
  </cols>
  <sheetData>
    <row r="1" s="113" customFormat="1" ht="30" customHeight="1"/>
    <row r="2" s="113" customFormat="1" ht="15" customHeight="1"/>
    <row r="3" s="113" customFormat="1" ht="15" customHeight="1"/>
    <row r="4" s="114" customFormat="1" ht="30" customHeight="1"/>
    <row r="5" ht="15" customHeight="1"/>
    <row r="6" s="19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43" customFormat="1" ht="15" customHeight="1"/>
    <row r="22" s="131" customFormat="1" ht="15" customHeight="1"/>
    <row r="23" s="131" customFormat="1" ht="60.75" customHeight="1"/>
    <row r="24" s="131" customFormat="1" ht="51.75" customHeight="1"/>
    <row r="25" s="131" customFormat="1" ht="15" customHeight="1"/>
    <row r="26" s="131" customFormat="1" ht="15" customHeight="1"/>
  </sheetData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2"/>
  <sheetViews>
    <sheetView workbookViewId="0">
      <selection activeCell="H18" sqref="H18"/>
    </sheetView>
  </sheetViews>
  <sheetFormatPr baseColWidth="10" defaultColWidth="9.140625" defaultRowHeight="15"/>
  <cols>
    <col min="1" max="1" width="40.7109375" style="131" customWidth="1"/>
    <col min="2" max="2" width="10.140625" style="131" bestFit="1" customWidth="1"/>
    <col min="3" max="4" width="11.140625" style="131" bestFit="1" customWidth="1"/>
    <col min="5" max="5" width="9.140625" style="131"/>
    <col min="6" max="7" width="10.140625" style="131" bestFit="1" customWidth="1"/>
    <col min="8" max="8" width="9.140625" style="131"/>
    <col min="9" max="9" width="11.140625" style="131" bestFit="1" customWidth="1"/>
    <col min="10" max="10" width="16.140625" style="131" bestFit="1" customWidth="1"/>
    <col min="11" max="11" width="12.7109375" style="131" bestFit="1" customWidth="1"/>
    <col min="12" max="12" width="9.140625" style="131"/>
    <col min="13" max="13" width="10.7109375" style="131" bestFit="1" customWidth="1"/>
    <col min="14" max="14" width="9.85546875" style="131" bestFit="1" customWidth="1"/>
    <col min="15" max="256" width="9.140625" style="131"/>
    <col min="257" max="257" width="40.7109375" style="131" customWidth="1"/>
    <col min="258" max="512" width="9.140625" style="131"/>
    <col min="513" max="513" width="40.7109375" style="131" customWidth="1"/>
    <col min="514" max="768" width="9.140625" style="131"/>
    <col min="769" max="769" width="40.7109375" style="131" customWidth="1"/>
    <col min="770" max="1024" width="9.140625" style="131"/>
    <col min="1025" max="1025" width="40.7109375" style="131" customWidth="1"/>
    <col min="1026" max="1280" width="9.140625" style="131"/>
    <col min="1281" max="1281" width="40.7109375" style="131" customWidth="1"/>
    <col min="1282" max="1536" width="9.140625" style="131"/>
    <col min="1537" max="1537" width="40.7109375" style="131" customWidth="1"/>
    <col min="1538" max="1792" width="9.140625" style="131"/>
    <col min="1793" max="1793" width="40.7109375" style="131" customWidth="1"/>
    <col min="1794" max="2048" width="9.140625" style="131"/>
    <col min="2049" max="2049" width="40.7109375" style="131" customWidth="1"/>
    <col min="2050" max="2304" width="9.140625" style="131"/>
    <col min="2305" max="2305" width="40.7109375" style="131" customWidth="1"/>
    <col min="2306" max="2560" width="9.140625" style="131"/>
    <col min="2561" max="2561" width="40.7109375" style="131" customWidth="1"/>
    <col min="2562" max="2816" width="9.140625" style="131"/>
    <col min="2817" max="2817" width="40.7109375" style="131" customWidth="1"/>
    <col min="2818" max="3072" width="9.140625" style="131"/>
    <col min="3073" max="3073" width="40.7109375" style="131" customWidth="1"/>
    <col min="3074" max="3328" width="9.140625" style="131"/>
    <col min="3329" max="3329" width="40.7109375" style="131" customWidth="1"/>
    <col min="3330" max="3584" width="9.140625" style="131"/>
    <col min="3585" max="3585" width="40.7109375" style="131" customWidth="1"/>
    <col min="3586" max="3840" width="9.140625" style="131"/>
    <col min="3841" max="3841" width="40.7109375" style="131" customWidth="1"/>
    <col min="3842" max="4096" width="9.140625" style="131"/>
    <col min="4097" max="4097" width="40.7109375" style="131" customWidth="1"/>
    <col min="4098" max="4352" width="9.140625" style="131"/>
    <col min="4353" max="4353" width="40.7109375" style="131" customWidth="1"/>
    <col min="4354" max="4608" width="9.140625" style="131"/>
    <col min="4609" max="4609" width="40.7109375" style="131" customWidth="1"/>
    <col min="4610" max="4864" width="9.140625" style="131"/>
    <col min="4865" max="4865" width="40.7109375" style="131" customWidth="1"/>
    <col min="4866" max="5120" width="9.140625" style="131"/>
    <col min="5121" max="5121" width="40.7109375" style="131" customWidth="1"/>
    <col min="5122" max="5376" width="9.140625" style="131"/>
    <col min="5377" max="5377" width="40.7109375" style="131" customWidth="1"/>
    <col min="5378" max="5632" width="9.140625" style="131"/>
    <col min="5633" max="5633" width="40.7109375" style="131" customWidth="1"/>
    <col min="5634" max="5888" width="9.140625" style="131"/>
    <col min="5889" max="5889" width="40.7109375" style="131" customWidth="1"/>
    <col min="5890" max="6144" width="9.140625" style="131"/>
    <col min="6145" max="6145" width="40.7109375" style="131" customWidth="1"/>
    <col min="6146" max="6400" width="9.140625" style="131"/>
    <col min="6401" max="6401" width="40.7109375" style="131" customWidth="1"/>
    <col min="6402" max="6656" width="9.140625" style="131"/>
    <col min="6657" max="6657" width="40.7109375" style="131" customWidth="1"/>
    <col min="6658" max="6912" width="9.140625" style="131"/>
    <col min="6913" max="6913" width="40.7109375" style="131" customWidth="1"/>
    <col min="6914" max="7168" width="9.140625" style="131"/>
    <col min="7169" max="7169" width="40.7109375" style="131" customWidth="1"/>
    <col min="7170" max="7424" width="9.140625" style="131"/>
    <col min="7425" max="7425" width="40.7109375" style="131" customWidth="1"/>
    <col min="7426" max="7680" width="9.140625" style="131"/>
    <col min="7681" max="7681" width="40.7109375" style="131" customWidth="1"/>
    <col min="7682" max="7936" width="9.140625" style="131"/>
    <col min="7937" max="7937" width="40.7109375" style="131" customWidth="1"/>
    <col min="7938" max="8192" width="9.140625" style="131"/>
    <col min="8193" max="8193" width="40.7109375" style="131" customWidth="1"/>
    <col min="8194" max="8448" width="9.140625" style="131"/>
    <col min="8449" max="8449" width="40.7109375" style="131" customWidth="1"/>
    <col min="8450" max="8704" width="9.140625" style="131"/>
    <col min="8705" max="8705" width="40.7109375" style="131" customWidth="1"/>
    <col min="8706" max="8960" width="9.140625" style="131"/>
    <col min="8961" max="8961" width="40.7109375" style="131" customWidth="1"/>
    <col min="8962" max="9216" width="9.140625" style="131"/>
    <col min="9217" max="9217" width="40.7109375" style="131" customWidth="1"/>
    <col min="9218" max="9472" width="9.140625" style="131"/>
    <col min="9473" max="9473" width="40.7109375" style="131" customWidth="1"/>
    <col min="9474" max="9728" width="9.140625" style="131"/>
    <col min="9729" max="9729" width="40.7109375" style="131" customWidth="1"/>
    <col min="9730" max="9984" width="9.140625" style="131"/>
    <col min="9985" max="9985" width="40.7109375" style="131" customWidth="1"/>
    <col min="9986" max="10240" width="9.140625" style="131"/>
    <col min="10241" max="10241" width="40.7109375" style="131" customWidth="1"/>
    <col min="10242" max="10496" width="9.140625" style="131"/>
    <col min="10497" max="10497" width="40.7109375" style="131" customWidth="1"/>
    <col min="10498" max="10752" width="9.140625" style="131"/>
    <col min="10753" max="10753" width="40.7109375" style="131" customWidth="1"/>
    <col min="10754" max="11008" width="9.140625" style="131"/>
    <col min="11009" max="11009" width="40.7109375" style="131" customWidth="1"/>
    <col min="11010" max="11264" width="9.140625" style="131"/>
    <col min="11265" max="11265" width="40.7109375" style="131" customWidth="1"/>
    <col min="11266" max="11520" width="9.140625" style="131"/>
    <col min="11521" max="11521" width="40.7109375" style="131" customWidth="1"/>
    <col min="11522" max="11776" width="9.140625" style="131"/>
    <col min="11777" max="11777" width="40.7109375" style="131" customWidth="1"/>
    <col min="11778" max="12032" width="9.140625" style="131"/>
    <col min="12033" max="12033" width="40.7109375" style="131" customWidth="1"/>
    <col min="12034" max="12288" width="9.140625" style="131"/>
    <col min="12289" max="12289" width="40.7109375" style="131" customWidth="1"/>
    <col min="12290" max="12544" width="9.140625" style="131"/>
    <col min="12545" max="12545" width="40.7109375" style="131" customWidth="1"/>
    <col min="12546" max="12800" width="9.140625" style="131"/>
    <col min="12801" max="12801" width="40.7109375" style="131" customWidth="1"/>
    <col min="12802" max="13056" width="9.140625" style="131"/>
    <col min="13057" max="13057" width="40.7109375" style="131" customWidth="1"/>
    <col min="13058" max="13312" width="9.140625" style="131"/>
    <col min="13313" max="13313" width="40.7109375" style="131" customWidth="1"/>
    <col min="13314" max="13568" width="9.140625" style="131"/>
    <col min="13569" max="13569" width="40.7109375" style="131" customWidth="1"/>
    <col min="13570" max="13824" width="9.140625" style="131"/>
    <col min="13825" max="13825" width="40.7109375" style="131" customWidth="1"/>
    <col min="13826" max="14080" width="9.140625" style="131"/>
    <col min="14081" max="14081" width="40.7109375" style="131" customWidth="1"/>
    <col min="14082" max="14336" width="9.140625" style="131"/>
    <col min="14337" max="14337" width="40.7109375" style="131" customWidth="1"/>
    <col min="14338" max="14592" width="9.140625" style="131"/>
    <col min="14593" max="14593" width="40.7109375" style="131" customWidth="1"/>
    <col min="14594" max="14848" width="9.140625" style="131"/>
    <col min="14849" max="14849" width="40.7109375" style="131" customWidth="1"/>
    <col min="14850" max="15104" width="9.140625" style="131"/>
    <col min="15105" max="15105" width="40.7109375" style="131" customWidth="1"/>
    <col min="15106" max="15360" width="9.140625" style="131"/>
    <col min="15361" max="15361" width="40.7109375" style="131" customWidth="1"/>
    <col min="15362" max="15616" width="9.140625" style="131"/>
    <col min="15617" max="15617" width="40.7109375" style="131" customWidth="1"/>
    <col min="15618" max="15872" width="9.140625" style="131"/>
    <col min="15873" max="15873" width="40.7109375" style="131" customWidth="1"/>
    <col min="15874" max="16128" width="9.140625" style="131"/>
    <col min="16129" max="16129" width="40.7109375" style="131" customWidth="1"/>
    <col min="16130" max="16384" width="9.140625" style="131"/>
  </cols>
  <sheetData>
    <row r="1" spans="1:15" ht="23.25" customHeight="1">
      <c r="A1" s="602" t="s">
        <v>370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529"/>
      <c r="M1" s="529"/>
      <c r="N1" s="529"/>
      <c r="O1" s="529"/>
    </row>
    <row r="2" spans="1:15" ht="18.75">
      <c r="A2" s="602" t="s">
        <v>671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529"/>
      <c r="M2" s="529"/>
      <c r="N2" s="529"/>
      <c r="O2" s="529"/>
    </row>
    <row r="3" spans="1:15" ht="18.75">
      <c r="A3" s="602" t="s">
        <v>1068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529"/>
      <c r="M3" s="529"/>
      <c r="N3" s="529"/>
      <c r="O3" s="529"/>
    </row>
    <row r="4" spans="1:15" ht="27" customHeight="1">
      <c r="A4" s="603" t="s">
        <v>2</v>
      </c>
      <c r="B4" s="603"/>
      <c r="C4" s="603"/>
      <c r="D4" s="603"/>
      <c r="E4" s="603"/>
      <c r="F4" s="603"/>
      <c r="G4" s="603"/>
      <c r="H4" s="603"/>
      <c r="I4" s="603"/>
      <c r="J4" s="603"/>
      <c r="K4" s="603"/>
      <c r="L4" s="530"/>
      <c r="M4" s="530"/>
      <c r="N4" s="530"/>
      <c r="O4" s="530"/>
    </row>
    <row r="5" spans="1:15" s="85" customFormat="1" ht="12.75" customHeight="1" thickBot="1">
      <c r="A5" s="531"/>
      <c r="B5" s="532"/>
      <c r="C5" s="532"/>
      <c r="D5" s="532"/>
      <c r="E5" s="532"/>
      <c r="F5" s="532"/>
      <c r="G5" s="532"/>
      <c r="H5" s="532"/>
      <c r="I5" s="532"/>
      <c r="J5" s="532"/>
      <c r="K5" s="533"/>
      <c r="L5" s="532"/>
      <c r="M5" s="532"/>
      <c r="N5" s="532"/>
      <c r="O5" s="532"/>
    </row>
    <row r="6" spans="1:15" ht="23.25" customHeight="1" thickTop="1" thickBot="1">
      <c r="A6" s="184" t="s">
        <v>672</v>
      </c>
      <c r="B6" s="184" t="s">
        <v>371</v>
      </c>
      <c r="C6" s="184" t="s">
        <v>375</v>
      </c>
      <c r="D6" s="184" t="s">
        <v>376</v>
      </c>
      <c r="E6" s="184" t="s">
        <v>377</v>
      </c>
      <c r="F6" s="184" t="s">
        <v>378</v>
      </c>
      <c r="G6" s="184" t="s">
        <v>379</v>
      </c>
      <c r="H6" s="184" t="s">
        <v>380</v>
      </c>
      <c r="I6" s="184" t="s">
        <v>381</v>
      </c>
      <c r="J6" s="165" t="s">
        <v>384</v>
      </c>
      <c r="K6" s="184" t="s">
        <v>673</v>
      </c>
      <c r="L6" s="493"/>
      <c r="M6" s="493"/>
      <c r="N6" s="493"/>
      <c r="O6" s="493"/>
    </row>
    <row r="7" spans="1:15" ht="15.75" thickTop="1">
      <c r="A7" s="166" t="s">
        <v>674</v>
      </c>
      <c r="B7" s="167">
        <v>0</v>
      </c>
      <c r="C7" s="167">
        <v>0</v>
      </c>
      <c r="D7" s="167">
        <v>47069.333330000001</v>
      </c>
      <c r="E7" s="167">
        <v>0</v>
      </c>
      <c r="F7" s="167">
        <v>0</v>
      </c>
      <c r="G7" s="167">
        <v>0</v>
      </c>
      <c r="H7" s="167">
        <v>0</v>
      </c>
      <c r="I7" s="167">
        <v>0</v>
      </c>
      <c r="J7" s="167">
        <v>47069.333330000001</v>
      </c>
      <c r="K7" s="31">
        <v>2.4618203160639975E-2</v>
      </c>
      <c r="L7" s="534"/>
      <c r="M7" s="493"/>
      <c r="N7" s="493"/>
      <c r="O7" s="493"/>
    </row>
    <row r="8" spans="1:15">
      <c r="A8" s="166" t="s">
        <v>675</v>
      </c>
      <c r="B8" s="167">
        <v>7271.6</v>
      </c>
      <c r="C8" s="167">
        <v>114602.49990000001</v>
      </c>
      <c r="D8" s="167">
        <v>75652.159230000005</v>
      </c>
      <c r="E8" s="167">
        <v>0</v>
      </c>
      <c r="F8" s="167">
        <v>0</v>
      </c>
      <c r="G8" s="167">
        <v>7308.9560700000002</v>
      </c>
      <c r="H8" s="167">
        <v>0</v>
      </c>
      <c r="I8" s="167">
        <v>40550</v>
      </c>
      <c r="J8" s="167">
        <v>245385.21520000004</v>
      </c>
      <c r="K8" s="31">
        <v>0.12834137756016867</v>
      </c>
      <c r="L8" s="534"/>
      <c r="M8" s="493"/>
      <c r="N8" s="493"/>
      <c r="O8" s="493"/>
    </row>
    <row r="9" spans="1:15">
      <c r="A9" s="166" t="s">
        <v>676</v>
      </c>
      <c r="B9" s="167">
        <v>10327.799949999999</v>
      </c>
      <c r="C9" s="167">
        <v>366031.13532</v>
      </c>
      <c r="D9" s="167">
        <v>103500</v>
      </c>
      <c r="E9" s="167">
        <v>0</v>
      </c>
      <c r="F9" s="167">
        <v>0</v>
      </c>
      <c r="G9" s="167">
        <v>10000</v>
      </c>
      <c r="H9" s="167">
        <v>0</v>
      </c>
      <c r="I9" s="167">
        <v>79908.606520000001</v>
      </c>
      <c r="J9" s="167">
        <v>569767.54179000005</v>
      </c>
      <c r="K9" s="31">
        <v>0.29799982506199324</v>
      </c>
      <c r="L9" s="534"/>
      <c r="M9" s="493"/>
      <c r="N9" s="493"/>
      <c r="O9" s="493"/>
    </row>
    <row r="10" spans="1:15">
      <c r="A10" s="166" t="s">
        <v>677</v>
      </c>
      <c r="B10" s="167">
        <v>15180.190929999999</v>
      </c>
      <c r="C10" s="167">
        <v>65782.402629999997</v>
      </c>
      <c r="D10" s="167">
        <v>23978.51223</v>
      </c>
      <c r="E10" s="167">
        <v>0</v>
      </c>
      <c r="F10" s="167">
        <v>4802</v>
      </c>
      <c r="G10" s="167">
        <v>13133.51677</v>
      </c>
      <c r="H10" s="167">
        <v>0</v>
      </c>
      <c r="I10" s="167">
        <v>18087</v>
      </c>
      <c r="J10" s="167">
        <v>140963.62255999999</v>
      </c>
      <c r="K10" s="31">
        <v>7.3726795196184525E-2</v>
      </c>
      <c r="L10" s="534"/>
      <c r="M10" s="493"/>
      <c r="N10" s="493"/>
      <c r="O10" s="493"/>
    </row>
    <row r="11" spans="1:15">
      <c r="A11" s="166" t="s">
        <v>678</v>
      </c>
      <c r="B11" s="167">
        <v>1496.8235900000002</v>
      </c>
      <c r="C11" s="167">
        <v>41249.845580000001</v>
      </c>
      <c r="D11" s="167">
        <v>10004.662219999998</v>
      </c>
      <c r="E11" s="167">
        <v>0</v>
      </c>
      <c r="F11" s="167">
        <v>7000</v>
      </c>
      <c r="G11" s="167">
        <v>2100</v>
      </c>
      <c r="H11" s="167">
        <v>0</v>
      </c>
      <c r="I11" s="167">
        <v>32000</v>
      </c>
      <c r="J11" s="167">
        <v>93851.331390000007</v>
      </c>
      <c r="K11" s="31">
        <v>4.9086124225664017E-2</v>
      </c>
      <c r="L11" s="534"/>
      <c r="M11" s="493"/>
      <c r="N11" s="493"/>
      <c r="O11" s="493"/>
    </row>
    <row r="12" spans="1:15">
      <c r="A12" s="166" t="s">
        <v>679</v>
      </c>
      <c r="B12" s="167">
        <v>6320.3482100000001</v>
      </c>
      <c r="C12" s="167">
        <v>67061.924299999999</v>
      </c>
      <c r="D12" s="167">
        <v>43167.220289999997</v>
      </c>
      <c r="E12" s="167">
        <v>0</v>
      </c>
      <c r="F12" s="167">
        <v>1440</v>
      </c>
      <c r="G12" s="167">
        <v>4874</v>
      </c>
      <c r="H12" s="167">
        <v>0</v>
      </c>
      <c r="I12" s="167">
        <v>20681.117630000001</v>
      </c>
      <c r="J12" s="167">
        <v>143544.61043</v>
      </c>
      <c r="K12" s="31">
        <v>7.5076703496209471E-2</v>
      </c>
      <c r="L12" s="534"/>
      <c r="M12" s="493"/>
      <c r="N12" s="493"/>
      <c r="O12" s="493"/>
    </row>
    <row r="13" spans="1:15">
      <c r="A13" s="166" t="s">
        <v>680</v>
      </c>
      <c r="B13" s="167">
        <v>6269.6243100000002</v>
      </c>
      <c r="C13" s="167">
        <v>9719.2892400000001</v>
      </c>
      <c r="D13" s="167">
        <v>8694.1477400000003</v>
      </c>
      <c r="E13" s="167">
        <v>0</v>
      </c>
      <c r="F13" s="167">
        <v>1354.4184299999999</v>
      </c>
      <c r="G13" s="167">
        <v>2022.86824</v>
      </c>
      <c r="H13" s="167">
        <v>0</v>
      </c>
      <c r="I13" s="167">
        <v>467.93525</v>
      </c>
      <c r="J13" s="167">
        <v>28528.283210000001</v>
      </c>
      <c r="K13" s="31">
        <v>1.4920862952618632E-2</v>
      </c>
      <c r="L13" s="534"/>
      <c r="M13" s="493"/>
      <c r="N13" s="493"/>
      <c r="O13" s="493"/>
    </row>
    <row r="14" spans="1:15">
      <c r="A14" s="166" t="s">
        <v>681</v>
      </c>
      <c r="B14" s="167">
        <v>4918.2590899999996</v>
      </c>
      <c r="C14" s="167">
        <v>12773.28233</v>
      </c>
      <c r="D14" s="167">
        <v>10341.03817</v>
      </c>
      <c r="E14" s="167">
        <v>0</v>
      </c>
      <c r="F14" s="167">
        <v>1822.9774299999997</v>
      </c>
      <c r="G14" s="167">
        <v>3720.0396600000004</v>
      </c>
      <c r="H14" s="167">
        <v>0</v>
      </c>
      <c r="I14" s="167">
        <v>1488.8601200000001</v>
      </c>
      <c r="J14" s="167">
        <v>35064.4568</v>
      </c>
      <c r="K14" s="31">
        <v>1.833941252509097E-2</v>
      </c>
      <c r="L14" s="534"/>
      <c r="M14" s="493"/>
      <c r="N14" s="493"/>
      <c r="O14" s="493"/>
    </row>
    <row r="15" spans="1:15">
      <c r="A15" s="166" t="s">
        <v>682</v>
      </c>
      <c r="B15" s="167">
        <v>2595.9932899999999</v>
      </c>
      <c r="C15" s="167">
        <v>7537.3819400000002</v>
      </c>
      <c r="D15" s="167">
        <v>5506.4072799999994</v>
      </c>
      <c r="E15" s="167">
        <v>0</v>
      </c>
      <c r="F15" s="167">
        <v>340.03747999999996</v>
      </c>
      <c r="G15" s="167">
        <v>1484.1056299999998</v>
      </c>
      <c r="H15" s="167">
        <v>0</v>
      </c>
      <c r="I15" s="167">
        <v>703.04623000000004</v>
      </c>
      <c r="J15" s="167">
        <v>18166.971849999998</v>
      </c>
      <c r="K15" s="31">
        <v>9.5016897877301509E-3</v>
      </c>
      <c r="L15" s="534"/>
      <c r="M15" s="493"/>
      <c r="N15" s="493"/>
      <c r="O15" s="493"/>
    </row>
    <row r="16" spans="1:15">
      <c r="A16" s="166" t="s">
        <v>683</v>
      </c>
      <c r="B16" s="167">
        <v>6212.7419900000004</v>
      </c>
      <c r="C16" s="167">
        <v>13188.861099999998</v>
      </c>
      <c r="D16" s="167">
        <v>14726.321870000002</v>
      </c>
      <c r="E16" s="167">
        <v>0</v>
      </c>
      <c r="F16" s="167">
        <v>2154.9127400000002</v>
      </c>
      <c r="G16" s="167">
        <v>4241.2300100000002</v>
      </c>
      <c r="H16" s="167">
        <v>0</v>
      </c>
      <c r="I16" s="167">
        <v>2554.2260799999999</v>
      </c>
      <c r="J16" s="167">
        <v>43078.293789999996</v>
      </c>
      <c r="K16" s="31">
        <v>2.2530809622919198E-2</v>
      </c>
      <c r="L16" s="534"/>
      <c r="M16" s="493"/>
      <c r="N16" s="493"/>
      <c r="O16" s="493"/>
    </row>
    <row r="17" spans="1:23">
      <c r="A17" s="166" t="s">
        <v>684</v>
      </c>
      <c r="B17" s="167">
        <v>7213.7399099999993</v>
      </c>
      <c r="C17" s="167">
        <v>32814.115189999997</v>
      </c>
      <c r="D17" s="167">
        <v>19047.149379999999</v>
      </c>
      <c r="E17" s="167">
        <v>0</v>
      </c>
      <c r="F17" s="167">
        <v>4547.4126799999995</v>
      </c>
      <c r="G17" s="167">
        <v>7138.4774000000007</v>
      </c>
      <c r="H17" s="167">
        <v>0</v>
      </c>
      <c r="I17" s="167">
        <v>4249.0974200000001</v>
      </c>
      <c r="J17" s="167">
        <v>75009.991979999992</v>
      </c>
      <c r="K17" s="31">
        <v>3.9231726710364581E-2</v>
      </c>
      <c r="L17" s="534"/>
      <c r="M17" s="493"/>
      <c r="N17" s="493"/>
      <c r="O17" s="493"/>
    </row>
    <row r="18" spans="1:23">
      <c r="A18" s="166" t="s">
        <v>685</v>
      </c>
      <c r="B18" s="167">
        <v>9834.4374000000007</v>
      </c>
      <c r="C18" s="167">
        <v>215191.15887000001</v>
      </c>
      <c r="D18" s="167">
        <v>38375.5245</v>
      </c>
      <c r="E18" s="167">
        <v>0</v>
      </c>
      <c r="F18" s="167">
        <v>39393.794110000003</v>
      </c>
      <c r="G18" s="167">
        <v>14663.11375</v>
      </c>
      <c r="H18" s="167">
        <v>0</v>
      </c>
      <c r="I18" s="167">
        <v>61610.415939999999</v>
      </c>
      <c r="J18" s="167">
        <v>379068.44457000005</v>
      </c>
      <c r="K18" s="31">
        <v>0.19826038144169428</v>
      </c>
      <c r="L18" s="534"/>
      <c r="M18" s="493"/>
      <c r="N18" s="493"/>
      <c r="O18" s="493"/>
    </row>
    <row r="19" spans="1:23">
      <c r="A19" s="166" t="s">
        <v>686</v>
      </c>
      <c r="B19" s="167">
        <v>1542.7270299999998</v>
      </c>
      <c r="C19" s="167">
        <v>30985.658350000002</v>
      </c>
      <c r="D19" s="167">
        <v>7423.6161999999995</v>
      </c>
      <c r="E19" s="167">
        <v>0</v>
      </c>
      <c r="F19" s="167">
        <v>6121.320209999999</v>
      </c>
      <c r="G19" s="167">
        <v>4109.71443</v>
      </c>
      <c r="H19" s="167">
        <v>0</v>
      </c>
      <c r="I19" s="167">
        <v>10115.659029999999</v>
      </c>
      <c r="J19" s="167">
        <v>60298.69524999999</v>
      </c>
      <c r="K19" s="31">
        <v>3.1537424156375157E-2</v>
      </c>
      <c r="L19" s="534"/>
      <c r="M19" s="493"/>
      <c r="N19" s="493"/>
      <c r="O19" s="493"/>
    </row>
    <row r="20" spans="1:23" ht="15.75" thickBot="1">
      <c r="A20" s="166" t="s">
        <v>687</v>
      </c>
      <c r="B20" s="167">
        <v>3061.5045399999999</v>
      </c>
      <c r="C20" s="167">
        <v>13001.76874</v>
      </c>
      <c r="D20" s="167">
        <v>6280.1541699999989</v>
      </c>
      <c r="E20" s="167">
        <v>0</v>
      </c>
      <c r="F20" s="167">
        <v>2541.4428599999997</v>
      </c>
      <c r="G20" s="167">
        <v>2759.65344</v>
      </c>
      <c r="H20" s="167">
        <v>0</v>
      </c>
      <c r="I20" s="167">
        <v>4531.4232499999989</v>
      </c>
      <c r="J20" s="167">
        <v>32175.947</v>
      </c>
      <c r="K20" s="31">
        <v>1.6828664102347173E-2</v>
      </c>
      <c r="L20" s="534"/>
      <c r="M20" s="493"/>
      <c r="N20" s="493"/>
      <c r="O20" s="493"/>
    </row>
    <row r="21" spans="1:23" ht="16.5" thickTop="1" thickBot="1">
      <c r="A21" s="168" t="s">
        <v>7</v>
      </c>
      <c r="B21" s="169">
        <v>82245.790239999988</v>
      </c>
      <c r="C21" s="169">
        <v>989939.32348999986</v>
      </c>
      <c r="D21" s="169">
        <v>413766.24660999997</v>
      </c>
      <c r="E21" s="169">
        <v>0</v>
      </c>
      <c r="F21" s="169">
        <v>71518.31594</v>
      </c>
      <c r="G21" s="169">
        <v>77555.675400000007</v>
      </c>
      <c r="H21" s="169">
        <v>0</v>
      </c>
      <c r="I21" s="169">
        <v>276947.38746999996</v>
      </c>
      <c r="J21" s="169">
        <v>1911972.73915</v>
      </c>
      <c r="K21" s="170">
        <v>1</v>
      </c>
      <c r="L21" s="534"/>
      <c r="M21" s="493"/>
      <c r="N21" s="493"/>
      <c r="O21" s="493"/>
    </row>
    <row r="22" spans="1:23" ht="16.5" thickTop="1" thickBot="1">
      <c r="A22" s="171" t="s">
        <v>688</v>
      </c>
      <c r="B22" s="31">
        <v>4.3016193984315776E-2</v>
      </c>
      <c r="C22" s="31">
        <v>0.51775807427573173</v>
      </c>
      <c r="D22" s="31">
        <v>0.21640802619076399</v>
      </c>
      <c r="E22" s="31">
        <v>0</v>
      </c>
      <c r="F22" s="31">
        <v>3.7405510275107107E-2</v>
      </c>
      <c r="G22" s="31">
        <v>4.0563170076618721E-2</v>
      </c>
      <c r="H22" s="31">
        <v>0</v>
      </c>
      <c r="I22" s="31">
        <v>0.14484902519746259</v>
      </c>
      <c r="J22" s="31">
        <v>1</v>
      </c>
      <c r="K22" s="172"/>
      <c r="L22" s="534"/>
      <c r="M22" s="493"/>
      <c r="N22" s="534"/>
      <c r="O22" s="534"/>
      <c r="P22" s="534"/>
      <c r="Q22" s="534"/>
      <c r="R22" s="534"/>
      <c r="S22" s="534"/>
      <c r="T22" s="534"/>
      <c r="U22" s="534"/>
      <c r="V22" s="534"/>
      <c r="W22" s="534"/>
    </row>
    <row r="23" spans="1:23" ht="16.5" thickTop="1" thickBot="1">
      <c r="A23" s="384" t="s">
        <v>689</v>
      </c>
      <c r="B23" s="184" t="s">
        <v>371</v>
      </c>
      <c r="C23" s="184" t="s">
        <v>375</v>
      </c>
      <c r="D23" s="184" t="s">
        <v>376</v>
      </c>
      <c r="E23" s="184" t="s">
        <v>377</v>
      </c>
      <c r="F23" s="184" t="s">
        <v>378</v>
      </c>
      <c r="G23" s="184" t="s">
        <v>379</v>
      </c>
      <c r="H23" s="184" t="s">
        <v>380</v>
      </c>
      <c r="I23" s="184" t="s">
        <v>381</v>
      </c>
      <c r="J23" s="185" t="s">
        <v>384</v>
      </c>
      <c r="K23" s="184" t="s">
        <v>557</v>
      </c>
      <c r="L23" s="534"/>
      <c r="M23" s="493"/>
      <c r="N23" s="493"/>
      <c r="O23" s="493"/>
    </row>
    <row r="24" spans="1:23" ht="15.75" thickTop="1">
      <c r="A24" s="166" t="s">
        <v>674</v>
      </c>
      <c r="B24" s="167">
        <v>0</v>
      </c>
      <c r="C24" s="167">
        <v>0</v>
      </c>
      <c r="D24" s="167">
        <v>2</v>
      </c>
      <c r="E24" s="167">
        <v>0</v>
      </c>
      <c r="F24" s="167">
        <v>0</v>
      </c>
      <c r="G24" s="167">
        <v>0</v>
      </c>
      <c r="H24" s="167">
        <v>0</v>
      </c>
      <c r="I24" s="167">
        <v>0</v>
      </c>
      <c r="J24" s="167">
        <v>2</v>
      </c>
      <c r="K24" s="31">
        <v>8.9769024300474882E-6</v>
      </c>
      <c r="L24" s="534"/>
      <c r="M24" s="534"/>
      <c r="N24" s="493"/>
      <c r="O24" s="493"/>
    </row>
    <row r="25" spans="1:23">
      <c r="A25" s="166" t="s">
        <v>675</v>
      </c>
      <c r="B25" s="167">
        <v>1</v>
      </c>
      <c r="C25" s="167">
        <v>14</v>
      </c>
      <c r="D25" s="167">
        <v>8</v>
      </c>
      <c r="E25" s="167">
        <v>0</v>
      </c>
      <c r="F25" s="167">
        <v>0</v>
      </c>
      <c r="G25" s="167">
        <v>1</v>
      </c>
      <c r="H25" s="167">
        <v>0</v>
      </c>
      <c r="I25" s="167">
        <v>4</v>
      </c>
      <c r="J25" s="167">
        <v>28</v>
      </c>
      <c r="K25" s="31">
        <v>1.2567663402066482E-4</v>
      </c>
      <c r="L25" s="534"/>
      <c r="M25" s="534"/>
      <c r="N25" s="493"/>
      <c r="O25" s="493"/>
    </row>
    <row r="26" spans="1:23">
      <c r="A26" s="166" t="s">
        <v>676</v>
      </c>
      <c r="B26" s="167">
        <v>2</v>
      </c>
      <c r="C26" s="167">
        <v>73</v>
      </c>
      <c r="D26" s="167">
        <v>21</v>
      </c>
      <c r="E26" s="167">
        <v>0</v>
      </c>
      <c r="F26" s="167">
        <v>0</v>
      </c>
      <c r="G26" s="167">
        <v>2</v>
      </c>
      <c r="H26" s="167">
        <v>0</v>
      </c>
      <c r="I26" s="167">
        <v>16</v>
      </c>
      <c r="J26" s="167">
        <v>114</v>
      </c>
      <c r="K26" s="31">
        <v>5.116834385127068E-4</v>
      </c>
      <c r="L26" s="534"/>
      <c r="M26" s="534"/>
      <c r="N26" s="493"/>
      <c r="O26" s="493"/>
    </row>
    <row r="27" spans="1:23">
      <c r="A27" s="166" t="s">
        <v>677</v>
      </c>
      <c r="B27" s="167">
        <v>6</v>
      </c>
      <c r="C27" s="167">
        <v>29</v>
      </c>
      <c r="D27" s="167">
        <v>10</v>
      </c>
      <c r="E27" s="167">
        <v>0</v>
      </c>
      <c r="F27" s="167">
        <v>2</v>
      </c>
      <c r="G27" s="167">
        <v>6</v>
      </c>
      <c r="H27" s="167">
        <v>0</v>
      </c>
      <c r="I27" s="167">
        <v>7</v>
      </c>
      <c r="J27" s="167">
        <v>60</v>
      </c>
      <c r="K27" s="31">
        <v>2.6930707290142463E-4</v>
      </c>
      <c r="L27" s="534"/>
      <c r="M27" s="534"/>
      <c r="N27" s="493"/>
      <c r="O27" s="493"/>
    </row>
    <row r="28" spans="1:23">
      <c r="A28" s="166" t="s">
        <v>678</v>
      </c>
      <c r="B28" s="167">
        <v>2</v>
      </c>
      <c r="C28" s="167">
        <v>42</v>
      </c>
      <c r="D28" s="167">
        <v>10</v>
      </c>
      <c r="E28" s="167">
        <v>0</v>
      </c>
      <c r="F28" s="167">
        <v>7</v>
      </c>
      <c r="G28" s="167">
        <v>2</v>
      </c>
      <c r="H28" s="167">
        <v>0</v>
      </c>
      <c r="I28" s="167">
        <v>32</v>
      </c>
      <c r="J28" s="167">
        <v>95</v>
      </c>
      <c r="K28" s="31">
        <v>4.2640286542725567E-4</v>
      </c>
      <c r="L28" s="534"/>
      <c r="M28" s="534"/>
      <c r="N28" s="493"/>
      <c r="O28" s="493"/>
    </row>
    <row r="29" spans="1:23">
      <c r="A29" s="166" t="s">
        <v>679</v>
      </c>
      <c r="B29" s="167">
        <v>13</v>
      </c>
      <c r="C29" s="167">
        <v>128</v>
      </c>
      <c r="D29" s="167">
        <v>85</v>
      </c>
      <c r="E29" s="167">
        <v>0</v>
      </c>
      <c r="F29" s="167">
        <v>3</v>
      </c>
      <c r="G29" s="167">
        <v>10</v>
      </c>
      <c r="H29" s="167">
        <v>0</v>
      </c>
      <c r="I29" s="167">
        <v>41</v>
      </c>
      <c r="J29" s="167">
        <v>280</v>
      </c>
      <c r="K29" s="31">
        <v>1.2567663402066483E-3</v>
      </c>
      <c r="L29" s="534"/>
      <c r="M29" s="534"/>
      <c r="N29" s="493"/>
      <c r="O29" s="493"/>
    </row>
    <row r="30" spans="1:23">
      <c r="A30" s="166" t="s">
        <v>680</v>
      </c>
      <c r="B30" s="167">
        <v>23</v>
      </c>
      <c r="C30" s="167">
        <v>38</v>
      </c>
      <c r="D30" s="167">
        <v>34</v>
      </c>
      <c r="E30" s="167">
        <v>0</v>
      </c>
      <c r="F30" s="167">
        <v>5</v>
      </c>
      <c r="G30" s="167">
        <v>8</v>
      </c>
      <c r="H30" s="167">
        <v>0</v>
      </c>
      <c r="I30" s="167">
        <v>2</v>
      </c>
      <c r="J30" s="167">
        <v>110</v>
      </c>
      <c r="K30" s="31">
        <v>4.9372963365261187E-4</v>
      </c>
      <c r="L30" s="534"/>
      <c r="M30" s="534"/>
      <c r="N30" s="493"/>
      <c r="O30" s="493"/>
    </row>
    <row r="31" spans="1:23">
      <c r="A31" s="166" t="s">
        <v>681</v>
      </c>
      <c r="B31" s="167">
        <v>28</v>
      </c>
      <c r="C31" s="167">
        <v>77</v>
      </c>
      <c r="D31" s="167">
        <v>63</v>
      </c>
      <c r="E31" s="167">
        <v>0</v>
      </c>
      <c r="F31" s="167">
        <v>11</v>
      </c>
      <c r="G31" s="167">
        <v>22</v>
      </c>
      <c r="H31" s="167">
        <v>0</v>
      </c>
      <c r="I31" s="167">
        <v>9</v>
      </c>
      <c r="J31" s="167">
        <v>210</v>
      </c>
      <c r="K31" s="31">
        <v>9.4257475515498624E-4</v>
      </c>
      <c r="L31" s="534"/>
      <c r="M31" s="534"/>
      <c r="N31" s="493"/>
      <c r="O31" s="493"/>
    </row>
    <row r="32" spans="1:23">
      <c r="A32" s="166" t="s">
        <v>682</v>
      </c>
      <c r="B32" s="167">
        <v>22</v>
      </c>
      <c r="C32" s="167">
        <v>64</v>
      </c>
      <c r="D32" s="167">
        <v>47</v>
      </c>
      <c r="E32" s="167">
        <v>0</v>
      </c>
      <c r="F32" s="167">
        <v>3</v>
      </c>
      <c r="G32" s="167">
        <v>13</v>
      </c>
      <c r="H32" s="167">
        <v>0</v>
      </c>
      <c r="I32" s="167">
        <v>6</v>
      </c>
      <c r="J32" s="167">
        <v>155</v>
      </c>
      <c r="K32" s="31">
        <v>6.9570993832868036E-4</v>
      </c>
      <c r="L32" s="534"/>
      <c r="M32" s="534"/>
      <c r="N32" s="493"/>
      <c r="O32" s="493"/>
    </row>
    <row r="33" spans="1:15">
      <c r="A33" s="166" t="s">
        <v>683</v>
      </c>
      <c r="B33" s="167">
        <v>73</v>
      </c>
      <c r="C33" s="167">
        <v>163</v>
      </c>
      <c r="D33" s="167">
        <v>178</v>
      </c>
      <c r="E33" s="167">
        <v>0</v>
      </c>
      <c r="F33" s="167">
        <v>25</v>
      </c>
      <c r="G33" s="167">
        <v>50</v>
      </c>
      <c r="H33" s="167">
        <v>0</v>
      </c>
      <c r="I33" s="167">
        <v>31</v>
      </c>
      <c r="J33" s="167">
        <v>520</v>
      </c>
      <c r="K33" s="31">
        <v>2.3339946318123466E-3</v>
      </c>
      <c r="L33" s="534"/>
      <c r="M33" s="534"/>
      <c r="N33" s="493"/>
      <c r="O33" s="493"/>
    </row>
    <row r="34" spans="1:15">
      <c r="A34" s="166" t="s">
        <v>684</v>
      </c>
      <c r="B34" s="167">
        <v>153</v>
      </c>
      <c r="C34" s="167">
        <v>724</v>
      </c>
      <c r="D34" s="167">
        <v>403</v>
      </c>
      <c r="E34" s="167">
        <v>0</v>
      </c>
      <c r="F34" s="167">
        <v>103</v>
      </c>
      <c r="G34" s="167">
        <v>141</v>
      </c>
      <c r="H34" s="167">
        <v>0</v>
      </c>
      <c r="I34" s="167">
        <v>92</v>
      </c>
      <c r="J34" s="167">
        <v>1616</v>
      </c>
      <c r="K34" s="31">
        <v>7.2533371634783701E-3</v>
      </c>
      <c r="L34" s="534"/>
      <c r="M34" s="534"/>
      <c r="N34" s="493"/>
      <c r="O34" s="493"/>
    </row>
    <row r="35" spans="1:15">
      <c r="A35" s="166" t="s">
        <v>685</v>
      </c>
      <c r="B35" s="167">
        <v>594</v>
      </c>
      <c r="C35" s="167">
        <v>15290</v>
      </c>
      <c r="D35" s="167">
        <v>2641</v>
      </c>
      <c r="E35" s="167">
        <v>0</v>
      </c>
      <c r="F35" s="167">
        <v>2860</v>
      </c>
      <c r="G35" s="167">
        <v>1130</v>
      </c>
      <c r="H35" s="167">
        <v>0</v>
      </c>
      <c r="I35" s="167">
        <v>4632</v>
      </c>
      <c r="J35" s="167">
        <v>27147</v>
      </c>
      <c r="K35" s="31">
        <v>0.12184798513424958</v>
      </c>
      <c r="L35" s="534"/>
      <c r="M35" s="534"/>
      <c r="N35" s="493"/>
      <c r="O35" s="493"/>
    </row>
    <row r="36" spans="1:15">
      <c r="A36" s="166" t="s">
        <v>686</v>
      </c>
      <c r="B36" s="167">
        <v>319</v>
      </c>
      <c r="C36" s="167">
        <v>5999</v>
      </c>
      <c r="D36" s="167">
        <v>1492</v>
      </c>
      <c r="E36" s="167">
        <v>0</v>
      </c>
      <c r="F36" s="167">
        <v>1185</v>
      </c>
      <c r="G36" s="167">
        <v>816</v>
      </c>
      <c r="H36" s="167">
        <v>0</v>
      </c>
      <c r="I36" s="167">
        <v>1923</v>
      </c>
      <c r="J36" s="167">
        <v>11734</v>
      </c>
      <c r="K36" s="31">
        <v>5.2667486557088611E-2</v>
      </c>
      <c r="L36" s="534"/>
      <c r="M36" s="534"/>
      <c r="N36" s="493"/>
      <c r="O36" s="493"/>
    </row>
    <row r="37" spans="1:15" ht="15.75" thickBot="1">
      <c r="A37" s="166" t="s">
        <v>687</v>
      </c>
      <c r="B37" s="167">
        <v>10979</v>
      </c>
      <c r="C37" s="167">
        <v>77197</v>
      </c>
      <c r="D37" s="167">
        <v>24437</v>
      </c>
      <c r="E37" s="167">
        <v>0</v>
      </c>
      <c r="F37" s="167">
        <v>9650</v>
      </c>
      <c r="G37" s="167">
        <v>34001</v>
      </c>
      <c r="H37" s="167">
        <v>0</v>
      </c>
      <c r="I37" s="167">
        <v>24459</v>
      </c>
      <c r="J37" s="167">
        <v>180723</v>
      </c>
      <c r="K37" s="31">
        <v>0.81116636893273608</v>
      </c>
      <c r="L37" s="534"/>
      <c r="M37" s="534"/>
      <c r="N37" s="493"/>
      <c r="O37" s="493"/>
    </row>
    <row r="38" spans="1:15" ht="16.5" thickTop="1" thickBot="1">
      <c r="A38" s="168" t="s">
        <v>7</v>
      </c>
      <c r="B38" s="169">
        <v>12215</v>
      </c>
      <c r="C38" s="169">
        <v>99838</v>
      </c>
      <c r="D38" s="169">
        <v>29431</v>
      </c>
      <c r="E38" s="169">
        <v>0</v>
      </c>
      <c r="F38" s="169">
        <v>13854</v>
      </c>
      <c r="G38" s="169">
        <v>36202</v>
      </c>
      <c r="H38" s="169">
        <v>0</v>
      </c>
      <c r="I38" s="169">
        <v>31254</v>
      </c>
      <c r="J38" s="169">
        <v>222794</v>
      </c>
      <c r="K38" s="170">
        <v>1</v>
      </c>
      <c r="L38" s="534"/>
      <c r="M38" s="493"/>
      <c r="N38" s="493"/>
      <c r="O38" s="493"/>
    </row>
    <row r="39" spans="1:15" ht="15.75" thickTop="1">
      <c r="A39" s="171" t="s">
        <v>688</v>
      </c>
      <c r="B39" s="31">
        <v>5.4826431591515033E-2</v>
      </c>
      <c r="C39" s="31">
        <v>0.44811799240554057</v>
      </c>
      <c r="D39" s="31">
        <v>0.1320996077093638</v>
      </c>
      <c r="E39" s="31">
        <v>0</v>
      </c>
      <c r="F39" s="31">
        <v>6.2183003132938945E-2</v>
      </c>
      <c r="G39" s="31">
        <v>0.16249091088628959</v>
      </c>
      <c r="H39" s="31">
        <v>0</v>
      </c>
      <c r="I39" s="31">
        <v>0.14028205427435209</v>
      </c>
      <c r="J39" s="31">
        <v>1</v>
      </c>
      <c r="K39" s="173"/>
      <c r="L39" s="534"/>
      <c r="M39" s="493"/>
      <c r="N39" s="493"/>
      <c r="O39" s="493"/>
    </row>
    <row r="40" spans="1:15" ht="16.5" thickBot="1">
      <c r="A40" s="174"/>
      <c r="B40" s="535"/>
      <c r="C40" s="535"/>
      <c r="D40" s="535"/>
      <c r="E40" s="535"/>
      <c r="F40" s="535"/>
      <c r="G40" s="535"/>
      <c r="H40" s="535"/>
      <c r="I40" s="535"/>
      <c r="J40" s="535"/>
      <c r="K40" s="177"/>
    </row>
    <row r="41" spans="1:15" ht="15.75" thickTop="1">
      <c r="A41" s="631" t="s">
        <v>1064</v>
      </c>
      <c r="B41" s="632"/>
      <c r="C41" s="632"/>
      <c r="D41" s="632"/>
      <c r="E41" s="632"/>
      <c r="F41" s="632"/>
      <c r="G41" s="632"/>
      <c r="H41" s="632"/>
      <c r="I41" s="632"/>
      <c r="J41" s="632"/>
      <c r="K41" s="632"/>
      <c r="L41" s="146"/>
      <c r="M41" s="146"/>
      <c r="N41" s="146"/>
      <c r="O41" s="146"/>
    </row>
    <row r="42" spans="1:15">
      <c r="A42" s="178"/>
      <c r="B42" s="158"/>
      <c r="C42" s="179"/>
      <c r="D42" s="158"/>
      <c r="E42" s="158"/>
      <c r="F42" s="158"/>
      <c r="G42" s="158"/>
      <c r="H42" s="158"/>
      <c r="I42" s="158"/>
      <c r="J42" s="180"/>
      <c r="K42" s="181"/>
    </row>
    <row r="43" spans="1:15">
      <c r="A43" s="178"/>
      <c r="B43" s="158"/>
      <c r="C43" s="179"/>
      <c r="D43" s="158"/>
      <c r="E43" s="158"/>
      <c r="F43" s="158"/>
      <c r="G43" s="158"/>
      <c r="H43" s="158"/>
      <c r="I43" s="158"/>
      <c r="J43" s="180"/>
      <c r="K43" s="181"/>
    </row>
    <row r="44" spans="1:15" ht="18.75">
      <c r="A44" s="602" t="s">
        <v>370</v>
      </c>
      <c r="B44" s="602"/>
      <c r="C44" s="602"/>
      <c r="D44" s="602"/>
      <c r="E44" s="602"/>
      <c r="F44" s="602"/>
      <c r="G44" s="602"/>
      <c r="H44" s="602"/>
      <c r="I44" s="602"/>
      <c r="J44" s="602"/>
      <c r="K44" s="602"/>
      <c r="L44" s="529"/>
      <c r="M44" s="529"/>
      <c r="N44" s="529"/>
      <c r="O44" s="529"/>
    </row>
    <row r="45" spans="1:15" ht="18.75">
      <c r="A45" s="602" t="s">
        <v>690</v>
      </c>
      <c r="B45" s="602"/>
      <c r="C45" s="602"/>
      <c r="D45" s="602"/>
      <c r="E45" s="602"/>
      <c r="F45" s="602"/>
      <c r="G45" s="602"/>
      <c r="H45" s="602"/>
      <c r="I45" s="602"/>
      <c r="J45" s="602"/>
      <c r="K45" s="602"/>
      <c r="L45" s="529"/>
      <c r="M45" s="529"/>
      <c r="N45" s="529"/>
      <c r="O45" s="529"/>
    </row>
    <row r="46" spans="1:15" ht="18.75">
      <c r="A46" s="602" t="s">
        <v>1068</v>
      </c>
      <c r="B46" s="602"/>
      <c r="C46" s="602"/>
      <c r="D46" s="602"/>
      <c r="E46" s="602"/>
      <c r="F46" s="602"/>
      <c r="G46" s="602"/>
      <c r="H46" s="602"/>
      <c r="I46" s="602"/>
      <c r="J46" s="602"/>
      <c r="K46" s="602"/>
      <c r="L46" s="529"/>
      <c r="M46" s="529"/>
      <c r="N46" s="529"/>
      <c r="O46" s="529"/>
    </row>
    <row r="47" spans="1:15" ht="18.75">
      <c r="A47" s="603" t="s">
        <v>2</v>
      </c>
      <c r="B47" s="603"/>
      <c r="C47" s="603"/>
      <c r="D47" s="603"/>
      <c r="E47" s="603"/>
      <c r="F47" s="603"/>
      <c r="G47" s="603"/>
      <c r="H47" s="603"/>
      <c r="I47" s="603"/>
      <c r="J47" s="603"/>
      <c r="K47" s="603"/>
      <c r="L47" s="530"/>
      <c r="M47" s="530"/>
      <c r="N47" s="530"/>
      <c r="O47" s="530"/>
    </row>
    <row r="48" spans="1:15" ht="17.25" thickBot="1">
      <c r="A48" s="160"/>
      <c r="B48" s="161"/>
      <c r="C48" s="162"/>
      <c r="D48" s="161"/>
      <c r="E48" s="161"/>
      <c r="F48" s="161"/>
      <c r="G48" s="161"/>
      <c r="H48" s="161"/>
      <c r="I48" s="163"/>
      <c r="J48" s="161"/>
      <c r="K48" s="161"/>
    </row>
    <row r="49" spans="1:15" ht="16.5" thickTop="1" thickBot="1">
      <c r="A49" s="184" t="s">
        <v>672</v>
      </c>
      <c r="B49" s="184" t="s">
        <v>371</v>
      </c>
      <c r="C49" s="184" t="s">
        <v>375</v>
      </c>
      <c r="D49" s="184" t="s">
        <v>376</v>
      </c>
      <c r="E49" s="184" t="s">
        <v>377</v>
      </c>
      <c r="F49" s="184" t="s">
        <v>378</v>
      </c>
      <c r="G49" s="184" t="s">
        <v>379</v>
      </c>
      <c r="H49" s="184" t="s">
        <v>380</v>
      </c>
      <c r="I49" s="184" t="s">
        <v>381</v>
      </c>
      <c r="J49" s="185" t="s">
        <v>384</v>
      </c>
      <c r="K49" s="184" t="s">
        <v>673</v>
      </c>
      <c r="L49" s="493"/>
      <c r="M49" s="493"/>
      <c r="N49" s="493"/>
      <c r="O49" s="493"/>
    </row>
    <row r="50" spans="1:15" ht="15.75" thickTop="1">
      <c r="A50" s="166" t="s">
        <v>674</v>
      </c>
      <c r="B50" s="167">
        <v>0</v>
      </c>
      <c r="C50" s="167">
        <v>0</v>
      </c>
      <c r="D50" s="167">
        <v>0</v>
      </c>
      <c r="E50" s="167">
        <v>0</v>
      </c>
      <c r="F50" s="167">
        <v>0</v>
      </c>
      <c r="G50" s="167">
        <v>0</v>
      </c>
      <c r="H50" s="167">
        <v>0</v>
      </c>
      <c r="I50" s="167">
        <v>0</v>
      </c>
      <c r="J50" s="167">
        <v>0</v>
      </c>
      <c r="K50" s="31">
        <v>0</v>
      </c>
      <c r="L50" s="493"/>
      <c r="M50" s="493"/>
      <c r="N50" s="493"/>
      <c r="O50" s="493"/>
    </row>
    <row r="51" spans="1:15">
      <c r="A51" s="166" t="s">
        <v>675</v>
      </c>
      <c r="B51" s="167">
        <v>0</v>
      </c>
      <c r="C51" s="167">
        <v>0</v>
      </c>
      <c r="D51" s="167">
        <v>0</v>
      </c>
      <c r="E51" s="167">
        <v>0</v>
      </c>
      <c r="F51" s="167">
        <v>0</v>
      </c>
      <c r="G51" s="167">
        <v>0</v>
      </c>
      <c r="H51" s="167">
        <v>0</v>
      </c>
      <c r="I51" s="167">
        <v>0</v>
      </c>
      <c r="J51" s="167">
        <v>0</v>
      </c>
      <c r="K51" s="31">
        <v>0</v>
      </c>
      <c r="L51" s="493"/>
      <c r="M51" s="493"/>
      <c r="N51" s="493"/>
      <c r="O51" s="493"/>
    </row>
    <row r="52" spans="1:15">
      <c r="A52" s="166" t="s">
        <v>676</v>
      </c>
      <c r="B52" s="167">
        <v>0</v>
      </c>
      <c r="C52" s="167">
        <v>0</v>
      </c>
      <c r="D52" s="167">
        <v>0</v>
      </c>
      <c r="E52" s="167">
        <v>0</v>
      </c>
      <c r="F52" s="167">
        <v>0</v>
      </c>
      <c r="G52" s="167">
        <v>0</v>
      </c>
      <c r="H52" s="167">
        <v>0</v>
      </c>
      <c r="I52" s="167">
        <v>0</v>
      </c>
      <c r="J52" s="167">
        <v>0</v>
      </c>
      <c r="K52" s="31">
        <v>0</v>
      </c>
      <c r="L52" s="493"/>
      <c r="M52" s="493"/>
      <c r="N52" s="493"/>
      <c r="O52" s="493"/>
    </row>
    <row r="53" spans="1:15">
      <c r="A53" s="166" t="s">
        <v>677</v>
      </c>
      <c r="B53" s="167">
        <v>0</v>
      </c>
      <c r="C53" s="167">
        <v>0</v>
      </c>
      <c r="D53" s="167">
        <v>0</v>
      </c>
      <c r="E53" s="167">
        <v>0</v>
      </c>
      <c r="F53" s="167">
        <v>0</v>
      </c>
      <c r="G53" s="167">
        <v>0</v>
      </c>
      <c r="H53" s="167">
        <v>0</v>
      </c>
      <c r="I53" s="167">
        <v>0</v>
      </c>
      <c r="J53" s="167">
        <v>0</v>
      </c>
      <c r="K53" s="31">
        <v>0</v>
      </c>
      <c r="L53" s="493"/>
      <c r="M53" s="493"/>
      <c r="N53" s="493"/>
      <c r="O53" s="493"/>
    </row>
    <row r="54" spans="1:15">
      <c r="A54" s="166" t="s">
        <v>678</v>
      </c>
      <c r="B54" s="167">
        <v>0</v>
      </c>
      <c r="C54" s="167">
        <v>0</v>
      </c>
      <c r="D54" s="167">
        <v>0</v>
      </c>
      <c r="E54" s="167">
        <v>0</v>
      </c>
      <c r="F54" s="167">
        <v>0</v>
      </c>
      <c r="G54" s="167">
        <v>0</v>
      </c>
      <c r="H54" s="167">
        <v>0</v>
      </c>
      <c r="I54" s="167">
        <v>0</v>
      </c>
      <c r="J54" s="167">
        <v>0</v>
      </c>
      <c r="K54" s="31">
        <v>0</v>
      </c>
      <c r="L54" s="493"/>
      <c r="M54" s="493"/>
      <c r="N54" s="493"/>
      <c r="O54" s="493"/>
    </row>
    <row r="55" spans="1:15">
      <c r="A55" s="166" t="s">
        <v>679</v>
      </c>
      <c r="B55" s="167">
        <v>0</v>
      </c>
      <c r="C55" s="167">
        <v>0</v>
      </c>
      <c r="D55" s="167">
        <v>0</v>
      </c>
      <c r="E55" s="167">
        <v>0</v>
      </c>
      <c r="F55" s="167">
        <v>0</v>
      </c>
      <c r="G55" s="167">
        <v>0</v>
      </c>
      <c r="H55" s="167">
        <v>0</v>
      </c>
      <c r="I55" s="167">
        <v>0</v>
      </c>
      <c r="J55" s="167">
        <v>0</v>
      </c>
      <c r="K55" s="31">
        <v>0</v>
      </c>
      <c r="L55" s="493"/>
      <c r="M55" s="493"/>
      <c r="N55" s="493"/>
      <c r="O55" s="493"/>
    </row>
    <row r="56" spans="1:15">
      <c r="A56" s="166" t="s">
        <v>680</v>
      </c>
      <c r="B56" s="167">
        <v>0</v>
      </c>
      <c r="C56" s="167">
        <v>0</v>
      </c>
      <c r="D56" s="167">
        <v>0</v>
      </c>
      <c r="E56" s="167">
        <v>0</v>
      </c>
      <c r="F56" s="167">
        <v>0</v>
      </c>
      <c r="G56" s="167">
        <v>0</v>
      </c>
      <c r="H56" s="167">
        <v>0</v>
      </c>
      <c r="I56" s="167">
        <v>0</v>
      </c>
      <c r="J56" s="167">
        <v>0</v>
      </c>
      <c r="K56" s="31">
        <v>0</v>
      </c>
      <c r="L56" s="493"/>
      <c r="M56" s="493"/>
      <c r="N56" s="493"/>
      <c r="O56" s="493"/>
    </row>
    <row r="57" spans="1:15">
      <c r="A57" s="166" t="s">
        <v>681</v>
      </c>
      <c r="B57" s="167">
        <v>0</v>
      </c>
      <c r="C57" s="167">
        <v>0</v>
      </c>
      <c r="D57" s="167">
        <v>0</v>
      </c>
      <c r="E57" s="167">
        <v>0</v>
      </c>
      <c r="F57" s="167">
        <v>0</v>
      </c>
      <c r="G57" s="167">
        <v>0</v>
      </c>
      <c r="H57" s="167">
        <v>0</v>
      </c>
      <c r="I57" s="167">
        <v>0</v>
      </c>
      <c r="J57" s="167">
        <v>0</v>
      </c>
      <c r="K57" s="31">
        <v>0</v>
      </c>
      <c r="L57" s="493"/>
      <c r="M57" s="493"/>
      <c r="N57" s="493"/>
      <c r="O57" s="493"/>
    </row>
    <row r="58" spans="1:15">
      <c r="A58" s="166" t="s">
        <v>682</v>
      </c>
      <c r="B58" s="167">
        <v>0</v>
      </c>
      <c r="C58" s="167">
        <v>0</v>
      </c>
      <c r="D58" s="167">
        <v>0</v>
      </c>
      <c r="E58" s="167">
        <v>0</v>
      </c>
      <c r="F58" s="167">
        <v>0</v>
      </c>
      <c r="G58" s="167">
        <v>0</v>
      </c>
      <c r="H58" s="167">
        <v>0</v>
      </c>
      <c r="I58" s="167">
        <v>0</v>
      </c>
      <c r="J58" s="167">
        <v>0</v>
      </c>
      <c r="K58" s="31">
        <v>0</v>
      </c>
      <c r="L58" s="493"/>
      <c r="M58" s="493"/>
      <c r="N58" s="493"/>
      <c r="O58" s="493"/>
    </row>
    <row r="59" spans="1:15">
      <c r="A59" s="166" t="s">
        <v>683</v>
      </c>
      <c r="B59" s="167">
        <v>0</v>
      </c>
      <c r="C59" s="167">
        <v>0</v>
      </c>
      <c r="D59" s="167">
        <v>0</v>
      </c>
      <c r="E59" s="167">
        <v>0</v>
      </c>
      <c r="F59" s="167">
        <v>0</v>
      </c>
      <c r="G59" s="167">
        <v>0</v>
      </c>
      <c r="H59" s="167">
        <v>0</v>
      </c>
      <c r="I59" s="167">
        <v>0</v>
      </c>
      <c r="J59" s="167">
        <v>0</v>
      </c>
      <c r="K59" s="31">
        <v>0</v>
      </c>
      <c r="L59" s="493"/>
      <c r="M59" s="493"/>
      <c r="N59" s="493"/>
      <c r="O59" s="493"/>
    </row>
    <row r="60" spans="1:15">
      <c r="A60" s="166" t="s">
        <v>684</v>
      </c>
      <c r="B60" s="167">
        <v>0</v>
      </c>
      <c r="C60" s="167">
        <v>0</v>
      </c>
      <c r="D60" s="167">
        <v>0</v>
      </c>
      <c r="E60" s="167">
        <v>0</v>
      </c>
      <c r="F60" s="167">
        <v>0</v>
      </c>
      <c r="G60" s="167">
        <v>0</v>
      </c>
      <c r="H60" s="167">
        <v>0</v>
      </c>
      <c r="I60" s="167">
        <v>0</v>
      </c>
      <c r="J60" s="167">
        <v>0</v>
      </c>
      <c r="K60" s="31">
        <v>0</v>
      </c>
      <c r="L60" s="493"/>
      <c r="M60" s="493"/>
      <c r="N60" s="493"/>
      <c r="O60" s="493"/>
    </row>
    <row r="61" spans="1:15">
      <c r="A61" s="166" t="s">
        <v>685</v>
      </c>
      <c r="B61" s="167">
        <v>0</v>
      </c>
      <c r="C61" s="167">
        <v>0</v>
      </c>
      <c r="D61" s="167">
        <v>0</v>
      </c>
      <c r="E61" s="167">
        <v>0</v>
      </c>
      <c r="F61" s="167">
        <v>0</v>
      </c>
      <c r="G61" s="167">
        <v>0</v>
      </c>
      <c r="H61" s="167">
        <v>0</v>
      </c>
      <c r="I61" s="167">
        <v>0</v>
      </c>
      <c r="J61" s="167">
        <v>0</v>
      </c>
      <c r="K61" s="31">
        <v>0</v>
      </c>
      <c r="L61" s="493"/>
      <c r="M61" s="493"/>
      <c r="N61" s="493"/>
      <c r="O61" s="493"/>
    </row>
    <row r="62" spans="1:15">
      <c r="A62" s="166" t="s">
        <v>686</v>
      </c>
      <c r="B62" s="167">
        <v>0</v>
      </c>
      <c r="C62" s="167">
        <v>0</v>
      </c>
      <c r="D62" s="167">
        <v>0</v>
      </c>
      <c r="E62" s="167">
        <v>0</v>
      </c>
      <c r="F62" s="167">
        <v>0</v>
      </c>
      <c r="G62" s="167">
        <v>0</v>
      </c>
      <c r="H62" s="167">
        <v>0</v>
      </c>
      <c r="I62" s="167">
        <v>0</v>
      </c>
      <c r="J62" s="167">
        <v>0</v>
      </c>
      <c r="K62" s="31">
        <v>0</v>
      </c>
      <c r="L62" s="493"/>
      <c r="M62" s="493"/>
      <c r="N62" s="493"/>
      <c r="O62" s="493"/>
    </row>
    <row r="63" spans="1:15" ht="15.75" thickBot="1">
      <c r="A63" s="166" t="s">
        <v>687</v>
      </c>
      <c r="B63" s="167">
        <v>0</v>
      </c>
      <c r="C63" s="167">
        <v>0</v>
      </c>
      <c r="D63" s="167">
        <v>0</v>
      </c>
      <c r="E63" s="167">
        <v>0</v>
      </c>
      <c r="F63" s="167">
        <v>0</v>
      </c>
      <c r="G63" s="167">
        <v>0</v>
      </c>
      <c r="H63" s="167">
        <v>0</v>
      </c>
      <c r="I63" s="167">
        <v>0</v>
      </c>
      <c r="J63" s="167">
        <v>0</v>
      </c>
      <c r="K63" s="31">
        <v>0</v>
      </c>
      <c r="L63" s="493"/>
      <c r="M63" s="493"/>
      <c r="N63" s="493"/>
      <c r="O63" s="493"/>
    </row>
    <row r="64" spans="1:15" ht="16.5" thickTop="1" thickBot="1">
      <c r="A64" s="168" t="s">
        <v>7</v>
      </c>
      <c r="B64" s="169">
        <v>0</v>
      </c>
      <c r="C64" s="169">
        <v>0</v>
      </c>
      <c r="D64" s="169">
        <v>0</v>
      </c>
      <c r="E64" s="169">
        <v>0</v>
      </c>
      <c r="F64" s="169">
        <v>0</v>
      </c>
      <c r="G64" s="169">
        <v>0</v>
      </c>
      <c r="H64" s="169">
        <v>0</v>
      </c>
      <c r="I64" s="169">
        <v>0</v>
      </c>
      <c r="J64" s="169">
        <v>0</v>
      </c>
      <c r="K64" s="170">
        <v>0</v>
      </c>
      <c r="L64" s="493"/>
      <c r="M64" s="493"/>
      <c r="N64" s="493"/>
      <c r="O64" s="493"/>
    </row>
    <row r="65" spans="1:15" ht="16.5" thickTop="1" thickBot="1">
      <c r="A65" s="171" t="s">
        <v>688</v>
      </c>
      <c r="B65" s="31">
        <v>0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172"/>
      <c r="L65" s="493"/>
      <c r="M65" s="493"/>
      <c r="N65" s="493"/>
      <c r="O65" s="493"/>
    </row>
    <row r="66" spans="1:15" ht="16.5" thickTop="1" thickBot="1">
      <c r="A66" s="384" t="s">
        <v>689</v>
      </c>
      <c r="B66" s="184" t="s">
        <v>371</v>
      </c>
      <c r="C66" s="184" t="s">
        <v>375</v>
      </c>
      <c r="D66" s="184" t="s">
        <v>376</v>
      </c>
      <c r="E66" s="184" t="s">
        <v>377</v>
      </c>
      <c r="F66" s="184" t="s">
        <v>378</v>
      </c>
      <c r="G66" s="184" t="s">
        <v>379</v>
      </c>
      <c r="H66" s="184" t="s">
        <v>380</v>
      </c>
      <c r="I66" s="184" t="s">
        <v>381</v>
      </c>
      <c r="J66" s="185" t="s">
        <v>384</v>
      </c>
      <c r="K66" s="184" t="s">
        <v>557</v>
      </c>
      <c r="L66" s="493"/>
      <c r="M66" s="493"/>
      <c r="N66" s="493"/>
      <c r="O66" s="493"/>
    </row>
    <row r="67" spans="1:15" ht="15.75" thickTop="1">
      <c r="A67" s="166" t="s">
        <v>674</v>
      </c>
      <c r="B67" s="167">
        <v>0</v>
      </c>
      <c r="C67" s="167">
        <v>0</v>
      </c>
      <c r="D67" s="167">
        <v>0</v>
      </c>
      <c r="E67" s="167">
        <v>0</v>
      </c>
      <c r="F67" s="167">
        <v>0</v>
      </c>
      <c r="G67" s="167">
        <v>0</v>
      </c>
      <c r="H67" s="167">
        <v>0</v>
      </c>
      <c r="I67" s="167">
        <v>0</v>
      </c>
      <c r="J67" s="167">
        <v>0</v>
      </c>
      <c r="K67" s="31">
        <v>0</v>
      </c>
      <c r="L67" s="493"/>
      <c r="M67" s="493"/>
      <c r="N67" s="493"/>
      <c r="O67" s="493"/>
    </row>
    <row r="68" spans="1:15">
      <c r="A68" s="166" t="s">
        <v>675</v>
      </c>
      <c r="B68" s="167">
        <v>0</v>
      </c>
      <c r="C68" s="167">
        <v>0</v>
      </c>
      <c r="D68" s="167">
        <v>0</v>
      </c>
      <c r="E68" s="167">
        <v>0</v>
      </c>
      <c r="F68" s="167">
        <v>0</v>
      </c>
      <c r="G68" s="167">
        <v>0</v>
      </c>
      <c r="H68" s="167">
        <v>0</v>
      </c>
      <c r="I68" s="167">
        <v>0</v>
      </c>
      <c r="J68" s="167">
        <v>0</v>
      </c>
      <c r="K68" s="31">
        <v>0</v>
      </c>
      <c r="L68" s="493"/>
      <c r="M68" s="493"/>
      <c r="N68" s="493"/>
      <c r="O68" s="493"/>
    </row>
    <row r="69" spans="1:15">
      <c r="A69" s="166" t="s">
        <v>676</v>
      </c>
      <c r="B69" s="167">
        <v>0</v>
      </c>
      <c r="C69" s="167">
        <v>0</v>
      </c>
      <c r="D69" s="167">
        <v>0</v>
      </c>
      <c r="E69" s="167">
        <v>0</v>
      </c>
      <c r="F69" s="167">
        <v>0</v>
      </c>
      <c r="G69" s="167">
        <v>0</v>
      </c>
      <c r="H69" s="167">
        <v>0</v>
      </c>
      <c r="I69" s="167">
        <v>0</v>
      </c>
      <c r="J69" s="167">
        <v>0</v>
      </c>
      <c r="K69" s="31">
        <v>0</v>
      </c>
      <c r="L69" s="493"/>
      <c r="M69" s="493"/>
      <c r="N69" s="493"/>
      <c r="O69" s="493"/>
    </row>
    <row r="70" spans="1:15">
      <c r="A70" s="166" t="s">
        <v>677</v>
      </c>
      <c r="B70" s="167">
        <v>0</v>
      </c>
      <c r="C70" s="167">
        <v>0</v>
      </c>
      <c r="D70" s="167">
        <v>0</v>
      </c>
      <c r="E70" s="167">
        <v>0</v>
      </c>
      <c r="F70" s="167">
        <v>0</v>
      </c>
      <c r="G70" s="167">
        <v>0</v>
      </c>
      <c r="H70" s="167">
        <v>0</v>
      </c>
      <c r="I70" s="167">
        <v>0</v>
      </c>
      <c r="J70" s="167">
        <v>0</v>
      </c>
      <c r="K70" s="31">
        <v>0</v>
      </c>
      <c r="L70" s="493"/>
      <c r="M70" s="493"/>
      <c r="N70" s="493"/>
      <c r="O70" s="493"/>
    </row>
    <row r="71" spans="1:15">
      <c r="A71" s="166" t="s">
        <v>678</v>
      </c>
      <c r="B71" s="167">
        <v>0</v>
      </c>
      <c r="C71" s="167">
        <v>0</v>
      </c>
      <c r="D71" s="167">
        <v>0</v>
      </c>
      <c r="E71" s="167">
        <v>0</v>
      </c>
      <c r="F71" s="167">
        <v>0</v>
      </c>
      <c r="G71" s="167">
        <v>0</v>
      </c>
      <c r="H71" s="167">
        <v>0</v>
      </c>
      <c r="I71" s="167">
        <v>0</v>
      </c>
      <c r="J71" s="167">
        <v>0</v>
      </c>
      <c r="K71" s="31">
        <v>0</v>
      </c>
      <c r="L71" s="493"/>
      <c r="M71" s="493"/>
      <c r="N71" s="493"/>
      <c r="O71" s="493"/>
    </row>
    <row r="72" spans="1:15">
      <c r="A72" s="166" t="s">
        <v>679</v>
      </c>
      <c r="B72" s="167">
        <v>0</v>
      </c>
      <c r="C72" s="167">
        <v>0</v>
      </c>
      <c r="D72" s="167">
        <v>0</v>
      </c>
      <c r="E72" s="167">
        <v>0</v>
      </c>
      <c r="F72" s="167">
        <v>0</v>
      </c>
      <c r="G72" s="167">
        <v>0</v>
      </c>
      <c r="H72" s="167">
        <v>0</v>
      </c>
      <c r="I72" s="167">
        <v>0</v>
      </c>
      <c r="J72" s="167">
        <v>0</v>
      </c>
      <c r="K72" s="31">
        <v>0</v>
      </c>
      <c r="L72" s="493"/>
      <c r="M72" s="493"/>
      <c r="N72" s="493"/>
      <c r="O72" s="493"/>
    </row>
    <row r="73" spans="1:15">
      <c r="A73" s="166" t="s">
        <v>680</v>
      </c>
      <c r="B73" s="167">
        <v>0</v>
      </c>
      <c r="C73" s="167">
        <v>0</v>
      </c>
      <c r="D73" s="167">
        <v>0</v>
      </c>
      <c r="E73" s="167">
        <v>0</v>
      </c>
      <c r="F73" s="167">
        <v>0</v>
      </c>
      <c r="G73" s="167">
        <v>0</v>
      </c>
      <c r="H73" s="167">
        <v>0</v>
      </c>
      <c r="I73" s="167">
        <v>0</v>
      </c>
      <c r="J73" s="167">
        <v>0</v>
      </c>
      <c r="K73" s="31">
        <v>0</v>
      </c>
      <c r="L73" s="493"/>
      <c r="M73" s="493"/>
      <c r="N73" s="493"/>
      <c r="O73" s="493"/>
    </row>
    <row r="74" spans="1:15">
      <c r="A74" s="166" t="s">
        <v>681</v>
      </c>
      <c r="B74" s="167">
        <v>0</v>
      </c>
      <c r="C74" s="167">
        <v>0</v>
      </c>
      <c r="D74" s="167">
        <v>0</v>
      </c>
      <c r="E74" s="167">
        <v>0</v>
      </c>
      <c r="F74" s="167">
        <v>0</v>
      </c>
      <c r="G74" s="167">
        <v>0</v>
      </c>
      <c r="H74" s="167">
        <v>0</v>
      </c>
      <c r="I74" s="167">
        <v>0</v>
      </c>
      <c r="J74" s="167">
        <v>0</v>
      </c>
      <c r="K74" s="31">
        <v>0</v>
      </c>
      <c r="L74" s="493"/>
      <c r="M74" s="493"/>
      <c r="N74" s="493"/>
      <c r="O74" s="493"/>
    </row>
    <row r="75" spans="1:15">
      <c r="A75" s="166" t="s">
        <v>682</v>
      </c>
      <c r="B75" s="167">
        <v>0</v>
      </c>
      <c r="C75" s="167">
        <v>0</v>
      </c>
      <c r="D75" s="167">
        <v>0</v>
      </c>
      <c r="E75" s="167">
        <v>0</v>
      </c>
      <c r="F75" s="167">
        <v>0</v>
      </c>
      <c r="G75" s="167">
        <v>0</v>
      </c>
      <c r="H75" s="167">
        <v>0</v>
      </c>
      <c r="I75" s="167">
        <v>0</v>
      </c>
      <c r="J75" s="167">
        <v>0</v>
      </c>
      <c r="K75" s="31">
        <v>0</v>
      </c>
      <c r="L75" s="493"/>
      <c r="M75" s="493"/>
      <c r="N75" s="493"/>
      <c r="O75" s="493"/>
    </row>
    <row r="76" spans="1:15">
      <c r="A76" s="166" t="s">
        <v>683</v>
      </c>
      <c r="B76" s="167">
        <v>0</v>
      </c>
      <c r="C76" s="167">
        <v>0</v>
      </c>
      <c r="D76" s="167">
        <v>0</v>
      </c>
      <c r="E76" s="167">
        <v>0</v>
      </c>
      <c r="F76" s="167">
        <v>0</v>
      </c>
      <c r="G76" s="167">
        <v>0</v>
      </c>
      <c r="H76" s="167">
        <v>0</v>
      </c>
      <c r="I76" s="167">
        <v>0</v>
      </c>
      <c r="J76" s="167">
        <v>0</v>
      </c>
      <c r="K76" s="31">
        <v>0</v>
      </c>
      <c r="L76" s="493"/>
      <c r="M76" s="493"/>
      <c r="N76" s="493"/>
      <c r="O76" s="493"/>
    </row>
    <row r="77" spans="1:15">
      <c r="A77" s="166" t="s">
        <v>684</v>
      </c>
      <c r="B77" s="167">
        <v>0</v>
      </c>
      <c r="C77" s="167">
        <v>0</v>
      </c>
      <c r="D77" s="167">
        <v>0</v>
      </c>
      <c r="E77" s="167">
        <v>0</v>
      </c>
      <c r="F77" s="167">
        <v>0</v>
      </c>
      <c r="G77" s="167">
        <v>0</v>
      </c>
      <c r="H77" s="167">
        <v>0</v>
      </c>
      <c r="I77" s="167">
        <v>0</v>
      </c>
      <c r="J77" s="167">
        <v>0</v>
      </c>
      <c r="K77" s="31">
        <v>0</v>
      </c>
      <c r="L77" s="493"/>
      <c r="M77" s="493"/>
      <c r="N77" s="493"/>
      <c r="O77" s="493"/>
    </row>
    <row r="78" spans="1:15">
      <c r="A78" s="166" t="s">
        <v>685</v>
      </c>
      <c r="B78" s="167">
        <v>0</v>
      </c>
      <c r="C78" s="167">
        <v>0</v>
      </c>
      <c r="D78" s="167">
        <v>0</v>
      </c>
      <c r="E78" s="167">
        <v>0</v>
      </c>
      <c r="F78" s="167">
        <v>0</v>
      </c>
      <c r="G78" s="167">
        <v>0</v>
      </c>
      <c r="H78" s="167">
        <v>0</v>
      </c>
      <c r="I78" s="167">
        <v>0</v>
      </c>
      <c r="J78" s="167">
        <v>0</v>
      </c>
      <c r="K78" s="31">
        <v>0</v>
      </c>
      <c r="L78" s="493"/>
      <c r="M78" s="493"/>
      <c r="N78" s="493"/>
      <c r="O78" s="493"/>
    </row>
    <row r="79" spans="1:15">
      <c r="A79" s="166" t="s">
        <v>686</v>
      </c>
      <c r="B79" s="167">
        <v>0</v>
      </c>
      <c r="C79" s="167">
        <v>0</v>
      </c>
      <c r="D79" s="167">
        <v>0</v>
      </c>
      <c r="E79" s="167">
        <v>0</v>
      </c>
      <c r="F79" s="167">
        <v>0</v>
      </c>
      <c r="G79" s="167">
        <v>0</v>
      </c>
      <c r="H79" s="167">
        <v>0</v>
      </c>
      <c r="I79" s="167">
        <v>0</v>
      </c>
      <c r="J79" s="167">
        <v>0</v>
      </c>
      <c r="K79" s="31">
        <v>0</v>
      </c>
      <c r="L79" s="493"/>
      <c r="M79" s="493"/>
      <c r="N79" s="493"/>
      <c r="O79" s="493"/>
    </row>
    <row r="80" spans="1:15" ht="15.75" thickBot="1">
      <c r="A80" s="166" t="s">
        <v>687</v>
      </c>
      <c r="B80" s="167">
        <v>0</v>
      </c>
      <c r="C80" s="167">
        <v>0</v>
      </c>
      <c r="D80" s="167">
        <v>0</v>
      </c>
      <c r="E80" s="167">
        <v>0</v>
      </c>
      <c r="F80" s="167">
        <v>0</v>
      </c>
      <c r="G80" s="167">
        <v>0</v>
      </c>
      <c r="H80" s="167">
        <v>0</v>
      </c>
      <c r="I80" s="167">
        <v>0</v>
      </c>
      <c r="J80" s="167">
        <v>0</v>
      </c>
      <c r="K80" s="31">
        <v>0</v>
      </c>
      <c r="L80" s="493"/>
      <c r="M80" s="493"/>
      <c r="N80" s="493"/>
      <c r="O80" s="493"/>
    </row>
    <row r="81" spans="1:20" ht="16.5" thickTop="1" thickBot="1">
      <c r="A81" s="168" t="s">
        <v>7</v>
      </c>
      <c r="B81" s="169">
        <v>0</v>
      </c>
      <c r="C81" s="169">
        <v>0</v>
      </c>
      <c r="D81" s="169">
        <v>0</v>
      </c>
      <c r="E81" s="169">
        <v>0</v>
      </c>
      <c r="F81" s="169">
        <v>0</v>
      </c>
      <c r="G81" s="169">
        <v>0</v>
      </c>
      <c r="H81" s="169">
        <v>0</v>
      </c>
      <c r="I81" s="169">
        <v>0</v>
      </c>
      <c r="J81" s="169">
        <v>0</v>
      </c>
      <c r="K81" s="170">
        <v>0</v>
      </c>
      <c r="L81" s="493"/>
      <c r="M81" s="493"/>
      <c r="N81" s="493"/>
      <c r="O81" s="493"/>
    </row>
    <row r="82" spans="1:20" ht="15.75" thickTop="1">
      <c r="A82" s="171" t="s">
        <v>688</v>
      </c>
      <c r="B82" s="31">
        <v>0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173"/>
      <c r="L82" s="493"/>
      <c r="M82" s="493"/>
      <c r="N82" s="493"/>
      <c r="O82" s="493"/>
    </row>
    <row r="83" spans="1:20" ht="16.5" thickBot="1">
      <c r="A83" s="175"/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92"/>
    </row>
    <row r="84" spans="1:20" ht="15.75" thickTop="1">
      <c r="A84" s="633" t="s">
        <v>1065</v>
      </c>
      <c r="B84" s="633"/>
      <c r="C84" s="633"/>
      <c r="D84" s="633"/>
      <c r="E84" s="633"/>
      <c r="F84" s="633"/>
      <c r="G84" s="633"/>
      <c r="H84" s="633"/>
      <c r="K84" s="158"/>
      <c r="L84" s="192"/>
    </row>
    <row r="85" spans="1:20">
      <c r="A85" s="178"/>
      <c r="B85" s="158"/>
      <c r="C85" s="179"/>
      <c r="D85" s="179"/>
      <c r="E85" s="179"/>
      <c r="F85" s="179"/>
      <c r="G85" s="158"/>
      <c r="H85" s="158"/>
      <c r="I85" s="158"/>
      <c r="J85" s="158"/>
      <c r="K85" s="158"/>
    </row>
    <row r="86" spans="1:20" ht="18.75">
      <c r="A86" s="602" t="s">
        <v>370</v>
      </c>
      <c r="B86" s="602"/>
      <c r="C86" s="602"/>
      <c r="D86" s="602"/>
      <c r="E86" s="602"/>
      <c r="F86" s="602"/>
      <c r="G86" s="602"/>
      <c r="H86" s="602"/>
      <c r="I86" s="602"/>
      <c r="J86" s="602"/>
      <c r="K86" s="602"/>
      <c r="L86" s="529"/>
      <c r="M86" s="529"/>
      <c r="N86" s="529"/>
      <c r="O86" s="529"/>
    </row>
    <row r="87" spans="1:20" ht="18.75">
      <c r="A87" s="602" t="s">
        <v>692</v>
      </c>
      <c r="B87" s="602"/>
      <c r="C87" s="602"/>
      <c r="D87" s="602"/>
      <c r="E87" s="602"/>
      <c r="F87" s="602"/>
      <c r="G87" s="602"/>
      <c r="H87" s="602"/>
      <c r="I87" s="602"/>
      <c r="J87" s="602"/>
      <c r="K87" s="602"/>
      <c r="L87" s="529"/>
      <c r="M87" s="529"/>
      <c r="N87" s="529"/>
      <c r="O87" s="529"/>
    </row>
    <row r="88" spans="1:20" ht="18.75">
      <c r="A88" s="602" t="s">
        <v>1068</v>
      </c>
      <c r="B88" s="602"/>
      <c r="C88" s="602"/>
      <c r="D88" s="602"/>
      <c r="E88" s="602"/>
      <c r="F88" s="602"/>
      <c r="G88" s="602"/>
      <c r="H88" s="602"/>
      <c r="I88" s="602"/>
      <c r="J88" s="602"/>
      <c r="K88" s="602"/>
      <c r="L88" s="529"/>
      <c r="M88" s="529"/>
      <c r="N88" s="529"/>
      <c r="O88" s="529"/>
    </row>
    <row r="89" spans="1:20" ht="18.75">
      <c r="A89" s="603" t="s">
        <v>2</v>
      </c>
      <c r="B89" s="603"/>
      <c r="C89" s="603"/>
      <c r="D89" s="603"/>
      <c r="E89" s="603"/>
      <c r="F89" s="603"/>
      <c r="G89" s="603"/>
      <c r="H89" s="603"/>
      <c r="I89" s="603"/>
      <c r="J89" s="603"/>
      <c r="K89" s="603"/>
      <c r="L89" s="530"/>
      <c r="M89" s="530"/>
      <c r="N89" s="530"/>
      <c r="O89" s="530"/>
    </row>
    <row r="90" spans="1:20" ht="17.25" thickBot="1">
      <c r="A90" s="160"/>
      <c r="B90" s="161"/>
      <c r="C90" s="162"/>
      <c r="D90" s="161"/>
      <c r="E90" s="161"/>
      <c r="F90" s="161"/>
      <c r="G90" s="161"/>
      <c r="H90" s="161"/>
      <c r="I90" s="161"/>
      <c r="J90" s="161"/>
      <c r="K90" s="161"/>
    </row>
    <row r="91" spans="1:20" ht="16.5" thickTop="1" thickBot="1">
      <c r="A91" s="184" t="s">
        <v>672</v>
      </c>
      <c r="B91" s="184" t="s">
        <v>371</v>
      </c>
      <c r="C91" s="184" t="s">
        <v>375</v>
      </c>
      <c r="D91" s="184" t="s">
        <v>376</v>
      </c>
      <c r="E91" s="184" t="s">
        <v>377</v>
      </c>
      <c r="F91" s="184" t="s">
        <v>378</v>
      </c>
      <c r="G91" s="184" t="s">
        <v>379</v>
      </c>
      <c r="H91" s="184" t="s">
        <v>380</v>
      </c>
      <c r="I91" s="184" t="s">
        <v>381</v>
      </c>
      <c r="J91" s="185" t="s">
        <v>384</v>
      </c>
      <c r="K91" s="184" t="s">
        <v>673</v>
      </c>
      <c r="L91" s="493"/>
      <c r="M91" s="493"/>
      <c r="N91" s="493"/>
      <c r="O91" s="493"/>
    </row>
    <row r="92" spans="1:20" ht="15.75" thickTop="1">
      <c r="A92" s="166" t="s">
        <v>674</v>
      </c>
      <c r="B92" s="167">
        <v>0</v>
      </c>
      <c r="C92" s="167">
        <v>0</v>
      </c>
      <c r="D92" s="167">
        <v>32069.333329999998</v>
      </c>
      <c r="E92" s="167">
        <v>0</v>
      </c>
      <c r="F92" s="167">
        <v>0</v>
      </c>
      <c r="G92" s="167">
        <v>0</v>
      </c>
      <c r="H92" s="167">
        <v>0</v>
      </c>
      <c r="I92" s="167">
        <v>0</v>
      </c>
      <c r="J92" s="167">
        <v>32069.333329999998</v>
      </c>
      <c r="K92" s="31">
        <v>4.6130690071244443E-2</v>
      </c>
      <c r="L92" s="493"/>
      <c r="M92" s="493"/>
      <c r="N92" s="493"/>
      <c r="O92" s="493"/>
      <c r="P92" s="493"/>
      <c r="Q92" s="493"/>
      <c r="R92" s="493"/>
      <c r="S92" s="493"/>
      <c r="T92" s="493"/>
    </row>
    <row r="93" spans="1:20">
      <c r="A93" s="166" t="s">
        <v>675</v>
      </c>
      <c r="B93" s="167">
        <v>0</v>
      </c>
      <c r="C93" s="167">
        <v>8252.4999000000007</v>
      </c>
      <c r="D93" s="167">
        <v>15652.159230000001</v>
      </c>
      <c r="E93" s="167">
        <v>0</v>
      </c>
      <c r="F93" s="167">
        <v>0</v>
      </c>
      <c r="G93" s="167">
        <v>7308.9560700000002</v>
      </c>
      <c r="H93" s="167">
        <v>0</v>
      </c>
      <c r="I93" s="167">
        <v>0</v>
      </c>
      <c r="J93" s="167">
        <v>31213.6152</v>
      </c>
      <c r="K93" s="31">
        <v>4.4899767450023408E-2</v>
      </c>
      <c r="L93" s="493"/>
      <c r="M93" s="493"/>
      <c r="N93" s="493"/>
      <c r="O93" s="493"/>
      <c r="P93" s="493"/>
      <c r="Q93" s="493"/>
      <c r="R93" s="493"/>
      <c r="S93" s="493"/>
      <c r="T93" s="493"/>
    </row>
    <row r="94" spans="1:20">
      <c r="A94" s="166" t="s">
        <v>676</v>
      </c>
      <c r="B94" s="167">
        <v>3467.7999500000001</v>
      </c>
      <c r="C94" s="167">
        <v>0</v>
      </c>
      <c r="D94" s="167">
        <v>0</v>
      </c>
      <c r="E94" s="167">
        <v>0</v>
      </c>
      <c r="F94" s="167">
        <v>0</v>
      </c>
      <c r="G94" s="167">
        <v>0</v>
      </c>
      <c r="H94" s="167">
        <v>0</v>
      </c>
      <c r="I94" s="167">
        <v>4908.6065199999994</v>
      </c>
      <c r="J94" s="167">
        <v>8376.4064699999999</v>
      </c>
      <c r="K94" s="31">
        <v>1.2049187515128701E-2</v>
      </c>
      <c r="L94" s="493"/>
      <c r="M94" s="493"/>
      <c r="N94" s="493"/>
      <c r="O94" s="493"/>
      <c r="P94" s="493"/>
      <c r="Q94" s="493"/>
      <c r="R94" s="493"/>
      <c r="S94" s="493"/>
      <c r="T94" s="493"/>
    </row>
    <row r="95" spans="1:20">
      <c r="A95" s="166" t="s">
        <v>677</v>
      </c>
      <c r="B95" s="167">
        <v>1689.0810800000002</v>
      </c>
      <c r="C95" s="167">
        <v>4932.3146100000004</v>
      </c>
      <c r="D95" s="167">
        <v>7978.5122300000003</v>
      </c>
      <c r="E95" s="167">
        <v>0</v>
      </c>
      <c r="F95" s="167">
        <v>0</v>
      </c>
      <c r="G95" s="167">
        <v>1415.51677</v>
      </c>
      <c r="H95" s="167">
        <v>0</v>
      </c>
      <c r="I95" s="167">
        <v>0</v>
      </c>
      <c r="J95" s="167">
        <v>16015.424690000002</v>
      </c>
      <c r="K95" s="31">
        <v>2.3037666082151333E-2</v>
      </c>
      <c r="L95" s="493"/>
      <c r="M95" s="493"/>
      <c r="N95" s="493"/>
      <c r="O95" s="493"/>
      <c r="P95" s="493"/>
      <c r="Q95" s="493"/>
      <c r="R95" s="493"/>
      <c r="S95" s="493"/>
      <c r="T95" s="493"/>
    </row>
    <row r="96" spans="1:20">
      <c r="A96" s="166" t="s">
        <v>678</v>
      </c>
      <c r="B96" s="167">
        <v>1496.8235900000002</v>
      </c>
      <c r="C96" s="167">
        <v>2833.1230599999999</v>
      </c>
      <c r="D96" s="167">
        <v>4004.6622199999997</v>
      </c>
      <c r="E96" s="167">
        <v>0</v>
      </c>
      <c r="F96" s="167">
        <v>0</v>
      </c>
      <c r="G96" s="167">
        <v>0</v>
      </c>
      <c r="H96" s="167">
        <v>0</v>
      </c>
      <c r="I96" s="167">
        <v>0</v>
      </c>
      <c r="J96" s="167">
        <v>8334.60887</v>
      </c>
      <c r="K96" s="31">
        <v>1.1989063030734817E-2</v>
      </c>
      <c r="L96" s="493"/>
      <c r="M96" s="493"/>
      <c r="N96" s="493"/>
      <c r="O96" s="493"/>
      <c r="P96" s="493"/>
      <c r="Q96" s="493"/>
      <c r="R96" s="493"/>
      <c r="S96" s="493"/>
      <c r="T96" s="493"/>
    </row>
    <row r="97" spans="1:20">
      <c r="A97" s="166" t="s">
        <v>679</v>
      </c>
      <c r="B97" s="167">
        <v>1020.13321</v>
      </c>
      <c r="C97" s="167">
        <v>5813.5666900000006</v>
      </c>
      <c r="D97" s="167">
        <v>5706.2202900000002</v>
      </c>
      <c r="E97" s="167">
        <v>0</v>
      </c>
      <c r="F97" s="167">
        <v>0</v>
      </c>
      <c r="G97" s="167">
        <v>0</v>
      </c>
      <c r="H97" s="167">
        <v>0</v>
      </c>
      <c r="I97" s="167">
        <v>681.11762999999996</v>
      </c>
      <c r="J97" s="167">
        <v>13221.037820000001</v>
      </c>
      <c r="K97" s="31">
        <v>1.9018031707072638E-2</v>
      </c>
      <c r="L97" s="493"/>
      <c r="M97" s="493"/>
      <c r="N97" s="493"/>
      <c r="O97" s="493"/>
      <c r="P97" s="493"/>
      <c r="Q97" s="493"/>
      <c r="R97" s="493"/>
      <c r="S97" s="493"/>
      <c r="T97" s="493"/>
    </row>
    <row r="98" spans="1:20">
      <c r="A98" s="166" t="s">
        <v>680</v>
      </c>
      <c r="B98" s="167">
        <v>1957.95019</v>
      </c>
      <c r="C98" s="167">
        <v>6870.4721900000004</v>
      </c>
      <c r="D98" s="167">
        <v>7889.5397400000002</v>
      </c>
      <c r="E98" s="167">
        <v>0</v>
      </c>
      <c r="F98" s="167">
        <v>294.41843</v>
      </c>
      <c r="G98" s="167">
        <v>264.36824000000001</v>
      </c>
      <c r="H98" s="167">
        <v>0</v>
      </c>
      <c r="I98" s="167">
        <v>467.93525</v>
      </c>
      <c r="J98" s="167">
        <v>17744.68404</v>
      </c>
      <c r="K98" s="31">
        <v>2.552514925826797E-2</v>
      </c>
      <c r="L98" s="493"/>
      <c r="M98" s="493"/>
      <c r="N98" s="493"/>
      <c r="O98" s="493"/>
      <c r="P98" s="493"/>
      <c r="Q98" s="493"/>
      <c r="R98" s="493"/>
      <c r="S98" s="493"/>
      <c r="T98" s="493"/>
    </row>
    <row r="99" spans="1:20">
      <c r="A99" s="166" t="s">
        <v>681</v>
      </c>
      <c r="B99" s="167">
        <v>846.10508000000004</v>
      </c>
      <c r="C99" s="167">
        <v>7584.9304699999993</v>
      </c>
      <c r="D99" s="167">
        <v>8068.0381699999998</v>
      </c>
      <c r="E99" s="167">
        <v>0</v>
      </c>
      <c r="F99" s="167">
        <v>537.63554999999997</v>
      </c>
      <c r="G99" s="167">
        <v>508.03965999999997</v>
      </c>
      <c r="H99" s="167">
        <v>0</v>
      </c>
      <c r="I99" s="167">
        <v>1488.8601200000001</v>
      </c>
      <c r="J99" s="167">
        <v>19033.609049999999</v>
      </c>
      <c r="K99" s="31">
        <v>2.7379225847560935E-2</v>
      </c>
      <c r="L99" s="493"/>
      <c r="M99" s="493"/>
      <c r="N99" s="493"/>
      <c r="O99" s="493"/>
      <c r="P99" s="493"/>
      <c r="Q99" s="493"/>
      <c r="R99" s="493"/>
      <c r="S99" s="493"/>
      <c r="T99" s="493"/>
    </row>
    <row r="100" spans="1:20">
      <c r="A100" s="166" t="s">
        <v>682</v>
      </c>
      <c r="B100" s="167">
        <v>930.83561999999995</v>
      </c>
      <c r="C100" s="167">
        <v>6329.0226600000005</v>
      </c>
      <c r="D100" s="167">
        <v>4554.9322799999991</v>
      </c>
      <c r="E100" s="167">
        <v>0</v>
      </c>
      <c r="F100" s="167">
        <v>110.03748</v>
      </c>
      <c r="G100" s="167">
        <v>673.41163000000006</v>
      </c>
      <c r="H100" s="167">
        <v>0</v>
      </c>
      <c r="I100" s="167">
        <v>703.04623000000004</v>
      </c>
      <c r="J100" s="167">
        <v>13301.285900000001</v>
      </c>
      <c r="K100" s="31">
        <v>1.9133465952904914E-2</v>
      </c>
      <c r="L100" s="493"/>
      <c r="M100" s="493"/>
      <c r="N100" s="493"/>
      <c r="O100" s="493"/>
      <c r="P100" s="493"/>
      <c r="Q100" s="493"/>
      <c r="R100" s="493"/>
      <c r="S100" s="493"/>
      <c r="T100" s="493"/>
    </row>
    <row r="101" spans="1:20">
      <c r="A101" s="166" t="s">
        <v>683</v>
      </c>
      <c r="B101" s="167">
        <v>1690.46704</v>
      </c>
      <c r="C101" s="167">
        <v>10708.712079999998</v>
      </c>
      <c r="D101" s="167">
        <v>11279.09546</v>
      </c>
      <c r="E101" s="167">
        <v>0</v>
      </c>
      <c r="F101" s="167">
        <v>701.01274000000001</v>
      </c>
      <c r="G101" s="167">
        <v>1182.90932</v>
      </c>
      <c r="H101" s="167">
        <v>0</v>
      </c>
      <c r="I101" s="167">
        <v>2294.2260799999999</v>
      </c>
      <c r="J101" s="167">
        <v>27856.422719999995</v>
      </c>
      <c r="K101" s="31">
        <v>4.0070555560560259E-2</v>
      </c>
      <c r="L101" s="493"/>
      <c r="M101" s="493"/>
      <c r="N101" s="493"/>
      <c r="O101" s="493"/>
      <c r="P101" s="493"/>
      <c r="Q101" s="493"/>
      <c r="R101" s="493"/>
      <c r="S101" s="493"/>
      <c r="T101" s="493"/>
    </row>
    <row r="102" spans="1:20">
      <c r="A102" s="166" t="s">
        <v>684</v>
      </c>
      <c r="B102" s="167">
        <v>3105.2273</v>
      </c>
      <c r="C102" s="167">
        <v>29322.497059999998</v>
      </c>
      <c r="D102" s="167">
        <v>16405.25834</v>
      </c>
      <c r="E102" s="167">
        <v>0</v>
      </c>
      <c r="F102" s="167">
        <v>3462.4735599999999</v>
      </c>
      <c r="G102" s="167">
        <v>1989.95847</v>
      </c>
      <c r="H102" s="167">
        <v>0</v>
      </c>
      <c r="I102" s="167">
        <v>3849.0974200000001</v>
      </c>
      <c r="J102" s="167">
        <v>58134.512149999988</v>
      </c>
      <c r="K102" s="31">
        <v>8.3624599702105631E-2</v>
      </c>
      <c r="L102" s="493"/>
      <c r="M102" s="493"/>
      <c r="N102" s="493"/>
      <c r="O102" s="493"/>
      <c r="P102" s="493"/>
      <c r="Q102" s="493"/>
      <c r="R102" s="493"/>
      <c r="S102" s="493"/>
      <c r="T102" s="493"/>
    </row>
    <row r="103" spans="1:20">
      <c r="A103" s="166" t="s">
        <v>685</v>
      </c>
      <c r="B103" s="167">
        <v>6376.0273200000001</v>
      </c>
      <c r="C103" s="167">
        <v>212505.66876000003</v>
      </c>
      <c r="D103" s="167">
        <v>34582.889790000001</v>
      </c>
      <c r="E103" s="167">
        <v>0</v>
      </c>
      <c r="F103" s="167">
        <v>37454.622470000002</v>
      </c>
      <c r="G103" s="167">
        <v>10250.440960000002</v>
      </c>
      <c r="H103" s="167">
        <v>0</v>
      </c>
      <c r="I103" s="167">
        <v>60831.875189999999</v>
      </c>
      <c r="J103" s="167">
        <v>362001.52448999998</v>
      </c>
      <c r="K103" s="31">
        <v>0.52072738649494699</v>
      </c>
      <c r="L103" s="493"/>
      <c r="M103" s="493"/>
      <c r="N103" s="493"/>
      <c r="O103" s="493"/>
      <c r="P103" s="493"/>
      <c r="Q103" s="493"/>
      <c r="R103" s="493"/>
      <c r="S103" s="493"/>
      <c r="T103" s="493"/>
    </row>
    <row r="104" spans="1:20">
      <c r="A104" s="166" t="s">
        <v>686</v>
      </c>
      <c r="B104" s="167">
        <v>1301.1843899999999</v>
      </c>
      <c r="C104" s="167">
        <v>30790.487510000003</v>
      </c>
      <c r="D104" s="167">
        <v>7191.6759199999988</v>
      </c>
      <c r="E104" s="167">
        <v>0</v>
      </c>
      <c r="F104" s="167">
        <v>5807.9444499999991</v>
      </c>
      <c r="G104" s="167">
        <v>3583.6434599999998</v>
      </c>
      <c r="H104" s="167">
        <v>0</v>
      </c>
      <c r="I104" s="167">
        <v>9881.1730900000002</v>
      </c>
      <c r="J104" s="167">
        <v>58556.108820000009</v>
      </c>
      <c r="K104" s="31">
        <v>8.42310527617533E-2</v>
      </c>
      <c r="L104" s="493"/>
      <c r="M104" s="493"/>
      <c r="N104" s="493"/>
      <c r="O104" s="493"/>
      <c r="P104" s="493"/>
      <c r="Q104" s="493"/>
      <c r="R104" s="493"/>
      <c r="S104" s="493"/>
      <c r="T104" s="493"/>
    </row>
    <row r="105" spans="1:20" ht="15.75" thickBot="1">
      <c r="A105" s="166" t="s">
        <v>687</v>
      </c>
      <c r="B105" s="167">
        <v>1914.2309700000001</v>
      </c>
      <c r="C105" s="167">
        <v>12836.2359</v>
      </c>
      <c r="D105" s="167">
        <v>6202.5825399999994</v>
      </c>
      <c r="E105" s="167">
        <v>0</v>
      </c>
      <c r="F105" s="167">
        <v>2086.0100699999998</v>
      </c>
      <c r="G105" s="167">
        <v>2038.1962599999999</v>
      </c>
      <c r="H105" s="167">
        <v>0</v>
      </c>
      <c r="I105" s="167">
        <v>4248.5106899999992</v>
      </c>
      <c r="J105" s="167">
        <v>29325.76643</v>
      </c>
      <c r="K105" s="31">
        <v>4.2184158565544916E-2</v>
      </c>
      <c r="L105" s="493"/>
      <c r="M105" s="493"/>
      <c r="N105" s="493"/>
      <c r="O105" s="493"/>
      <c r="P105" s="493"/>
      <c r="Q105" s="493"/>
      <c r="R105" s="493"/>
      <c r="S105" s="493"/>
      <c r="T105" s="493"/>
    </row>
    <row r="106" spans="1:20" ht="16.5" thickTop="1" thickBot="1">
      <c r="A106" s="168" t="s">
        <v>7</v>
      </c>
      <c r="B106" s="169">
        <v>25795.865739999997</v>
      </c>
      <c r="C106" s="169">
        <v>338779.53089000005</v>
      </c>
      <c r="D106" s="169">
        <v>161584.89953999998</v>
      </c>
      <c r="E106" s="169">
        <v>0</v>
      </c>
      <c r="F106" s="169">
        <v>50454.154749999994</v>
      </c>
      <c r="G106" s="169">
        <v>29215.440840000003</v>
      </c>
      <c r="H106" s="169">
        <v>0</v>
      </c>
      <c r="I106" s="169">
        <v>89354.448219999991</v>
      </c>
      <c r="J106" s="169">
        <v>695184.33997999982</v>
      </c>
      <c r="K106" s="170">
        <v>1</v>
      </c>
      <c r="L106" s="493"/>
      <c r="M106" s="536"/>
      <c r="N106" s="537"/>
      <c r="O106" s="493"/>
    </row>
    <row r="107" spans="1:20" ht="16.5" thickTop="1" thickBot="1">
      <c r="A107" s="171" t="s">
        <v>688</v>
      </c>
      <c r="B107" s="31">
        <v>3.7106511548781626E-2</v>
      </c>
      <c r="C107" s="31">
        <v>0.48732330607410779</v>
      </c>
      <c r="D107" s="31">
        <v>0.23243460798419124</v>
      </c>
      <c r="E107" s="31">
        <v>0</v>
      </c>
      <c r="F107" s="31">
        <v>7.2576656072908002E-2</v>
      </c>
      <c r="G107" s="31">
        <v>4.202545880253937E-2</v>
      </c>
      <c r="H107" s="31">
        <v>0</v>
      </c>
      <c r="I107" s="31">
        <v>0.12853345951747228</v>
      </c>
      <c r="J107" s="31">
        <v>1</v>
      </c>
      <c r="K107" s="172"/>
      <c r="L107" s="493"/>
      <c r="M107" s="493"/>
      <c r="N107" s="493"/>
      <c r="O107" s="493"/>
    </row>
    <row r="108" spans="1:20" ht="16.5" thickTop="1" thickBot="1">
      <c r="A108" s="384" t="s">
        <v>689</v>
      </c>
      <c r="B108" s="184" t="s">
        <v>371</v>
      </c>
      <c r="C108" s="184" t="s">
        <v>375</v>
      </c>
      <c r="D108" s="184" t="s">
        <v>376</v>
      </c>
      <c r="E108" s="184" t="s">
        <v>377</v>
      </c>
      <c r="F108" s="184" t="s">
        <v>378</v>
      </c>
      <c r="G108" s="184" t="s">
        <v>379</v>
      </c>
      <c r="H108" s="184" t="s">
        <v>380</v>
      </c>
      <c r="I108" s="184" t="s">
        <v>381</v>
      </c>
      <c r="J108" s="185" t="s">
        <v>384</v>
      </c>
      <c r="K108" s="184" t="s">
        <v>557</v>
      </c>
      <c r="L108" s="493"/>
      <c r="M108" s="493"/>
      <c r="N108" s="493"/>
      <c r="O108" s="493"/>
    </row>
    <row r="109" spans="1:20" ht="15.75" thickTop="1">
      <c r="A109" s="166" t="s">
        <v>674</v>
      </c>
      <c r="B109" s="167">
        <v>0</v>
      </c>
      <c r="C109" s="167">
        <v>0</v>
      </c>
      <c r="D109" s="167">
        <v>1</v>
      </c>
      <c r="E109" s="167">
        <v>0</v>
      </c>
      <c r="F109" s="167">
        <v>0</v>
      </c>
      <c r="G109" s="167">
        <v>0</v>
      </c>
      <c r="H109" s="167">
        <v>0</v>
      </c>
      <c r="I109" s="167">
        <v>0</v>
      </c>
      <c r="J109" s="167">
        <v>1</v>
      </c>
      <c r="K109" s="31">
        <v>4.5986102999673503E-6</v>
      </c>
      <c r="L109" s="493"/>
      <c r="M109" s="493"/>
      <c r="N109" s="493"/>
      <c r="O109" s="493"/>
    </row>
    <row r="110" spans="1:20">
      <c r="A110" s="166" t="s">
        <v>675</v>
      </c>
      <c r="B110" s="167">
        <v>0</v>
      </c>
      <c r="C110" s="167">
        <v>1</v>
      </c>
      <c r="D110" s="167">
        <v>2</v>
      </c>
      <c r="E110" s="167">
        <v>0</v>
      </c>
      <c r="F110" s="167">
        <v>0</v>
      </c>
      <c r="G110" s="167">
        <v>1</v>
      </c>
      <c r="H110" s="167">
        <v>0</v>
      </c>
      <c r="I110" s="167">
        <v>0</v>
      </c>
      <c r="J110" s="167">
        <v>4</v>
      </c>
      <c r="K110" s="31">
        <v>1.8394441199869401E-5</v>
      </c>
      <c r="L110" s="493"/>
      <c r="M110" s="493"/>
      <c r="N110" s="493"/>
      <c r="O110" s="493"/>
    </row>
    <row r="111" spans="1:20">
      <c r="A111" s="166" t="s">
        <v>676</v>
      </c>
      <c r="B111" s="167">
        <v>1</v>
      </c>
      <c r="C111" s="167">
        <v>0</v>
      </c>
      <c r="D111" s="167">
        <v>0</v>
      </c>
      <c r="E111" s="167">
        <v>0</v>
      </c>
      <c r="F111" s="167">
        <v>0</v>
      </c>
      <c r="G111" s="167">
        <v>0</v>
      </c>
      <c r="H111" s="167">
        <v>0</v>
      </c>
      <c r="I111" s="167">
        <v>1</v>
      </c>
      <c r="J111" s="167">
        <v>2</v>
      </c>
      <c r="K111" s="31">
        <v>9.1972205999347005E-6</v>
      </c>
      <c r="L111" s="493"/>
      <c r="M111" s="493"/>
      <c r="N111" s="493"/>
      <c r="O111" s="493"/>
    </row>
    <row r="112" spans="1:20">
      <c r="A112" s="166" t="s">
        <v>677</v>
      </c>
      <c r="B112" s="167">
        <v>1</v>
      </c>
      <c r="C112" s="167">
        <v>3</v>
      </c>
      <c r="D112" s="167">
        <v>3</v>
      </c>
      <c r="E112" s="167">
        <v>0</v>
      </c>
      <c r="F112" s="167">
        <v>0</v>
      </c>
      <c r="G112" s="167">
        <v>1</v>
      </c>
      <c r="H112" s="167">
        <v>0</v>
      </c>
      <c r="I112" s="167">
        <v>0</v>
      </c>
      <c r="J112" s="167">
        <v>8</v>
      </c>
      <c r="K112" s="31">
        <v>3.6788882399738802E-5</v>
      </c>
      <c r="L112" s="493"/>
      <c r="M112" s="493"/>
      <c r="N112" s="493"/>
      <c r="O112" s="493"/>
    </row>
    <row r="113" spans="1:15">
      <c r="A113" s="166" t="s">
        <v>678</v>
      </c>
      <c r="B113" s="167">
        <v>2</v>
      </c>
      <c r="C113" s="167">
        <v>3</v>
      </c>
      <c r="D113" s="167">
        <v>4</v>
      </c>
      <c r="E113" s="167">
        <v>0</v>
      </c>
      <c r="F113" s="167">
        <v>0</v>
      </c>
      <c r="G113" s="167">
        <v>0</v>
      </c>
      <c r="H113" s="167">
        <v>0</v>
      </c>
      <c r="I113" s="167">
        <v>0</v>
      </c>
      <c r="J113" s="167">
        <v>9</v>
      </c>
      <c r="K113" s="31">
        <v>4.138749269970615E-5</v>
      </c>
      <c r="L113" s="493"/>
      <c r="M113" s="493"/>
      <c r="N113" s="493"/>
      <c r="O113" s="493"/>
    </row>
    <row r="114" spans="1:15">
      <c r="A114" s="166" t="s">
        <v>679</v>
      </c>
      <c r="B114" s="167">
        <v>2</v>
      </c>
      <c r="C114" s="167">
        <v>13</v>
      </c>
      <c r="D114" s="167">
        <v>12</v>
      </c>
      <c r="E114" s="167">
        <v>0</v>
      </c>
      <c r="F114" s="167">
        <v>0</v>
      </c>
      <c r="G114" s="167">
        <v>0</v>
      </c>
      <c r="H114" s="167">
        <v>0</v>
      </c>
      <c r="I114" s="167">
        <v>1</v>
      </c>
      <c r="J114" s="167">
        <v>28</v>
      </c>
      <c r="K114" s="31">
        <v>1.2876108839908579E-4</v>
      </c>
      <c r="L114" s="493"/>
      <c r="M114" s="493"/>
      <c r="N114" s="493"/>
      <c r="O114" s="493"/>
    </row>
    <row r="115" spans="1:15">
      <c r="A115" s="166" t="s">
        <v>680</v>
      </c>
      <c r="B115" s="167">
        <v>7</v>
      </c>
      <c r="C115" s="167">
        <v>28</v>
      </c>
      <c r="D115" s="167">
        <v>31</v>
      </c>
      <c r="E115" s="167">
        <v>0</v>
      </c>
      <c r="F115" s="167">
        <v>1</v>
      </c>
      <c r="G115" s="167">
        <v>1</v>
      </c>
      <c r="H115" s="167">
        <v>0</v>
      </c>
      <c r="I115" s="167">
        <v>2</v>
      </c>
      <c r="J115" s="167">
        <v>70</v>
      </c>
      <c r="K115" s="31">
        <v>3.2190272099771449E-4</v>
      </c>
      <c r="L115" s="493"/>
      <c r="M115" s="493"/>
      <c r="N115" s="493"/>
      <c r="O115" s="493"/>
    </row>
    <row r="116" spans="1:15">
      <c r="A116" s="166" t="s">
        <v>681</v>
      </c>
      <c r="B116" s="167">
        <v>5</v>
      </c>
      <c r="C116" s="167">
        <v>47</v>
      </c>
      <c r="D116" s="167">
        <v>50</v>
      </c>
      <c r="E116" s="167">
        <v>0</v>
      </c>
      <c r="F116" s="167">
        <v>3</v>
      </c>
      <c r="G116" s="167">
        <v>3</v>
      </c>
      <c r="H116" s="167">
        <v>0</v>
      </c>
      <c r="I116" s="167">
        <v>9</v>
      </c>
      <c r="J116" s="167">
        <v>117</v>
      </c>
      <c r="K116" s="31">
        <v>5.3803740509617991E-4</v>
      </c>
      <c r="L116" s="493"/>
      <c r="M116" s="493"/>
      <c r="N116" s="493"/>
      <c r="O116" s="493"/>
    </row>
    <row r="117" spans="1:15">
      <c r="A117" s="166" t="s">
        <v>682</v>
      </c>
      <c r="B117" s="167">
        <v>8</v>
      </c>
      <c r="C117" s="167">
        <v>54</v>
      </c>
      <c r="D117" s="167">
        <v>39</v>
      </c>
      <c r="E117" s="167">
        <v>0</v>
      </c>
      <c r="F117" s="167">
        <v>1</v>
      </c>
      <c r="G117" s="167">
        <v>6</v>
      </c>
      <c r="H117" s="167">
        <v>0</v>
      </c>
      <c r="I117" s="167">
        <v>6</v>
      </c>
      <c r="J117" s="167">
        <v>114</v>
      </c>
      <c r="K117" s="31">
        <v>5.2424157419627792E-4</v>
      </c>
      <c r="L117" s="493"/>
      <c r="M117" s="493"/>
      <c r="N117" s="493"/>
      <c r="O117" s="493"/>
    </row>
    <row r="118" spans="1:15">
      <c r="A118" s="166" t="s">
        <v>683</v>
      </c>
      <c r="B118" s="167">
        <v>20</v>
      </c>
      <c r="C118" s="167">
        <v>132</v>
      </c>
      <c r="D118" s="167">
        <v>137</v>
      </c>
      <c r="E118" s="167">
        <v>0</v>
      </c>
      <c r="F118" s="167">
        <v>8</v>
      </c>
      <c r="G118" s="167">
        <v>15</v>
      </c>
      <c r="H118" s="167">
        <v>0</v>
      </c>
      <c r="I118" s="167">
        <v>28</v>
      </c>
      <c r="J118" s="167">
        <v>340</v>
      </c>
      <c r="K118" s="31">
        <v>1.5635275019888989E-3</v>
      </c>
      <c r="L118" s="493"/>
      <c r="M118" s="493"/>
      <c r="N118" s="493"/>
      <c r="O118" s="493"/>
    </row>
    <row r="119" spans="1:15">
      <c r="A119" s="166" t="s">
        <v>684</v>
      </c>
      <c r="B119" s="167">
        <v>67</v>
      </c>
      <c r="C119" s="167">
        <v>655</v>
      </c>
      <c r="D119" s="167">
        <v>348</v>
      </c>
      <c r="E119" s="167">
        <v>0</v>
      </c>
      <c r="F119" s="167">
        <v>79</v>
      </c>
      <c r="G119" s="167">
        <v>44</v>
      </c>
      <c r="H119" s="167">
        <v>0</v>
      </c>
      <c r="I119" s="167">
        <v>84</v>
      </c>
      <c r="J119" s="167">
        <v>1277</v>
      </c>
      <c r="K119" s="31">
        <v>5.8724253530583054E-3</v>
      </c>
      <c r="L119" s="493"/>
      <c r="M119" s="493"/>
      <c r="N119" s="493"/>
      <c r="O119" s="493"/>
    </row>
    <row r="120" spans="1:15">
      <c r="A120" s="166" t="s">
        <v>685</v>
      </c>
      <c r="B120" s="167">
        <v>405</v>
      </c>
      <c r="C120" s="167">
        <v>15133</v>
      </c>
      <c r="D120" s="167">
        <v>2409</v>
      </c>
      <c r="E120" s="167">
        <v>0</v>
      </c>
      <c r="F120" s="167">
        <v>2740</v>
      </c>
      <c r="G120" s="167">
        <v>859</v>
      </c>
      <c r="H120" s="167">
        <v>0</v>
      </c>
      <c r="I120" s="167">
        <v>4577</v>
      </c>
      <c r="J120" s="167">
        <v>26123</v>
      </c>
      <c r="K120" s="31">
        <v>0.12012949686604708</v>
      </c>
      <c r="L120" s="493"/>
      <c r="M120" s="493"/>
      <c r="N120" s="493"/>
      <c r="O120" s="493"/>
    </row>
    <row r="121" spans="1:15">
      <c r="A121" s="166" t="s">
        <v>686</v>
      </c>
      <c r="B121" s="167">
        <v>269</v>
      </c>
      <c r="C121" s="167">
        <v>5960</v>
      </c>
      <c r="D121" s="167">
        <v>1445</v>
      </c>
      <c r="E121" s="167">
        <v>0</v>
      </c>
      <c r="F121" s="167">
        <v>1121</v>
      </c>
      <c r="G121" s="167">
        <v>708</v>
      </c>
      <c r="H121" s="167">
        <v>0</v>
      </c>
      <c r="I121" s="167">
        <v>1874</v>
      </c>
      <c r="J121" s="167">
        <v>11377</v>
      </c>
      <c r="K121" s="31">
        <v>5.2318389382728536E-2</v>
      </c>
      <c r="L121" s="493"/>
      <c r="M121" s="493"/>
      <c r="N121" s="493"/>
      <c r="O121" s="493"/>
    </row>
    <row r="122" spans="1:15" ht="15.75" thickBot="1">
      <c r="A122" s="166" t="s">
        <v>687</v>
      </c>
      <c r="B122" s="167">
        <v>10027</v>
      </c>
      <c r="C122" s="167">
        <v>77041</v>
      </c>
      <c r="D122" s="167">
        <v>24377</v>
      </c>
      <c r="E122" s="167">
        <v>0</v>
      </c>
      <c r="F122" s="167">
        <v>9290</v>
      </c>
      <c r="G122" s="167">
        <v>32988</v>
      </c>
      <c r="H122" s="167">
        <v>0</v>
      </c>
      <c r="I122" s="167">
        <v>24264</v>
      </c>
      <c r="J122" s="167">
        <v>177987</v>
      </c>
      <c r="K122" s="31">
        <v>0.81849285146028872</v>
      </c>
      <c r="L122" s="493"/>
      <c r="M122" s="493"/>
      <c r="N122" s="493"/>
      <c r="O122" s="493"/>
    </row>
    <row r="123" spans="1:15" ht="16.5" thickTop="1" thickBot="1">
      <c r="A123" s="168" t="s">
        <v>7</v>
      </c>
      <c r="B123" s="169">
        <v>10814</v>
      </c>
      <c r="C123" s="169">
        <v>99070</v>
      </c>
      <c r="D123" s="169">
        <v>28858</v>
      </c>
      <c r="E123" s="169">
        <v>0</v>
      </c>
      <c r="F123" s="169">
        <v>13243</v>
      </c>
      <c r="G123" s="169">
        <v>34626</v>
      </c>
      <c r="H123" s="169">
        <v>0</v>
      </c>
      <c r="I123" s="169">
        <v>30846</v>
      </c>
      <c r="J123" s="169">
        <v>217457</v>
      </c>
      <c r="K123" s="170">
        <v>1</v>
      </c>
      <c r="L123" s="493"/>
      <c r="M123" s="493"/>
      <c r="N123" s="493"/>
      <c r="O123" s="493"/>
    </row>
    <row r="124" spans="1:15" ht="15.75" thickTop="1">
      <c r="A124" s="171" t="s">
        <v>688</v>
      </c>
      <c r="B124" s="31">
        <v>4.9729371783846919E-2</v>
      </c>
      <c r="C124" s="31">
        <v>0.45558432241776536</v>
      </c>
      <c r="D124" s="31">
        <v>0.13270669603645779</v>
      </c>
      <c r="E124" s="31">
        <v>0</v>
      </c>
      <c r="F124" s="31">
        <v>6.0899396202467614E-2</v>
      </c>
      <c r="G124" s="31">
        <v>0.15923148024666944</v>
      </c>
      <c r="H124" s="31">
        <v>0</v>
      </c>
      <c r="I124" s="31">
        <v>0.14184873331279288</v>
      </c>
      <c r="J124" s="31">
        <v>1</v>
      </c>
      <c r="K124" s="172"/>
      <c r="L124" s="493"/>
      <c r="M124" s="493"/>
      <c r="N124" s="493"/>
      <c r="O124" s="493"/>
    </row>
    <row r="125" spans="1:15" ht="16.5" thickBot="1">
      <c r="A125" s="174"/>
      <c r="B125" s="175"/>
      <c r="C125" s="176"/>
      <c r="D125" s="176"/>
      <c r="E125" s="176"/>
      <c r="F125" s="176"/>
      <c r="G125" s="175"/>
      <c r="H125" s="175"/>
      <c r="I125" s="175"/>
      <c r="J125" s="175"/>
      <c r="K125" s="175"/>
    </row>
    <row r="126" spans="1:15" ht="15.75" thickTop="1">
      <c r="A126" s="390" t="s">
        <v>1066</v>
      </c>
      <c r="B126" s="158"/>
      <c r="C126" s="179"/>
      <c r="D126" s="179"/>
      <c r="E126" s="179"/>
      <c r="F126" s="179"/>
      <c r="G126" s="158"/>
      <c r="H126" s="158"/>
      <c r="I126" s="158"/>
      <c r="J126" s="158"/>
      <c r="K126" s="158"/>
    </row>
    <row r="127" spans="1:15">
      <c r="A127" s="178"/>
      <c r="B127" s="158"/>
      <c r="C127" s="179"/>
      <c r="D127" s="179"/>
      <c r="E127" s="179"/>
      <c r="F127" s="179"/>
      <c r="G127" s="158"/>
      <c r="H127" s="158"/>
      <c r="I127" s="158"/>
      <c r="J127" s="158"/>
      <c r="K127" s="158"/>
    </row>
    <row r="128" spans="1:15" ht="18.75">
      <c r="A128" s="602" t="s">
        <v>370</v>
      </c>
      <c r="B128" s="602"/>
      <c r="C128" s="602"/>
      <c r="D128" s="602"/>
      <c r="E128" s="602"/>
      <c r="F128" s="602"/>
      <c r="G128" s="602"/>
      <c r="H128" s="602"/>
      <c r="I128" s="602"/>
      <c r="J128" s="602"/>
      <c r="K128" s="602"/>
      <c r="L128" s="529"/>
      <c r="M128" s="529"/>
      <c r="N128" s="529"/>
      <c r="O128" s="529"/>
    </row>
    <row r="129" spans="1:23" ht="18.75">
      <c r="A129" s="602" t="s">
        <v>693</v>
      </c>
      <c r="B129" s="602"/>
      <c r="C129" s="602"/>
      <c r="D129" s="602"/>
      <c r="E129" s="602"/>
      <c r="F129" s="602"/>
      <c r="G129" s="602"/>
      <c r="H129" s="602"/>
      <c r="I129" s="602"/>
      <c r="J129" s="602"/>
      <c r="K129" s="602"/>
      <c r="L129" s="529"/>
      <c r="M129" s="529"/>
      <c r="N129" s="529"/>
      <c r="O129" s="529"/>
    </row>
    <row r="130" spans="1:23" ht="18.75">
      <c r="A130" s="602" t="s">
        <v>1068</v>
      </c>
      <c r="B130" s="602"/>
      <c r="C130" s="602"/>
      <c r="D130" s="602"/>
      <c r="E130" s="602"/>
      <c r="F130" s="602"/>
      <c r="G130" s="602"/>
      <c r="H130" s="602"/>
      <c r="I130" s="602"/>
      <c r="J130" s="602"/>
      <c r="K130" s="602"/>
      <c r="L130" s="529"/>
      <c r="M130" s="529"/>
      <c r="N130" s="529"/>
      <c r="O130" s="529"/>
    </row>
    <row r="131" spans="1:23" ht="18.75">
      <c r="A131" s="603" t="s">
        <v>2</v>
      </c>
      <c r="B131" s="603"/>
      <c r="C131" s="603"/>
      <c r="D131" s="603"/>
      <c r="E131" s="603"/>
      <c r="F131" s="603"/>
      <c r="G131" s="603"/>
      <c r="H131" s="603"/>
      <c r="I131" s="603"/>
      <c r="J131" s="603"/>
      <c r="K131" s="603"/>
      <c r="L131" s="530"/>
      <c r="M131" s="530"/>
      <c r="N131" s="530"/>
      <c r="O131" s="530"/>
    </row>
    <row r="132" spans="1:23" ht="17.25" thickBot="1">
      <c r="A132" s="160"/>
      <c r="B132" s="161"/>
      <c r="C132" s="162"/>
      <c r="D132" s="161"/>
      <c r="E132" s="161"/>
      <c r="F132" s="161"/>
      <c r="G132" s="161"/>
      <c r="H132" s="161"/>
      <c r="I132" s="163"/>
      <c r="J132" s="161"/>
      <c r="K132" s="161"/>
    </row>
    <row r="133" spans="1:23" ht="16.5" thickTop="1" thickBot="1">
      <c r="A133" s="184" t="s">
        <v>672</v>
      </c>
      <c r="B133" s="184" t="s">
        <v>371</v>
      </c>
      <c r="C133" s="184" t="s">
        <v>375</v>
      </c>
      <c r="D133" s="184" t="s">
        <v>376</v>
      </c>
      <c r="E133" s="184" t="s">
        <v>377</v>
      </c>
      <c r="F133" s="184" t="s">
        <v>378</v>
      </c>
      <c r="G133" s="184" t="s">
        <v>379</v>
      </c>
      <c r="H133" s="184" t="s">
        <v>380</v>
      </c>
      <c r="I133" s="184" t="s">
        <v>381</v>
      </c>
      <c r="J133" s="185" t="s">
        <v>384</v>
      </c>
      <c r="K133" s="184" t="s">
        <v>673</v>
      </c>
      <c r="L133" s="493"/>
      <c r="M133" s="493"/>
      <c r="N133" s="493"/>
      <c r="O133" s="493"/>
    </row>
    <row r="134" spans="1:23" ht="15.75" thickTop="1">
      <c r="A134" s="166" t="s">
        <v>674</v>
      </c>
      <c r="B134" s="167">
        <v>0</v>
      </c>
      <c r="C134" s="167">
        <v>0</v>
      </c>
      <c r="D134" s="167">
        <v>15000</v>
      </c>
      <c r="E134" s="167">
        <v>0</v>
      </c>
      <c r="F134" s="167">
        <v>0</v>
      </c>
      <c r="G134" s="167">
        <v>0</v>
      </c>
      <c r="H134" s="167">
        <v>0</v>
      </c>
      <c r="I134" s="167">
        <v>0</v>
      </c>
      <c r="J134" s="167">
        <v>15000</v>
      </c>
      <c r="K134" s="31">
        <v>1.2328050272428387E-2</v>
      </c>
      <c r="L134" s="493"/>
      <c r="M134" s="493"/>
      <c r="N134" s="493"/>
      <c r="O134" s="493"/>
      <c r="P134" s="493"/>
      <c r="Q134" s="493"/>
      <c r="R134" s="493"/>
      <c r="S134" s="493"/>
      <c r="T134" s="493"/>
      <c r="U134" s="493"/>
      <c r="V134" s="493"/>
      <c r="W134" s="493"/>
    </row>
    <row r="135" spans="1:23">
      <c r="A135" s="166" t="s">
        <v>675</v>
      </c>
      <c r="B135" s="167">
        <v>7271.6</v>
      </c>
      <c r="C135" s="167">
        <v>106350</v>
      </c>
      <c r="D135" s="167">
        <v>60000</v>
      </c>
      <c r="E135" s="167">
        <v>0</v>
      </c>
      <c r="F135" s="167">
        <v>0</v>
      </c>
      <c r="G135" s="167">
        <v>0</v>
      </c>
      <c r="H135" s="167">
        <v>0</v>
      </c>
      <c r="I135" s="167">
        <v>40550</v>
      </c>
      <c r="J135" s="167">
        <v>214171.6</v>
      </c>
      <c r="K135" s="31">
        <v>0.17602121678176158</v>
      </c>
      <c r="L135" s="493"/>
      <c r="M135" s="493"/>
      <c r="N135" s="493"/>
      <c r="O135" s="493"/>
      <c r="P135" s="493"/>
      <c r="Q135" s="493"/>
      <c r="R135" s="493"/>
      <c r="S135" s="493"/>
      <c r="T135" s="493"/>
      <c r="U135" s="493"/>
    </row>
    <row r="136" spans="1:23">
      <c r="A136" s="166" t="s">
        <v>676</v>
      </c>
      <c r="B136" s="167">
        <v>6860</v>
      </c>
      <c r="C136" s="167">
        <v>366031.13532</v>
      </c>
      <c r="D136" s="167">
        <v>103500</v>
      </c>
      <c r="E136" s="167">
        <v>0</v>
      </c>
      <c r="F136" s="167">
        <v>0</v>
      </c>
      <c r="G136" s="167">
        <v>10000</v>
      </c>
      <c r="H136" s="167">
        <v>0</v>
      </c>
      <c r="I136" s="167">
        <v>75000</v>
      </c>
      <c r="J136" s="167">
        <v>561391.13532</v>
      </c>
      <c r="K136" s="31">
        <v>0.4613905425813738</v>
      </c>
      <c r="L136" s="493"/>
      <c r="M136" s="493"/>
      <c r="N136" s="493"/>
      <c r="O136" s="493"/>
      <c r="P136" s="493"/>
      <c r="Q136" s="493"/>
      <c r="R136" s="493"/>
      <c r="S136" s="493"/>
      <c r="T136" s="493"/>
      <c r="U136" s="493"/>
    </row>
    <row r="137" spans="1:23">
      <c r="A137" s="166" t="s">
        <v>677</v>
      </c>
      <c r="B137" s="167">
        <v>13491.109849999999</v>
      </c>
      <c r="C137" s="167">
        <v>60850.088019999996</v>
      </c>
      <c r="D137" s="167">
        <v>16000</v>
      </c>
      <c r="E137" s="167">
        <v>0</v>
      </c>
      <c r="F137" s="167">
        <v>4802</v>
      </c>
      <c r="G137" s="167">
        <v>11718</v>
      </c>
      <c r="H137" s="167">
        <v>0</v>
      </c>
      <c r="I137" s="167">
        <v>18087</v>
      </c>
      <c r="J137" s="167">
        <v>124948.19786999999</v>
      </c>
      <c r="K137" s="31">
        <v>0.10269117765271263</v>
      </c>
      <c r="L137" s="493"/>
      <c r="M137" s="493"/>
      <c r="N137" s="493"/>
      <c r="O137" s="493"/>
      <c r="P137" s="493"/>
      <c r="Q137" s="493"/>
      <c r="R137" s="493"/>
      <c r="S137" s="493"/>
      <c r="T137" s="493"/>
      <c r="U137" s="493"/>
    </row>
    <row r="138" spans="1:23">
      <c r="A138" s="166" t="s">
        <v>678</v>
      </c>
      <c r="B138" s="167">
        <v>0</v>
      </c>
      <c r="C138" s="167">
        <v>38416.722519999996</v>
      </c>
      <c r="D138" s="167">
        <v>6000</v>
      </c>
      <c r="E138" s="167">
        <v>0</v>
      </c>
      <c r="F138" s="167">
        <v>7000</v>
      </c>
      <c r="G138" s="167">
        <v>2100</v>
      </c>
      <c r="H138" s="167">
        <v>0</v>
      </c>
      <c r="I138" s="167">
        <v>32000</v>
      </c>
      <c r="J138" s="167">
        <v>85516.722519999996</v>
      </c>
      <c r="K138" s="31">
        <v>7.0283630290657914E-2</v>
      </c>
      <c r="L138" s="493"/>
      <c r="M138" s="493"/>
      <c r="N138" s="493"/>
      <c r="O138" s="493"/>
      <c r="P138" s="493"/>
      <c r="Q138" s="493"/>
      <c r="R138" s="493"/>
      <c r="S138" s="493"/>
      <c r="T138" s="493"/>
      <c r="U138" s="493"/>
    </row>
    <row r="139" spans="1:23">
      <c r="A139" s="166" t="s">
        <v>679</v>
      </c>
      <c r="B139" s="167">
        <v>5300.2150000000001</v>
      </c>
      <c r="C139" s="167">
        <v>61248.357609999999</v>
      </c>
      <c r="D139" s="167">
        <v>37461</v>
      </c>
      <c r="E139" s="167">
        <v>0</v>
      </c>
      <c r="F139" s="167">
        <v>1440</v>
      </c>
      <c r="G139" s="167">
        <v>4874</v>
      </c>
      <c r="H139" s="167">
        <v>0</v>
      </c>
      <c r="I139" s="167">
        <v>20000</v>
      </c>
      <c r="J139" s="167">
        <v>130323.57261</v>
      </c>
      <c r="K139" s="31">
        <v>0.10710903698790342</v>
      </c>
      <c r="L139" s="493"/>
      <c r="M139" s="493"/>
      <c r="N139" s="493"/>
      <c r="O139" s="493"/>
      <c r="P139" s="493"/>
      <c r="Q139" s="493"/>
      <c r="R139" s="493"/>
      <c r="S139" s="493"/>
      <c r="T139" s="493"/>
      <c r="U139" s="493"/>
    </row>
    <row r="140" spans="1:23">
      <c r="A140" s="166" t="s">
        <v>680</v>
      </c>
      <c r="B140" s="167">
        <v>4311.6741199999997</v>
      </c>
      <c r="C140" s="167">
        <v>2848.8170499999997</v>
      </c>
      <c r="D140" s="167">
        <v>804.60799999999995</v>
      </c>
      <c r="E140" s="167">
        <v>0</v>
      </c>
      <c r="F140" s="167">
        <v>1060</v>
      </c>
      <c r="G140" s="167">
        <v>1758.5</v>
      </c>
      <c r="H140" s="167">
        <v>0</v>
      </c>
      <c r="I140" s="167">
        <v>0</v>
      </c>
      <c r="J140" s="167">
        <v>10783.59917</v>
      </c>
      <c r="K140" s="31">
        <v>8.8627168456984675E-3</v>
      </c>
      <c r="L140" s="493"/>
      <c r="M140" s="493"/>
      <c r="N140" s="493"/>
      <c r="O140" s="493"/>
      <c r="P140" s="493"/>
      <c r="Q140" s="493"/>
      <c r="R140" s="493"/>
      <c r="S140" s="493"/>
      <c r="T140" s="493"/>
      <c r="U140" s="493"/>
    </row>
    <row r="141" spans="1:23">
      <c r="A141" s="166" t="s">
        <v>681</v>
      </c>
      <c r="B141" s="167">
        <v>4072.1540099999997</v>
      </c>
      <c r="C141" s="167">
        <v>5188.3518599999998</v>
      </c>
      <c r="D141" s="167">
        <v>2273</v>
      </c>
      <c r="E141" s="167">
        <v>0</v>
      </c>
      <c r="F141" s="167">
        <v>1285.3418799999999</v>
      </c>
      <c r="G141" s="167">
        <v>3212</v>
      </c>
      <c r="H141" s="167">
        <v>0</v>
      </c>
      <c r="I141" s="167">
        <v>0</v>
      </c>
      <c r="J141" s="167">
        <v>16030.847749999999</v>
      </c>
      <c r="K141" s="31">
        <v>1.3175273131443031E-2</v>
      </c>
      <c r="L141" s="493"/>
      <c r="M141" s="493"/>
      <c r="N141" s="493"/>
      <c r="O141" s="493"/>
      <c r="P141" s="493"/>
      <c r="Q141" s="493"/>
      <c r="R141" s="493"/>
      <c r="S141" s="493"/>
      <c r="T141" s="493"/>
      <c r="U141" s="493"/>
    </row>
    <row r="142" spans="1:23">
      <c r="A142" s="166" t="s">
        <v>682</v>
      </c>
      <c r="B142" s="167">
        <v>1665.1576699999998</v>
      </c>
      <c r="C142" s="167">
        <v>1208.3592800000001</v>
      </c>
      <c r="D142" s="167">
        <v>951.47500000000002</v>
      </c>
      <c r="E142" s="167">
        <v>0</v>
      </c>
      <c r="F142" s="167">
        <v>230</v>
      </c>
      <c r="G142" s="167">
        <v>810.69399999999996</v>
      </c>
      <c r="H142" s="167">
        <v>0</v>
      </c>
      <c r="I142" s="167">
        <v>0</v>
      </c>
      <c r="J142" s="167">
        <v>4865.68595</v>
      </c>
      <c r="K142" s="31">
        <v>3.9989614000965649E-3</v>
      </c>
      <c r="L142" s="493"/>
      <c r="M142" s="493"/>
      <c r="N142" s="493"/>
      <c r="O142" s="493"/>
      <c r="P142" s="493"/>
      <c r="Q142" s="493"/>
      <c r="R142" s="493"/>
      <c r="S142" s="493"/>
      <c r="T142" s="493"/>
      <c r="U142" s="493"/>
    </row>
    <row r="143" spans="1:23">
      <c r="A143" s="166" t="s">
        <v>683</v>
      </c>
      <c r="B143" s="167">
        <v>4522.27495</v>
      </c>
      <c r="C143" s="167">
        <v>2480.1490199999994</v>
      </c>
      <c r="D143" s="167">
        <v>3447.2264100000002</v>
      </c>
      <c r="E143" s="167">
        <v>0</v>
      </c>
      <c r="F143" s="167">
        <v>1453.9</v>
      </c>
      <c r="G143" s="167">
        <v>3058.32069</v>
      </c>
      <c r="H143" s="167">
        <v>0</v>
      </c>
      <c r="I143" s="167">
        <v>260</v>
      </c>
      <c r="J143" s="167">
        <v>15221.871069999999</v>
      </c>
      <c r="K143" s="31">
        <v>1.2510399452758884E-2</v>
      </c>
      <c r="L143" s="493"/>
      <c r="M143" s="493"/>
      <c r="N143" s="493"/>
      <c r="O143" s="493"/>
      <c r="P143" s="493"/>
      <c r="Q143" s="493"/>
      <c r="R143" s="493"/>
      <c r="S143" s="493"/>
      <c r="T143" s="493"/>
      <c r="U143" s="493"/>
    </row>
    <row r="144" spans="1:23">
      <c r="A144" s="166" t="s">
        <v>684</v>
      </c>
      <c r="B144" s="167">
        <v>4108.5126099999998</v>
      </c>
      <c r="C144" s="167">
        <v>3491.6181300000003</v>
      </c>
      <c r="D144" s="167">
        <v>2641.89104</v>
      </c>
      <c r="E144" s="167">
        <v>0</v>
      </c>
      <c r="F144" s="167">
        <v>1084.93912</v>
      </c>
      <c r="G144" s="167">
        <v>5148.5189300000002</v>
      </c>
      <c r="H144" s="167">
        <v>0</v>
      </c>
      <c r="I144" s="167">
        <v>400</v>
      </c>
      <c r="J144" s="167">
        <v>16875.479830000004</v>
      </c>
      <c r="K144" s="31">
        <v>1.3869450914372753E-2</v>
      </c>
      <c r="L144" s="493"/>
      <c r="M144" s="493"/>
      <c r="N144" s="493"/>
      <c r="O144" s="493"/>
      <c r="P144" s="493"/>
      <c r="Q144" s="493"/>
      <c r="R144" s="493"/>
      <c r="S144" s="493"/>
      <c r="T144" s="493"/>
      <c r="U144" s="493"/>
    </row>
    <row r="145" spans="1:21">
      <c r="A145" s="166" t="s">
        <v>685</v>
      </c>
      <c r="B145" s="167">
        <v>3407.42425</v>
      </c>
      <c r="C145" s="167">
        <v>2685.4901099999997</v>
      </c>
      <c r="D145" s="167">
        <v>3792.6347099999998</v>
      </c>
      <c r="E145" s="167">
        <v>0</v>
      </c>
      <c r="F145" s="167">
        <v>1939.1716399999998</v>
      </c>
      <c r="G145" s="167">
        <v>4412.6727899999996</v>
      </c>
      <c r="H145" s="167">
        <v>0</v>
      </c>
      <c r="I145" s="167">
        <v>778.54075</v>
      </c>
      <c r="J145" s="167">
        <v>17015.934249999998</v>
      </c>
      <c r="K145" s="31">
        <v>1.3984886191089067E-2</v>
      </c>
      <c r="L145" s="493"/>
      <c r="M145" s="493"/>
      <c r="N145" s="493"/>
      <c r="O145" s="493"/>
      <c r="P145" s="493"/>
      <c r="Q145" s="493"/>
      <c r="R145" s="493"/>
      <c r="S145" s="493"/>
      <c r="T145" s="493"/>
      <c r="U145" s="493"/>
    </row>
    <row r="146" spans="1:21">
      <c r="A146" s="166" t="s">
        <v>686</v>
      </c>
      <c r="B146" s="167">
        <v>241.54264000000001</v>
      </c>
      <c r="C146" s="167">
        <v>195.17084</v>
      </c>
      <c r="D146" s="167">
        <v>231.94028</v>
      </c>
      <c r="E146" s="167">
        <v>0</v>
      </c>
      <c r="F146" s="167">
        <v>313.37576000000001</v>
      </c>
      <c r="G146" s="167">
        <v>526.07096999999999</v>
      </c>
      <c r="H146" s="167">
        <v>0</v>
      </c>
      <c r="I146" s="167">
        <v>234.48594</v>
      </c>
      <c r="J146" s="167">
        <v>1742.5864300000001</v>
      </c>
      <c r="K146" s="31">
        <v>1.4321795408727674E-3</v>
      </c>
      <c r="L146" s="493"/>
      <c r="M146" s="493"/>
      <c r="N146" s="493"/>
      <c r="O146" s="493"/>
      <c r="P146" s="493"/>
      <c r="Q146" s="493"/>
      <c r="R146" s="493"/>
      <c r="S146" s="493"/>
      <c r="T146" s="493"/>
      <c r="U146" s="493"/>
    </row>
    <row r="147" spans="1:21" ht="15.75" thickBot="1">
      <c r="A147" s="166" t="s">
        <v>687</v>
      </c>
      <c r="B147" s="167">
        <v>1147.2735699999998</v>
      </c>
      <c r="C147" s="167">
        <v>165.53283999999999</v>
      </c>
      <c r="D147" s="167">
        <v>77.571629999999999</v>
      </c>
      <c r="E147" s="167">
        <v>0</v>
      </c>
      <c r="F147" s="167">
        <v>455.43278999999995</v>
      </c>
      <c r="G147" s="167">
        <v>721.45718000000011</v>
      </c>
      <c r="H147" s="167">
        <v>0</v>
      </c>
      <c r="I147" s="167">
        <v>282.91255999999998</v>
      </c>
      <c r="J147" s="167">
        <v>2850.1805699999995</v>
      </c>
      <c r="K147" s="31">
        <v>2.3424779568305726E-3</v>
      </c>
      <c r="L147" s="493"/>
      <c r="M147" s="493"/>
      <c r="N147" s="493"/>
      <c r="O147" s="493"/>
      <c r="P147" s="493"/>
      <c r="Q147" s="493"/>
      <c r="R147" s="493"/>
      <c r="S147" s="493"/>
      <c r="T147" s="493"/>
      <c r="U147" s="493"/>
    </row>
    <row r="148" spans="1:21" ht="16.5" thickTop="1" thickBot="1">
      <c r="A148" s="168" t="s">
        <v>7</v>
      </c>
      <c r="B148" s="169">
        <v>56398.938669999981</v>
      </c>
      <c r="C148" s="169">
        <v>651159.79259999993</v>
      </c>
      <c r="D148" s="169">
        <v>252181.34707000002</v>
      </c>
      <c r="E148" s="169">
        <v>0</v>
      </c>
      <c r="F148" s="169">
        <v>21064.161189999999</v>
      </c>
      <c r="G148" s="169">
        <v>48340.234559999997</v>
      </c>
      <c r="H148" s="169">
        <v>0</v>
      </c>
      <c r="I148" s="169">
        <v>187592.93925</v>
      </c>
      <c r="J148" s="169">
        <v>1216737.4133400002</v>
      </c>
      <c r="K148" s="170">
        <v>1</v>
      </c>
      <c r="L148" s="493"/>
      <c r="M148" s="493"/>
      <c r="N148" s="493"/>
      <c r="O148" s="493"/>
    </row>
    <row r="149" spans="1:21" ht="16.5" thickTop="1" thickBot="1">
      <c r="A149" s="171" t="s">
        <v>688</v>
      </c>
      <c r="B149" s="31">
        <v>4.6352596749024345E-2</v>
      </c>
      <c r="C149" s="31">
        <v>0.53516871057045601</v>
      </c>
      <c r="D149" s="31">
        <v>0.20726028829651141</v>
      </c>
      <c r="E149" s="31">
        <v>0</v>
      </c>
      <c r="F149" s="31">
        <v>1.731200253979033E-2</v>
      </c>
      <c r="G149" s="31">
        <v>3.9729389455777336E-2</v>
      </c>
      <c r="H149" s="31">
        <v>0</v>
      </c>
      <c r="I149" s="31">
        <v>0.15417701238844028</v>
      </c>
      <c r="J149" s="31">
        <v>1</v>
      </c>
      <c r="K149" s="172"/>
      <c r="L149" s="493"/>
      <c r="M149" s="493"/>
      <c r="N149" s="493"/>
      <c r="O149" s="493"/>
    </row>
    <row r="150" spans="1:21" ht="16.5" thickTop="1" thickBot="1">
      <c r="A150" s="384" t="s">
        <v>689</v>
      </c>
      <c r="B150" s="184" t="s">
        <v>371</v>
      </c>
      <c r="C150" s="184" t="s">
        <v>375</v>
      </c>
      <c r="D150" s="184" t="s">
        <v>376</v>
      </c>
      <c r="E150" s="184" t="s">
        <v>377</v>
      </c>
      <c r="F150" s="184" t="s">
        <v>378</v>
      </c>
      <c r="G150" s="184" t="s">
        <v>379</v>
      </c>
      <c r="H150" s="184" t="s">
        <v>380</v>
      </c>
      <c r="I150" s="184" t="s">
        <v>381</v>
      </c>
      <c r="J150" s="185" t="s">
        <v>384</v>
      </c>
      <c r="K150" s="184" t="s">
        <v>557</v>
      </c>
      <c r="L150" s="493"/>
      <c r="M150" s="493"/>
      <c r="N150" s="493"/>
      <c r="O150" s="493"/>
    </row>
    <row r="151" spans="1:21" ht="15.75" thickTop="1">
      <c r="A151" s="166" t="s">
        <v>674</v>
      </c>
      <c r="B151" s="167">
        <v>0</v>
      </c>
      <c r="C151" s="167">
        <v>0</v>
      </c>
      <c r="D151" s="167">
        <v>1</v>
      </c>
      <c r="E151" s="167">
        <v>0</v>
      </c>
      <c r="F151" s="167">
        <v>0</v>
      </c>
      <c r="G151" s="167">
        <v>0</v>
      </c>
      <c r="H151" s="167">
        <v>0</v>
      </c>
      <c r="I151" s="167">
        <v>0</v>
      </c>
      <c r="J151" s="167">
        <v>1</v>
      </c>
      <c r="K151" s="31">
        <v>1.8744142455482662E-4</v>
      </c>
      <c r="L151" s="493"/>
      <c r="M151" s="493"/>
      <c r="N151" s="493"/>
      <c r="O151" s="493"/>
    </row>
    <row r="152" spans="1:21">
      <c r="A152" s="166" t="s">
        <v>675</v>
      </c>
      <c r="B152" s="167">
        <v>1</v>
      </c>
      <c r="C152" s="167">
        <v>13</v>
      </c>
      <c r="D152" s="167">
        <v>6</v>
      </c>
      <c r="E152" s="167">
        <v>0</v>
      </c>
      <c r="F152" s="167">
        <v>0</v>
      </c>
      <c r="G152" s="167">
        <v>0</v>
      </c>
      <c r="H152" s="167">
        <v>0</v>
      </c>
      <c r="I152" s="167">
        <v>4</v>
      </c>
      <c r="J152" s="167">
        <v>24</v>
      </c>
      <c r="K152" s="31">
        <v>4.4985941893158389E-3</v>
      </c>
      <c r="L152" s="493"/>
      <c r="M152" s="493"/>
      <c r="N152" s="493"/>
      <c r="O152" s="493"/>
    </row>
    <row r="153" spans="1:21">
      <c r="A153" s="166" t="s">
        <v>676</v>
      </c>
      <c r="B153" s="167">
        <v>1</v>
      </c>
      <c r="C153" s="167">
        <v>73</v>
      </c>
      <c r="D153" s="167">
        <v>21</v>
      </c>
      <c r="E153" s="167">
        <v>0</v>
      </c>
      <c r="F153" s="167">
        <v>0</v>
      </c>
      <c r="G153" s="167">
        <v>2</v>
      </c>
      <c r="H153" s="167">
        <v>0</v>
      </c>
      <c r="I153" s="167">
        <v>15</v>
      </c>
      <c r="J153" s="167">
        <v>112</v>
      </c>
      <c r="K153" s="31">
        <v>2.0993439550140582E-2</v>
      </c>
      <c r="L153" s="493"/>
      <c r="M153" s="493"/>
      <c r="N153" s="493"/>
      <c r="O153" s="493"/>
    </row>
    <row r="154" spans="1:21">
      <c r="A154" s="166" t="s">
        <v>677</v>
      </c>
      <c r="B154" s="167">
        <v>5</v>
      </c>
      <c r="C154" s="167">
        <v>26</v>
      </c>
      <c r="D154" s="167">
        <v>7</v>
      </c>
      <c r="E154" s="167">
        <v>0</v>
      </c>
      <c r="F154" s="167">
        <v>2</v>
      </c>
      <c r="G154" s="167">
        <v>5</v>
      </c>
      <c r="H154" s="167">
        <v>0</v>
      </c>
      <c r="I154" s="167">
        <v>7</v>
      </c>
      <c r="J154" s="167">
        <v>52</v>
      </c>
      <c r="K154" s="31">
        <v>9.7469540768509843E-3</v>
      </c>
      <c r="L154" s="493"/>
      <c r="M154" s="493"/>
      <c r="N154" s="493"/>
      <c r="O154" s="493"/>
    </row>
    <row r="155" spans="1:21">
      <c r="A155" s="166" t="s">
        <v>678</v>
      </c>
      <c r="B155" s="167">
        <v>0</v>
      </c>
      <c r="C155" s="167">
        <v>39</v>
      </c>
      <c r="D155" s="167">
        <v>6</v>
      </c>
      <c r="E155" s="167">
        <v>0</v>
      </c>
      <c r="F155" s="167">
        <v>7</v>
      </c>
      <c r="G155" s="167">
        <v>2</v>
      </c>
      <c r="H155" s="167">
        <v>0</v>
      </c>
      <c r="I155" s="167">
        <v>32</v>
      </c>
      <c r="J155" s="167">
        <v>86</v>
      </c>
      <c r="K155" s="31">
        <v>1.6119962511715089E-2</v>
      </c>
      <c r="L155" s="493"/>
      <c r="M155" s="493"/>
      <c r="N155" s="493"/>
      <c r="O155" s="493"/>
    </row>
    <row r="156" spans="1:21">
      <c r="A156" s="166" t="s">
        <v>679</v>
      </c>
      <c r="B156" s="167">
        <v>11</v>
      </c>
      <c r="C156" s="167">
        <v>115</v>
      </c>
      <c r="D156" s="167">
        <v>73</v>
      </c>
      <c r="E156" s="167">
        <v>0</v>
      </c>
      <c r="F156" s="167">
        <v>3</v>
      </c>
      <c r="G156" s="167">
        <v>10</v>
      </c>
      <c r="H156" s="167">
        <v>0</v>
      </c>
      <c r="I156" s="167">
        <v>40</v>
      </c>
      <c r="J156" s="167">
        <v>252</v>
      </c>
      <c r="K156" s="31">
        <v>4.7235238987816307E-2</v>
      </c>
      <c r="L156" s="493"/>
      <c r="M156" s="493"/>
      <c r="N156" s="493"/>
      <c r="O156" s="493"/>
    </row>
    <row r="157" spans="1:21">
      <c r="A157" s="166" t="s">
        <v>680</v>
      </c>
      <c r="B157" s="167">
        <v>16</v>
      </c>
      <c r="C157" s="167">
        <v>10</v>
      </c>
      <c r="D157" s="167">
        <v>3</v>
      </c>
      <c r="E157" s="167">
        <v>0</v>
      </c>
      <c r="F157" s="167">
        <v>4</v>
      </c>
      <c r="G157" s="167">
        <v>7</v>
      </c>
      <c r="H157" s="167">
        <v>0</v>
      </c>
      <c r="I157" s="167">
        <v>0</v>
      </c>
      <c r="J157" s="167">
        <v>40</v>
      </c>
      <c r="K157" s="31">
        <v>7.4976569821930648E-3</v>
      </c>
      <c r="L157" s="493"/>
      <c r="M157" s="493"/>
      <c r="N157" s="493"/>
      <c r="O157" s="493"/>
    </row>
    <row r="158" spans="1:21">
      <c r="A158" s="166" t="s">
        <v>681</v>
      </c>
      <c r="B158" s="167">
        <v>23</v>
      </c>
      <c r="C158" s="167">
        <v>30</v>
      </c>
      <c r="D158" s="167">
        <v>13</v>
      </c>
      <c r="E158" s="167">
        <v>0</v>
      </c>
      <c r="F158" s="167">
        <v>8</v>
      </c>
      <c r="G158" s="167">
        <v>19</v>
      </c>
      <c r="H158" s="167">
        <v>0</v>
      </c>
      <c r="I158" s="167">
        <v>0</v>
      </c>
      <c r="J158" s="167">
        <v>93</v>
      </c>
      <c r="K158" s="31">
        <v>1.7432052483598876E-2</v>
      </c>
      <c r="L158" s="493"/>
      <c r="M158" s="493"/>
      <c r="N158" s="493"/>
      <c r="O158" s="493"/>
    </row>
    <row r="159" spans="1:21">
      <c r="A159" s="166" t="s">
        <v>682</v>
      </c>
      <c r="B159" s="167">
        <v>14</v>
      </c>
      <c r="C159" s="167">
        <v>10</v>
      </c>
      <c r="D159" s="167">
        <v>8</v>
      </c>
      <c r="E159" s="167">
        <v>0</v>
      </c>
      <c r="F159" s="167">
        <v>2</v>
      </c>
      <c r="G159" s="167">
        <v>7</v>
      </c>
      <c r="H159" s="167">
        <v>0</v>
      </c>
      <c r="I159" s="167">
        <v>0</v>
      </c>
      <c r="J159" s="167">
        <v>41</v>
      </c>
      <c r="K159" s="31">
        <v>7.685098406747891E-3</v>
      </c>
      <c r="L159" s="493"/>
      <c r="M159" s="493"/>
      <c r="N159" s="493"/>
      <c r="O159" s="493"/>
    </row>
    <row r="160" spans="1:21">
      <c r="A160" s="166" t="s">
        <v>683</v>
      </c>
      <c r="B160" s="167">
        <v>53</v>
      </c>
      <c r="C160" s="167">
        <v>31</v>
      </c>
      <c r="D160" s="167">
        <v>41</v>
      </c>
      <c r="E160" s="167">
        <v>0</v>
      </c>
      <c r="F160" s="167">
        <v>17</v>
      </c>
      <c r="G160" s="167">
        <v>35</v>
      </c>
      <c r="H160" s="167">
        <v>0</v>
      </c>
      <c r="I160" s="167">
        <v>3</v>
      </c>
      <c r="J160" s="167">
        <v>180</v>
      </c>
      <c r="K160" s="31">
        <v>3.3739456419868794E-2</v>
      </c>
      <c r="L160" s="493"/>
      <c r="M160" s="493"/>
      <c r="N160" s="493"/>
      <c r="O160" s="493"/>
    </row>
    <row r="161" spans="1:15">
      <c r="A161" s="166" t="s">
        <v>684</v>
      </c>
      <c r="B161" s="167">
        <v>86</v>
      </c>
      <c r="C161" s="167">
        <v>69</v>
      </c>
      <c r="D161" s="167">
        <v>55</v>
      </c>
      <c r="E161" s="167">
        <v>0</v>
      </c>
      <c r="F161" s="167">
        <v>24</v>
      </c>
      <c r="G161" s="167">
        <v>97</v>
      </c>
      <c r="H161" s="167">
        <v>0</v>
      </c>
      <c r="I161" s="167">
        <v>8</v>
      </c>
      <c r="J161" s="167">
        <v>339</v>
      </c>
      <c r="K161" s="31">
        <v>6.3542642924086221E-2</v>
      </c>
      <c r="L161" s="493"/>
      <c r="M161" s="493"/>
      <c r="N161" s="493"/>
      <c r="O161" s="493"/>
    </row>
    <row r="162" spans="1:15">
      <c r="A162" s="166" t="s">
        <v>685</v>
      </c>
      <c r="B162" s="167">
        <v>187</v>
      </c>
      <c r="C162" s="167">
        <v>157</v>
      </c>
      <c r="D162" s="167">
        <v>232</v>
      </c>
      <c r="E162" s="167">
        <v>0</v>
      </c>
      <c r="F162" s="167">
        <v>120</v>
      </c>
      <c r="G162" s="167">
        <v>271</v>
      </c>
      <c r="H162" s="167">
        <v>0</v>
      </c>
      <c r="I162" s="167">
        <v>55</v>
      </c>
      <c r="J162" s="167">
        <v>1022</v>
      </c>
      <c r="K162" s="31">
        <v>0.1915651358950328</v>
      </c>
      <c r="L162" s="493"/>
      <c r="M162" s="493"/>
      <c r="N162" s="493"/>
      <c r="O162" s="493"/>
    </row>
    <row r="163" spans="1:15">
      <c r="A163" s="166" t="s">
        <v>686</v>
      </c>
      <c r="B163" s="167">
        <v>50</v>
      </c>
      <c r="C163" s="167">
        <v>39</v>
      </c>
      <c r="D163" s="167">
        <v>47</v>
      </c>
      <c r="E163" s="167">
        <v>0</v>
      </c>
      <c r="F163" s="167">
        <v>64</v>
      </c>
      <c r="G163" s="167">
        <v>108</v>
      </c>
      <c r="H163" s="167">
        <v>0</v>
      </c>
      <c r="I163" s="167">
        <v>49</v>
      </c>
      <c r="J163" s="167">
        <v>357</v>
      </c>
      <c r="K163" s="31">
        <v>6.6916588566073104E-2</v>
      </c>
      <c r="L163" s="493"/>
      <c r="M163" s="493"/>
      <c r="N163" s="493"/>
      <c r="O163" s="493"/>
    </row>
    <row r="164" spans="1:15" ht="15.75" thickBot="1">
      <c r="A164" s="166" t="s">
        <v>687</v>
      </c>
      <c r="B164" s="167">
        <v>952</v>
      </c>
      <c r="C164" s="167">
        <v>156</v>
      </c>
      <c r="D164" s="167">
        <v>60</v>
      </c>
      <c r="E164" s="167">
        <v>0</v>
      </c>
      <c r="F164" s="167">
        <v>360</v>
      </c>
      <c r="G164" s="167">
        <v>1013</v>
      </c>
      <c r="H164" s="167">
        <v>0</v>
      </c>
      <c r="I164" s="167">
        <v>195</v>
      </c>
      <c r="J164" s="167">
        <v>2736</v>
      </c>
      <c r="K164" s="31">
        <v>0.51283973758200563</v>
      </c>
      <c r="L164" s="493"/>
      <c r="M164" s="493"/>
      <c r="N164" s="493"/>
      <c r="O164" s="493"/>
    </row>
    <row r="165" spans="1:15" ht="16.5" thickTop="1" thickBot="1">
      <c r="A165" s="168" t="s">
        <v>7</v>
      </c>
      <c r="B165" s="169">
        <v>1399</v>
      </c>
      <c r="C165" s="169">
        <v>768</v>
      </c>
      <c r="D165" s="169">
        <v>573</v>
      </c>
      <c r="E165" s="169">
        <v>0</v>
      </c>
      <c r="F165" s="169">
        <v>611</v>
      </c>
      <c r="G165" s="169">
        <v>1576</v>
      </c>
      <c r="H165" s="169">
        <v>0</v>
      </c>
      <c r="I165" s="169">
        <v>408</v>
      </c>
      <c r="J165" s="169">
        <v>5335</v>
      </c>
      <c r="K165" s="170">
        <v>1</v>
      </c>
      <c r="L165" s="493"/>
      <c r="M165" s="493"/>
      <c r="N165" s="493"/>
      <c r="O165" s="493"/>
    </row>
    <row r="166" spans="1:15" ht="15.75" thickTop="1">
      <c r="A166" s="171" t="s">
        <v>688</v>
      </c>
      <c r="B166" s="31">
        <v>0.26223055295220243</v>
      </c>
      <c r="C166" s="31">
        <v>0.14395501405810684</v>
      </c>
      <c r="D166" s="31">
        <v>0.10740393626991565</v>
      </c>
      <c r="E166" s="31">
        <v>0</v>
      </c>
      <c r="F166" s="31">
        <v>0.11452671040299907</v>
      </c>
      <c r="G166" s="31">
        <v>0.29540768509840676</v>
      </c>
      <c r="H166" s="31">
        <v>0</v>
      </c>
      <c r="I166" s="31">
        <v>7.6476101218369258E-2</v>
      </c>
      <c r="J166" s="31">
        <v>1</v>
      </c>
      <c r="K166" s="173"/>
      <c r="L166" s="493"/>
      <c r="M166" s="493"/>
      <c r="N166" s="493"/>
      <c r="O166" s="493"/>
    </row>
    <row r="167" spans="1:15" ht="16.5" thickBot="1">
      <c r="A167" s="174"/>
      <c r="B167" s="175"/>
      <c r="C167" s="176"/>
      <c r="D167" s="176"/>
      <c r="E167" s="176"/>
      <c r="F167" s="176"/>
      <c r="G167" s="176"/>
      <c r="H167" s="175"/>
      <c r="I167" s="175"/>
      <c r="J167" s="175"/>
      <c r="K167" s="175"/>
    </row>
    <row r="168" spans="1:15" ht="15.75" thickTop="1">
      <c r="A168" s="392" t="s">
        <v>694</v>
      </c>
      <c r="B168" s="158"/>
      <c r="C168" s="179"/>
      <c r="D168" s="179"/>
      <c r="E168" s="179"/>
      <c r="F168" s="179"/>
      <c r="G168" s="179"/>
      <c r="H168" s="158"/>
      <c r="I168" s="158"/>
      <c r="J168" s="158"/>
      <c r="K168" s="158"/>
    </row>
    <row r="169" spans="1:15">
      <c r="A169" s="178"/>
      <c r="B169" s="158"/>
      <c r="C169" s="179"/>
      <c r="D169" s="179"/>
      <c r="E169" s="179"/>
      <c r="F169" s="179"/>
      <c r="G169" s="179"/>
      <c r="H169" s="158"/>
      <c r="I169" s="158"/>
      <c r="J169" s="158"/>
      <c r="K169" s="158"/>
    </row>
    <row r="170" spans="1:15" ht="18.75">
      <c r="A170" s="602" t="s">
        <v>370</v>
      </c>
      <c r="B170" s="602"/>
      <c r="C170" s="602"/>
      <c r="D170" s="602"/>
      <c r="E170" s="602"/>
      <c r="F170" s="602"/>
      <c r="G170" s="602"/>
      <c r="H170" s="602"/>
      <c r="I170" s="602"/>
      <c r="J170" s="602"/>
      <c r="K170" s="602"/>
      <c r="L170" s="529"/>
      <c r="M170" s="529"/>
      <c r="N170" s="529"/>
      <c r="O170" s="529"/>
    </row>
    <row r="171" spans="1:15" ht="18.75">
      <c r="A171" s="602" t="s">
        <v>695</v>
      </c>
      <c r="B171" s="602"/>
      <c r="C171" s="602"/>
      <c r="D171" s="602"/>
      <c r="E171" s="602"/>
      <c r="F171" s="602"/>
      <c r="G171" s="602"/>
      <c r="H171" s="602"/>
      <c r="I171" s="602"/>
      <c r="J171" s="602"/>
      <c r="K171" s="602"/>
      <c r="L171" s="529"/>
      <c r="M171" s="529"/>
      <c r="N171" s="529"/>
      <c r="O171" s="529"/>
    </row>
    <row r="172" spans="1:15" ht="18.75">
      <c r="A172" s="602" t="s">
        <v>1068</v>
      </c>
      <c r="B172" s="602"/>
      <c r="C172" s="602"/>
      <c r="D172" s="602"/>
      <c r="E172" s="602"/>
      <c r="F172" s="602"/>
      <c r="G172" s="602"/>
      <c r="H172" s="602"/>
      <c r="I172" s="602"/>
      <c r="J172" s="602"/>
      <c r="K172" s="602"/>
      <c r="L172" s="529"/>
      <c r="M172" s="529"/>
      <c r="N172" s="529"/>
      <c r="O172" s="529"/>
    </row>
    <row r="173" spans="1:15" ht="18.75">
      <c r="A173" s="603" t="s">
        <v>2</v>
      </c>
      <c r="B173" s="603"/>
      <c r="C173" s="603"/>
      <c r="D173" s="603"/>
      <c r="E173" s="603"/>
      <c r="F173" s="603"/>
      <c r="G173" s="603"/>
      <c r="H173" s="603"/>
      <c r="I173" s="603"/>
      <c r="J173" s="603"/>
      <c r="K173" s="603"/>
      <c r="L173" s="530"/>
      <c r="M173" s="530"/>
      <c r="N173" s="530"/>
      <c r="O173" s="530"/>
    </row>
    <row r="174" spans="1:15" ht="17.25" thickBot="1">
      <c r="A174" s="160"/>
      <c r="B174" s="161"/>
      <c r="C174" s="162"/>
      <c r="D174" s="161"/>
      <c r="E174" s="161"/>
      <c r="F174" s="161"/>
      <c r="G174" s="161"/>
      <c r="H174" s="161"/>
      <c r="I174" s="163"/>
      <c r="J174" s="161"/>
      <c r="K174" s="161"/>
    </row>
    <row r="175" spans="1:15" ht="16.5" thickTop="1" thickBot="1">
      <c r="A175" s="184" t="s">
        <v>672</v>
      </c>
      <c r="B175" s="184" t="s">
        <v>371</v>
      </c>
      <c r="C175" s="184" t="s">
        <v>375</v>
      </c>
      <c r="D175" s="184" t="s">
        <v>376</v>
      </c>
      <c r="E175" s="184" t="s">
        <v>377</v>
      </c>
      <c r="F175" s="184" t="s">
        <v>378</v>
      </c>
      <c r="G175" s="184" t="s">
        <v>379</v>
      </c>
      <c r="H175" s="184" t="s">
        <v>380</v>
      </c>
      <c r="I175" s="184" t="s">
        <v>381</v>
      </c>
      <c r="J175" s="185" t="s">
        <v>384</v>
      </c>
      <c r="K175" s="184" t="s">
        <v>673</v>
      </c>
      <c r="L175" s="493"/>
      <c r="M175" s="493"/>
      <c r="N175" s="493"/>
      <c r="O175" s="493"/>
    </row>
    <row r="176" spans="1:15" ht="15.75" thickTop="1">
      <c r="A176" s="166" t="s">
        <v>674</v>
      </c>
      <c r="B176" s="167">
        <v>0</v>
      </c>
      <c r="C176" s="167">
        <v>0</v>
      </c>
      <c r="D176" s="167">
        <v>0</v>
      </c>
      <c r="E176" s="167">
        <v>0</v>
      </c>
      <c r="F176" s="167">
        <v>0</v>
      </c>
      <c r="G176" s="167">
        <v>0</v>
      </c>
      <c r="H176" s="167">
        <v>0</v>
      </c>
      <c r="I176" s="167">
        <v>0</v>
      </c>
      <c r="J176" s="167">
        <v>0</v>
      </c>
      <c r="K176" s="31">
        <v>0</v>
      </c>
      <c r="L176" s="493"/>
      <c r="M176" s="493"/>
      <c r="N176" s="493"/>
      <c r="O176" s="493"/>
    </row>
    <row r="177" spans="1:15">
      <c r="A177" s="166" t="s">
        <v>675</v>
      </c>
      <c r="B177" s="167">
        <v>0</v>
      </c>
      <c r="C177" s="167">
        <v>0</v>
      </c>
      <c r="D177" s="167">
        <v>0</v>
      </c>
      <c r="E177" s="167">
        <v>0</v>
      </c>
      <c r="F177" s="167">
        <v>0</v>
      </c>
      <c r="G177" s="167">
        <v>0</v>
      </c>
      <c r="H177" s="167">
        <v>0</v>
      </c>
      <c r="I177" s="167">
        <v>0</v>
      </c>
      <c r="J177" s="167">
        <v>0</v>
      </c>
      <c r="K177" s="31">
        <v>0</v>
      </c>
      <c r="L177" s="493"/>
      <c r="M177" s="493"/>
      <c r="N177" s="493"/>
      <c r="O177" s="493"/>
    </row>
    <row r="178" spans="1:15">
      <c r="A178" s="166" t="s">
        <v>676</v>
      </c>
      <c r="B178" s="167">
        <v>0</v>
      </c>
      <c r="C178" s="167">
        <v>0</v>
      </c>
      <c r="D178" s="167">
        <v>0</v>
      </c>
      <c r="E178" s="167">
        <v>0</v>
      </c>
      <c r="F178" s="167">
        <v>0</v>
      </c>
      <c r="G178" s="167">
        <v>0</v>
      </c>
      <c r="H178" s="167">
        <v>0</v>
      </c>
      <c r="I178" s="167">
        <v>0</v>
      </c>
      <c r="J178" s="167">
        <v>0</v>
      </c>
      <c r="K178" s="31">
        <v>0</v>
      </c>
      <c r="L178" s="493"/>
      <c r="M178" s="493"/>
      <c r="N178" s="493"/>
      <c r="O178" s="493"/>
    </row>
    <row r="179" spans="1:15">
      <c r="A179" s="166" t="s">
        <v>677</v>
      </c>
      <c r="B179" s="167">
        <v>0</v>
      </c>
      <c r="C179" s="167">
        <v>0</v>
      </c>
      <c r="D179" s="167">
        <v>0</v>
      </c>
      <c r="E179" s="167">
        <v>0</v>
      </c>
      <c r="F179" s="167">
        <v>0</v>
      </c>
      <c r="G179" s="167">
        <v>0</v>
      </c>
      <c r="H179" s="167">
        <v>0</v>
      </c>
      <c r="I179" s="167">
        <v>0</v>
      </c>
      <c r="J179" s="167">
        <v>0</v>
      </c>
      <c r="K179" s="31">
        <v>0</v>
      </c>
      <c r="L179" s="493"/>
      <c r="M179" s="493"/>
      <c r="N179" s="493"/>
      <c r="O179" s="493"/>
    </row>
    <row r="180" spans="1:15">
      <c r="A180" s="166" t="s">
        <v>678</v>
      </c>
      <c r="B180" s="167">
        <v>0</v>
      </c>
      <c r="C180" s="167">
        <v>0</v>
      </c>
      <c r="D180" s="167">
        <v>0</v>
      </c>
      <c r="E180" s="167">
        <v>0</v>
      </c>
      <c r="F180" s="167">
        <v>0</v>
      </c>
      <c r="G180" s="167">
        <v>0</v>
      </c>
      <c r="H180" s="167">
        <v>0</v>
      </c>
      <c r="I180" s="167">
        <v>0</v>
      </c>
      <c r="J180" s="167">
        <v>0</v>
      </c>
      <c r="K180" s="31">
        <v>0</v>
      </c>
      <c r="L180" s="493"/>
      <c r="M180" s="493"/>
      <c r="N180" s="493"/>
      <c r="O180" s="493"/>
    </row>
    <row r="181" spans="1:15">
      <c r="A181" s="166" t="s">
        <v>679</v>
      </c>
      <c r="B181" s="167">
        <v>0</v>
      </c>
      <c r="C181" s="167">
        <v>0</v>
      </c>
      <c r="D181" s="167">
        <v>0</v>
      </c>
      <c r="E181" s="167">
        <v>0</v>
      </c>
      <c r="F181" s="167">
        <v>0</v>
      </c>
      <c r="G181" s="167">
        <v>0</v>
      </c>
      <c r="H181" s="167">
        <v>0</v>
      </c>
      <c r="I181" s="167">
        <v>0</v>
      </c>
      <c r="J181" s="167">
        <v>0</v>
      </c>
      <c r="K181" s="31">
        <v>0</v>
      </c>
      <c r="L181" s="493"/>
      <c r="M181" s="493"/>
      <c r="N181" s="493"/>
      <c r="O181" s="493"/>
    </row>
    <row r="182" spans="1:15">
      <c r="A182" s="166" t="s">
        <v>680</v>
      </c>
      <c r="B182" s="167">
        <v>0</v>
      </c>
      <c r="C182" s="167">
        <v>0</v>
      </c>
      <c r="D182" s="167">
        <v>0</v>
      </c>
      <c r="E182" s="167">
        <v>0</v>
      </c>
      <c r="F182" s="167">
        <v>0</v>
      </c>
      <c r="G182" s="167">
        <v>0</v>
      </c>
      <c r="H182" s="167">
        <v>0</v>
      </c>
      <c r="I182" s="167">
        <v>0</v>
      </c>
      <c r="J182" s="167">
        <v>0</v>
      </c>
      <c r="K182" s="31">
        <v>0</v>
      </c>
      <c r="L182" s="493"/>
      <c r="M182" s="493"/>
      <c r="N182" s="493"/>
      <c r="O182" s="493"/>
    </row>
    <row r="183" spans="1:15">
      <c r="A183" s="166" t="s">
        <v>681</v>
      </c>
      <c r="B183" s="167">
        <v>0</v>
      </c>
      <c r="C183" s="167">
        <v>0</v>
      </c>
      <c r="D183" s="167">
        <v>0</v>
      </c>
      <c r="E183" s="167">
        <v>0</v>
      </c>
      <c r="F183" s="167">
        <v>0</v>
      </c>
      <c r="G183" s="167">
        <v>0</v>
      </c>
      <c r="H183" s="167">
        <v>0</v>
      </c>
      <c r="I183" s="167">
        <v>0</v>
      </c>
      <c r="J183" s="167">
        <v>0</v>
      </c>
      <c r="K183" s="31">
        <v>0</v>
      </c>
      <c r="L183" s="493"/>
      <c r="M183" s="493"/>
      <c r="N183" s="493"/>
      <c r="O183" s="493"/>
    </row>
    <row r="184" spans="1:15">
      <c r="A184" s="166" t="s">
        <v>682</v>
      </c>
      <c r="B184" s="167">
        <v>0</v>
      </c>
      <c r="C184" s="167">
        <v>0</v>
      </c>
      <c r="D184" s="167">
        <v>0</v>
      </c>
      <c r="E184" s="167">
        <v>0</v>
      </c>
      <c r="F184" s="167">
        <v>0</v>
      </c>
      <c r="G184" s="167">
        <v>0</v>
      </c>
      <c r="H184" s="167">
        <v>0</v>
      </c>
      <c r="I184" s="167">
        <v>0</v>
      </c>
      <c r="J184" s="167">
        <v>0</v>
      </c>
      <c r="K184" s="31">
        <v>0</v>
      </c>
      <c r="L184" s="493"/>
      <c r="M184" s="493"/>
      <c r="N184" s="493"/>
      <c r="O184" s="493"/>
    </row>
    <row r="185" spans="1:15">
      <c r="A185" s="166" t="s">
        <v>683</v>
      </c>
      <c r="B185" s="167">
        <v>0</v>
      </c>
      <c r="C185" s="167">
        <v>0</v>
      </c>
      <c r="D185" s="167">
        <v>0</v>
      </c>
      <c r="E185" s="167">
        <v>0</v>
      </c>
      <c r="F185" s="167">
        <v>0</v>
      </c>
      <c r="G185" s="167">
        <v>0</v>
      </c>
      <c r="H185" s="167">
        <v>0</v>
      </c>
      <c r="I185" s="167">
        <v>0</v>
      </c>
      <c r="J185" s="167">
        <v>0</v>
      </c>
      <c r="K185" s="31">
        <v>0</v>
      </c>
      <c r="L185" s="493"/>
      <c r="M185" s="493"/>
      <c r="N185" s="493"/>
      <c r="O185" s="493"/>
    </row>
    <row r="186" spans="1:15">
      <c r="A186" s="166" t="s">
        <v>684</v>
      </c>
      <c r="B186" s="167">
        <v>0</v>
      </c>
      <c r="C186" s="167">
        <v>0</v>
      </c>
      <c r="D186" s="167">
        <v>0</v>
      </c>
      <c r="E186" s="167">
        <v>0</v>
      </c>
      <c r="F186" s="167">
        <v>0</v>
      </c>
      <c r="G186" s="167">
        <v>0</v>
      </c>
      <c r="H186" s="167">
        <v>0</v>
      </c>
      <c r="I186" s="167">
        <v>0</v>
      </c>
      <c r="J186" s="167">
        <v>0</v>
      </c>
      <c r="K186" s="31">
        <v>0</v>
      </c>
      <c r="L186" s="493"/>
      <c r="M186" s="493"/>
      <c r="N186" s="493"/>
      <c r="O186" s="493"/>
    </row>
    <row r="187" spans="1:15">
      <c r="A187" s="166" t="s">
        <v>685</v>
      </c>
      <c r="B187" s="167">
        <v>50.98583</v>
      </c>
      <c r="C187" s="167">
        <v>0</v>
      </c>
      <c r="D187" s="167">
        <v>0</v>
      </c>
      <c r="E187" s="167">
        <v>0</v>
      </c>
      <c r="F187" s="167">
        <v>0</v>
      </c>
      <c r="G187" s="167">
        <v>0</v>
      </c>
      <c r="H187" s="167">
        <v>0</v>
      </c>
      <c r="I187" s="167">
        <v>0</v>
      </c>
      <c r="J187" s="167">
        <v>50.98583</v>
      </c>
      <c r="K187" s="31">
        <v>1</v>
      </c>
      <c r="L187" s="493"/>
      <c r="M187" s="493"/>
      <c r="N187" s="493"/>
      <c r="O187" s="493"/>
    </row>
    <row r="188" spans="1:15">
      <c r="A188" s="166" t="s">
        <v>686</v>
      </c>
      <c r="B188" s="167">
        <v>0</v>
      </c>
      <c r="C188" s="167">
        <v>0</v>
      </c>
      <c r="D188" s="167">
        <v>0</v>
      </c>
      <c r="E188" s="167">
        <v>0</v>
      </c>
      <c r="F188" s="167">
        <v>0</v>
      </c>
      <c r="G188" s="167">
        <v>0</v>
      </c>
      <c r="H188" s="167">
        <v>0</v>
      </c>
      <c r="I188" s="167">
        <v>0</v>
      </c>
      <c r="J188" s="167">
        <v>0</v>
      </c>
      <c r="K188" s="31">
        <v>0</v>
      </c>
      <c r="L188" s="493"/>
      <c r="M188" s="493"/>
      <c r="N188" s="493"/>
      <c r="O188" s="493"/>
    </row>
    <row r="189" spans="1:15" ht="15.75" thickBot="1">
      <c r="A189" s="166" t="s">
        <v>687</v>
      </c>
      <c r="B189" s="167">
        <v>0</v>
      </c>
      <c r="C189" s="167">
        <v>0</v>
      </c>
      <c r="D189" s="167">
        <v>0</v>
      </c>
      <c r="E189" s="167">
        <v>0</v>
      </c>
      <c r="F189" s="167">
        <v>0</v>
      </c>
      <c r="G189" s="167">
        <v>0</v>
      </c>
      <c r="H189" s="167">
        <v>0</v>
      </c>
      <c r="I189" s="167">
        <v>0</v>
      </c>
      <c r="J189" s="167">
        <v>0</v>
      </c>
      <c r="K189" s="31">
        <v>0</v>
      </c>
      <c r="L189" s="493"/>
      <c r="M189" s="493"/>
      <c r="N189" s="493"/>
      <c r="O189" s="493"/>
    </row>
    <row r="190" spans="1:15" ht="16.5" thickTop="1" thickBot="1">
      <c r="A190" s="168" t="s">
        <v>7</v>
      </c>
      <c r="B190" s="169">
        <v>50.98583</v>
      </c>
      <c r="C190" s="169">
        <v>0</v>
      </c>
      <c r="D190" s="169">
        <v>0</v>
      </c>
      <c r="E190" s="169">
        <v>0</v>
      </c>
      <c r="F190" s="169">
        <v>0</v>
      </c>
      <c r="G190" s="169">
        <v>0</v>
      </c>
      <c r="H190" s="169">
        <v>0</v>
      </c>
      <c r="I190" s="169">
        <v>0</v>
      </c>
      <c r="J190" s="169">
        <v>50.98583</v>
      </c>
      <c r="K190" s="170">
        <v>1</v>
      </c>
      <c r="L190" s="493"/>
      <c r="M190" s="493"/>
      <c r="N190" s="493"/>
      <c r="O190" s="493"/>
    </row>
    <row r="191" spans="1:15" ht="16.5" thickTop="1" thickBot="1">
      <c r="A191" s="171" t="s">
        <v>688</v>
      </c>
      <c r="B191" s="31">
        <v>1</v>
      </c>
      <c r="C191" s="31">
        <v>0</v>
      </c>
      <c r="D191" s="31">
        <v>0</v>
      </c>
      <c r="E191" s="31">
        <v>0</v>
      </c>
      <c r="F191" s="31">
        <v>0</v>
      </c>
      <c r="G191" s="31">
        <v>0</v>
      </c>
      <c r="H191" s="31">
        <v>0</v>
      </c>
      <c r="I191" s="31">
        <v>0</v>
      </c>
      <c r="J191" s="31">
        <v>1</v>
      </c>
      <c r="K191" s="173"/>
      <c r="L191" s="493"/>
      <c r="M191" s="493"/>
      <c r="N191" s="493"/>
      <c r="O191" s="493"/>
    </row>
    <row r="192" spans="1:15" ht="16.5" thickTop="1" thickBot="1">
      <c r="A192" s="384" t="s">
        <v>689</v>
      </c>
      <c r="B192" s="184" t="s">
        <v>371</v>
      </c>
      <c r="C192" s="184" t="s">
        <v>375</v>
      </c>
      <c r="D192" s="184" t="s">
        <v>376</v>
      </c>
      <c r="E192" s="184" t="s">
        <v>377</v>
      </c>
      <c r="F192" s="184" t="s">
        <v>378</v>
      </c>
      <c r="G192" s="184" t="s">
        <v>379</v>
      </c>
      <c r="H192" s="184" t="s">
        <v>380</v>
      </c>
      <c r="I192" s="184" t="s">
        <v>381</v>
      </c>
      <c r="J192" s="185" t="s">
        <v>384</v>
      </c>
      <c r="K192" s="184" t="s">
        <v>557</v>
      </c>
      <c r="L192" s="493"/>
      <c r="M192" s="493"/>
      <c r="N192" s="493"/>
      <c r="O192" s="493"/>
    </row>
    <row r="193" spans="1:15" ht="15.75" thickTop="1">
      <c r="A193" s="166" t="s">
        <v>674</v>
      </c>
      <c r="B193" s="167">
        <v>0</v>
      </c>
      <c r="C193" s="167">
        <v>0</v>
      </c>
      <c r="D193" s="167">
        <v>0</v>
      </c>
      <c r="E193" s="167">
        <v>0</v>
      </c>
      <c r="F193" s="167">
        <v>0</v>
      </c>
      <c r="G193" s="167">
        <v>0</v>
      </c>
      <c r="H193" s="167">
        <v>0</v>
      </c>
      <c r="I193" s="167">
        <v>0</v>
      </c>
      <c r="J193" s="167">
        <v>0</v>
      </c>
      <c r="K193" s="31">
        <v>0</v>
      </c>
      <c r="L193" s="493"/>
      <c r="M193" s="493"/>
      <c r="N193" s="493"/>
      <c r="O193" s="493"/>
    </row>
    <row r="194" spans="1:15">
      <c r="A194" s="166" t="s">
        <v>675</v>
      </c>
      <c r="B194" s="167">
        <v>0</v>
      </c>
      <c r="C194" s="167">
        <v>0</v>
      </c>
      <c r="D194" s="167">
        <v>0</v>
      </c>
      <c r="E194" s="167">
        <v>0</v>
      </c>
      <c r="F194" s="167">
        <v>0</v>
      </c>
      <c r="G194" s="167">
        <v>0</v>
      </c>
      <c r="H194" s="167">
        <v>0</v>
      </c>
      <c r="I194" s="167">
        <v>0</v>
      </c>
      <c r="J194" s="167">
        <v>0</v>
      </c>
      <c r="K194" s="31">
        <v>0</v>
      </c>
      <c r="L194" s="493"/>
      <c r="M194" s="493"/>
      <c r="N194" s="493"/>
      <c r="O194" s="493"/>
    </row>
    <row r="195" spans="1:15">
      <c r="A195" s="166" t="s">
        <v>676</v>
      </c>
      <c r="B195" s="167">
        <v>0</v>
      </c>
      <c r="C195" s="167">
        <v>0</v>
      </c>
      <c r="D195" s="167">
        <v>0</v>
      </c>
      <c r="E195" s="167">
        <v>0</v>
      </c>
      <c r="F195" s="167">
        <v>0</v>
      </c>
      <c r="G195" s="167">
        <v>0</v>
      </c>
      <c r="H195" s="167">
        <v>0</v>
      </c>
      <c r="I195" s="167">
        <v>0</v>
      </c>
      <c r="J195" s="167">
        <v>0</v>
      </c>
      <c r="K195" s="31">
        <v>0</v>
      </c>
      <c r="L195" s="493"/>
      <c r="M195" s="493"/>
      <c r="N195" s="493"/>
      <c r="O195" s="493"/>
    </row>
    <row r="196" spans="1:15">
      <c r="A196" s="166" t="s">
        <v>677</v>
      </c>
      <c r="B196" s="167">
        <v>0</v>
      </c>
      <c r="C196" s="167">
        <v>0</v>
      </c>
      <c r="D196" s="167">
        <v>0</v>
      </c>
      <c r="E196" s="167">
        <v>0</v>
      </c>
      <c r="F196" s="167">
        <v>0</v>
      </c>
      <c r="G196" s="167">
        <v>0</v>
      </c>
      <c r="H196" s="167">
        <v>0</v>
      </c>
      <c r="I196" s="167">
        <v>0</v>
      </c>
      <c r="J196" s="167">
        <v>0</v>
      </c>
      <c r="K196" s="31">
        <v>0</v>
      </c>
      <c r="L196" s="493"/>
      <c r="M196" s="493"/>
      <c r="N196" s="493"/>
      <c r="O196" s="493"/>
    </row>
    <row r="197" spans="1:15">
      <c r="A197" s="166" t="s">
        <v>678</v>
      </c>
      <c r="B197" s="167">
        <v>0</v>
      </c>
      <c r="C197" s="167">
        <v>0</v>
      </c>
      <c r="D197" s="167">
        <v>0</v>
      </c>
      <c r="E197" s="167">
        <v>0</v>
      </c>
      <c r="F197" s="167">
        <v>0</v>
      </c>
      <c r="G197" s="167">
        <v>0</v>
      </c>
      <c r="H197" s="167">
        <v>0</v>
      </c>
      <c r="I197" s="167">
        <v>0</v>
      </c>
      <c r="J197" s="167">
        <v>0</v>
      </c>
      <c r="K197" s="31">
        <v>0</v>
      </c>
      <c r="L197" s="493"/>
      <c r="M197" s="493"/>
      <c r="N197" s="493"/>
      <c r="O197" s="493"/>
    </row>
    <row r="198" spans="1:15">
      <c r="A198" s="166" t="s">
        <v>679</v>
      </c>
      <c r="B198" s="167">
        <v>0</v>
      </c>
      <c r="C198" s="167">
        <v>0</v>
      </c>
      <c r="D198" s="167">
        <v>0</v>
      </c>
      <c r="E198" s="167">
        <v>0</v>
      </c>
      <c r="F198" s="167">
        <v>0</v>
      </c>
      <c r="G198" s="167">
        <v>0</v>
      </c>
      <c r="H198" s="167">
        <v>0</v>
      </c>
      <c r="I198" s="167">
        <v>0</v>
      </c>
      <c r="J198" s="167">
        <v>0</v>
      </c>
      <c r="K198" s="31">
        <v>0</v>
      </c>
      <c r="L198" s="493"/>
      <c r="M198" s="493"/>
      <c r="N198" s="493"/>
      <c r="O198" s="493"/>
    </row>
    <row r="199" spans="1:15">
      <c r="A199" s="166" t="s">
        <v>680</v>
      </c>
      <c r="B199" s="167">
        <v>0</v>
      </c>
      <c r="C199" s="167">
        <v>0</v>
      </c>
      <c r="D199" s="167">
        <v>0</v>
      </c>
      <c r="E199" s="167">
        <v>0</v>
      </c>
      <c r="F199" s="167">
        <v>0</v>
      </c>
      <c r="G199" s="167">
        <v>0</v>
      </c>
      <c r="H199" s="167">
        <v>0</v>
      </c>
      <c r="I199" s="167">
        <v>0</v>
      </c>
      <c r="J199" s="167">
        <v>0</v>
      </c>
      <c r="K199" s="31">
        <v>0</v>
      </c>
      <c r="L199" s="493"/>
      <c r="M199" s="493"/>
      <c r="N199" s="493"/>
      <c r="O199" s="493"/>
    </row>
    <row r="200" spans="1:15">
      <c r="A200" s="166" t="s">
        <v>681</v>
      </c>
      <c r="B200" s="167">
        <v>0</v>
      </c>
      <c r="C200" s="167">
        <v>0</v>
      </c>
      <c r="D200" s="167">
        <v>0</v>
      </c>
      <c r="E200" s="167">
        <v>0</v>
      </c>
      <c r="F200" s="167">
        <v>0</v>
      </c>
      <c r="G200" s="167">
        <v>0</v>
      </c>
      <c r="H200" s="167">
        <v>0</v>
      </c>
      <c r="I200" s="167">
        <v>0</v>
      </c>
      <c r="J200" s="167">
        <v>0</v>
      </c>
      <c r="K200" s="31">
        <v>0</v>
      </c>
      <c r="L200" s="493"/>
      <c r="M200" s="493"/>
      <c r="N200" s="493"/>
      <c r="O200" s="493"/>
    </row>
    <row r="201" spans="1:15">
      <c r="A201" s="166" t="s">
        <v>682</v>
      </c>
      <c r="B201" s="167">
        <v>0</v>
      </c>
      <c r="C201" s="167">
        <v>0</v>
      </c>
      <c r="D201" s="167">
        <v>0</v>
      </c>
      <c r="E201" s="167">
        <v>0</v>
      </c>
      <c r="F201" s="167">
        <v>0</v>
      </c>
      <c r="G201" s="167">
        <v>0</v>
      </c>
      <c r="H201" s="167">
        <v>0</v>
      </c>
      <c r="I201" s="167">
        <v>0</v>
      </c>
      <c r="J201" s="167">
        <v>0</v>
      </c>
      <c r="K201" s="31">
        <v>0</v>
      </c>
      <c r="L201" s="493"/>
      <c r="M201" s="493"/>
      <c r="N201" s="493"/>
      <c r="O201" s="493"/>
    </row>
    <row r="202" spans="1:15">
      <c r="A202" s="166" t="s">
        <v>683</v>
      </c>
      <c r="B202" s="167">
        <v>0</v>
      </c>
      <c r="C202" s="167">
        <v>0</v>
      </c>
      <c r="D202" s="167">
        <v>0</v>
      </c>
      <c r="E202" s="167">
        <v>0</v>
      </c>
      <c r="F202" s="167">
        <v>0</v>
      </c>
      <c r="G202" s="167">
        <v>0</v>
      </c>
      <c r="H202" s="167">
        <v>0</v>
      </c>
      <c r="I202" s="167">
        <v>0</v>
      </c>
      <c r="J202" s="167">
        <v>0</v>
      </c>
      <c r="K202" s="31">
        <v>0</v>
      </c>
      <c r="L202" s="493"/>
      <c r="M202" s="493"/>
      <c r="N202" s="493"/>
      <c r="O202" s="493"/>
    </row>
    <row r="203" spans="1:15">
      <c r="A203" s="166" t="s">
        <v>684</v>
      </c>
      <c r="B203" s="167">
        <v>0</v>
      </c>
      <c r="C203" s="167">
        <v>0</v>
      </c>
      <c r="D203" s="167">
        <v>0</v>
      </c>
      <c r="E203" s="167">
        <v>0</v>
      </c>
      <c r="F203" s="167">
        <v>0</v>
      </c>
      <c r="G203" s="167">
        <v>0</v>
      </c>
      <c r="H203" s="167">
        <v>0</v>
      </c>
      <c r="I203" s="167">
        <v>0</v>
      </c>
      <c r="J203" s="167">
        <v>0</v>
      </c>
      <c r="K203" s="31">
        <v>0</v>
      </c>
      <c r="L203" s="493"/>
      <c r="M203" s="493"/>
      <c r="N203" s="493"/>
      <c r="O203" s="493"/>
    </row>
    <row r="204" spans="1:15">
      <c r="A204" s="166" t="s">
        <v>685</v>
      </c>
      <c r="B204" s="167">
        <v>2</v>
      </c>
      <c r="C204" s="167">
        <v>0</v>
      </c>
      <c r="D204" s="167">
        <v>0</v>
      </c>
      <c r="E204" s="167">
        <v>0</v>
      </c>
      <c r="F204" s="167">
        <v>0</v>
      </c>
      <c r="G204" s="167">
        <v>0</v>
      </c>
      <c r="H204" s="167">
        <v>0</v>
      </c>
      <c r="I204" s="167">
        <v>0</v>
      </c>
      <c r="J204" s="167">
        <v>2</v>
      </c>
      <c r="K204" s="31">
        <v>1</v>
      </c>
      <c r="L204" s="493"/>
      <c r="M204" s="493"/>
      <c r="N204" s="493"/>
      <c r="O204" s="493"/>
    </row>
    <row r="205" spans="1:15">
      <c r="A205" s="166" t="s">
        <v>686</v>
      </c>
      <c r="B205" s="167">
        <v>0</v>
      </c>
      <c r="C205" s="167">
        <v>0</v>
      </c>
      <c r="D205" s="167">
        <v>0</v>
      </c>
      <c r="E205" s="167">
        <v>0</v>
      </c>
      <c r="F205" s="167">
        <v>0</v>
      </c>
      <c r="G205" s="167">
        <v>0</v>
      </c>
      <c r="H205" s="167">
        <v>0</v>
      </c>
      <c r="I205" s="167">
        <v>0</v>
      </c>
      <c r="J205" s="167">
        <v>0</v>
      </c>
      <c r="K205" s="31">
        <v>0</v>
      </c>
      <c r="L205" s="493"/>
      <c r="M205" s="493"/>
      <c r="N205" s="493"/>
      <c r="O205" s="493"/>
    </row>
    <row r="206" spans="1:15" ht="15.75" thickBot="1">
      <c r="A206" s="166" t="s">
        <v>687</v>
      </c>
      <c r="B206" s="167">
        <v>0</v>
      </c>
      <c r="C206" s="167">
        <v>0</v>
      </c>
      <c r="D206" s="167">
        <v>0</v>
      </c>
      <c r="E206" s="167">
        <v>0</v>
      </c>
      <c r="F206" s="167">
        <v>0</v>
      </c>
      <c r="G206" s="167">
        <v>0</v>
      </c>
      <c r="H206" s="167">
        <v>0</v>
      </c>
      <c r="I206" s="167">
        <v>0</v>
      </c>
      <c r="J206" s="167">
        <v>0</v>
      </c>
      <c r="K206" s="31">
        <v>0</v>
      </c>
      <c r="L206" s="493"/>
      <c r="M206" s="493"/>
      <c r="N206" s="493"/>
      <c r="O206" s="493"/>
    </row>
    <row r="207" spans="1:15" ht="16.5" thickTop="1" thickBot="1">
      <c r="A207" s="168" t="s">
        <v>7</v>
      </c>
      <c r="B207" s="169">
        <v>2</v>
      </c>
      <c r="C207" s="169">
        <v>0</v>
      </c>
      <c r="D207" s="169">
        <v>0</v>
      </c>
      <c r="E207" s="169">
        <v>0</v>
      </c>
      <c r="F207" s="169">
        <v>0</v>
      </c>
      <c r="G207" s="169">
        <v>0</v>
      </c>
      <c r="H207" s="169">
        <v>0</v>
      </c>
      <c r="I207" s="169">
        <v>0</v>
      </c>
      <c r="J207" s="169">
        <v>2</v>
      </c>
      <c r="K207" s="170">
        <v>1</v>
      </c>
      <c r="L207" s="493"/>
      <c r="M207" s="493"/>
      <c r="N207" s="493"/>
      <c r="O207" s="493"/>
    </row>
    <row r="208" spans="1:15" ht="15.75" thickTop="1">
      <c r="A208" s="171" t="s">
        <v>688</v>
      </c>
      <c r="B208" s="31">
        <v>1</v>
      </c>
      <c r="C208" s="31">
        <v>0</v>
      </c>
      <c r="D208" s="31">
        <v>0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1</v>
      </c>
      <c r="K208" s="173"/>
      <c r="L208" s="493"/>
      <c r="M208" s="493"/>
      <c r="N208" s="493"/>
      <c r="O208" s="493"/>
    </row>
    <row r="209" spans="1:11" ht="16.5" thickBot="1">
      <c r="A209" s="174"/>
      <c r="B209" s="175"/>
      <c r="C209" s="176"/>
      <c r="D209" s="176"/>
      <c r="E209" s="176"/>
      <c r="F209" s="176"/>
      <c r="G209" s="175"/>
      <c r="H209" s="175"/>
      <c r="I209" s="175"/>
      <c r="J209" s="175"/>
      <c r="K209" s="175"/>
    </row>
    <row r="210" spans="1:11" ht="15.75" thickTop="1">
      <c r="A210" s="392" t="s">
        <v>1067</v>
      </c>
      <c r="B210" s="158"/>
      <c r="C210" s="179"/>
      <c r="D210" s="179"/>
      <c r="E210" s="179"/>
      <c r="F210" s="179"/>
      <c r="G210" s="158"/>
      <c r="H210" s="158"/>
      <c r="I210" s="158"/>
      <c r="J210" s="158"/>
      <c r="K210" s="158"/>
    </row>
    <row r="211" spans="1:11">
      <c r="A211" s="178"/>
      <c r="B211" s="158"/>
      <c r="C211" s="179"/>
      <c r="D211" s="179"/>
      <c r="E211" s="179"/>
      <c r="F211" s="179"/>
      <c r="G211" s="158"/>
      <c r="H211" s="158"/>
      <c r="I211" s="158"/>
      <c r="J211" s="158"/>
      <c r="K211" s="158"/>
    </row>
    <row r="212" spans="1:11">
      <c r="A212" s="178"/>
      <c r="B212" s="158"/>
      <c r="C212" s="179"/>
      <c r="D212" s="179"/>
      <c r="E212" s="179"/>
      <c r="F212" s="179"/>
      <c r="G212" s="158"/>
      <c r="H212" s="158"/>
      <c r="I212" s="158"/>
      <c r="J212" s="158"/>
      <c r="K212" s="158"/>
    </row>
  </sheetData>
  <mergeCells count="22">
    <mergeCell ref="A87:K87"/>
    <mergeCell ref="A1:K1"/>
    <mergeCell ref="A2:K2"/>
    <mergeCell ref="A3:K3"/>
    <mergeCell ref="A4:K4"/>
    <mergeCell ref="A41:K41"/>
    <mergeCell ref="A44:K44"/>
    <mergeCell ref="A45:K45"/>
    <mergeCell ref="A46:K46"/>
    <mergeCell ref="A47:K47"/>
    <mergeCell ref="A84:H84"/>
    <mergeCell ref="A86:K86"/>
    <mergeCell ref="A170:K170"/>
    <mergeCell ref="A171:K171"/>
    <mergeCell ref="A172:K172"/>
    <mergeCell ref="A173:K173"/>
    <mergeCell ref="A88:K88"/>
    <mergeCell ref="A89:K89"/>
    <mergeCell ref="A128:K128"/>
    <mergeCell ref="A129:K129"/>
    <mergeCell ref="A130:K130"/>
    <mergeCell ref="A131:K131"/>
  </mergeCells>
  <pageMargins left="0.7" right="0.7" top="0.75" bottom="0.75" header="0.3" footer="0.3"/>
  <pageSetup paperSize="9" orientation="portrait" horizontalDpi="1200" verticalDpi="120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8"/>
  <sheetViews>
    <sheetView zoomScaleNormal="100" workbookViewId="0">
      <selection activeCell="A15" sqref="A15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5" width="10.7109375" style="131" customWidth="1"/>
    <col min="6" max="6" width="11.7109375" style="131" bestFit="1" customWidth="1"/>
    <col min="7" max="7" width="11.42578125" style="131" customWidth="1"/>
    <col min="8" max="8" width="10.7109375" style="131" bestFit="1" customWidth="1"/>
    <col min="9" max="248" width="11.42578125" style="131" customWidth="1"/>
    <col min="249" max="249" width="104.42578125" style="131" bestFit="1" customWidth="1"/>
    <col min="250" max="250" width="10.7109375" style="131" bestFit="1" customWidth="1"/>
    <col min="251" max="251" width="11.7109375" style="131" bestFit="1" customWidth="1"/>
    <col min="252" max="253" width="10.7109375" style="131" bestFit="1" customWidth="1"/>
    <col min="254" max="254" width="11.7109375" style="131" bestFit="1" customWidth="1"/>
    <col min="255" max="256" width="10.7109375" style="131"/>
    <col min="257" max="257" width="104.42578125" style="131" bestFit="1" customWidth="1"/>
    <col min="258" max="258" width="10.7109375" style="131" bestFit="1" customWidth="1"/>
    <col min="259" max="261" width="10.7109375" style="131" customWidth="1"/>
    <col min="262" max="262" width="11.7109375" style="131" bestFit="1" customWidth="1"/>
    <col min="263" max="263" width="11.42578125" style="131" customWidth="1"/>
    <col min="264" max="264" width="10.7109375" style="131" bestFit="1" customWidth="1"/>
    <col min="265" max="504" width="11.42578125" style="131" customWidth="1"/>
    <col min="505" max="505" width="104.42578125" style="131" bestFit="1" customWidth="1"/>
    <col min="506" max="506" width="10.7109375" style="131" bestFit="1" customWidth="1"/>
    <col min="507" max="507" width="11.7109375" style="131" bestFit="1" customWidth="1"/>
    <col min="508" max="509" width="10.7109375" style="131" bestFit="1" customWidth="1"/>
    <col min="510" max="510" width="11.7109375" style="131" bestFit="1" customWidth="1"/>
    <col min="511" max="512" width="10.7109375" style="131"/>
    <col min="513" max="513" width="104.42578125" style="131" bestFit="1" customWidth="1"/>
    <col min="514" max="514" width="10.7109375" style="131" bestFit="1" customWidth="1"/>
    <col min="515" max="517" width="10.7109375" style="131" customWidth="1"/>
    <col min="518" max="518" width="11.7109375" style="131" bestFit="1" customWidth="1"/>
    <col min="519" max="519" width="11.42578125" style="131" customWidth="1"/>
    <col min="520" max="520" width="10.7109375" style="131" bestFit="1" customWidth="1"/>
    <col min="521" max="760" width="11.42578125" style="131" customWidth="1"/>
    <col min="761" max="761" width="104.42578125" style="131" bestFit="1" customWidth="1"/>
    <col min="762" max="762" width="10.7109375" style="131" bestFit="1" customWidth="1"/>
    <col min="763" max="763" width="11.7109375" style="131" bestFit="1" customWidth="1"/>
    <col min="764" max="765" width="10.7109375" style="131" bestFit="1" customWidth="1"/>
    <col min="766" max="766" width="11.7109375" style="131" bestFit="1" customWidth="1"/>
    <col min="767" max="768" width="10.7109375" style="131"/>
    <col min="769" max="769" width="104.42578125" style="131" bestFit="1" customWidth="1"/>
    <col min="770" max="770" width="10.7109375" style="131" bestFit="1" customWidth="1"/>
    <col min="771" max="773" width="10.7109375" style="131" customWidth="1"/>
    <col min="774" max="774" width="11.7109375" style="131" bestFit="1" customWidth="1"/>
    <col min="775" max="775" width="11.42578125" style="131" customWidth="1"/>
    <col min="776" max="776" width="10.7109375" style="131" bestFit="1" customWidth="1"/>
    <col min="777" max="1016" width="11.42578125" style="131" customWidth="1"/>
    <col min="1017" max="1017" width="104.42578125" style="131" bestFit="1" customWidth="1"/>
    <col min="1018" max="1018" width="10.7109375" style="131" bestFit="1" customWidth="1"/>
    <col min="1019" max="1019" width="11.7109375" style="131" bestFit="1" customWidth="1"/>
    <col min="1020" max="1021" width="10.7109375" style="131" bestFit="1" customWidth="1"/>
    <col min="1022" max="1022" width="11.7109375" style="131" bestFit="1" customWidth="1"/>
    <col min="1023" max="1024" width="10.7109375" style="131"/>
    <col min="1025" max="1025" width="104.42578125" style="131" bestFit="1" customWidth="1"/>
    <col min="1026" max="1026" width="10.7109375" style="131" bestFit="1" customWidth="1"/>
    <col min="1027" max="1029" width="10.7109375" style="131" customWidth="1"/>
    <col min="1030" max="1030" width="11.7109375" style="131" bestFit="1" customWidth="1"/>
    <col min="1031" max="1031" width="11.42578125" style="131" customWidth="1"/>
    <col min="1032" max="1032" width="10.7109375" style="131" bestFit="1" customWidth="1"/>
    <col min="1033" max="1272" width="11.42578125" style="131" customWidth="1"/>
    <col min="1273" max="1273" width="104.42578125" style="131" bestFit="1" customWidth="1"/>
    <col min="1274" max="1274" width="10.7109375" style="131" bestFit="1" customWidth="1"/>
    <col min="1275" max="1275" width="11.7109375" style="131" bestFit="1" customWidth="1"/>
    <col min="1276" max="1277" width="10.7109375" style="131" bestFit="1" customWidth="1"/>
    <col min="1278" max="1278" width="11.7109375" style="131" bestFit="1" customWidth="1"/>
    <col min="1279" max="1280" width="10.7109375" style="131"/>
    <col min="1281" max="1281" width="104.42578125" style="131" bestFit="1" customWidth="1"/>
    <col min="1282" max="1282" width="10.7109375" style="131" bestFit="1" customWidth="1"/>
    <col min="1283" max="1285" width="10.7109375" style="131" customWidth="1"/>
    <col min="1286" max="1286" width="11.7109375" style="131" bestFit="1" customWidth="1"/>
    <col min="1287" max="1287" width="11.42578125" style="131" customWidth="1"/>
    <col min="1288" max="1288" width="10.7109375" style="131" bestFit="1" customWidth="1"/>
    <col min="1289" max="1528" width="11.42578125" style="131" customWidth="1"/>
    <col min="1529" max="1529" width="104.42578125" style="131" bestFit="1" customWidth="1"/>
    <col min="1530" max="1530" width="10.7109375" style="131" bestFit="1" customWidth="1"/>
    <col min="1531" max="1531" width="11.7109375" style="131" bestFit="1" customWidth="1"/>
    <col min="1532" max="1533" width="10.7109375" style="131" bestFit="1" customWidth="1"/>
    <col min="1534" max="1534" width="11.7109375" style="131" bestFit="1" customWidth="1"/>
    <col min="1535" max="1536" width="10.7109375" style="131"/>
    <col min="1537" max="1537" width="104.42578125" style="131" bestFit="1" customWidth="1"/>
    <col min="1538" max="1538" width="10.7109375" style="131" bestFit="1" customWidth="1"/>
    <col min="1539" max="1541" width="10.7109375" style="131" customWidth="1"/>
    <col min="1542" max="1542" width="11.7109375" style="131" bestFit="1" customWidth="1"/>
    <col min="1543" max="1543" width="11.42578125" style="131" customWidth="1"/>
    <col min="1544" max="1544" width="10.7109375" style="131" bestFit="1" customWidth="1"/>
    <col min="1545" max="1784" width="11.42578125" style="131" customWidth="1"/>
    <col min="1785" max="1785" width="104.42578125" style="131" bestFit="1" customWidth="1"/>
    <col min="1786" max="1786" width="10.7109375" style="131" bestFit="1" customWidth="1"/>
    <col min="1787" max="1787" width="11.7109375" style="131" bestFit="1" customWidth="1"/>
    <col min="1788" max="1789" width="10.7109375" style="131" bestFit="1" customWidth="1"/>
    <col min="1790" max="1790" width="11.7109375" style="131" bestFit="1" customWidth="1"/>
    <col min="1791" max="1792" width="10.7109375" style="131"/>
    <col min="1793" max="1793" width="104.42578125" style="131" bestFit="1" customWidth="1"/>
    <col min="1794" max="1794" width="10.7109375" style="131" bestFit="1" customWidth="1"/>
    <col min="1795" max="1797" width="10.7109375" style="131" customWidth="1"/>
    <col min="1798" max="1798" width="11.7109375" style="131" bestFit="1" customWidth="1"/>
    <col min="1799" max="1799" width="11.42578125" style="131" customWidth="1"/>
    <col min="1800" max="1800" width="10.7109375" style="131" bestFit="1" customWidth="1"/>
    <col min="1801" max="2040" width="11.42578125" style="131" customWidth="1"/>
    <col min="2041" max="2041" width="104.42578125" style="131" bestFit="1" customWidth="1"/>
    <col min="2042" max="2042" width="10.7109375" style="131" bestFit="1" customWidth="1"/>
    <col min="2043" max="2043" width="11.7109375" style="131" bestFit="1" customWidth="1"/>
    <col min="2044" max="2045" width="10.7109375" style="131" bestFit="1" customWidth="1"/>
    <col min="2046" max="2046" width="11.7109375" style="131" bestFit="1" customWidth="1"/>
    <col min="2047" max="2048" width="10.7109375" style="131"/>
    <col min="2049" max="2049" width="104.42578125" style="131" bestFit="1" customWidth="1"/>
    <col min="2050" max="2050" width="10.7109375" style="131" bestFit="1" customWidth="1"/>
    <col min="2051" max="2053" width="10.7109375" style="131" customWidth="1"/>
    <col min="2054" max="2054" width="11.7109375" style="131" bestFit="1" customWidth="1"/>
    <col min="2055" max="2055" width="11.42578125" style="131" customWidth="1"/>
    <col min="2056" max="2056" width="10.7109375" style="131" bestFit="1" customWidth="1"/>
    <col min="2057" max="2296" width="11.42578125" style="131" customWidth="1"/>
    <col min="2297" max="2297" width="104.42578125" style="131" bestFit="1" customWidth="1"/>
    <col min="2298" max="2298" width="10.7109375" style="131" bestFit="1" customWidth="1"/>
    <col min="2299" max="2299" width="11.7109375" style="131" bestFit="1" customWidth="1"/>
    <col min="2300" max="2301" width="10.7109375" style="131" bestFit="1" customWidth="1"/>
    <col min="2302" max="2302" width="11.7109375" style="131" bestFit="1" customWidth="1"/>
    <col min="2303" max="2304" width="10.7109375" style="131"/>
    <col min="2305" max="2305" width="104.42578125" style="131" bestFit="1" customWidth="1"/>
    <col min="2306" max="2306" width="10.7109375" style="131" bestFit="1" customWidth="1"/>
    <col min="2307" max="2309" width="10.7109375" style="131" customWidth="1"/>
    <col min="2310" max="2310" width="11.7109375" style="131" bestFit="1" customWidth="1"/>
    <col min="2311" max="2311" width="11.42578125" style="131" customWidth="1"/>
    <col min="2312" max="2312" width="10.7109375" style="131" bestFit="1" customWidth="1"/>
    <col min="2313" max="2552" width="11.42578125" style="131" customWidth="1"/>
    <col min="2553" max="2553" width="104.42578125" style="131" bestFit="1" customWidth="1"/>
    <col min="2554" max="2554" width="10.7109375" style="131" bestFit="1" customWidth="1"/>
    <col min="2555" max="2555" width="11.7109375" style="131" bestFit="1" customWidth="1"/>
    <col min="2556" max="2557" width="10.7109375" style="131" bestFit="1" customWidth="1"/>
    <col min="2558" max="2558" width="11.7109375" style="131" bestFit="1" customWidth="1"/>
    <col min="2559" max="2560" width="10.7109375" style="131"/>
    <col min="2561" max="2561" width="104.42578125" style="131" bestFit="1" customWidth="1"/>
    <col min="2562" max="2562" width="10.7109375" style="131" bestFit="1" customWidth="1"/>
    <col min="2563" max="2565" width="10.7109375" style="131" customWidth="1"/>
    <col min="2566" max="2566" width="11.7109375" style="131" bestFit="1" customWidth="1"/>
    <col min="2567" max="2567" width="11.42578125" style="131" customWidth="1"/>
    <col min="2568" max="2568" width="10.7109375" style="131" bestFit="1" customWidth="1"/>
    <col min="2569" max="2808" width="11.42578125" style="131" customWidth="1"/>
    <col min="2809" max="2809" width="104.42578125" style="131" bestFit="1" customWidth="1"/>
    <col min="2810" max="2810" width="10.7109375" style="131" bestFit="1" customWidth="1"/>
    <col min="2811" max="2811" width="11.7109375" style="131" bestFit="1" customWidth="1"/>
    <col min="2812" max="2813" width="10.7109375" style="131" bestFit="1" customWidth="1"/>
    <col min="2814" max="2814" width="11.7109375" style="131" bestFit="1" customWidth="1"/>
    <col min="2815" max="2816" width="10.7109375" style="131"/>
    <col min="2817" max="2817" width="104.42578125" style="131" bestFit="1" customWidth="1"/>
    <col min="2818" max="2818" width="10.7109375" style="131" bestFit="1" customWidth="1"/>
    <col min="2819" max="2821" width="10.7109375" style="131" customWidth="1"/>
    <col min="2822" max="2822" width="11.7109375" style="131" bestFit="1" customWidth="1"/>
    <col min="2823" max="2823" width="11.42578125" style="131" customWidth="1"/>
    <col min="2824" max="2824" width="10.7109375" style="131" bestFit="1" customWidth="1"/>
    <col min="2825" max="3064" width="11.42578125" style="131" customWidth="1"/>
    <col min="3065" max="3065" width="104.42578125" style="131" bestFit="1" customWidth="1"/>
    <col min="3066" max="3066" width="10.7109375" style="131" bestFit="1" customWidth="1"/>
    <col min="3067" max="3067" width="11.7109375" style="131" bestFit="1" customWidth="1"/>
    <col min="3068" max="3069" width="10.7109375" style="131" bestFit="1" customWidth="1"/>
    <col min="3070" max="3070" width="11.7109375" style="131" bestFit="1" customWidth="1"/>
    <col min="3071" max="3072" width="10.7109375" style="131"/>
    <col min="3073" max="3073" width="104.42578125" style="131" bestFit="1" customWidth="1"/>
    <col min="3074" max="3074" width="10.7109375" style="131" bestFit="1" customWidth="1"/>
    <col min="3075" max="3077" width="10.7109375" style="131" customWidth="1"/>
    <col min="3078" max="3078" width="11.7109375" style="131" bestFit="1" customWidth="1"/>
    <col min="3079" max="3079" width="11.42578125" style="131" customWidth="1"/>
    <col min="3080" max="3080" width="10.7109375" style="131" bestFit="1" customWidth="1"/>
    <col min="3081" max="3320" width="11.42578125" style="131" customWidth="1"/>
    <col min="3321" max="3321" width="104.42578125" style="131" bestFit="1" customWidth="1"/>
    <col min="3322" max="3322" width="10.7109375" style="131" bestFit="1" customWidth="1"/>
    <col min="3323" max="3323" width="11.7109375" style="131" bestFit="1" customWidth="1"/>
    <col min="3324" max="3325" width="10.7109375" style="131" bestFit="1" customWidth="1"/>
    <col min="3326" max="3326" width="11.7109375" style="131" bestFit="1" customWidth="1"/>
    <col min="3327" max="3328" width="10.7109375" style="131"/>
    <col min="3329" max="3329" width="104.42578125" style="131" bestFit="1" customWidth="1"/>
    <col min="3330" max="3330" width="10.7109375" style="131" bestFit="1" customWidth="1"/>
    <col min="3331" max="3333" width="10.7109375" style="131" customWidth="1"/>
    <col min="3334" max="3334" width="11.7109375" style="131" bestFit="1" customWidth="1"/>
    <col min="3335" max="3335" width="11.42578125" style="131" customWidth="1"/>
    <col min="3336" max="3336" width="10.7109375" style="131" bestFit="1" customWidth="1"/>
    <col min="3337" max="3576" width="11.42578125" style="131" customWidth="1"/>
    <col min="3577" max="3577" width="104.42578125" style="131" bestFit="1" customWidth="1"/>
    <col min="3578" max="3578" width="10.7109375" style="131" bestFit="1" customWidth="1"/>
    <col min="3579" max="3579" width="11.7109375" style="131" bestFit="1" customWidth="1"/>
    <col min="3580" max="3581" width="10.7109375" style="131" bestFit="1" customWidth="1"/>
    <col min="3582" max="3582" width="11.7109375" style="131" bestFit="1" customWidth="1"/>
    <col min="3583" max="3584" width="10.7109375" style="131"/>
    <col min="3585" max="3585" width="104.42578125" style="131" bestFit="1" customWidth="1"/>
    <col min="3586" max="3586" width="10.7109375" style="131" bestFit="1" customWidth="1"/>
    <col min="3587" max="3589" width="10.7109375" style="131" customWidth="1"/>
    <col min="3590" max="3590" width="11.7109375" style="131" bestFit="1" customWidth="1"/>
    <col min="3591" max="3591" width="11.42578125" style="131" customWidth="1"/>
    <col min="3592" max="3592" width="10.7109375" style="131" bestFit="1" customWidth="1"/>
    <col min="3593" max="3832" width="11.42578125" style="131" customWidth="1"/>
    <col min="3833" max="3833" width="104.42578125" style="131" bestFit="1" customWidth="1"/>
    <col min="3834" max="3834" width="10.7109375" style="131" bestFit="1" customWidth="1"/>
    <col min="3835" max="3835" width="11.7109375" style="131" bestFit="1" customWidth="1"/>
    <col min="3836" max="3837" width="10.7109375" style="131" bestFit="1" customWidth="1"/>
    <col min="3838" max="3838" width="11.7109375" style="131" bestFit="1" customWidth="1"/>
    <col min="3839" max="3840" width="10.7109375" style="131"/>
    <col min="3841" max="3841" width="104.42578125" style="131" bestFit="1" customWidth="1"/>
    <col min="3842" max="3842" width="10.7109375" style="131" bestFit="1" customWidth="1"/>
    <col min="3843" max="3845" width="10.7109375" style="131" customWidth="1"/>
    <col min="3846" max="3846" width="11.7109375" style="131" bestFit="1" customWidth="1"/>
    <col min="3847" max="3847" width="11.42578125" style="131" customWidth="1"/>
    <col min="3848" max="3848" width="10.7109375" style="131" bestFit="1" customWidth="1"/>
    <col min="3849" max="4088" width="11.42578125" style="131" customWidth="1"/>
    <col min="4089" max="4089" width="104.42578125" style="131" bestFit="1" customWidth="1"/>
    <col min="4090" max="4090" width="10.7109375" style="131" bestFit="1" customWidth="1"/>
    <col min="4091" max="4091" width="11.7109375" style="131" bestFit="1" customWidth="1"/>
    <col min="4092" max="4093" width="10.7109375" style="131" bestFit="1" customWidth="1"/>
    <col min="4094" max="4094" width="11.7109375" style="131" bestFit="1" customWidth="1"/>
    <col min="4095" max="4096" width="10.7109375" style="131"/>
    <col min="4097" max="4097" width="104.42578125" style="131" bestFit="1" customWidth="1"/>
    <col min="4098" max="4098" width="10.7109375" style="131" bestFit="1" customWidth="1"/>
    <col min="4099" max="4101" width="10.7109375" style="131" customWidth="1"/>
    <col min="4102" max="4102" width="11.7109375" style="131" bestFit="1" customWidth="1"/>
    <col min="4103" max="4103" width="11.42578125" style="131" customWidth="1"/>
    <col min="4104" max="4104" width="10.7109375" style="131" bestFit="1" customWidth="1"/>
    <col min="4105" max="4344" width="11.42578125" style="131" customWidth="1"/>
    <col min="4345" max="4345" width="104.42578125" style="131" bestFit="1" customWidth="1"/>
    <col min="4346" max="4346" width="10.7109375" style="131" bestFit="1" customWidth="1"/>
    <col min="4347" max="4347" width="11.7109375" style="131" bestFit="1" customWidth="1"/>
    <col min="4348" max="4349" width="10.7109375" style="131" bestFit="1" customWidth="1"/>
    <col min="4350" max="4350" width="11.7109375" style="131" bestFit="1" customWidth="1"/>
    <col min="4351" max="4352" width="10.7109375" style="131"/>
    <col min="4353" max="4353" width="104.42578125" style="131" bestFit="1" customWidth="1"/>
    <col min="4354" max="4354" width="10.7109375" style="131" bestFit="1" customWidth="1"/>
    <col min="4355" max="4357" width="10.7109375" style="131" customWidth="1"/>
    <col min="4358" max="4358" width="11.7109375" style="131" bestFit="1" customWidth="1"/>
    <col min="4359" max="4359" width="11.42578125" style="131" customWidth="1"/>
    <col min="4360" max="4360" width="10.7109375" style="131" bestFit="1" customWidth="1"/>
    <col min="4361" max="4600" width="11.42578125" style="131" customWidth="1"/>
    <col min="4601" max="4601" width="104.42578125" style="131" bestFit="1" customWidth="1"/>
    <col min="4602" max="4602" width="10.7109375" style="131" bestFit="1" customWidth="1"/>
    <col min="4603" max="4603" width="11.7109375" style="131" bestFit="1" customWidth="1"/>
    <col min="4604" max="4605" width="10.7109375" style="131" bestFit="1" customWidth="1"/>
    <col min="4606" max="4606" width="11.7109375" style="131" bestFit="1" customWidth="1"/>
    <col min="4607" max="4608" width="10.7109375" style="131"/>
    <col min="4609" max="4609" width="104.42578125" style="131" bestFit="1" customWidth="1"/>
    <col min="4610" max="4610" width="10.7109375" style="131" bestFit="1" customWidth="1"/>
    <col min="4611" max="4613" width="10.7109375" style="131" customWidth="1"/>
    <col min="4614" max="4614" width="11.7109375" style="131" bestFit="1" customWidth="1"/>
    <col min="4615" max="4615" width="11.42578125" style="131" customWidth="1"/>
    <col min="4616" max="4616" width="10.7109375" style="131" bestFit="1" customWidth="1"/>
    <col min="4617" max="4856" width="11.42578125" style="131" customWidth="1"/>
    <col min="4857" max="4857" width="104.42578125" style="131" bestFit="1" customWidth="1"/>
    <col min="4858" max="4858" width="10.7109375" style="131" bestFit="1" customWidth="1"/>
    <col min="4859" max="4859" width="11.7109375" style="131" bestFit="1" customWidth="1"/>
    <col min="4860" max="4861" width="10.7109375" style="131" bestFit="1" customWidth="1"/>
    <col min="4862" max="4862" width="11.7109375" style="131" bestFit="1" customWidth="1"/>
    <col min="4863" max="4864" width="10.7109375" style="131"/>
    <col min="4865" max="4865" width="104.42578125" style="131" bestFit="1" customWidth="1"/>
    <col min="4866" max="4866" width="10.7109375" style="131" bestFit="1" customWidth="1"/>
    <col min="4867" max="4869" width="10.7109375" style="131" customWidth="1"/>
    <col min="4870" max="4870" width="11.7109375" style="131" bestFit="1" customWidth="1"/>
    <col min="4871" max="4871" width="11.42578125" style="131" customWidth="1"/>
    <col min="4872" max="4872" width="10.7109375" style="131" bestFit="1" customWidth="1"/>
    <col min="4873" max="5112" width="11.42578125" style="131" customWidth="1"/>
    <col min="5113" max="5113" width="104.42578125" style="131" bestFit="1" customWidth="1"/>
    <col min="5114" max="5114" width="10.7109375" style="131" bestFit="1" customWidth="1"/>
    <col min="5115" max="5115" width="11.7109375" style="131" bestFit="1" customWidth="1"/>
    <col min="5116" max="5117" width="10.7109375" style="131" bestFit="1" customWidth="1"/>
    <col min="5118" max="5118" width="11.7109375" style="131" bestFit="1" customWidth="1"/>
    <col min="5119" max="5120" width="10.7109375" style="131"/>
    <col min="5121" max="5121" width="104.42578125" style="131" bestFit="1" customWidth="1"/>
    <col min="5122" max="5122" width="10.7109375" style="131" bestFit="1" customWidth="1"/>
    <col min="5123" max="5125" width="10.7109375" style="131" customWidth="1"/>
    <col min="5126" max="5126" width="11.7109375" style="131" bestFit="1" customWidth="1"/>
    <col min="5127" max="5127" width="11.42578125" style="131" customWidth="1"/>
    <col min="5128" max="5128" width="10.7109375" style="131" bestFit="1" customWidth="1"/>
    <col min="5129" max="5368" width="11.42578125" style="131" customWidth="1"/>
    <col min="5369" max="5369" width="104.42578125" style="131" bestFit="1" customWidth="1"/>
    <col min="5370" max="5370" width="10.7109375" style="131" bestFit="1" customWidth="1"/>
    <col min="5371" max="5371" width="11.7109375" style="131" bestFit="1" customWidth="1"/>
    <col min="5372" max="5373" width="10.7109375" style="131" bestFit="1" customWidth="1"/>
    <col min="5374" max="5374" width="11.7109375" style="131" bestFit="1" customWidth="1"/>
    <col min="5375" max="5376" width="10.7109375" style="131"/>
    <col min="5377" max="5377" width="104.42578125" style="131" bestFit="1" customWidth="1"/>
    <col min="5378" max="5378" width="10.7109375" style="131" bestFit="1" customWidth="1"/>
    <col min="5379" max="5381" width="10.7109375" style="131" customWidth="1"/>
    <col min="5382" max="5382" width="11.7109375" style="131" bestFit="1" customWidth="1"/>
    <col min="5383" max="5383" width="11.42578125" style="131" customWidth="1"/>
    <col min="5384" max="5384" width="10.7109375" style="131" bestFit="1" customWidth="1"/>
    <col min="5385" max="5624" width="11.42578125" style="131" customWidth="1"/>
    <col min="5625" max="5625" width="104.42578125" style="131" bestFit="1" customWidth="1"/>
    <col min="5626" max="5626" width="10.7109375" style="131" bestFit="1" customWidth="1"/>
    <col min="5627" max="5627" width="11.7109375" style="131" bestFit="1" customWidth="1"/>
    <col min="5628" max="5629" width="10.7109375" style="131" bestFit="1" customWidth="1"/>
    <col min="5630" max="5630" width="11.7109375" style="131" bestFit="1" customWidth="1"/>
    <col min="5631" max="5632" width="10.7109375" style="131"/>
    <col min="5633" max="5633" width="104.42578125" style="131" bestFit="1" customWidth="1"/>
    <col min="5634" max="5634" width="10.7109375" style="131" bestFit="1" customWidth="1"/>
    <col min="5635" max="5637" width="10.7109375" style="131" customWidth="1"/>
    <col min="5638" max="5638" width="11.7109375" style="131" bestFit="1" customWidth="1"/>
    <col min="5639" max="5639" width="11.42578125" style="131" customWidth="1"/>
    <col min="5640" max="5640" width="10.7109375" style="131" bestFit="1" customWidth="1"/>
    <col min="5641" max="5880" width="11.42578125" style="131" customWidth="1"/>
    <col min="5881" max="5881" width="104.42578125" style="131" bestFit="1" customWidth="1"/>
    <col min="5882" max="5882" width="10.7109375" style="131" bestFit="1" customWidth="1"/>
    <col min="5883" max="5883" width="11.7109375" style="131" bestFit="1" customWidth="1"/>
    <col min="5884" max="5885" width="10.7109375" style="131" bestFit="1" customWidth="1"/>
    <col min="5886" max="5886" width="11.7109375" style="131" bestFit="1" customWidth="1"/>
    <col min="5887" max="5888" width="10.7109375" style="131"/>
    <col min="5889" max="5889" width="104.42578125" style="131" bestFit="1" customWidth="1"/>
    <col min="5890" max="5890" width="10.7109375" style="131" bestFit="1" customWidth="1"/>
    <col min="5891" max="5893" width="10.7109375" style="131" customWidth="1"/>
    <col min="5894" max="5894" width="11.7109375" style="131" bestFit="1" customWidth="1"/>
    <col min="5895" max="5895" width="11.42578125" style="131" customWidth="1"/>
    <col min="5896" max="5896" width="10.7109375" style="131" bestFit="1" customWidth="1"/>
    <col min="5897" max="6136" width="11.42578125" style="131" customWidth="1"/>
    <col min="6137" max="6137" width="104.42578125" style="131" bestFit="1" customWidth="1"/>
    <col min="6138" max="6138" width="10.7109375" style="131" bestFit="1" customWidth="1"/>
    <col min="6139" max="6139" width="11.7109375" style="131" bestFit="1" customWidth="1"/>
    <col min="6140" max="6141" width="10.7109375" style="131" bestFit="1" customWidth="1"/>
    <col min="6142" max="6142" width="11.7109375" style="131" bestFit="1" customWidth="1"/>
    <col min="6143" max="6144" width="10.7109375" style="131"/>
    <col min="6145" max="6145" width="104.42578125" style="131" bestFit="1" customWidth="1"/>
    <col min="6146" max="6146" width="10.7109375" style="131" bestFit="1" customWidth="1"/>
    <col min="6147" max="6149" width="10.7109375" style="131" customWidth="1"/>
    <col min="6150" max="6150" width="11.7109375" style="131" bestFit="1" customWidth="1"/>
    <col min="6151" max="6151" width="11.42578125" style="131" customWidth="1"/>
    <col min="6152" max="6152" width="10.7109375" style="131" bestFit="1" customWidth="1"/>
    <col min="6153" max="6392" width="11.42578125" style="131" customWidth="1"/>
    <col min="6393" max="6393" width="104.42578125" style="131" bestFit="1" customWidth="1"/>
    <col min="6394" max="6394" width="10.7109375" style="131" bestFit="1" customWidth="1"/>
    <col min="6395" max="6395" width="11.7109375" style="131" bestFit="1" customWidth="1"/>
    <col min="6396" max="6397" width="10.7109375" style="131" bestFit="1" customWidth="1"/>
    <col min="6398" max="6398" width="11.7109375" style="131" bestFit="1" customWidth="1"/>
    <col min="6399" max="6400" width="10.7109375" style="131"/>
    <col min="6401" max="6401" width="104.42578125" style="131" bestFit="1" customWidth="1"/>
    <col min="6402" max="6402" width="10.7109375" style="131" bestFit="1" customWidth="1"/>
    <col min="6403" max="6405" width="10.7109375" style="131" customWidth="1"/>
    <col min="6406" max="6406" width="11.7109375" style="131" bestFit="1" customWidth="1"/>
    <col min="6407" max="6407" width="11.42578125" style="131" customWidth="1"/>
    <col min="6408" max="6408" width="10.7109375" style="131" bestFit="1" customWidth="1"/>
    <col min="6409" max="6648" width="11.42578125" style="131" customWidth="1"/>
    <col min="6649" max="6649" width="104.42578125" style="131" bestFit="1" customWidth="1"/>
    <col min="6650" max="6650" width="10.7109375" style="131" bestFit="1" customWidth="1"/>
    <col min="6651" max="6651" width="11.7109375" style="131" bestFit="1" customWidth="1"/>
    <col min="6652" max="6653" width="10.7109375" style="131" bestFit="1" customWidth="1"/>
    <col min="6654" max="6654" width="11.7109375" style="131" bestFit="1" customWidth="1"/>
    <col min="6655" max="6656" width="10.7109375" style="131"/>
    <col min="6657" max="6657" width="104.42578125" style="131" bestFit="1" customWidth="1"/>
    <col min="6658" max="6658" width="10.7109375" style="131" bestFit="1" customWidth="1"/>
    <col min="6659" max="6661" width="10.7109375" style="131" customWidth="1"/>
    <col min="6662" max="6662" width="11.7109375" style="131" bestFit="1" customWidth="1"/>
    <col min="6663" max="6663" width="11.42578125" style="131" customWidth="1"/>
    <col min="6664" max="6664" width="10.7109375" style="131" bestFit="1" customWidth="1"/>
    <col min="6665" max="6904" width="11.42578125" style="131" customWidth="1"/>
    <col min="6905" max="6905" width="104.42578125" style="131" bestFit="1" customWidth="1"/>
    <col min="6906" max="6906" width="10.7109375" style="131" bestFit="1" customWidth="1"/>
    <col min="6907" max="6907" width="11.7109375" style="131" bestFit="1" customWidth="1"/>
    <col min="6908" max="6909" width="10.7109375" style="131" bestFit="1" customWidth="1"/>
    <col min="6910" max="6910" width="11.7109375" style="131" bestFit="1" customWidth="1"/>
    <col min="6911" max="6912" width="10.7109375" style="131"/>
    <col min="6913" max="6913" width="104.42578125" style="131" bestFit="1" customWidth="1"/>
    <col min="6914" max="6914" width="10.7109375" style="131" bestFit="1" customWidth="1"/>
    <col min="6915" max="6917" width="10.7109375" style="131" customWidth="1"/>
    <col min="6918" max="6918" width="11.7109375" style="131" bestFit="1" customWidth="1"/>
    <col min="6919" max="6919" width="11.42578125" style="131" customWidth="1"/>
    <col min="6920" max="6920" width="10.7109375" style="131" bestFit="1" customWidth="1"/>
    <col min="6921" max="7160" width="11.42578125" style="131" customWidth="1"/>
    <col min="7161" max="7161" width="104.42578125" style="131" bestFit="1" customWidth="1"/>
    <col min="7162" max="7162" width="10.7109375" style="131" bestFit="1" customWidth="1"/>
    <col min="7163" max="7163" width="11.7109375" style="131" bestFit="1" customWidth="1"/>
    <col min="7164" max="7165" width="10.7109375" style="131" bestFit="1" customWidth="1"/>
    <col min="7166" max="7166" width="11.7109375" style="131" bestFit="1" customWidth="1"/>
    <col min="7167" max="7168" width="10.7109375" style="131"/>
    <col min="7169" max="7169" width="104.42578125" style="131" bestFit="1" customWidth="1"/>
    <col min="7170" max="7170" width="10.7109375" style="131" bestFit="1" customWidth="1"/>
    <col min="7171" max="7173" width="10.7109375" style="131" customWidth="1"/>
    <col min="7174" max="7174" width="11.7109375" style="131" bestFit="1" customWidth="1"/>
    <col min="7175" max="7175" width="11.42578125" style="131" customWidth="1"/>
    <col min="7176" max="7176" width="10.7109375" style="131" bestFit="1" customWidth="1"/>
    <col min="7177" max="7416" width="11.42578125" style="131" customWidth="1"/>
    <col min="7417" max="7417" width="104.42578125" style="131" bestFit="1" customWidth="1"/>
    <col min="7418" max="7418" width="10.7109375" style="131" bestFit="1" customWidth="1"/>
    <col min="7419" max="7419" width="11.7109375" style="131" bestFit="1" customWidth="1"/>
    <col min="7420" max="7421" width="10.7109375" style="131" bestFit="1" customWidth="1"/>
    <col min="7422" max="7422" width="11.7109375" style="131" bestFit="1" customWidth="1"/>
    <col min="7423" max="7424" width="10.7109375" style="131"/>
    <col min="7425" max="7425" width="104.42578125" style="131" bestFit="1" customWidth="1"/>
    <col min="7426" max="7426" width="10.7109375" style="131" bestFit="1" customWidth="1"/>
    <col min="7427" max="7429" width="10.7109375" style="131" customWidth="1"/>
    <col min="7430" max="7430" width="11.7109375" style="131" bestFit="1" customWidth="1"/>
    <col min="7431" max="7431" width="11.42578125" style="131" customWidth="1"/>
    <col min="7432" max="7432" width="10.7109375" style="131" bestFit="1" customWidth="1"/>
    <col min="7433" max="7672" width="11.42578125" style="131" customWidth="1"/>
    <col min="7673" max="7673" width="104.42578125" style="131" bestFit="1" customWidth="1"/>
    <col min="7674" max="7674" width="10.7109375" style="131" bestFit="1" customWidth="1"/>
    <col min="7675" max="7675" width="11.7109375" style="131" bestFit="1" customWidth="1"/>
    <col min="7676" max="7677" width="10.7109375" style="131" bestFit="1" customWidth="1"/>
    <col min="7678" max="7678" width="11.7109375" style="131" bestFit="1" customWidth="1"/>
    <col min="7679" max="7680" width="10.7109375" style="131"/>
    <col min="7681" max="7681" width="104.42578125" style="131" bestFit="1" customWidth="1"/>
    <col min="7682" max="7682" width="10.7109375" style="131" bestFit="1" customWidth="1"/>
    <col min="7683" max="7685" width="10.7109375" style="131" customWidth="1"/>
    <col min="7686" max="7686" width="11.7109375" style="131" bestFit="1" customWidth="1"/>
    <col min="7687" max="7687" width="11.42578125" style="131" customWidth="1"/>
    <col min="7688" max="7688" width="10.7109375" style="131" bestFit="1" customWidth="1"/>
    <col min="7689" max="7928" width="11.42578125" style="131" customWidth="1"/>
    <col min="7929" max="7929" width="104.42578125" style="131" bestFit="1" customWidth="1"/>
    <col min="7930" max="7930" width="10.7109375" style="131" bestFit="1" customWidth="1"/>
    <col min="7931" max="7931" width="11.7109375" style="131" bestFit="1" customWidth="1"/>
    <col min="7932" max="7933" width="10.7109375" style="131" bestFit="1" customWidth="1"/>
    <col min="7934" max="7934" width="11.7109375" style="131" bestFit="1" customWidth="1"/>
    <col min="7935" max="7936" width="10.7109375" style="131"/>
    <col min="7937" max="7937" width="104.42578125" style="131" bestFit="1" customWidth="1"/>
    <col min="7938" max="7938" width="10.7109375" style="131" bestFit="1" customWidth="1"/>
    <col min="7939" max="7941" width="10.7109375" style="131" customWidth="1"/>
    <col min="7942" max="7942" width="11.7109375" style="131" bestFit="1" customWidth="1"/>
    <col min="7943" max="7943" width="11.42578125" style="131" customWidth="1"/>
    <col min="7944" max="7944" width="10.7109375" style="131" bestFit="1" customWidth="1"/>
    <col min="7945" max="8184" width="11.42578125" style="131" customWidth="1"/>
    <col min="8185" max="8185" width="104.42578125" style="131" bestFit="1" customWidth="1"/>
    <col min="8186" max="8186" width="10.7109375" style="131" bestFit="1" customWidth="1"/>
    <col min="8187" max="8187" width="11.7109375" style="131" bestFit="1" customWidth="1"/>
    <col min="8188" max="8189" width="10.7109375" style="131" bestFit="1" customWidth="1"/>
    <col min="8190" max="8190" width="11.7109375" style="131" bestFit="1" customWidth="1"/>
    <col min="8191" max="8192" width="10.7109375" style="131"/>
    <col min="8193" max="8193" width="104.42578125" style="131" bestFit="1" customWidth="1"/>
    <col min="8194" max="8194" width="10.7109375" style="131" bestFit="1" customWidth="1"/>
    <col min="8195" max="8197" width="10.7109375" style="131" customWidth="1"/>
    <col min="8198" max="8198" width="11.7109375" style="131" bestFit="1" customWidth="1"/>
    <col min="8199" max="8199" width="11.42578125" style="131" customWidth="1"/>
    <col min="8200" max="8200" width="10.7109375" style="131" bestFit="1" customWidth="1"/>
    <col min="8201" max="8440" width="11.42578125" style="131" customWidth="1"/>
    <col min="8441" max="8441" width="104.42578125" style="131" bestFit="1" customWidth="1"/>
    <col min="8442" max="8442" width="10.7109375" style="131" bestFit="1" customWidth="1"/>
    <col min="8443" max="8443" width="11.7109375" style="131" bestFit="1" customWidth="1"/>
    <col min="8444" max="8445" width="10.7109375" style="131" bestFit="1" customWidth="1"/>
    <col min="8446" max="8446" width="11.7109375" style="131" bestFit="1" customWidth="1"/>
    <col min="8447" max="8448" width="10.7109375" style="131"/>
    <col min="8449" max="8449" width="104.42578125" style="131" bestFit="1" customWidth="1"/>
    <col min="8450" max="8450" width="10.7109375" style="131" bestFit="1" customWidth="1"/>
    <col min="8451" max="8453" width="10.7109375" style="131" customWidth="1"/>
    <col min="8454" max="8454" width="11.7109375" style="131" bestFit="1" customWidth="1"/>
    <col min="8455" max="8455" width="11.42578125" style="131" customWidth="1"/>
    <col min="8456" max="8456" width="10.7109375" style="131" bestFit="1" customWidth="1"/>
    <col min="8457" max="8696" width="11.42578125" style="131" customWidth="1"/>
    <col min="8697" max="8697" width="104.42578125" style="131" bestFit="1" customWidth="1"/>
    <col min="8698" max="8698" width="10.7109375" style="131" bestFit="1" customWidth="1"/>
    <col min="8699" max="8699" width="11.7109375" style="131" bestFit="1" customWidth="1"/>
    <col min="8700" max="8701" width="10.7109375" style="131" bestFit="1" customWidth="1"/>
    <col min="8702" max="8702" width="11.7109375" style="131" bestFit="1" customWidth="1"/>
    <col min="8703" max="8704" width="10.7109375" style="131"/>
    <col min="8705" max="8705" width="104.42578125" style="131" bestFit="1" customWidth="1"/>
    <col min="8706" max="8706" width="10.7109375" style="131" bestFit="1" customWidth="1"/>
    <col min="8707" max="8709" width="10.7109375" style="131" customWidth="1"/>
    <col min="8710" max="8710" width="11.7109375" style="131" bestFit="1" customWidth="1"/>
    <col min="8711" max="8711" width="11.42578125" style="131" customWidth="1"/>
    <col min="8712" max="8712" width="10.7109375" style="131" bestFit="1" customWidth="1"/>
    <col min="8713" max="8952" width="11.42578125" style="131" customWidth="1"/>
    <col min="8953" max="8953" width="104.42578125" style="131" bestFit="1" customWidth="1"/>
    <col min="8954" max="8954" width="10.7109375" style="131" bestFit="1" customWidth="1"/>
    <col min="8955" max="8955" width="11.7109375" style="131" bestFit="1" customWidth="1"/>
    <col min="8956" max="8957" width="10.7109375" style="131" bestFit="1" customWidth="1"/>
    <col min="8958" max="8958" width="11.7109375" style="131" bestFit="1" customWidth="1"/>
    <col min="8959" max="8960" width="10.7109375" style="131"/>
    <col min="8961" max="8961" width="104.42578125" style="131" bestFit="1" customWidth="1"/>
    <col min="8962" max="8962" width="10.7109375" style="131" bestFit="1" customWidth="1"/>
    <col min="8963" max="8965" width="10.7109375" style="131" customWidth="1"/>
    <col min="8966" max="8966" width="11.7109375" style="131" bestFit="1" customWidth="1"/>
    <col min="8967" max="8967" width="11.42578125" style="131" customWidth="1"/>
    <col min="8968" max="8968" width="10.7109375" style="131" bestFit="1" customWidth="1"/>
    <col min="8969" max="9208" width="11.42578125" style="131" customWidth="1"/>
    <col min="9209" max="9209" width="104.42578125" style="131" bestFit="1" customWidth="1"/>
    <col min="9210" max="9210" width="10.7109375" style="131" bestFit="1" customWidth="1"/>
    <col min="9211" max="9211" width="11.7109375" style="131" bestFit="1" customWidth="1"/>
    <col min="9212" max="9213" width="10.7109375" style="131" bestFit="1" customWidth="1"/>
    <col min="9214" max="9214" width="11.7109375" style="131" bestFit="1" customWidth="1"/>
    <col min="9215" max="9216" width="10.7109375" style="131"/>
    <col min="9217" max="9217" width="104.42578125" style="131" bestFit="1" customWidth="1"/>
    <col min="9218" max="9218" width="10.7109375" style="131" bestFit="1" customWidth="1"/>
    <col min="9219" max="9221" width="10.7109375" style="131" customWidth="1"/>
    <col min="9222" max="9222" width="11.7109375" style="131" bestFit="1" customWidth="1"/>
    <col min="9223" max="9223" width="11.42578125" style="131" customWidth="1"/>
    <col min="9224" max="9224" width="10.7109375" style="131" bestFit="1" customWidth="1"/>
    <col min="9225" max="9464" width="11.42578125" style="131" customWidth="1"/>
    <col min="9465" max="9465" width="104.42578125" style="131" bestFit="1" customWidth="1"/>
    <col min="9466" max="9466" width="10.7109375" style="131" bestFit="1" customWidth="1"/>
    <col min="9467" max="9467" width="11.7109375" style="131" bestFit="1" customWidth="1"/>
    <col min="9468" max="9469" width="10.7109375" style="131" bestFit="1" customWidth="1"/>
    <col min="9470" max="9470" width="11.7109375" style="131" bestFit="1" customWidth="1"/>
    <col min="9471" max="9472" width="10.7109375" style="131"/>
    <col min="9473" max="9473" width="104.42578125" style="131" bestFit="1" customWidth="1"/>
    <col min="9474" max="9474" width="10.7109375" style="131" bestFit="1" customWidth="1"/>
    <col min="9475" max="9477" width="10.7109375" style="131" customWidth="1"/>
    <col min="9478" max="9478" width="11.7109375" style="131" bestFit="1" customWidth="1"/>
    <col min="9479" max="9479" width="11.42578125" style="131" customWidth="1"/>
    <col min="9480" max="9480" width="10.7109375" style="131" bestFit="1" customWidth="1"/>
    <col min="9481" max="9720" width="11.42578125" style="131" customWidth="1"/>
    <col min="9721" max="9721" width="104.42578125" style="131" bestFit="1" customWidth="1"/>
    <col min="9722" max="9722" width="10.7109375" style="131" bestFit="1" customWidth="1"/>
    <col min="9723" max="9723" width="11.7109375" style="131" bestFit="1" customWidth="1"/>
    <col min="9724" max="9725" width="10.7109375" style="131" bestFit="1" customWidth="1"/>
    <col min="9726" max="9726" width="11.7109375" style="131" bestFit="1" customWidth="1"/>
    <col min="9727" max="9728" width="10.7109375" style="131"/>
    <col min="9729" max="9729" width="104.42578125" style="131" bestFit="1" customWidth="1"/>
    <col min="9730" max="9730" width="10.7109375" style="131" bestFit="1" customWidth="1"/>
    <col min="9731" max="9733" width="10.7109375" style="131" customWidth="1"/>
    <col min="9734" max="9734" width="11.7109375" style="131" bestFit="1" customWidth="1"/>
    <col min="9735" max="9735" width="11.42578125" style="131" customWidth="1"/>
    <col min="9736" max="9736" width="10.7109375" style="131" bestFit="1" customWidth="1"/>
    <col min="9737" max="9976" width="11.42578125" style="131" customWidth="1"/>
    <col min="9977" max="9977" width="104.42578125" style="131" bestFit="1" customWidth="1"/>
    <col min="9978" max="9978" width="10.7109375" style="131" bestFit="1" customWidth="1"/>
    <col min="9979" max="9979" width="11.7109375" style="131" bestFit="1" customWidth="1"/>
    <col min="9980" max="9981" width="10.7109375" style="131" bestFit="1" customWidth="1"/>
    <col min="9982" max="9982" width="11.7109375" style="131" bestFit="1" customWidth="1"/>
    <col min="9983" max="9984" width="10.7109375" style="131"/>
    <col min="9985" max="9985" width="104.42578125" style="131" bestFit="1" customWidth="1"/>
    <col min="9986" max="9986" width="10.7109375" style="131" bestFit="1" customWidth="1"/>
    <col min="9987" max="9989" width="10.7109375" style="131" customWidth="1"/>
    <col min="9990" max="9990" width="11.7109375" style="131" bestFit="1" customWidth="1"/>
    <col min="9991" max="9991" width="11.42578125" style="131" customWidth="1"/>
    <col min="9992" max="9992" width="10.7109375" style="131" bestFit="1" customWidth="1"/>
    <col min="9993" max="10232" width="11.42578125" style="131" customWidth="1"/>
    <col min="10233" max="10233" width="104.42578125" style="131" bestFit="1" customWidth="1"/>
    <col min="10234" max="10234" width="10.7109375" style="131" bestFit="1" customWidth="1"/>
    <col min="10235" max="10235" width="11.7109375" style="131" bestFit="1" customWidth="1"/>
    <col min="10236" max="10237" width="10.7109375" style="131" bestFit="1" customWidth="1"/>
    <col min="10238" max="10238" width="11.7109375" style="131" bestFit="1" customWidth="1"/>
    <col min="10239" max="10240" width="10.7109375" style="131"/>
    <col min="10241" max="10241" width="104.42578125" style="131" bestFit="1" customWidth="1"/>
    <col min="10242" max="10242" width="10.7109375" style="131" bestFit="1" customWidth="1"/>
    <col min="10243" max="10245" width="10.7109375" style="131" customWidth="1"/>
    <col min="10246" max="10246" width="11.7109375" style="131" bestFit="1" customWidth="1"/>
    <col min="10247" max="10247" width="11.42578125" style="131" customWidth="1"/>
    <col min="10248" max="10248" width="10.7109375" style="131" bestFit="1" customWidth="1"/>
    <col min="10249" max="10488" width="11.42578125" style="131" customWidth="1"/>
    <col min="10489" max="10489" width="104.42578125" style="131" bestFit="1" customWidth="1"/>
    <col min="10490" max="10490" width="10.7109375" style="131" bestFit="1" customWidth="1"/>
    <col min="10491" max="10491" width="11.7109375" style="131" bestFit="1" customWidth="1"/>
    <col min="10492" max="10493" width="10.7109375" style="131" bestFit="1" customWidth="1"/>
    <col min="10494" max="10494" width="11.7109375" style="131" bestFit="1" customWidth="1"/>
    <col min="10495" max="10496" width="10.7109375" style="131"/>
    <col min="10497" max="10497" width="104.42578125" style="131" bestFit="1" customWidth="1"/>
    <col min="10498" max="10498" width="10.7109375" style="131" bestFit="1" customWidth="1"/>
    <col min="10499" max="10501" width="10.7109375" style="131" customWidth="1"/>
    <col min="10502" max="10502" width="11.7109375" style="131" bestFit="1" customWidth="1"/>
    <col min="10503" max="10503" width="11.42578125" style="131" customWidth="1"/>
    <col min="10504" max="10504" width="10.7109375" style="131" bestFit="1" customWidth="1"/>
    <col min="10505" max="10744" width="11.42578125" style="131" customWidth="1"/>
    <col min="10745" max="10745" width="104.42578125" style="131" bestFit="1" customWidth="1"/>
    <col min="10746" max="10746" width="10.7109375" style="131" bestFit="1" customWidth="1"/>
    <col min="10747" max="10747" width="11.7109375" style="131" bestFit="1" customWidth="1"/>
    <col min="10748" max="10749" width="10.7109375" style="131" bestFit="1" customWidth="1"/>
    <col min="10750" max="10750" width="11.7109375" style="131" bestFit="1" customWidth="1"/>
    <col min="10751" max="10752" width="10.7109375" style="131"/>
    <col min="10753" max="10753" width="104.42578125" style="131" bestFit="1" customWidth="1"/>
    <col min="10754" max="10754" width="10.7109375" style="131" bestFit="1" customWidth="1"/>
    <col min="10755" max="10757" width="10.7109375" style="131" customWidth="1"/>
    <col min="10758" max="10758" width="11.7109375" style="131" bestFit="1" customWidth="1"/>
    <col min="10759" max="10759" width="11.42578125" style="131" customWidth="1"/>
    <col min="10760" max="10760" width="10.7109375" style="131" bestFit="1" customWidth="1"/>
    <col min="10761" max="11000" width="11.42578125" style="131" customWidth="1"/>
    <col min="11001" max="11001" width="104.42578125" style="131" bestFit="1" customWidth="1"/>
    <col min="11002" max="11002" width="10.7109375" style="131" bestFit="1" customWidth="1"/>
    <col min="11003" max="11003" width="11.7109375" style="131" bestFit="1" customWidth="1"/>
    <col min="11004" max="11005" width="10.7109375" style="131" bestFit="1" customWidth="1"/>
    <col min="11006" max="11006" width="11.7109375" style="131" bestFit="1" customWidth="1"/>
    <col min="11007" max="11008" width="10.7109375" style="131"/>
    <col min="11009" max="11009" width="104.42578125" style="131" bestFit="1" customWidth="1"/>
    <col min="11010" max="11010" width="10.7109375" style="131" bestFit="1" customWidth="1"/>
    <col min="11011" max="11013" width="10.7109375" style="131" customWidth="1"/>
    <col min="11014" max="11014" width="11.7109375" style="131" bestFit="1" customWidth="1"/>
    <col min="11015" max="11015" width="11.42578125" style="131" customWidth="1"/>
    <col min="11016" max="11016" width="10.7109375" style="131" bestFit="1" customWidth="1"/>
    <col min="11017" max="11256" width="11.42578125" style="131" customWidth="1"/>
    <col min="11257" max="11257" width="104.42578125" style="131" bestFit="1" customWidth="1"/>
    <col min="11258" max="11258" width="10.7109375" style="131" bestFit="1" customWidth="1"/>
    <col min="11259" max="11259" width="11.7109375" style="131" bestFit="1" customWidth="1"/>
    <col min="11260" max="11261" width="10.7109375" style="131" bestFit="1" customWidth="1"/>
    <col min="11262" max="11262" width="11.7109375" style="131" bestFit="1" customWidth="1"/>
    <col min="11263" max="11264" width="10.7109375" style="131"/>
    <col min="11265" max="11265" width="104.42578125" style="131" bestFit="1" customWidth="1"/>
    <col min="11266" max="11266" width="10.7109375" style="131" bestFit="1" customWidth="1"/>
    <col min="11267" max="11269" width="10.7109375" style="131" customWidth="1"/>
    <col min="11270" max="11270" width="11.7109375" style="131" bestFit="1" customWidth="1"/>
    <col min="11271" max="11271" width="11.42578125" style="131" customWidth="1"/>
    <col min="11272" max="11272" width="10.7109375" style="131" bestFit="1" customWidth="1"/>
    <col min="11273" max="11512" width="11.42578125" style="131" customWidth="1"/>
    <col min="11513" max="11513" width="104.42578125" style="131" bestFit="1" customWidth="1"/>
    <col min="11514" max="11514" width="10.7109375" style="131" bestFit="1" customWidth="1"/>
    <col min="11515" max="11515" width="11.7109375" style="131" bestFit="1" customWidth="1"/>
    <col min="11516" max="11517" width="10.7109375" style="131" bestFit="1" customWidth="1"/>
    <col min="11518" max="11518" width="11.7109375" style="131" bestFit="1" customWidth="1"/>
    <col min="11519" max="11520" width="10.7109375" style="131"/>
    <col min="11521" max="11521" width="104.42578125" style="131" bestFit="1" customWidth="1"/>
    <col min="11522" max="11522" width="10.7109375" style="131" bestFit="1" customWidth="1"/>
    <col min="11523" max="11525" width="10.7109375" style="131" customWidth="1"/>
    <col min="11526" max="11526" width="11.7109375" style="131" bestFit="1" customWidth="1"/>
    <col min="11527" max="11527" width="11.42578125" style="131" customWidth="1"/>
    <col min="11528" max="11528" width="10.7109375" style="131" bestFit="1" customWidth="1"/>
    <col min="11529" max="11768" width="11.42578125" style="131" customWidth="1"/>
    <col min="11769" max="11769" width="104.42578125" style="131" bestFit="1" customWidth="1"/>
    <col min="11770" max="11770" width="10.7109375" style="131" bestFit="1" customWidth="1"/>
    <col min="11771" max="11771" width="11.7109375" style="131" bestFit="1" customWidth="1"/>
    <col min="11772" max="11773" width="10.7109375" style="131" bestFit="1" customWidth="1"/>
    <col min="11774" max="11774" width="11.7109375" style="131" bestFit="1" customWidth="1"/>
    <col min="11775" max="11776" width="10.7109375" style="131"/>
    <col min="11777" max="11777" width="104.42578125" style="131" bestFit="1" customWidth="1"/>
    <col min="11778" max="11778" width="10.7109375" style="131" bestFit="1" customWidth="1"/>
    <col min="11779" max="11781" width="10.7109375" style="131" customWidth="1"/>
    <col min="11782" max="11782" width="11.7109375" style="131" bestFit="1" customWidth="1"/>
    <col min="11783" max="11783" width="11.42578125" style="131" customWidth="1"/>
    <col min="11784" max="11784" width="10.7109375" style="131" bestFit="1" customWidth="1"/>
    <col min="11785" max="12024" width="11.42578125" style="131" customWidth="1"/>
    <col min="12025" max="12025" width="104.42578125" style="131" bestFit="1" customWidth="1"/>
    <col min="12026" max="12026" width="10.7109375" style="131" bestFit="1" customWidth="1"/>
    <col min="12027" max="12027" width="11.7109375" style="131" bestFit="1" customWidth="1"/>
    <col min="12028" max="12029" width="10.7109375" style="131" bestFit="1" customWidth="1"/>
    <col min="12030" max="12030" width="11.7109375" style="131" bestFit="1" customWidth="1"/>
    <col min="12031" max="12032" width="10.7109375" style="131"/>
    <col min="12033" max="12033" width="104.42578125" style="131" bestFit="1" customWidth="1"/>
    <col min="12034" max="12034" width="10.7109375" style="131" bestFit="1" customWidth="1"/>
    <col min="12035" max="12037" width="10.7109375" style="131" customWidth="1"/>
    <col min="12038" max="12038" width="11.7109375" style="131" bestFit="1" customWidth="1"/>
    <col min="12039" max="12039" width="11.42578125" style="131" customWidth="1"/>
    <col min="12040" max="12040" width="10.7109375" style="131" bestFit="1" customWidth="1"/>
    <col min="12041" max="12280" width="11.42578125" style="131" customWidth="1"/>
    <col min="12281" max="12281" width="104.42578125" style="131" bestFit="1" customWidth="1"/>
    <col min="12282" max="12282" width="10.7109375" style="131" bestFit="1" customWidth="1"/>
    <col min="12283" max="12283" width="11.7109375" style="131" bestFit="1" customWidth="1"/>
    <col min="12284" max="12285" width="10.7109375" style="131" bestFit="1" customWidth="1"/>
    <col min="12286" max="12286" width="11.7109375" style="131" bestFit="1" customWidth="1"/>
    <col min="12287" max="12288" width="10.7109375" style="131"/>
    <col min="12289" max="12289" width="104.42578125" style="131" bestFit="1" customWidth="1"/>
    <col min="12290" max="12290" width="10.7109375" style="131" bestFit="1" customWidth="1"/>
    <col min="12291" max="12293" width="10.7109375" style="131" customWidth="1"/>
    <col min="12294" max="12294" width="11.7109375" style="131" bestFit="1" customWidth="1"/>
    <col min="12295" max="12295" width="11.42578125" style="131" customWidth="1"/>
    <col min="12296" max="12296" width="10.7109375" style="131" bestFit="1" customWidth="1"/>
    <col min="12297" max="12536" width="11.42578125" style="131" customWidth="1"/>
    <col min="12537" max="12537" width="104.42578125" style="131" bestFit="1" customWidth="1"/>
    <col min="12538" max="12538" width="10.7109375" style="131" bestFit="1" customWidth="1"/>
    <col min="12539" max="12539" width="11.7109375" style="131" bestFit="1" customWidth="1"/>
    <col min="12540" max="12541" width="10.7109375" style="131" bestFit="1" customWidth="1"/>
    <col min="12542" max="12542" width="11.7109375" style="131" bestFit="1" customWidth="1"/>
    <col min="12543" max="12544" width="10.7109375" style="131"/>
    <col min="12545" max="12545" width="104.42578125" style="131" bestFit="1" customWidth="1"/>
    <col min="12546" max="12546" width="10.7109375" style="131" bestFit="1" customWidth="1"/>
    <col min="12547" max="12549" width="10.7109375" style="131" customWidth="1"/>
    <col min="12550" max="12550" width="11.7109375" style="131" bestFit="1" customWidth="1"/>
    <col min="12551" max="12551" width="11.42578125" style="131" customWidth="1"/>
    <col min="12552" max="12552" width="10.7109375" style="131" bestFit="1" customWidth="1"/>
    <col min="12553" max="12792" width="11.42578125" style="131" customWidth="1"/>
    <col min="12793" max="12793" width="104.42578125" style="131" bestFit="1" customWidth="1"/>
    <col min="12794" max="12794" width="10.7109375" style="131" bestFit="1" customWidth="1"/>
    <col min="12795" max="12795" width="11.7109375" style="131" bestFit="1" customWidth="1"/>
    <col min="12796" max="12797" width="10.7109375" style="131" bestFit="1" customWidth="1"/>
    <col min="12798" max="12798" width="11.7109375" style="131" bestFit="1" customWidth="1"/>
    <col min="12799" max="12800" width="10.7109375" style="131"/>
    <col min="12801" max="12801" width="104.42578125" style="131" bestFit="1" customWidth="1"/>
    <col min="12802" max="12802" width="10.7109375" style="131" bestFit="1" customWidth="1"/>
    <col min="12803" max="12805" width="10.7109375" style="131" customWidth="1"/>
    <col min="12806" max="12806" width="11.7109375" style="131" bestFit="1" customWidth="1"/>
    <col min="12807" max="12807" width="11.42578125" style="131" customWidth="1"/>
    <col min="12808" max="12808" width="10.7109375" style="131" bestFit="1" customWidth="1"/>
    <col min="12809" max="13048" width="11.42578125" style="131" customWidth="1"/>
    <col min="13049" max="13049" width="104.42578125" style="131" bestFit="1" customWidth="1"/>
    <col min="13050" max="13050" width="10.7109375" style="131" bestFit="1" customWidth="1"/>
    <col min="13051" max="13051" width="11.7109375" style="131" bestFit="1" customWidth="1"/>
    <col min="13052" max="13053" width="10.7109375" style="131" bestFit="1" customWidth="1"/>
    <col min="13054" max="13054" width="11.7109375" style="131" bestFit="1" customWidth="1"/>
    <col min="13055" max="13056" width="10.7109375" style="131"/>
    <col min="13057" max="13057" width="104.42578125" style="131" bestFit="1" customWidth="1"/>
    <col min="13058" max="13058" width="10.7109375" style="131" bestFit="1" customWidth="1"/>
    <col min="13059" max="13061" width="10.7109375" style="131" customWidth="1"/>
    <col min="13062" max="13062" width="11.7109375" style="131" bestFit="1" customWidth="1"/>
    <col min="13063" max="13063" width="11.42578125" style="131" customWidth="1"/>
    <col min="13064" max="13064" width="10.7109375" style="131" bestFit="1" customWidth="1"/>
    <col min="13065" max="13304" width="11.42578125" style="131" customWidth="1"/>
    <col min="13305" max="13305" width="104.42578125" style="131" bestFit="1" customWidth="1"/>
    <col min="13306" max="13306" width="10.7109375" style="131" bestFit="1" customWidth="1"/>
    <col min="13307" max="13307" width="11.7109375" style="131" bestFit="1" customWidth="1"/>
    <col min="13308" max="13309" width="10.7109375" style="131" bestFit="1" customWidth="1"/>
    <col min="13310" max="13310" width="11.7109375" style="131" bestFit="1" customWidth="1"/>
    <col min="13311" max="13312" width="10.7109375" style="131"/>
    <col min="13313" max="13313" width="104.42578125" style="131" bestFit="1" customWidth="1"/>
    <col min="13314" max="13314" width="10.7109375" style="131" bestFit="1" customWidth="1"/>
    <col min="13315" max="13317" width="10.7109375" style="131" customWidth="1"/>
    <col min="13318" max="13318" width="11.7109375" style="131" bestFit="1" customWidth="1"/>
    <col min="13319" max="13319" width="11.42578125" style="131" customWidth="1"/>
    <col min="13320" max="13320" width="10.7109375" style="131" bestFit="1" customWidth="1"/>
    <col min="13321" max="13560" width="11.42578125" style="131" customWidth="1"/>
    <col min="13561" max="13561" width="104.42578125" style="131" bestFit="1" customWidth="1"/>
    <col min="13562" max="13562" width="10.7109375" style="131" bestFit="1" customWidth="1"/>
    <col min="13563" max="13563" width="11.7109375" style="131" bestFit="1" customWidth="1"/>
    <col min="13564" max="13565" width="10.7109375" style="131" bestFit="1" customWidth="1"/>
    <col min="13566" max="13566" width="11.7109375" style="131" bestFit="1" customWidth="1"/>
    <col min="13567" max="13568" width="10.7109375" style="131"/>
    <col min="13569" max="13569" width="104.42578125" style="131" bestFit="1" customWidth="1"/>
    <col min="13570" max="13570" width="10.7109375" style="131" bestFit="1" customWidth="1"/>
    <col min="13571" max="13573" width="10.7109375" style="131" customWidth="1"/>
    <col min="13574" max="13574" width="11.7109375" style="131" bestFit="1" customWidth="1"/>
    <col min="13575" max="13575" width="11.42578125" style="131" customWidth="1"/>
    <col min="13576" max="13576" width="10.7109375" style="131" bestFit="1" customWidth="1"/>
    <col min="13577" max="13816" width="11.42578125" style="131" customWidth="1"/>
    <col min="13817" max="13817" width="104.42578125" style="131" bestFit="1" customWidth="1"/>
    <col min="13818" max="13818" width="10.7109375" style="131" bestFit="1" customWidth="1"/>
    <col min="13819" max="13819" width="11.7109375" style="131" bestFit="1" customWidth="1"/>
    <col min="13820" max="13821" width="10.7109375" style="131" bestFit="1" customWidth="1"/>
    <col min="13822" max="13822" width="11.7109375" style="131" bestFit="1" customWidth="1"/>
    <col min="13823" max="13824" width="10.7109375" style="131"/>
    <col min="13825" max="13825" width="104.42578125" style="131" bestFit="1" customWidth="1"/>
    <col min="13826" max="13826" width="10.7109375" style="131" bestFit="1" customWidth="1"/>
    <col min="13827" max="13829" width="10.7109375" style="131" customWidth="1"/>
    <col min="13830" max="13830" width="11.7109375" style="131" bestFit="1" customWidth="1"/>
    <col min="13831" max="13831" width="11.42578125" style="131" customWidth="1"/>
    <col min="13832" max="13832" width="10.7109375" style="131" bestFit="1" customWidth="1"/>
    <col min="13833" max="14072" width="11.42578125" style="131" customWidth="1"/>
    <col min="14073" max="14073" width="104.42578125" style="131" bestFit="1" customWidth="1"/>
    <col min="14074" max="14074" width="10.7109375" style="131" bestFit="1" customWidth="1"/>
    <col min="14075" max="14075" width="11.7109375" style="131" bestFit="1" customWidth="1"/>
    <col min="14076" max="14077" width="10.7109375" style="131" bestFit="1" customWidth="1"/>
    <col min="14078" max="14078" width="11.7109375" style="131" bestFit="1" customWidth="1"/>
    <col min="14079" max="14080" width="10.7109375" style="131"/>
    <col min="14081" max="14081" width="104.42578125" style="131" bestFit="1" customWidth="1"/>
    <col min="14082" max="14082" width="10.7109375" style="131" bestFit="1" customWidth="1"/>
    <col min="14083" max="14085" width="10.7109375" style="131" customWidth="1"/>
    <col min="14086" max="14086" width="11.7109375" style="131" bestFit="1" customWidth="1"/>
    <col min="14087" max="14087" width="11.42578125" style="131" customWidth="1"/>
    <col min="14088" max="14088" width="10.7109375" style="131" bestFit="1" customWidth="1"/>
    <col min="14089" max="14328" width="11.42578125" style="131" customWidth="1"/>
    <col min="14329" max="14329" width="104.42578125" style="131" bestFit="1" customWidth="1"/>
    <col min="14330" max="14330" width="10.7109375" style="131" bestFit="1" customWidth="1"/>
    <col min="14331" max="14331" width="11.7109375" style="131" bestFit="1" customWidth="1"/>
    <col min="14332" max="14333" width="10.7109375" style="131" bestFit="1" customWidth="1"/>
    <col min="14334" max="14334" width="11.7109375" style="131" bestFit="1" customWidth="1"/>
    <col min="14335" max="14336" width="10.7109375" style="131"/>
    <col min="14337" max="14337" width="104.42578125" style="131" bestFit="1" customWidth="1"/>
    <col min="14338" max="14338" width="10.7109375" style="131" bestFit="1" customWidth="1"/>
    <col min="14339" max="14341" width="10.7109375" style="131" customWidth="1"/>
    <col min="14342" max="14342" width="11.7109375" style="131" bestFit="1" customWidth="1"/>
    <col min="14343" max="14343" width="11.42578125" style="131" customWidth="1"/>
    <col min="14344" max="14344" width="10.7109375" style="131" bestFit="1" customWidth="1"/>
    <col min="14345" max="14584" width="11.42578125" style="131" customWidth="1"/>
    <col min="14585" max="14585" width="104.42578125" style="131" bestFit="1" customWidth="1"/>
    <col min="14586" max="14586" width="10.7109375" style="131" bestFit="1" customWidth="1"/>
    <col min="14587" max="14587" width="11.7109375" style="131" bestFit="1" customWidth="1"/>
    <col min="14588" max="14589" width="10.7109375" style="131" bestFit="1" customWidth="1"/>
    <col min="14590" max="14590" width="11.7109375" style="131" bestFit="1" customWidth="1"/>
    <col min="14591" max="14592" width="10.7109375" style="131"/>
    <col min="14593" max="14593" width="104.42578125" style="131" bestFit="1" customWidth="1"/>
    <col min="14594" max="14594" width="10.7109375" style="131" bestFit="1" customWidth="1"/>
    <col min="14595" max="14597" width="10.7109375" style="131" customWidth="1"/>
    <col min="14598" max="14598" width="11.7109375" style="131" bestFit="1" customWidth="1"/>
    <col min="14599" max="14599" width="11.42578125" style="131" customWidth="1"/>
    <col min="14600" max="14600" width="10.7109375" style="131" bestFit="1" customWidth="1"/>
    <col min="14601" max="14840" width="11.42578125" style="131" customWidth="1"/>
    <col min="14841" max="14841" width="104.42578125" style="131" bestFit="1" customWidth="1"/>
    <col min="14842" max="14842" width="10.7109375" style="131" bestFit="1" customWidth="1"/>
    <col min="14843" max="14843" width="11.7109375" style="131" bestFit="1" customWidth="1"/>
    <col min="14844" max="14845" width="10.7109375" style="131" bestFit="1" customWidth="1"/>
    <col min="14846" max="14846" width="11.7109375" style="131" bestFit="1" customWidth="1"/>
    <col min="14847" max="14848" width="10.7109375" style="131"/>
    <col min="14849" max="14849" width="104.42578125" style="131" bestFit="1" customWidth="1"/>
    <col min="14850" max="14850" width="10.7109375" style="131" bestFit="1" customWidth="1"/>
    <col min="14851" max="14853" width="10.7109375" style="131" customWidth="1"/>
    <col min="14854" max="14854" width="11.7109375" style="131" bestFit="1" customWidth="1"/>
    <col min="14855" max="14855" width="11.42578125" style="131" customWidth="1"/>
    <col min="14856" max="14856" width="10.7109375" style="131" bestFit="1" customWidth="1"/>
    <col min="14857" max="15096" width="11.42578125" style="131" customWidth="1"/>
    <col min="15097" max="15097" width="104.42578125" style="131" bestFit="1" customWidth="1"/>
    <col min="15098" max="15098" width="10.7109375" style="131" bestFit="1" customWidth="1"/>
    <col min="15099" max="15099" width="11.7109375" style="131" bestFit="1" customWidth="1"/>
    <col min="15100" max="15101" width="10.7109375" style="131" bestFit="1" customWidth="1"/>
    <col min="15102" max="15102" width="11.7109375" style="131" bestFit="1" customWidth="1"/>
    <col min="15103" max="15104" width="10.7109375" style="131"/>
    <col min="15105" max="15105" width="104.42578125" style="131" bestFit="1" customWidth="1"/>
    <col min="15106" max="15106" width="10.7109375" style="131" bestFit="1" customWidth="1"/>
    <col min="15107" max="15109" width="10.7109375" style="131" customWidth="1"/>
    <col min="15110" max="15110" width="11.7109375" style="131" bestFit="1" customWidth="1"/>
    <col min="15111" max="15111" width="11.42578125" style="131" customWidth="1"/>
    <col min="15112" max="15112" width="10.7109375" style="131" bestFit="1" customWidth="1"/>
    <col min="15113" max="15352" width="11.42578125" style="131" customWidth="1"/>
    <col min="15353" max="15353" width="104.42578125" style="131" bestFit="1" customWidth="1"/>
    <col min="15354" max="15354" width="10.7109375" style="131" bestFit="1" customWidth="1"/>
    <col min="15355" max="15355" width="11.7109375" style="131" bestFit="1" customWidth="1"/>
    <col min="15356" max="15357" width="10.7109375" style="131" bestFit="1" customWidth="1"/>
    <col min="15358" max="15358" width="11.7109375" style="131" bestFit="1" customWidth="1"/>
    <col min="15359" max="15360" width="10.7109375" style="131"/>
    <col min="15361" max="15361" width="104.42578125" style="131" bestFit="1" customWidth="1"/>
    <col min="15362" max="15362" width="10.7109375" style="131" bestFit="1" customWidth="1"/>
    <col min="15363" max="15365" width="10.7109375" style="131" customWidth="1"/>
    <col min="15366" max="15366" width="11.7109375" style="131" bestFit="1" customWidth="1"/>
    <col min="15367" max="15367" width="11.42578125" style="131" customWidth="1"/>
    <col min="15368" max="15368" width="10.7109375" style="131" bestFit="1" customWidth="1"/>
    <col min="15369" max="15608" width="11.42578125" style="131" customWidth="1"/>
    <col min="15609" max="15609" width="104.42578125" style="131" bestFit="1" customWidth="1"/>
    <col min="15610" max="15610" width="10.7109375" style="131" bestFit="1" customWidth="1"/>
    <col min="15611" max="15611" width="11.7109375" style="131" bestFit="1" customWidth="1"/>
    <col min="15612" max="15613" width="10.7109375" style="131" bestFit="1" customWidth="1"/>
    <col min="15614" max="15614" width="11.7109375" style="131" bestFit="1" customWidth="1"/>
    <col min="15615" max="15616" width="10.7109375" style="131"/>
    <col min="15617" max="15617" width="104.42578125" style="131" bestFit="1" customWidth="1"/>
    <col min="15618" max="15618" width="10.7109375" style="131" bestFit="1" customWidth="1"/>
    <col min="15619" max="15621" width="10.7109375" style="131" customWidth="1"/>
    <col min="15622" max="15622" width="11.7109375" style="131" bestFit="1" customWidth="1"/>
    <col min="15623" max="15623" width="11.42578125" style="131" customWidth="1"/>
    <col min="15624" max="15624" width="10.7109375" style="131" bestFit="1" customWidth="1"/>
    <col min="15625" max="15864" width="11.42578125" style="131" customWidth="1"/>
    <col min="15865" max="15865" width="104.42578125" style="131" bestFit="1" customWidth="1"/>
    <col min="15866" max="15866" width="10.7109375" style="131" bestFit="1" customWidth="1"/>
    <col min="15867" max="15867" width="11.7109375" style="131" bestFit="1" customWidth="1"/>
    <col min="15868" max="15869" width="10.7109375" style="131" bestFit="1" customWidth="1"/>
    <col min="15870" max="15870" width="11.7109375" style="131" bestFit="1" customWidth="1"/>
    <col min="15871" max="15872" width="10.7109375" style="131"/>
    <col min="15873" max="15873" width="104.42578125" style="131" bestFit="1" customWidth="1"/>
    <col min="15874" max="15874" width="10.7109375" style="131" bestFit="1" customWidth="1"/>
    <col min="15875" max="15877" width="10.7109375" style="131" customWidth="1"/>
    <col min="15878" max="15878" width="11.7109375" style="131" bestFit="1" customWidth="1"/>
    <col min="15879" max="15879" width="11.42578125" style="131" customWidth="1"/>
    <col min="15880" max="15880" width="10.7109375" style="131" bestFit="1" customWidth="1"/>
    <col min="15881" max="16120" width="11.42578125" style="131" customWidth="1"/>
    <col min="16121" max="16121" width="104.42578125" style="131" bestFit="1" customWidth="1"/>
    <col min="16122" max="16122" width="10.7109375" style="131" bestFit="1" customWidth="1"/>
    <col min="16123" max="16123" width="11.7109375" style="131" bestFit="1" customWidth="1"/>
    <col min="16124" max="16125" width="10.7109375" style="131" bestFit="1" customWidth="1"/>
    <col min="16126" max="16126" width="11.7109375" style="131" bestFit="1" customWidth="1"/>
    <col min="16127" max="16128" width="10.7109375" style="131"/>
    <col min="16129" max="16129" width="104.42578125" style="131" bestFit="1" customWidth="1"/>
    <col min="16130" max="16130" width="10.7109375" style="131" bestFit="1" customWidth="1"/>
    <col min="16131" max="16133" width="10.7109375" style="131" customWidth="1"/>
    <col min="16134" max="16134" width="11.7109375" style="131" bestFit="1" customWidth="1"/>
    <col min="16135" max="16135" width="11.42578125" style="131" customWidth="1"/>
    <col min="16136" max="16136" width="10.7109375" style="131" bestFit="1" customWidth="1"/>
    <col min="16137" max="16376" width="11.42578125" style="131" customWidth="1"/>
    <col min="16377" max="16377" width="104.42578125" style="131" bestFit="1" customWidth="1"/>
    <col min="16378" max="16378" width="10.7109375" style="131" bestFit="1" customWidth="1"/>
    <col min="16379" max="16379" width="11.7109375" style="131" bestFit="1" customWidth="1"/>
    <col min="16380" max="16381" width="10.7109375" style="131" bestFit="1" customWidth="1"/>
    <col min="16382" max="16382" width="11.7109375" style="131" bestFit="1" customWidth="1"/>
    <col min="16383" max="16384" width="10.7109375" style="131"/>
  </cols>
  <sheetData>
    <row r="1" spans="1:8" ht="30" customHeight="1">
      <c r="A1" s="590" t="s">
        <v>373</v>
      </c>
      <c r="B1" s="590"/>
      <c r="C1" s="590"/>
      <c r="D1" s="590"/>
      <c r="E1" s="590"/>
      <c r="F1" s="590"/>
    </row>
    <row r="2" spans="1:8" ht="18">
      <c r="A2" s="591" t="s">
        <v>1</v>
      </c>
      <c r="B2" s="591"/>
      <c r="C2" s="591"/>
      <c r="D2" s="591"/>
      <c r="E2" s="591"/>
      <c r="F2" s="591"/>
    </row>
    <row r="3" spans="1:8" ht="18">
      <c r="A3" s="591" t="s">
        <v>1068</v>
      </c>
      <c r="B3" s="591"/>
      <c r="C3" s="591"/>
      <c r="D3" s="591"/>
      <c r="E3" s="591"/>
      <c r="F3" s="591"/>
    </row>
    <row r="4" spans="1:8" ht="30" customHeight="1">
      <c r="A4" s="592" t="s">
        <v>2</v>
      </c>
      <c r="B4" s="592"/>
      <c r="C4" s="592"/>
      <c r="D4" s="592"/>
      <c r="E4" s="592"/>
      <c r="F4" s="592"/>
    </row>
    <row r="5" spans="1:8" ht="3.75" customHeight="1">
      <c r="A5" s="20"/>
      <c r="B5" s="20"/>
      <c r="C5" s="20"/>
      <c r="D5" s="20"/>
      <c r="E5" s="20"/>
      <c r="F5" s="20"/>
    </row>
    <row r="6" spans="1:8" ht="30" customHeight="1" thickBot="1">
      <c r="A6" s="7"/>
      <c r="B6" s="4" t="s">
        <v>3</v>
      </c>
      <c r="C6" s="4" t="s">
        <v>4</v>
      </c>
      <c r="D6" s="4" t="s">
        <v>5</v>
      </c>
      <c r="E6" s="4" t="s">
        <v>6</v>
      </c>
      <c r="F6" s="22" t="s">
        <v>384</v>
      </c>
    </row>
    <row r="7" spans="1:8">
      <c r="A7" s="23" t="s">
        <v>8</v>
      </c>
      <c r="B7" s="129">
        <v>9732490.7536899988</v>
      </c>
      <c r="C7" s="129">
        <v>259485.48375000001</v>
      </c>
      <c r="D7" s="129">
        <v>0</v>
      </c>
      <c r="E7" s="129">
        <v>5100.4064400000007</v>
      </c>
      <c r="F7" s="129">
        <v>9997076.6438799985</v>
      </c>
      <c r="H7" s="209"/>
    </row>
    <row r="8" spans="1:8">
      <c r="A8" s="8" t="s">
        <v>9</v>
      </c>
      <c r="B8" s="128">
        <v>278045.12439000001</v>
      </c>
      <c r="C8" s="128">
        <v>88520.430620000014</v>
      </c>
      <c r="D8" s="128">
        <v>0</v>
      </c>
      <c r="E8" s="128">
        <v>0</v>
      </c>
      <c r="F8" s="128">
        <v>366565.55501000001</v>
      </c>
      <c r="H8" s="209"/>
    </row>
    <row r="9" spans="1:8">
      <c r="A9" s="125" t="s">
        <v>10</v>
      </c>
      <c r="B9" s="126">
        <v>0</v>
      </c>
      <c r="C9" s="126">
        <v>0</v>
      </c>
      <c r="D9" s="126">
        <v>0</v>
      </c>
      <c r="E9" s="126">
        <v>0</v>
      </c>
      <c r="F9" s="126">
        <v>0</v>
      </c>
    </row>
    <row r="10" spans="1:8">
      <c r="A10" s="125" t="s">
        <v>11</v>
      </c>
      <c r="B10" s="126">
        <v>34894.34764</v>
      </c>
      <c r="C10" s="126">
        <v>88282.731930000009</v>
      </c>
      <c r="D10" s="126">
        <v>0</v>
      </c>
      <c r="E10" s="126">
        <v>0</v>
      </c>
      <c r="F10" s="126">
        <v>123177.07957</v>
      </c>
    </row>
    <row r="11" spans="1:8">
      <c r="A11" s="125" t="s">
        <v>12</v>
      </c>
      <c r="B11" s="126">
        <v>243150.77674999999</v>
      </c>
      <c r="C11" s="126">
        <v>237.69869</v>
      </c>
      <c r="D11" s="126">
        <v>0</v>
      </c>
      <c r="E11" s="126">
        <v>0</v>
      </c>
      <c r="F11" s="126">
        <v>243388.47543999998</v>
      </c>
    </row>
    <row r="12" spans="1:8">
      <c r="A12" s="125" t="s">
        <v>13</v>
      </c>
      <c r="B12" s="126">
        <v>0</v>
      </c>
      <c r="C12" s="126">
        <v>0</v>
      </c>
      <c r="D12" s="126">
        <v>0</v>
      </c>
      <c r="E12" s="126">
        <v>0</v>
      </c>
      <c r="F12" s="126">
        <v>0</v>
      </c>
    </row>
    <row r="13" spans="1:8">
      <c r="A13" s="125" t="s">
        <v>14</v>
      </c>
      <c r="B13" s="126">
        <v>0</v>
      </c>
      <c r="C13" s="126">
        <v>0</v>
      </c>
      <c r="D13" s="126">
        <v>0</v>
      </c>
      <c r="E13" s="126">
        <v>0</v>
      </c>
      <c r="F13" s="126">
        <v>0</v>
      </c>
    </row>
    <row r="14" spans="1:8">
      <c r="A14" s="6" t="s">
        <v>15</v>
      </c>
      <c r="B14" s="126">
        <v>0</v>
      </c>
      <c r="C14" s="126">
        <v>0</v>
      </c>
      <c r="D14" s="126">
        <v>0</v>
      </c>
      <c r="E14" s="126">
        <v>0</v>
      </c>
      <c r="F14" s="126">
        <v>0</v>
      </c>
    </row>
    <row r="15" spans="1:8">
      <c r="A15" s="125" t="s">
        <v>16</v>
      </c>
      <c r="B15" s="126">
        <v>0</v>
      </c>
      <c r="C15" s="126">
        <v>0</v>
      </c>
      <c r="D15" s="126">
        <v>0</v>
      </c>
      <c r="E15" s="126">
        <v>0</v>
      </c>
      <c r="F15" s="126">
        <v>0</v>
      </c>
    </row>
    <row r="16" spans="1:8">
      <c r="A16" s="125" t="s">
        <v>17</v>
      </c>
      <c r="B16" s="126">
        <v>0</v>
      </c>
      <c r="C16" s="126">
        <v>0</v>
      </c>
      <c r="D16" s="126">
        <v>0</v>
      </c>
      <c r="E16" s="126">
        <v>0</v>
      </c>
      <c r="F16" s="126">
        <v>0</v>
      </c>
    </row>
    <row r="17" spans="1:6">
      <c r="A17" s="8" t="s">
        <v>18</v>
      </c>
      <c r="B17" s="128">
        <v>1042682.26263</v>
      </c>
      <c r="C17" s="128">
        <v>6436.91093</v>
      </c>
      <c r="D17" s="128">
        <v>0</v>
      </c>
      <c r="E17" s="128">
        <v>5100.4064400000007</v>
      </c>
      <c r="F17" s="128">
        <v>1054219.58</v>
      </c>
    </row>
    <row r="18" spans="1:6">
      <c r="A18" s="125" t="s">
        <v>19</v>
      </c>
      <c r="B18" s="126">
        <v>0</v>
      </c>
      <c r="C18" s="126">
        <v>0</v>
      </c>
      <c r="D18" s="126">
        <v>0</v>
      </c>
      <c r="E18" s="126">
        <v>0</v>
      </c>
      <c r="F18" s="126">
        <v>0</v>
      </c>
    </row>
    <row r="19" spans="1:6">
      <c r="A19" s="125" t="s">
        <v>20</v>
      </c>
      <c r="B19" s="126">
        <v>939723.95257999992</v>
      </c>
      <c r="C19" s="126">
        <v>0</v>
      </c>
      <c r="D19" s="126">
        <v>0</v>
      </c>
      <c r="E19" s="126">
        <v>0</v>
      </c>
      <c r="F19" s="126">
        <v>939723.95257999992</v>
      </c>
    </row>
    <row r="20" spans="1:6">
      <c r="A20" s="125" t="s">
        <v>21</v>
      </c>
      <c r="B20" s="126">
        <v>0</v>
      </c>
      <c r="C20" s="126">
        <v>0</v>
      </c>
      <c r="D20" s="126">
        <v>0</v>
      </c>
      <c r="E20" s="126">
        <v>0</v>
      </c>
      <c r="F20" s="126">
        <v>0</v>
      </c>
    </row>
    <row r="21" spans="1:6">
      <c r="A21" s="125" t="s">
        <v>22</v>
      </c>
      <c r="B21" s="126">
        <v>0</v>
      </c>
      <c r="C21" s="126">
        <v>0</v>
      </c>
      <c r="D21" s="126">
        <v>0</v>
      </c>
      <c r="E21" s="126">
        <v>0</v>
      </c>
      <c r="F21" s="126">
        <v>0</v>
      </c>
    </row>
    <row r="22" spans="1:6">
      <c r="A22" s="6" t="s">
        <v>23</v>
      </c>
      <c r="B22" s="126">
        <v>94194.850040000005</v>
      </c>
      <c r="C22" s="126">
        <v>618.62886000000003</v>
      </c>
      <c r="D22" s="126">
        <v>0</v>
      </c>
      <c r="E22" s="126">
        <v>5100.4064400000007</v>
      </c>
      <c r="F22" s="126">
        <v>99913.885340000008</v>
      </c>
    </row>
    <row r="23" spans="1:6">
      <c r="A23" s="125" t="s">
        <v>24</v>
      </c>
      <c r="B23" s="126">
        <v>0</v>
      </c>
      <c r="C23" s="126">
        <v>5818.2820700000002</v>
      </c>
      <c r="D23" s="126">
        <v>0</v>
      </c>
      <c r="E23" s="126">
        <v>0</v>
      </c>
      <c r="F23" s="126">
        <v>5818.2820700000002</v>
      </c>
    </row>
    <row r="24" spans="1:6">
      <c r="A24" s="125" t="s">
        <v>25</v>
      </c>
      <c r="B24" s="126">
        <v>8763.4600099999989</v>
      </c>
      <c r="C24" s="126">
        <v>0</v>
      </c>
      <c r="D24" s="126">
        <v>0</v>
      </c>
      <c r="E24" s="126">
        <v>0</v>
      </c>
      <c r="F24" s="126">
        <v>8763.4600099999989</v>
      </c>
    </row>
    <row r="25" spans="1:6">
      <c r="A25" s="125" t="s">
        <v>26</v>
      </c>
      <c r="B25" s="126">
        <v>0</v>
      </c>
      <c r="C25" s="126">
        <v>0</v>
      </c>
      <c r="D25" s="126">
        <v>0</v>
      </c>
      <c r="E25" s="126">
        <v>0</v>
      </c>
      <c r="F25" s="126">
        <v>0</v>
      </c>
    </row>
    <row r="26" spans="1:6">
      <c r="A26" s="8" t="s">
        <v>27</v>
      </c>
      <c r="B26" s="128">
        <v>6742326.3036199994</v>
      </c>
      <c r="C26" s="128">
        <v>1131.3984399999999</v>
      </c>
      <c r="D26" s="128">
        <v>0</v>
      </c>
      <c r="E26" s="128">
        <v>0</v>
      </c>
      <c r="F26" s="128">
        <v>6743457.7020599991</v>
      </c>
    </row>
    <row r="27" spans="1:6">
      <c r="A27" s="14" t="s">
        <v>28</v>
      </c>
      <c r="B27" s="126">
        <v>6496386.5887599997</v>
      </c>
      <c r="C27" s="126">
        <v>1029</v>
      </c>
      <c r="D27" s="126">
        <v>0</v>
      </c>
      <c r="E27" s="126">
        <v>0</v>
      </c>
      <c r="F27" s="126">
        <v>6497415.5887599997</v>
      </c>
    </row>
    <row r="28" spans="1:6">
      <c r="A28" s="125" t="s">
        <v>29</v>
      </c>
      <c r="B28" s="126">
        <v>5854654.4714299999</v>
      </c>
      <c r="C28" s="126">
        <v>0</v>
      </c>
      <c r="D28" s="126">
        <v>0</v>
      </c>
      <c r="E28" s="126">
        <v>0</v>
      </c>
      <c r="F28" s="126">
        <v>5854654.4714299999</v>
      </c>
    </row>
    <row r="29" spans="1:6">
      <c r="A29" s="125" t="s">
        <v>805</v>
      </c>
      <c r="B29" s="126">
        <v>641732.11733000004</v>
      </c>
      <c r="C29" s="126">
        <v>1029</v>
      </c>
      <c r="D29" s="126">
        <v>0</v>
      </c>
      <c r="E29" s="126">
        <v>0</v>
      </c>
      <c r="F29" s="126">
        <v>642761.11733000004</v>
      </c>
    </row>
    <row r="30" spans="1:6">
      <c r="A30" s="14" t="s">
        <v>30</v>
      </c>
      <c r="B30" s="126">
        <v>47127.612980000005</v>
      </c>
      <c r="C30" s="126">
        <v>0</v>
      </c>
      <c r="D30" s="126">
        <v>0</v>
      </c>
      <c r="E30" s="126">
        <v>0</v>
      </c>
      <c r="F30" s="126">
        <v>47127.612980000005</v>
      </c>
    </row>
    <row r="31" spans="1:6">
      <c r="A31" s="125" t="s">
        <v>31</v>
      </c>
      <c r="B31" s="126">
        <v>25752.216710000001</v>
      </c>
      <c r="C31" s="126">
        <v>0</v>
      </c>
      <c r="D31" s="126">
        <v>0</v>
      </c>
      <c r="E31" s="126">
        <v>0</v>
      </c>
      <c r="F31" s="126">
        <v>25752.216710000001</v>
      </c>
    </row>
    <row r="32" spans="1:6">
      <c r="A32" s="125" t="s">
        <v>806</v>
      </c>
      <c r="B32" s="126">
        <v>21375.396270000001</v>
      </c>
      <c r="C32" s="126">
        <v>0</v>
      </c>
      <c r="D32" s="126">
        <v>0</v>
      </c>
      <c r="E32" s="126">
        <v>0</v>
      </c>
      <c r="F32" s="126">
        <v>21375.396270000001</v>
      </c>
    </row>
    <row r="33" spans="1:6">
      <c r="A33" s="14" t="s">
        <v>32</v>
      </c>
      <c r="B33" s="126">
        <v>98898.586080000008</v>
      </c>
      <c r="C33" s="126">
        <v>0</v>
      </c>
      <c r="D33" s="126">
        <v>0</v>
      </c>
      <c r="E33" s="126">
        <v>0</v>
      </c>
      <c r="F33" s="126">
        <v>98898.586080000008</v>
      </c>
    </row>
    <row r="34" spans="1:6">
      <c r="A34" s="125" t="s">
        <v>33</v>
      </c>
      <c r="B34" s="126">
        <v>65438.433090000006</v>
      </c>
      <c r="C34" s="126">
        <v>0</v>
      </c>
      <c r="D34" s="126">
        <v>0</v>
      </c>
      <c r="E34" s="126">
        <v>0</v>
      </c>
      <c r="F34" s="126">
        <v>65438.433090000006</v>
      </c>
    </row>
    <row r="35" spans="1:6">
      <c r="A35" s="125" t="s">
        <v>807</v>
      </c>
      <c r="B35" s="126">
        <v>33460.152990000002</v>
      </c>
      <c r="C35" s="126">
        <v>0</v>
      </c>
      <c r="D35" s="126">
        <v>0</v>
      </c>
      <c r="E35" s="126">
        <v>0</v>
      </c>
      <c r="F35" s="126">
        <v>33460.152990000002</v>
      </c>
    </row>
    <row r="36" spans="1:6">
      <c r="A36" s="14" t="s">
        <v>34</v>
      </c>
      <c r="B36" s="126">
        <v>240738.53473999997</v>
      </c>
      <c r="C36" s="126">
        <v>102.39844000000001</v>
      </c>
      <c r="D36" s="126">
        <v>0</v>
      </c>
      <c r="E36" s="126">
        <v>0</v>
      </c>
      <c r="F36" s="126">
        <v>240840.93317999996</v>
      </c>
    </row>
    <row r="37" spans="1:6">
      <c r="A37" s="9" t="s">
        <v>35</v>
      </c>
      <c r="B37" s="126">
        <v>94223.877330000003</v>
      </c>
      <c r="C37" s="126">
        <v>0</v>
      </c>
      <c r="D37" s="126">
        <v>0</v>
      </c>
      <c r="E37" s="126">
        <v>0</v>
      </c>
      <c r="F37" s="126">
        <v>94223.877330000003</v>
      </c>
    </row>
    <row r="38" spans="1:6">
      <c r="A38" s="125" t="s">
        <v>36</v>
      </c>
      <c r="B38" s="126">
        <v>85300.186579999994</v>
      </c>
      <c r="C38" s="126">
        <v>102.39844000000001</v>
      </c>
      <c r="D38" s="126">
        <v>0</v>
      </c>
      <c r="E38" s="126">
        <v>0</v>
      </c>
      <c r="F38" s="126">
        <v>85402.585019999999</v>
      </c>
    </row>
    <row r="39" spans="1:6">
      <c r="A39" s="125" t="s">
        <v>37</v>
      </c>
      <c r="B39" s="126">
        <v>128.56509</v>
      </c>
      <c r="C39" s="126">
        <v>0</v>
      </c>
      <c r="D39" s="126">
        <v>0</v>
      </c>
      <c r="E39" s="126">
        <v>0</v>
      </c>
      <c r="F39" s="126">
        <v>128.56509</v>
      </c>
    </row>
    <row r="40" spans="1:6">
      <c r="A40" s="125" t="s">
        <v>38</v>
      </c>
      <c r="B40" s="126">
        <v>188.93870000000001</v>
      </c>
      <c r="C40" s="126">
        <v>0</v>
      </c>
      <c r="D40" s="126">
        <v>0</v>
      </c>
      <c r="E40" s="126">
        <v>0</v>
      </c>
      <c r="F40" s="126">
        <v>188.93870000000001</v>
      </c>
    </row>
    <row r="41" spans="1:6">
      <c r="A41" s="125" t="s">
        <v>39</v>
      </c>
      <c r="B41" s="126">
        <v>0</v>
      </c>
      <c r="C41" s="126">
        <v>0</v>
      </c>
      <c r="D41" s="126">
        <v>0</v>
      </c>
      <c r="E41" s="126">
        <v>0</v>
      </c>
      <c r="F41" s="126">
        <v>0</v>
      </c>
    </row>
    <row r="42" spans="1:6">
      <c r="A42" s="10" t="s">
        <v>40</v>
      </c>
      <c r="B42" s="126">
        <v>61.449330000000003</v>
      </c>
      <c r="C42" s="126">
        <v>0</v>
      </c>
      <c r="D42" s="126">
        <v>0</v>
      </c>
      <c r="E42" s="126">
        <v>0</v>
      </c>
      <c r="F42" s="126">
        <v>61.449330000000003</v>
      </c>
    </row>
    <row r="43" spans="1:6">
      <c r="A43" s="9" t="s">
        <v>41</v>
      </c>
      <c r="B43" s="126">
        <v>24725.558940000003</v>
      </c>
      <c r="C43" s="126">
        <v>0</v>
      </c>
      <c r="D43" s="126">
        <v>0</v>
      </c>
      <c r="E43" s="126">
        <v>0</v>
      </c>
      <c r="F43" s="126">
        <v>24725.558940000003</v>
      </c>
    </row>
    <row r="44" spans="1:6">
      <c r="A44" s="125" t="s">
        <v>42</v>
      </c>
      <c r="B44" s="126">
        <v>30233.903029999998</v>
      </c>
      <c r="C44" s="126">
        <v>0</v>
      </c>
      <c r="D44" s="126">
        <v>0</v>
      </c>
      <c r="E44" s="126">
        <v>0</v>
      </c>
      <c r="F44" s="126">
        <v>30233.903029999998</v>
      </c>
    </row>
    <row r="45" spans="1:6">
      <c r="A45" s="125" t="s">
        <v>43</v>
      </c>
      <c r="B45" s="126">
        <v>857.63811999999996</v>
      </c>
      <c r="C45" s="126">
        <v>0</v>
      </c>
      <c r="D45" s="126">
        <v>0</v>
      </c>
      <c r="E45" s="126">
        <v>0</v>
      </c>
      <c r="F45" s="126">
        <v>857.63811999999996</v>
      </c>
    </row>
    <row r="46" spans="1:6">
      <c r="A46" s="125" t="s">
        <v>44</v>
      </c>
      <c r="B46" s="126">
        <v>1361.3450600000001</v>
      </c>
      <c r="C46" s="126">
        <v>0</v>
      </c>
      <c r="D46" s="126">
        <v>0</v>
      </c>
      <c r="E46" s="126">
        <v>0</v>
      </c>
      <c r="F46" s="126">
        <v>1361.3450600000001</v>
      </c>
    </row>
    <row r="47" spans="1:6">
      <c r="A47" s="125" t="s">
        <v>45</v>
      </c>
      <c r="B47" s="126">
        <v>1630.3788300000001</v>
      </c>
      <c r="C47" s="126">
        <v>0</v>
      </c>
      <c r="D47" s="126">
        <v>0</v>
      </c>
      <c r="E47" s="126">
        <v>0</v>
      </c>
      <c r="F47" s="126">
        <v>1630.3788300000001</v>
      </c>
    </row>
    <row r="48" spans="1:6">
      <c r="A48" s="10" t="s">
        <v>46</v>
      </c>
      <c r="B48" s="126">
        <v>2026.69373</v>
      </c>
      <c r="C48" s="126">
        <v>0</v>
      </c>
      <c r="D48" s="126">
        <v>0</v>
      </c>
      <c r="E48" s="126">
        <v>0</v>
      </c>
      <c r="F48" s="126">
        <v>2026.69373</v>
      </c>
    </row>
    <row r="49" spans="1:6">
      <c r="A49" s="24" t="s">
        <v>47</v>
      </c>
      <c r="B49" s="126">
        <v>-140825.01893999998</v>
      </c>
      <c r="C49" s="126">
        <v>0</v>
      </c>
      <c r="D49" s="126">
        <v>0</v>
      </c>
      <c r="E49" s="126">
        <v>0</v>
      </c>
      <c r="F49" s="126">
        <v>-140825.01893999998</v>
      </c>
    </row>
    <row r="50" spans="1:6">
      <c r="A50" s="125" t="s">
        <v>48</v>
      </c>
      <c r="B50" s="126">
        <v>-2185.6569100000002</v>
      </c>
      <c r="C50" s="126">
        <v>0</v>
      </c>
      <c r="D50" s="126">
        <v>0</v>
      </c>
      <c r="E50" s="126">
        <v>0</v>
      </c>
      <c r="F50" s="126">
        <v>-2185.6569100000002</v>
      </c>
    </row>
    <row r="51" spans="1:6">
      <c r="A51" s="125" t="s">
        <v>49</v>
      </c>
      <c r="B51" s="126">
        <v>-5463.5300999999999</v>
      </c>
      <c r="C51" s="126">
        <v>0</v>
      </c>
      <c r="D51" s="126">
        <v>0</v>
      </c>
      <c r="E51" s="126">
        <v>0</v>
      </c>
      <c r="F51" s="126">
        <v>-5463.5300999999999</v>
      </c>
    </row>
    <row r="52" spans="1:6">
      <c r="A52" s="125" t="s">
        <v>50</v>
      </c>
      <c r="B52" s="126">
        <v>-20878.71904</v>
      </c>
      <c r="C52" s="126">
        <v>0</v>
      </c>
      <c r="D52" s="126">
        <v>0</v>
      </c>
      <c r="E52" s="126">
        <v>0</v>
      </c>
      <c r="F52" s="126">
        <v>-20878.71904</v>
      </c>
    </row>
    <row r="53" spans="1:6">
      <c r="A53" s="125" t="s">
        <v>51</v>
      </c>
      <c r="B53" s="126">
        <v>-15899.117849999999</v>
      </c>
      <c r="C53" s="126">
        <v>0</v>
      </c>
      <c r="D53" s="126">
        <v>0</v>
      </c>
      <c r="E53" s="126">
        <v>0</v>
      </c>
      <c r="F53" s="126">
        <v>-15899.117849999999</v>
      </c>
    </row>
    <row r="54" spans="1:6">
      <c r="A54" s="125" t="s">
        <v>52</v>
      </c>
      <c r="B54" s="126">
        <v>-23294.714629999999</v>
      </c>
      <c r="C54" s="126">
        <v>0</v>
      </c>
      <c r="D54" s="126">
        <v>0</v>
      </c>
      <c r="E54" s="126">
        <v>0</v>
      </c>
      <c r="F54" s="126">
        <v>-23294.714629999999</v>
      </c>
    </row>
    <row r="55" spans="1:6">
      <c r="A55" s="125" t="s">
        <v>53</v>
      </c>
      <c r="B55" s="126">
        <v>-16028.613890000001</v>
      </c>
      <c r="C55" s="126">
        <v>0</v>
      </c>
      <c r="D55" s="126">
        <v>0</v>
      </c>
      <c r="E55" s="126">
        <v>0</v>
      </c>
      <c r="F55" s="126">
        <v>-16028.613890000001</v>
      </c>
    </row>
    <row r="56" spans="1:6">
      <c r="A56" s="125" t="s">
        <v>54</v>
      </c>
      <c r="B56" s="126">
        <v>-27928.014420000003</v>
      </c>
      <c r="C56" s="126">
        <v>0</v>
      </c>
      <c r="D56" s="126">
        <v>0</v>
      </c>
      <c r="E56" s="126">
        <v>0</v>
      </c>
      <c r="F56" s="126">
        <v>-27928.014420000003</v>
      </c>
    </row>
    <row r="57" spans="1:6">
      <c r="A57" s="125" t="s">
        <v>55</v>
      </c>
      <c r="B57" s="126">
        <v>-4804.3186799999994</v>
      </c>
      <c r="C57" s="126">
        <v>0</v>
      </c>
      <c r="D57" s="126">
        <v>0</v>
      </c>
      <c r="E57" s="126">
        <v>0</v>
      </c>
      <c r="F57" s="126">
        <v>-4804.3186799999994</v>
      </c>
    </row>
    <row r="58" spans="1:6">
      <c r="A58" s="125" t="s">
        <v>56</v>
      </c>
      <c r="B58" s="126">
        <v>0</v>
      </c>
      <c r="C58" s="126">
        <v>0</v>
      </c>
      <c r="D58" s="126">
        <v>0</v>
      </c>
      <c r="E58" s="126">
        <v>0</v>
      </c>
      <c r="F58" s="126">
        <v>0</v>
      </c>
    </row>
    <row r="59" spans="1:6">
      <c r="A59" s="125" t="s">
        <v>57</v>
      </c>
      <c r="B59" s="126">
        <v>0</v>
      </c>
      <c r="C59" s="126">
        <v>0</v>
      </c>
      <c r="D59" s="126">
        <v>0</v>
      </c>
      <c r="E59" s="126">
        <v>0</v>
      </c>
      <c r="F59" s="126">
        <v>0</v>
      </c>
    </row>
    <row r="60" spans="1:6">
      <c r="A60" s="125" t="s">
        <v>58</v>
      </c>
      <c r="B60" s="126">
        <v>-67.778360000000006</v>
      </c>
      <c r="C60" s="126">
        <v>0</v>
      </c>
      <c r="D60" s="126">
        <v>0</v>
      </c>
      <c r="E60" s="126">
        <v>0</v>
      </c>
      <c r="F60" s="126">
        <v>-67.778360000000006</v>
      </c>
    </row>
    <row r="61" spans="1:6">
      <c r="A61" s="125" t="s">
        <v>59</v>
      </c>
      <c r="B61" s="126">
        <v>-324.26265000000001</v>
      </c>
      <c r="C61" s="126">
        <v>0</v>
      </c>
      <c r="D61" s="126">
        <v>0</v>
      </c>
      <c r="E61" s="126">
        <v>0</v>
      </c>
      <c r="F61" s="126">
        <v>-324.26265000000001</v>
      </c>
    </row>
    <row r="62" spans="1:6">
      <c r="A62" s="125" t="s">
        <v>60</v>
      </c>
      <c r="B62" s="126">
        <v>-2375.1563799999999</v>
      </c>
      <c r="C62" s="126">
        <v>0</v>
      </c>
      <c r="D62" s="126">
        <v>0</v>
      </c>
      <c r="E62" s="126">
        <v>0</v>
      </c>
      <c r="F62" s="126">
        <v>-2375.1563799999999</v>
      </c>
    </row>
    <row r="63" spans="1:6">
      <c r="A63" s="125" t="s">
        <v>61</v>
      </c>
      <c r="B63" s="126">
        <v>-3577.3868499999999</v>
      </c>
      <c r="C63" s="126">
        <v>0</v>
      </c>
      <c r="D63" s="126">
        <v>0</v>
      </c>
      <c r="E63" s="126">
        <v>0</v>
      </c>
      <c r="F63" s="126">
        <v>-3577.3868499999999</v>
      </c>
    </row>
    <row r="64" spans="1:6">
      <c r="A64" s="125" t="s">
        <v>62</v>
      </c>
      <c r="B64" s="126">
        <v>-16527.504119999998</v>
      </c>
      <c r="C64" s="126">
        <v>0</v>
      </c>
      <c r="D64" s="126">
        <v>0</v>
      </c>
      <c r="E64" s="126">
        <v>0</v>
      </c>
      <c r="F64" s="126">
        <v>-16527.504119999998</v>
      </c>
    </row>
    <row r="65" spans="1:6">
      <c r="A65" s="125" t="s">
        <v>63</v>
      </c>
      <c r="B65" s="126">
        <v>-1470.24506</v>
      </c>
      <c r="C65" s="126">
        <v>0</v>
      </c>
      <c r="D65" s="126">
        <v>0</v>
      </c>
      <c r="E65" s="126">
        <v>0</v>
      </c>
      <c r="F65" s="126">
        <v>-1470.24506</v>
      </c>
    </row>
    <row r="66" spans="1:6">
      <c r="A66" s="8" t="s">
        <v>64</v>
      </c>
      <c r="B66" s="128">
        <v>6165.5923700000003</v>
      </c>
      <c r="C66" s="128">
        <v>318.17157999999995</v>
      </c>
      <c r="D66" s="128">
        <v>0</v>
      </c>
      <c r="E66" s="128">
        <v>0</v>
      </c>
      <c r="F66" s="128">
        <v>6483.7639500000005</v>
      </c>
    </row>
    <row r="67" spans="1:6">
      <c r="A67" s="125" t="s">
        <v>65</v>
      </c>
      <c r="B67" s="126">
        <v>0</v>
      </c>
      <c r="C67" s="126">
        <v>0</v>
      </c>
      <c r="D67" s="126">
        <v>0</v>
      </c>
      <c r="E67" s="126">
        <v>0</v>
      </c>
      <c r="F67" s="126">
        <v>0</v>
      </c>
    </row>
    <row r="68" spans="1:6">
      <c r="A68" s="125" t="s">
        <v>66</v>
      </c>
      <c r="B68" s="126">
        <v>3983.3323300000002</v>
      </c>
      <c r="C68" s="126">
        <v>9.0160999999999998</v>
      </c>
      <c r="D68" s="126">
        <v>0</v>
      </c>
      <c r="E68" s="126">
        <v>0</v>
      </c>
      <c r="F68" s="126">
        <v>3992.34843</v>
      </c>
    </row>
    <row r="69" spans="1:6">
      <c r="A69" s="125" t="s">
        <v>67</v>
      </c>
      <c r="B69" s="126">
        <v>2443.2149599999998</v>
      </c>
      <c r="C69" s="126">
        <v>309.15547999999995</v>
      </c>
      <c r="D69" s="126">
        <v>0</v>
      </c>
      <c r="E69" s="126">
        <v>0</v>
      </c>
      <c r="F69" s="126">
        <v>2752.3704399999997</v>
      </c>
    </row>
    <row r="70" spans="1:6">
      <c r="A70" s="125" t="s">
        <v>68</v>
      </c>
      <c r="B70" s="126">
        <v>0</v>
      </c>
      <c r="C70" s="126">
        <v>0</v>
      </c>
      <c r="D70" s="126">
        <v>0</v>
      </c>
      <c r="E70" s="126">
        <v>0</v>
      </c>
      <c r="F70" s="126">
        <v>0</v>
      </c>
    </row>
    <row r="71" spans="1:6">
      <c r="A71" s="125" t="s">
        <v>69</v>
      </c>
      <c r="B71" s="126">
        <v>-260.95492000000002</v>
      </c>
      <c r="C71" s="126">
        <v>0</v>
      </c>
      <c r="D71" s="126">
        <v>0</v>
      </c>
      <c r="E71" s="126">
        <v>0</v>
      </c>
      <c r="F71" s="126">
        <v>-260.95492000000002</v>
      </c>
    </row>
    <row r="72" spans="1:6">
      <c r="A72" s="8" t="s">
        <v>70</v>
      </c>
      <c r="B72" s="128">
        <v>13118.046649999997</v>
      </c>
      <c r="C72" s="128">
        <v>0</v>
      </c>
      <c r="D72" s="128">
        <v>0</v>
      </c>
      <c r="E72" s="128">
        <v>0</v>
      </c>
      <c r="F72" s="128">
        <v>13118.046649999997</v>
      </c>
    </row>
    <row r="73" spans="1:6">
      <c r="A73" s="125" t="s">
        <v>71</v>
      </c>
      <c r="B73" s="126">
        <v>0</v>
      </c>
      <c r="C73" s="126">
        <v>0</v>
      </c>
      <c r="D73" s="126">
        <v>0</v>
      </c>
      <c r="E73" s="126">
        <v>0</v>
      </c>
      <c r="F73" s="126">
        <v>0</v>
      </c>
    </row>
    <row r="74" spans="1:6">
      <c r="A74" s="125" t="s">
        <v>72</v>
      </c>
      <c r="B74" s="126">
        <v>60738.108369999994</v>
      </c>
      <c r="C74" s="126">
        <v>0</v>
      </c>
      <c r="D74" s="126">
        <v>0</v>
      </c>
      <c r="E74" s="126">
        <v>0</v>
      </c>
      <c r="F74" s="126">
        <v>60738.108369999994</v>
      </c>
    </row>
    <row r="75" spans="1:6">
      <c r="A75" s="125" t="s">
        <v>73</v>
      </c>
      <c r="B75" s="126">
        <v>0</v>
      </c>
      <c r="C75" s="126">
        <v>0</v>
      </c>
      <c r="D75" s="126">
        <v>0</v>
      </c>
      <c r="E75" s="126">
        <v>0</v>
      </c>
      <c r="F75" s="126">
        <v>0</v>
      </c>
    </row>
    <row r="76" spans="1:6">
      <c r="A76" s="125" t="s">
        <v>74</v>
      </c>
      <c r="B76" s="126">
        <v>0</v>
      </c>
      <c r="C76" s="126">
        <v>0</v>
      </c>
      <c r="D76" s="126">
        <v>0</v>
      </c>
      <c r="E76" s="126">
        <v>0</v>
      </c>
      <c r="F76" s="126">
        <v>0</v>
      </c>
    </row>
    <row r="77" spans="1:6">
      <c r="A77" s="125" t="s">
        <v>75</v>
      </c>
      <c r="B77" s="126">
        <v>-47620.061719999998</v>
      </c>
      <c r="C77" s="126">
        <v>0</v>
      </c>
      <c r="D77" s="126">
        <v>0</v>
      </c>
      <c r="E77" s="126">
        <v>0</v>
      </c>
      <c r="F77" s="126">
        <v>-47620.061719999998</v>
      </c>
    </row>
    <row r="78" spans="1:6">
      <c r="A78" s="8" t="s">
        <v>76</v>
      </c>
      <c r="B78" s="128">
        <v>928906.51673000003</v>
      </c>
      <c r="C78" s="128">
        <v>163078.01488</v>
      </c>
      <c r="D78" s="128">
        <v>0</v>
      </c>
      <c r="E78" s="128">
        <v>0</v>
      </c>
      <c r="F78" s="128">
        <v>1091984.5316099999</v>
      </c>
    </row>
    <row r="79" spans="1:6">
      <c r="A79" s="125" t="s">
        <v>19</v>
      </c>
      <c r="B79" s="126">
        <v>0</v>
      </c>
      <c r="C79" s="126">
        <v>0</v>
      </c>
      <c r="D79" s="126">
        <v>0</v>
      </c>
      <c r="E79" s="126">
        <v>0</v>
      </c>
      <c r="F79" s="126">
        <v>0</v>
      </c>
    </row>
    <row r="80" spans="1:6">
      <c r="A80" s="125" t="s">
        <v>20</v>
      </c>
      <c r="B80" s="126">
        <v>614933.43222000008</v>
      </c>
      <c r="C80" s="126">
        <v>14406</v>
      </c>
      <c r="D80" s="126">
        <v>0</v>
      </c>
      <c r="E80" s="126">
        <v>0</v>
      </c>
      <c r="F80" s="126">
        <v>629339.43222000008</v>
      </c>
    </row>
    <row r="81" spans="1:6">
      <c r="A81" s="125" t="s">
        <v>21</v>
      </c>
      <c r="B81" s="126">
        <v>0</v>
      </c>
      <c r="C81" s="126">
        <v>0</v>
      </c>
      <c r="D81" s="126">
        <v>0</v>
      </c>
      <c r="E81" s="126">
        <v>0</v>
      </c>
      <c r="F81" s="126">
        <v>0</v>
      </c>
    </row>
    <row r="82" spans="1:6">
      <c r="A82" s="125" t="s">
        <v>22</v>
      </c>
      <c r="B82" s="126">
        <v>0</v>
      </c>
      <c r="C82" s="126">
        <v>0</v>
      </c>
      <c r="D82" s="126">
        <v>0</v>
      </c>
      <c r="E82" s="126">
        <v>0</v>
      </c>
      <c r="F82" s="126">
        <v>0</v>
      </c>
    </row>
    <row r="83" spans="1:6">
      <c r="A83" s="125" t="s">
        <v>77</v>
      </c>
      <c r="B83" s="126">
        <v>66076.642330000002</v>
      </c>
      <c r="C83" s="126">
        <v>0</v>
      </c>
      <c r="D83" s="126">
        <v>0</v>
      </c>
      <c r="E83" s="126">
        <v>0</v>
      </c>
      <c r="F83" s="126">
        <v>66076.642330000002</v>
      </c>
    </row>
    <row r="84" spans="1:6">
      <c r="A84" s="125" t="s">
        <v>23</v>
      </c>
      <c r="B84" s="126">
        <v>24720.234680000001</v>
      </c>
      <c r="C84" s="126">
        <v>10.29</v>
      </c>
      <c r="D84" s="126">
        <v>0</v>
      </c>
      <c r="E84" s="126">
        <v>0</v>
      </c>
      <c r="F84" s="126">
        <v>24730.524680000002</v>
      </c>
    </row>
    <row r="85" spans="1:6">
      <c r="A85" s="125" t="s">
        <v>24</v>
      </c>
      <c r="B85" s="126">
        <v>135900</v>
      </c>
      <c r="C85" s="126">
        <v>148125.51725999999</v>
      </c>
      <c r="D85" s="126">
        <v>0</v>
      </c>
      <c r="E85" s="126">
        <v>0</v>
      </c>
      <c r="F85" s="126">
        <v>284025.51725999999</v>
      </c>
    </row>
    <row r="86" spans="1:6">
      <c r="A86" s="125" t="s">
        <v>78</v>
      </c>
      <c r="B86" s="126">
        <v>88529.177259999997</v>
      </c>
      <c r="C86" s="126">
        <v>541.69561999999996</v>
      </c>
      <c r="D86" s="126">
        <v>0</v>
      </c>
      <c r="E86" s="126">
        <v>0</v>
      </c>
      <c r="F86" s="126">
        <v>89070.872879999995</v>
      </c>
    </row>
    <row r="87" spans="1:6">
      <c r="A87" s="125" t="s">
        <v>79</v>
      </c>
      <c r="B87" s="126">
        <v>-1252.96976</v>
      </c>
      <c r="C87" s="126">
        <v>-5.4880000000000004</v>
      </c>
      <c r="D87" s="126">
        <v>0</v>
      </c>
      <c r="E87" s="126">
        <v>0</v>
      </c>
      <c r="F87" s="126">
        <v>-1258.45776</v>
      </c>
    </row>
    <row r="88" spans="1:6">
      <c r="A88" s="8" t="s">
        <v>80</v>
      </c>
      <c r="B88" s="128">
        <v>45921.84898000001</v>
      </c>
      <c r="C88" s="128">
        <v>0</v>
      </c>
      <c r="D88" s="128">
        <v>0</v>
      </c>
      <c r="E88" s="128">
        <v>0</v>
      </c>
      <c r="F88" s="128">
        <v>45921.84898000001</v>
      </c>
    </row>
    <row r="89" spans="1:6">
      <c r="A89" s="125" t="s">
        <v>81</v>
      </c>
      <c r="B89" s="126">
        <v>0</v>
      </c>
      <c r="C89" s="126">
        <v>0</v>
      </c>
      <c r="D89" s="126">
        <v>0</v>
      </c>
      <c r="E89" s="126">
        <v>0</v>
      </c>
      <c r="F89" s="126">
        <v>0</v>
      </c>
    </row>
    <row r="90" spans="1:6">
      <c r="A90" s="125" t="s">
        <v>82</v>
      </c>
      <c r="B90" s="126">
        <v>27453.413130000004</v>
      </c>
      <c r="C90" s="126">
        <v>0</v>
      </c>
      <c r="D90" s="126">
        <v>0</v>
      </c>
      <c r="E90" s="126">
        <v>0</v>
      </c>
      <c r="F90" s="126">
        <v>27453.413130000004</v>
      </c>
    </row>
    <row r="91" spans="1:6">
      <c r="A91" s="125" t="s">
        <v>83</v>
      </c>
      <c r="B91" s="126">
        <v>4196.8832800000009</v>
      </c>
      <c r="C91" s="126">
        <v>0</v>
      </c>
      <c r="D91" s="126">
        <v>0</v>
      </c>
      <c r="E91" s="126">
        <v>0</v>
      </c>
      <c r="F91" s="126">
        <v>4196.8832800000009</v>
      </c>
    </row>
    <row r="92" spans="1:6">
      <c r="A92" s="125" t="s">
        <v>84</v>
      </c>
      <c r="B92" s="126">
        <v>3182.0351299999998</v>
      </c>
      <c r="C92" s="126">
        <v>0</v>
      </c>
      <c r="D92" s="126">
        <v>0</v>
      </c>
      <c r="E92" s="126">
        <v>0</v>
      </c>
      <c r="F92" s="126">
        <v>3182.0351299999998</v>
      </c>
    </row>
    <row r="93" spans="1:6">
      <c r="A93" s="125" t="s">
        <v>85</v>
      </c>
      <c r="B93" s="126">
        <v>5827.7450099999978</v>
      </c>
      <c r="C93" s="126">
        <v>0</v>
      </c>
      <c r="D93" s="126">
        <v>0</v>
      </c>
      <c r="E93" s="126">
        <v>0</v>
      </c>
      <c r="F93" s="126">
        <v>5827.7450099999978</v>
      </c>
    </row>
    <row r="94" spans="1:6">
      <c r="A94" s="125" t="s">
        <v>86</v>
      </c>
      <c r="B94" s="126">
        <v>5260.7433200000005</v>
      </c>
      <c r="C94" s="126">
        <v>0</v>
      </c>
      <c r="D94" s="126">
        <v>0</v>
      </c>
      <c r="E94" s="126">
        <v>0</v>
      </c>
      <c r="F94" s="126">
        <v>5260.7433200000005</v>
      </c>
    </row>
    <row r="95" spans="1:6">
      <c r="A95" s="125" t="s">
        <v>87</v>
      </c>
      <c r="B95" s="126">
        <v>1.02911</v>
      </c>
      <c r="C95" s="126">
        <v>0</v>
      </c>
      <c r="D95" s="126">
        <v>0</v>
      </c>
      <c r="E95" s="126">
        <v>0</v>
      </c>
      <c r="F95" s="126">
        <v>1.02911</v>
      </c>
    </row>
    <row r="96" spans="1:6">
      <c r="A96" s="125" t="s">
        <v>88</v>
      </c>
      <c r="B96" s="126">
        <v>0</v>
      </c>
      <c r="C96" s="126">
        <v>0</v>
      </c>
      <c r="D96" s="126">
        <v>0</v>
      </c>
      <c r="E96" s="126">
        <v>0</v>
      </c>
      <c r="F96" s="126">
        <v>0</v>
      </c>
    </row>
    <row r="97" spans="1:6">
      <c r="A97" s="125" t="s">
        <v>89</v>
      </c>
      <c r="B97" s="126">
        <v>0</v>
      </c>
      <c r="C97" s="126">
        <v>0</v>
      </c>
      <c r="D97" s="126">
        <v>0</v>
      </c>
      <c r="E97" s="126">
        <v>0</v>
      </c>
      <c r="F97" s="126">
        <v>0</v>
      </c>
    </row>
    <row r="98" spans="1:6">
      <c r="A98" s="8" t="s">
        <v>90</v>
      </c>
      <c r="B98" s="128">
        <v>1258.3008300000001</v>
      </c>
      <c r="C98" s="128">
        <v>0.55729999999999991</v>
      </c>
      <c r="D98" s="128">
        <v>0</v>
      </c>
      <c r="E98" s="128">
        <v>0</v>
      </c>
      <c r="F98" s="128">
        <v>1258.8581300000001</v>
      </c>
    </row>
    <row r="99" spans="1:6">
      <c r="A99" s="125" t="s">
        <v>91</v>
      </c>
      <c r="B99" s="126">
        <v>193.23597000000001</v>
      </c>
      <c r="C99" s="126">
        <v>0</v>
      </c>
      <c r="D99" s="126">
        <v>0</v>
      </c>
      <c r="E99" s="126">
        <v>0</v>
      </c>
      <c r="F99" s="126">
        <v>193.23597000000001</v>
      </c>
    </row>
    <row r="100" spans="1:6">
      <c r="A100" s="125" t="s">
        <v>92</v>
      </c>
      <c r="B100" s="126">
        <v>209.81485999999998</v>
      </c>
      <c r="C100" s="126">
        <v>0</v>
      </c>
      <c r="D100" s="126">
        <v>0</v>
      </c>
      <c r="E100" s="126">
        <v>0</v>
      </c>
      <c r="F100" s="126">
        <v>209.81485999999998</v>
      </c>
    </row>
    <row r="101" spans="1:6">
      <c r="A101" s="125" t="s">
        <v>93</v>
      </c>
      <c r="B101" s="126">
        <v>144.23012</v>
      </c>
      <c r="C101" s="126">
        <v>0.55729999999999991</v>
      </c>
      <c r="D101" s="126">
        <v>0</v>
      </c>
      <c r="E101" s="126">
        <v>0</v>
      </c>
      <c r="F101" s="126">
        <v>144.78742</v>
      </c>
    </row>
    <row r="102" spans="1:6">
      <c r="A102" s="125" t="s">
        <v>94</v>
      </c>
      <c r="B102" s="126">
        <v>711.01988000000006</v>
      </c>
      <c r="C102" s="126">
        <v>0</v>
      </c>
      <c r="D102" s="126">
        <v>0</v>
      </c>
      <c r="E102" s="126">
        <v>0</v>
      </c>
      <c r="F102" s="126">
        <v>711.01988000000006</v>
      </c>
    </row>
    <row r="103" spans="1:6">
      <c r="A103" s="10" t="s">
        <v>95</v>
      </c>
      <c r="B103" s="126">
        <v>0</v>
      </c>
      <c r="C103" s="126">
        <v>0</v>
      </c>
      <c r="D103" s="126">
        <v>0</v>
      </c>
      <c r="E103" s="126">
        <v>0</v>
      </c>
      <c r="F103" s="126">
        <v>0</v>
      </c>
    </row>
    <row r="104" spans="1:6">
      <c r="A104" s="8" t="s">
        <v>96</v>
      </c>
      <c r="B104" s="128">
        <v>674066.75748999999</v>
      </c>
      <c r="C104" s="128">
        <v>0</v>
      </c>
      <c r="D104" s="128">
        <v>0</v>
      </c>
      <c r="E104" s="128">
        <v>0</v>
      </c>
      <c r="F104" s="128">
        <v>674066.75748999999</v>
      </c>
    </row>
    <row r="105" spans="1:6">
      <c r="A105" s="125" t="s">
        <v>97</v>
      </c>
      <c r="B105" s="126">
        <v>646356.74384000001</v>
      </c>
      <c r="C105" s="126">
        <v>0</v>
      </c>
      <c r="D105" s="126">
        <v>0</v>
      </c>
      <c r="E105" s="126">
        <v>0</v>
      </c>
      <c r="F105" s="126">
        <v>646356.74384000001</v>
      </c>
    </row>
    <row r="106" spans="1:6">
      <c r="A106" s="125" t="s">
        <v>98</v>
      </c>
      <c r="B106" s="126">
        <v>0</v>
      </c>
      <c r="C106" s="126">
        <v>0</v>
      </c>
      <c r="D106" s="126">
        <v>0</v>
      </c>
      <c r="E106" s="126">
        <v>0</v>
      </c>
      <c r="F106" s="126">
        <v>0</v>
      </c>
    </row>
    <row r="107" spans="1:6">
      <c r="A107" s="125" t="s">
        <v>99</v>
      </c>
      <c r="B107" s="126">
        <v>0</v>
      </c>
      <c r="C107" s="126">
        <v>0</v>
      </c>
      <c r="D107" s="126">
        <v>0</v>
      </c>
      <c r="E107" s="126">
        <v>0</v>
      </c>
      <c r="F107" s="126">
        <v>0</v>
      </c>
    </row>
    <row r="108" spans="1:6">
      <c r="A108" s="125" t="s">
        <v>100</v>
      </c>
      <c r="B108" s="126">
        <v>0</v>
      </c>
      <c r="C108" s="126">
        <v>0</v>
      </c>
      <c r="D108" s="126">
        <v>0</v>
      </c>
      <c r="E108" s="126">
        <v>0</v>
      </c>
      <c r="F108" s="126">
        <v>0</v>
      </c>
    </row>
    <row r="109" spans="1:6">
      <c r="A109" s="125" t="s">
        <v>101</v>
      </c>
      <c r="B109" s="126">
        <v>65640.452909999993</v>
      </c>
      <c r="C109" s="126">
        <v>0</v>
      </c>
      <c r="D109" s="126">
        <v>0</v>
      </c>
      <c r="E109" s="126">
        <v>0</v>
      </c>
      <c r="F109" s="126">
        <v>65640.452909999993</v>
      </c>
    </row>
    <row r="110" spans="1:6">
      <c r="A110" s="125" t="s">
        <v>102</v>
      </c>
      <c r="B110" s="126">
        <v>-37930.439259999999</v>
      </c>
      <c r="C110" s="126">
        <v>0</v>
      </c>
      <c r="D110" s="126">
        <v>0</v>
      </c>
      <c r="E110" s="126">
        <v>0</v>
      </c>
      <c r="F110" s="126">
        <v>-37930.439259999999</v>
      </c>
    </row>
    <row r="111" spans="1:6">
      <c r="A111" s="8" t="s">
        <v>103</v>
      </c>
      <c r="B111" s="128">
        <v>8556750.2717400007</v>
      </c>
      <c r="C111" s="128">
        <v>535168.10739000002</v>
      </c>
      <c r="D111" s="128">
        <v>0</v>
      </c>
      <c r="E111" s="128">
        <v>0</v>
      </c>
      <c r="F111" s="128">
        <v>9091918.3791300002</v>
      </c>
    </row>
    <row r="112" spans="1:6">
      <c r="A112" s="8" t="s">
        <v>104</v>
      </c>
      <c r="B112" s="128">
        <v>4462094.1021099994</v>
      </c>
      <c r="C112" s="128">
        <v>124808.924</v>
      </c>
      <c r="D112" s="128">
        <v>0</v>
      </c>
      <c r="E112" s="128">
        <v>0</v>
      </c>
      <c r="F112" s="128">
        <v>4586903.026109999</v>
      </c>
    </row>
    <row r="113" spans="1:6">
      <c r="A113" s="125" t="s">
        <v>105</v>
      </c>
      <c r="B113" s="126">
        <v>0</v>
      </c>
      <c r="C113" s="126">
        <v>0</v>
      </c>
      <c r="D113" s="126">
        <v>0</v>
      </c>
      <c r="E113" s="126">
        <v>0</v>
      </c>
      <c r="F113" s="126">
        <v>0</v>
      </c>
    </row>
    <row r="114" spans="1:6">
      <c r="A114" s="125" t="s">
        <v>106</v>
      </c>
      <c r="B114" s="126">
        <v>0</v>
      </c>
      <c r="C114" s="126">
        <v>0</v>
      </c>
      <c r="D114" s="126">
        <v>0</v>
      </c>
      <c r="E114" s="126">
        <v>0</v>
      </c>
      <c r="F114" s="126">
        <v>0</v>
      </c>
    </row>
    <row r="115" spans="1:6">
      <c r="A115" s="125" t="s">
        <v>107</v>
      </c>
      <c r="B115" s="126">
        <v>0</v>
      </c>
      <c r="C115" s="126">
        <v>0</v>
      </c>
      <c r="D115" s="126">
        <v>0</v>
      </c>
      <c r="E115" s="126">
        <v>0</v>
      </c>
      <c r="F115" s="126">
        <v>0</v>
      </c>
    </row>
    <row r="116" spans="1:6">
      <c r="A116" s="125" t="s">
        <v>108</v>
      </c>
      <c r="B116" s="126">
        <v>0</v>
      </c>
      <c r="C116" s="126">
        <v>0</v>
      </c>
      <c r="D116" s="126">
        <v>0</v>
      </c>
      <c r="E116" s="126">
        <v>0</v>
      </c>
      <c r="F116" s="126">
        <v>0</v>
      </c>
    </row>
    <row r="117" spans="1:6">
      <c r="A117" s="125" t="s">
        <v>109</v>
      </c>
      <c r="B117" s="126">
        <v>0</v>
      </c>
      <c r="C117" s="126">
        <v>0</v>
      </c>
      <c r="D117" s="126">
        <v>0</v>
      </c>
      <c r="E117" s="126">
        <v>0</v>
      </c>
      <c r="F117" s="126">
        <v>0</v>
      </c>
    </row>
    <row r="118" spans="1:6">
      <c r="A118" s="9" t="s">
        <v>110</v>
      </c>
      <c r="B118" s="126">
        <v>0</v>
      </c>
      <c r="C118" s="126">
        <v>0</v>
      </c>
      <c r="D118" s="126">
        <v>0</v>
      </c>
      <c r="E118" s="126">
        <v>0</v>
      </c>
      <c r="F118" s="126">
        <v>0</v>
      </c>
    </row>
    <row r="119" spans="1:6">
      <c r="A119" s="10" t="s">
        <v>111</v>
      </c>
      <c r="B119" s="126">
        <v>0</v>
      </c>
      <c r="C119" s="126">
        <v>0</v>
      </c>
      <c r="D119" s="126">
        <v>0</v>
      </c>
      <c r="E119" s="126">
        <v>0</v>
      </c>
      <c r="F119" s="126">
        <v>0</v>
      </c>
    </row>
    <row r="120" spans="1:6">
      <c r="A120" s="10" t="s">
        <v>112</v>
      </c>
      <c r="B120" s="126">
        <v>0</v>
      </c>
      <c r="C120" s="126">
        <v>0</v>
      </c>
      <c r="D120" s="126">
        <v>0</v>
      </c>
      <c r="E120" s="126">
        <v>0</v>
      </c>
      <c r="F120" s="126">
        <v>0</v>
      </c>
    </row>
    <row r="121" spans="1:6">
      <c r="A121" s="10" t="s">
        <v>113</v>
      </c>
      <c r="B121" s="126">
        <v>0</v>
      </c>
      <c r="C121" s="126">
        <v>0</v>
      </c>
      <c r="D121" s="126">
        <v>0</v>
      </c>
      <c r="E121" s="126">
        <v>0</v>
      </c>
      <c r="F121" s="126">
        <v>0</v>
      </c>
    </row>
    <row r="122" spans="1:6">
      <c r="A122" s="10" t="s">
        <v>114</v>
      </c>
      <c r="B122" s="126">
        <v>0</v>
      </c>
      <c r="C122" s="126">
        <v>0</v>
      </c>
      <c r="D122" s="126">
        <v>0</v>
      </c>
      <c r="E122" s="126">
        <v>0</v>
      </c>
      <c r="F122" s="126">
        <v>0</v>
      </c>
    </row>
    <row r="123" spans="1:6">
      <c r="A123" s="10" t="s">
        <v>115</v>
      </c>
      <c r="B123" s="126">
        <v>0</v>
      </c>
      <c r="C123" s="126">
        <v>0</v>
      </c>
      <c r="D123" s="126">
        <v>0</v>
      </c>
      <c r="E123" s="126">
        <v>0</v>
      </c>
      <c r="F123" s="126">
        <v>0</v>
      </c>
    </row>
    <row r="124" spans="1:6">
      <c r="A124" s="11" t="s">
        <v>116</v>
      </c>
      <c r="B124" s="126">
        <v>0</v>
      </c>
      <c r="C124" s="126">
        <v>0</v>
      </c>
      <c r="D124" s="126">
        <v>0</v>
      </c>
      <c r="E124" s="126">
        <v>0</v>
      </c>
      <c r="F124" s="126">
        <v>0</v>
      </c>
    </row>
    <row r="125" spans="1:6">
      <c r="A125" s="12" t="s">
        <v>117</v>
      </c>
      <c r="B125" s="126">
        <v>0</v>
      </c>
      <c r="C125" s="126">
        <v>0</v>
      </c>
      <c r="D125" s="126">
        <v>0</v>
      </c>
      <c r="E125" s="126">
        <v>0</v>
      </c>
      <c r="F125" s="126">
        <v>0</v>
      </c>
    </row>
    <row r="126" spans="1:6">
      <c r="A126" s="13" t="s">
        <v>118</v>
      </c>
      <c r="B126" s="126">
        <v>0</v>
      </c>
      <c r="C126" s="126">
        <v>0</v>
      </c>
      <c r="D126" s="126">
        <v>0</v>
      </c>
      <c r="E126" s="126">
        <v>0</v>
      </c>
      <c r="F126" s="126">
        <v>0</v>
      </c>
    </row>
    <row r="127" spans="1:6">
      <c r="A127" s="125" t="s">
        <v>119</v>
      </c>
      <c r="B127" s="126">
        <v>4211907.6354799997</v>
      </c>
      <c r="C127" s="126">
        <v>123841.21303</v>
      </c>
      <c r="D127" s="126">
        <v>0</v>
      </c>
      <c r="E127" s="126">
        <v>0</v>
      </c>
      <c r="F127" s="126">
        <v>4335748.8485099999</v>
      </c>
    </row>
    <row r="128" spans="1:6">
      <c r="A128" s="125" t="s">
        <v>120</v>
      </c>
      <c r="B128" s="126">
        <v>250186.46662999998</v>
      </c>
      <c r="C128" s="126">
        <v>967.71096999999997</v>
      </c>
      <c r="D128" s="126">
        <v>0</v>
      </c>
      <c r="E128" s="126">
        <v>0</v>
      </c>
      <c r="F128" s="126">
        <v>251154.17759999997</v>
      </c>
    </row>
    <row r="129" spans="1:6">
      <c r="A129" s="8" t="s">
        <v>121</v>
      </c>
      <c r="B129" s="128">
        <v>0</v>
      </c>
      <c r="C129" s="128">
        <v>0</v>
      </c>
      <c r="D129" s="128">
        <v>0</v>
      </c>
      <c r="E129" s="128">
        <v>0</v>
      </c>
      <c r="F129" s="128">
        <v>0</v>
      </c>
    </row>
    <row r="130" spans="1:6">
      <c r="A130" s="8" t="s">
        <v>122</v>
      </c>
      <c r="B130" s="128">
        <v>0</v>
      </c>
      <c r="C130" s="128">
        <v>0</v>
      </c>
      <c r="D130" s="128">
        <v>0</v>
      </c>
      <c r="E130" s="128">
        <v>0</v>
      </c>
      <c r="F130" s="128">
        <v>0</v>
      </c>
    </row>
    <row r="131" spans="1:6">
      <c r="A131" s="125" t="s">
        <v>123</v>
      </c>
      <c r="B131" s="126">
        <v>0</v>
      </c>
      <c r="C131" s="126">
        <v>0</v>
      </c>
      <c r="D131" s="126">
        <v>0</v>
      </c>
      <c r="E131" s="126">
        <v>0</v>
      </c>
      <c r="F131" s="126">
        <v>0</v>
      </c>
    </row>
    <row r="132" spans="1:6">
      <c r="A132" s="125" t="s">
        <v>124</v>
      </c>
      <c r="B132" s="126">
        <v>0</v>
      </c>
      <c r="C132" s="126">
        <v>0</v>
      </c>
      <c r="D132" s="126">
        <v>0</v>
      </c>
      <c r="E132" s="126">
        <v>0</v>
      </c>
      <c r="F132" s="126">
        <v>0</v>
      </c>
    </row>
    <row r="133" spans="1:6">
      <c r="A133" s="125" t="s">
        <v>125</v>
      </c>
      <c r="B133" s="126">
        <v>0</v>
      </c>
      <c r="C133" s="126">
        <v>0</v>
      </c>
      <c r="D133" s="126">
        <v>0</v>
      </c>
      <c r="E133" s="126">
        <v>0</v>
      </c>
      <c r="F133" s="126">
        <v>0</v>
      </c>
    </row>
    <row r="134" spans="1:6">
      <c r="A134" s="125" t="s">
        <v>126</v>
      </c>
      <c r="B134" s="126">
        <v>0</v>
      </c>
      <c r="C134" s="126">
        <v>0</v>
      </c>
      <c r="D134" s="126">
        <v>0</v>
      </c>
      <c r="E134" s="126">
        <v>0</v>
      </c>
      <c r="F134" s="126">
        <v>0</v>
      </c>
    </row>
    <row r="135" spans="1:6">
      <c r="A135" s="125" t="s">
        <v>127</v>
      </c>
      <c r="B135" s="126">
        <v>0</v>
      </c>
      <c r="C135" s="126">
        <v>0</v>
      </c>
      <c r="D135" s="126">
        <v>0</v>
      </c>
      <c r="E135" s="126">
        <v>0</v>
      </c>
      <c r="F135" s="126">
        <v>0</v>
      </c>
    </row>
    <row r="136" spans="1:6">
      <c r="A136" s="125" t="s">
        <v>128</v>
      </c>
      <c r="B136" s="126">
        <v>0</v>
      </c>
      <c r="C136" s="126">
        <v>0</v>
      </c>
      <c r="D136" s="126">
        <v>0</v>
      </c>
      <c r="E136" s="126">
        <v>0</v>
      </c>
      <c r="F136" s="126">
        <v>0</v>
      </c>
    </row>
    <row r="137" spans="1:6">
      <c r="A137" s="8" t="s">
        <v>129</v>
      </c>
      <c r="B137" s="128">
        <v>3876867.6430099998</v>
      </c>
      <c r="C137" s="128">
        <v>410148.96875</v>
      </c>
      <c r="D137" s="128">
        <v>0</v>
      </c>
      <c r="E137" s="128">
        <v>0</v>
      </c>
      <c r="F137" s="128">
        <v>4287016.6117599998</v>
      </c>
    </row>
    <row r="138" spans="1:6">
      <c r="A138" s="125" t="s">
        <v>130</v>
      </c>
      <c r="B138" s="126">
        <v>0</v>
      </c>
      <c r="C138" s="126">
        <v>0</v>
      </c>
      <c r="D138" s="126">
        <v>0</v>
      </c>
      <c r="E138" s="126">
        <v>0</v>
      </c>
      <c r="F138" s="126">
        <v>0</v>
      </c>
    </row>
    <row r="139" spans="1:6">
      <c r="A139" s="125" t="s">
        <v>131</v>
      </c>
      <c r="B139" s="126">
        <v>680495.00797999999</v>
      </c>
      <c r="C139" s="126">
        <v>0</v>
      </c>
      <c r="D139" s="126">
        <v>0</v>
      </c>
      <c r="E139" s="126">
        <v>0</v>
      </c>
      <c r="F139" s="126">
        <v>680495.00797999999</v>
      </c>
    </row>
    <row r="140" spans="1:6">
      <c r="A140" s="125" t="s">
        <v>132</v>
      </c>
      <c r="B140" s="126">
        <v>0</v>
      </c>
      <c r="C140" s="126">
        <v>0</v>
      </c>
      <c r="D140" s="126">
        <v>0</v>
      </c>
      <c r="E140" s="126">
        <v>0</v>
      </c>
      <c r="F140" s="126">
        <v>0</v>
      </c>
    </row>
    <row r="141" spans="1:6">
      <c r="A141" s="125" t="s">
        <v>133</v>
      </c>
      <c r="B141" s="126">
        <v>0</v>
      </c>
      <c r="C141" s="126">
        <v>0</v>
      </c>
      <c r="D141" s="126">
        <v>0</v>
      </c>
      <c r="E141" s="126">
        <v>0</v>
      </c>
      <c r="F141" s="126">
        <v>0</v>
      </c>
    </row>
    <row r="142" spans="1:6">
      <c r="A142" s="6" t="s">
        <v>134</v>
      </c>
      <c r="B142" s="126">
        <v>1540827.65273</v>
      </c>
      <c r="C142" s="126">
        <v>61740</v>
      </c>
      <c r="D142" s="126">
        <v>0</v>
      </c>
      <c r="E142" s="126">
        <v>0</v>
      </c>
      <c r="F142" s="126">
        <v>1602567.65273</v>
      </c>
    </row>
    <row r="143" spans="1:6">
      <c r="A143" s="125" t="s">
        <v>135</v>
      </c>
      <c r="B143" s="126">
        <v>1602363.5136199999</v>
      </c>
      <c r="C143" s="126">
        <v>275835.65386999998</v>
      </c>
      <c r="D143" s="126">
        <v>0</v>
      </c>
      <c r="E143" s="126">
        <v>0</v>
      </c>
      <c r="F143" s="126">
        <v>1878199.1674899999</v>
      </c>
    </row>
    <row r="144" spans="1:6">
      <c r="A144" s="125" t="s">
        <v>136</v>
      </c>
      <c r="B144" s="126">
        <v>0</v>
      </c>
      <c r="C144" s="126">
        <v>68600.000069999995</v>
      </c>
      <c r="D144" s="126">
        <v>0</v>
      </c>
      <c r="E144" s="126">
        <v>0</v>
      </c>
      <c r="F144" s="126">
        <v>68600.000069999995</v>
      </c>
    </row>
    <row r="145" spans="1:6">
      <c r="A145" s="125" t="s">
        <v>137</v>
      </c>
      <c r="B145" s="126">
        <v>53181.468679999998</v>
      </c>
      <c r="C145" s="126">
        <v>3973.3148099999999</v>
      </c>
      <c r="D145" s="126">
        <v>0</v>
      </c>
      <c r="E145" s="126">
        <v>0</v>
      </c>
      <c r="F145" s="126">
        <v>57154.783490000002</v>
      </c>
    </row>
    <row r="146" spans="1:6">
      <c r="A146" s="8" t="s">
        <v>138</v>
      </c>
      <c r="B146" s="128">
        <v>64966.151079999996</v>
      </c>
      <c r="C146" s="128">
        <v>210.21463999999997</v>
      </c>
      <c r="D146" s="128">
        <v>0</v>
      </c>
      <c r="E146" s="128">
        <v>0</v>
      </c>
      <c r="F146" s="128">
        <v>65176.365719999994</v>
      </c>
    </row>
    <row r="147" spans="1:6">
      <c r="A147" s="125" t="s">
        <v>65</v>
      </c>
      <c r="B147" s="126">
        <v>0</v>
      </c>
      <c r="C147" s="126">
        <v>0</v>
      </c>
      <c r="D147" s="126">
        <v>0</v>
      </c>
      <c r="E147" s="126">
        <v>0</v>
      </c>
      <c r="F147" s="126">
        <v>0</v>
      </c>
    </row>
    <row r="148" spans="1:6">
      <c r="A148" s="125" t="s">
        <v>67</v>
      </c>
      <c r="B148" s="126">
        <v>23676.252950000002</v>
      </c>
      <c r="C148" s="126">
        <v>87.257259999999988</v>
      </c>
      <c r="D148" s="126">
        <v>0</v>
      </c>
      <c r="E148" s="126">
        <v>0</v>
      </c>
      <c r="F148" s="126">
        <v>23763.51021</v>
      </c>
    </row>
    <row r="149" spans="1:6">
      <c r="A149" s="125" t="s">
        <v>139</v>
      </c>
      <c r="B149" s="126">
        <v>41289.898129999994</v>
      </c>
      <c r="C149" s="126">
        <v>122.95738</v>
      </c>
      <c r="D149" s="126">
        <v>0</v>
      </c>
      <c r="E149" s="126">
        <v>0</v>
      </c>
      <c r="F149" s="126">
        <v>41412.855509999994</v>
      </c>
    </row>
    <row r="150" spans="1:6">
      <c r="A150" s="125" t="s">
        <v>93</v>
      </c>
      <c r="B150" s="126">
        <v>0</v>
      </c>
      <c r="C150" s="126">
        <v>0</v>
      </c>
      <c r="D150" s="126">
        <v>0</v>
      </c>
      <c r="E150" s="126">
        <v>0</v>
      </c>
      <c r="F150" s="126">
        <v>0</v>
      </c>
    </row>
    <row r="151" spans="1:6">
      <c r="A151" s="125" t="s">
        <v>140</v>
      </c>
      <c r="B151" s="126">
        <v>0</v>
      </c>
      <c r="C151" s="126">
        <v>0</v>
      </c>
      <c r="D151" s="126">
        <v>0</v>
      </c>
      <c r="E151" s="126">
        <v>0</v>
      </c>
      <c r="F151" s="126">
        <v>0</v>
      </c>
    </row>
    <row r="152" spans="1:6">
      <c r="A152" s="8" t="s">
        <v>141</v>
      </c>
      <c r="B152" s="128">
        <v>48095.127010000004</v>
      </c>
      <c r="C152" s="128">
        <v>0</v>
      </c>
      <c r="D152" s="128">
        <v>0</v>
      </c>
      <c r="E152" s="128">
        <v>0</v>
      </c>
      <c r="F152" s="128">
        <v>48095.127010000004</v>
      </c>
    </row>
    <row r="153" spans="1:6">
      <c r="A153" s="125" t="s">
        <v>142</v>
      </c>
      <c r="B153" s="126">
        <v>0</v>
      </c>
      <c r="C153" s="126">
        <v>0</v>
      </c>
      <c r="D153" s="126">
        <v>0</v>
      </c>
      <c r="E153" s="126">
        <v>0</v>
      </c>
      <c r="F153" s="126">
        <v>0</v>
      </c>
    </row>
    <row r="154" spans="1:6">
      <c r="A154" s="125" t="s">
        <v>143</v>
      </c>
      <c r="B154" s="126">
        <v>0</v>
      </c>
      <c r="C154" s="126">
        <v>0</v>
      </c>
      <c r="D154" s="126">
        <v>0</v>
      </c>
      <c r="E154" s="126">
        <v>0</v>
      </c>
      <c r="F154" s="126">
        <v>0</v>
      </c>
    </row>
    <row r="155" spans="1:6">
      <c r="A155" s="125" t="s">
        <v>144</v>
      </c>
      <c r="B155" s="126">
        <v>4817.6170899999997</v>
      </c>
      <c r="C155" s="126">
        <v>0</v>
      </c>
      <c r="D155" s="126">
        <v>0</v>
      </c>
      <c r="E155" s="126">
        <v>0</v>
      </c>
      <c r="F155" s="126">
        <v>4817.6170899999997</v>
      </c>
    </row>
    <row r="156" spans="1:6">
      <c r="A156" s="125" t="s">
        <v>145</v>
      </c>
      <c r="B156" s="126">
        <v>0</v>
      </c>
      <c r="C156" s="126">
        <v>0</v>
      </c>
      <c r="D156" s="126">
        <v>0</v>
      </c>
      <c r="E156" s="126">
        <v>0</v>
      </c>
      <c r="F156" s="126">
        <v>0</v>
      </c>
    </row>
    <row r="157" spans="1:6">
      <c r="A157" s="125" t="s">
        <v>146</v>
      </c>
      <c r="B157" s="126">
        <v>43277.509920000004</v>
      </c>
      <c r="C157" s="126">
        <v>0</v>
      </c>
      <c r="D157" s="126">
        <v>0</v>
      </c>
      <c r="E157" s="126">
        <v>0</v>
      </c>
      <c r="F157" s="126">
        <v>43277.509920000004</v>
      </c>
    </row>
    <row r="158" spans="1:6">
      <c r="A158" s="125" t="s">
        <v>147</v>
      </c>
      <c r="B158" s="126">
        <v>0</v>
      </c>
      <c r="C158" s="126">
        <v>0</v>
      </c>
      <c r="D158" s="126">
        <v>0</v>
      </c>
      <c r="E158" s="126">
        <v>0</v>
      </c>
      <c r="F158" s="126">
        <v>0</v>
      </c>
    </row>
    <row r="159" spans="1:6">
      <c r="A159" s="8" t="s">
        <v>148</v>
      </c>
      <c r="B159" s="128">
        <v>104727.24853</v>
      </c>
      <c r="C159" s="128">
        <v>0</v>
      </c>
      <c r="D159" s="128">
        <v>0</v>
      </c>
      <c r="E159" s="128">
        <v>0</v>
      </c>
      <c r="F159" s="128">
        <v>104727.24853</v>
      </c>
    </row>
    <row r="160" spans="1:6">
      <c r="A160" s="125" t="s">
        <v>149</v>
      </c>
      <c r="B160" s="126">
        <v>102900</v>
      </c>
      <c r="C160" s="126">
        <v>0</v>
      </c>
      <c r="D160" s="126">
        <v>0</v>
      </c>
      <c r="E160" s="126">
        <v>0</v>
      </c>
      <c r="F160" s="126">
        <v>102900</v>
      </c>
    </row>
    <row r="161" spans="1:6">
      <c r="A161" s="125" t="s">
        <v>150</v>
      </c>
      <c r="B161" s="126">
        <v>0</v>
      </c>
      <c r="C161" s="126">
        <v>0</v>
      </c>
      <c r="D161" s="126">
        <v>0</v>
      </c>
      <c r="E161" s="126">
        <v>0</v>
      </c>
      <c r="F161" s="126">
        <v>0</v>
      </c>
    </row>
    <row r="162" spans="1:6">
      <c r="A162" s="6" t="s">
        <v>151</v>
      </c>
      <c r="B162" s="126">
        <v>0</v>
      </c>
      <c r="C162" s="126">
        <v>0</v>
      </c>
      <c r="D162" s="126">
        <v>0</v>
      </c>
      <c r="E162" s="126">
        <v>0</v>
      </c>
      <c r="F162" s="126">
        <v>0</v>
      </c>
    </row>
    <row r="163" spans="1:6">
      <c r="A163" s="125" t="s">
        <v>152</v>
      </c>
      <c r="B163" s="126">
        <v>1827.2485300000001</v>
      </c>
      <c r="C163" s="126">
        <v>0</v>
      </c>
      <c r="D163" s="126">
        <v>0</v>
      </c>
      <c r="E163" s="126">
        <v>0</v>
      </c>
      <c r="F163" s="126">
        <v>1827.2485300000001</v>
      </c>
    </row>
    <row r="164" spans="1:6">
      <c r="A164" s="8" t="s">
        <v>153</v>
      </c>
      <c r="B164" s="128">
        <v>0</v>
      </c>
      <c r="C164" s="128">
        <v>0</v>
      </c>
      <c r="D164" s="128">
        <v>0</v>
      </c>
      <c r="E164" s="128">
        <v>0</v>
      </c>
      <c r="F164" s="128">
        <v>0</v>
      </c>
    </row>
    <row r="165" spans="1:6">
      <c r="A165" s="125" t="s">
        <v>154</v>
      </c>
      <c r="B165" s="126">
        <v>0</v>
      </c>
      <c r="C165" s="126">
        <v>0</v>
      </c>
      <c r="D165" s="126">
        <v>0</v>
      </c>
      <c r="E165" s="126">
        <v>0</v>
      </c>
      <c r="F165" s="126">
        <v>0</v>
      </c>
    </row>
    <row r="166" spans="1:6">
      <c r="A166" s="125" t="s">
        <v>155</v>
      </c>
      <c r="B166" s="126">
        <v>0</v>
      </c>
      <c r="C166" s="126">
        <v>0</v>
      </c>
      <c r="D166" s="126">
        <v>0</v>
      </c>
      <c r="E166" s="126">
        <v>0</v>
      </c>
      <c r="F166" s="126">
        <v>0</v>
      </c>
    </row>
    <row r="167" spans="1:6">
      <c r="A167" s="125" t="s">
        <v>156</v>
      </c>
      <c r="B167" s="126">
        <v>0</v>
      </c>
      <c r="C167" s="126">
        <v>0</v>
      </c>
      <c r="D167" s="126">
        <v>0</v>
      </c>
      <c r="E167" s="126">
        <v>0</v>
      </c>
      <c r="F167" s="126">
        <v>0</v>
      </c>
    </row>
    <row r="168" spans="1:6">
      <c r="A168" s="125" t="s">
        <v>157</v>
      </c>
      <c r="B168" s="126">
        <v>0</v>
      </c>
      <c r="C168" s="126">
        <v>0</v>
      </c>
      <c r="D168" s="126">
        <v>0</v>
      </c>
      <c r="E168" s="126">
        <v>0</v>
      </c>
      <c r="F168" s="126">
        <v>0</v>
      </c>
    </row>
    <row r="169" spans="1:6">
      <c r="A169" s="125" t="s">
        <v>158</v>
      </c>
      <c r="B169" s="126">
        <v>0</v>
      </c>
      <c r="C169" s="126">
        <v>0</v>
      </c>
      <c r="D169" s="126">
        <v>0</v>
      </c>
      <c r="E169" s="126">
        <v>0</v>
      </c>
      <c r="F169" s="126">
        <v>0</v>
      </c>
    </row>
    <row r="170" spans="1:6">
      <c r="A170" s="125" t="s">
        <v>159</v>
      </c>
      <c r="B170" s="126">
        <v>0</v>
      </c>
      <c r="C170" s="126">
        <v>0</v>
      </c>
      <c r="D170" s="126">
        <v>0</v>
      </c>
      <c r="E170" s="126">
        <v>0</v>
      </c>
      <c r="F170" s="126">
        <v>0</v>
      </c>
    </row>
    <row r="171" spans="1:6">
      <c r="A171" s="125" t="s">
        <v>160</v>
      </c>
      <c r="B171" s="126">
        <v>0</v>
      </c>
      <c r="C171" s="126">
        <v>0</v>
      </c>
      <c r="D171" s="126">
        <v>0</v>
      </c>
      <c r="E171" s="126">
        <v>0</v>
      </c>
      <c r="F171" s="126">
        <v>0</v>
      </c>
    </row>
    <row r="172" spans="1:6">
      <c r="A172" s="125" t="s">
        <v>161</v>
      </c>
      <c r="B172" s="126">
        <v>0</v>
      </c>
      <c r="C172" s="126">
        <v>0</v>
      </c>
      <c r="D172" s="126">
        <v>0</v>
      </c>
      <c r="E172" s="126">
        <v>0</v>
      </c>
      <c r="F172" s="126">
        <v>0</v>
      </c>
    </row>
    <row r="173" spans="1:6">
      <c r="A173" s="8" t="s">
        <v>162</v>
      </c>
      <c r="B173" s="128">
        <v>905158.26401000004</v>
      </c>
      <c r="C173" s="128">
        <v>0</v>
      </c>
      <c r="D173" s="128">
        <v>0</v>
      </c>
      <c r="E173" s="128">
        <v>0</v>
      </c>
      <c r="F173" s="128">
        <v>905158.26401000004</v>
      </c>
    </row>
    <row r="174" spans="1:6">
      <c r="A174" s="14" t="s">
        <v>163</v>
      </c>
      <c r="B174" s="126">
        <v>757352</v>
      </c>
      <c r="C174" s="126">
        <v>0</v>
      </c>
      <c r="D174" s="126">
        <v>0</v>
      </c>
      <c r="E174" s="126">
        <v>0</v>
      </c>
      <c r="F174" s="126">
        <v>757352</v>
      </c>
    </row>
    <row r="175" spans="1:6">
      <c r="A175" s="125" t="s">
        <v>164</v>
      </c>
      <c r="B175" s="126">
        <v>757352</v>
      </c>
      <c r="C175" s="126">
        <v>0</v>
      </c>
      <c r="D175" s="126">
        <v>0</v>
      </c>
      <c r="E175" s="126">
        <v>0</v>
      </c>
      <c r="F175" s="126">
        <v>757352</v>
      </c>
    </row>
    <row r="176" spans="1:6">
      <c r="A176" s="125" t="s">
        <v>165</v>
      </c>
      <c r="B176" s="126">
        <v>0</v>
      </c>
      <c r="C176" s="126">
        <v>0</v>
      </c>
      <c r="D176" s="126">
        <v>0</v>
      </c>
      <c r="E176" s="126">
        <v>0</v>
      </c>
      <c r="F176" s="126">
        <v>0</v>
      </c>
    </row>
    <row r="177" spans="1:6">
      <c r="A177" s="125" t="s">
        <v>166</v>
      </c>
      <c r="B177" s="126">
        <v>0</v>
      </c>
      <c r="C177" s="126">
        <v>0</v>
      </c>
      <c r="D177" s="126">
        <v>0</v>
      </c>
      <c r="E177" s="126">
        <v>0</v>
      </c>
      <c r="F177" s="126">
        <v>0</v>
      </c>
    </row>
    <row r="178" spans="1:6">
      <c r="A178" s="14" t="s">
        <v>167</v>
      </c>
      <c r="B178" s="126">
        <v>0</v>
      </c>
      <c r="C178" s="126">
        <v>0</v>
      </c>
      <c r="D178" s="126">
        <v>0</v>
      </c>
      <c r="E178" s="126">
        <v>0</v>
      </c>
      <c r="F178" s="126">
        <v>0</v>
      </c>
    </row>
    <row r="179" spans="1:6">
      <c r="A179" s="125" t="s">
        <v>168</v>
      </c>
      <c r="B179" s="126">
        <v>0</v>
      </c>
      <c r="C179" s="126">
        <v>0</v>
      </c>
      <c r="D179" s="126">
        <v>0</v>
      </c>
      <c r="E179" s="126">
        <v>0</v>
      </c>
      <c r="F179" s="126">
        <v>0</v>
      </c>
    </row>
    <row r="180" spans="1:6">
      <c r="A180" s="125" t="s">
        <v>169</v>
      </c>
      <c r="B180" s="126">
        <v>0</v>
      </c>
      <c r="C180" s="126">
        <v>0</v>
      </c>
      <c r="D180" s="126">
        <v>0</v>
      </c>
      <c r="E180" s="126">
        <v>0</v>
      </c>
      <c r="F180" s="126">
        <v>0</v>
      </c>
    </row>
    <row r="181" spans="1:6">
      <c r="A181" s="125" t="s">
        <v>170</v>
      </c>
      <c r="B181" s="126">
        <v>0</v>
      </c>
      <c r="C181" s="126">
        <v>0</v>
      </c>
      <c r="D181" s="126">
        <v>0</v>
      </c>
      <c r="E181" s="126">
        <v>0</v>
      </c>
      <c r="F181" s="126">
        <v>0</v>
      </c>
    </row>
    <row r="182" spans="1:6">
      <c r="A182" s="14" t="s">
        <v>171</v>
      </c>
      <c r="B182" s="126">
        <v>0</v>
      </c>
      <c r="C182" s="126">
        <v>0</v>
      </c>
      <c r="D182" s="126">
        <v>0</v>
      </c>
      <c r="E182" s="126">
        <v>0</v>
      </c>
      <c r="F182" s="126">
        <v>0</v>
      </c>
    </row>
    <row r="183" spans="1:6">
      <c r="A183" s="125" t="s">
        <v>172</v>
      </c>
      <c r="B183" s="126">
        <v>0</v>
      </c>
      <c r="C183" s="126">
        <v>0</v>
      </c>
      <c r="D183" s="126">
        <v>0</v>
      </c>
      <c r="E183" s="126">
        <v>0</v>
      </c>
      <c r="F183" s="126">
        <v>0</v>
      </c>
    </row>
    <row r="184" spans="1:6">
      <c r="A184" s="14" t="s">
        <v>173</v>
      </c>
      <c r="B184" s="126">
        <v>134105.4638</v>
      </c>
      <c r="C184" s="126">
        <v>0</v>
      </c>
      <c r="D184" s="126">
        <v>0</v>
      </c>
      <c r="E184" s="126">
        <v>0</v>
      </c>
      <c r="F184" s="126">
        <v>134105.4638</v>
      </c>
    </row>
    <row r="185" spans="1:6">
      <c r="A185" s="125" t="s">
        <v>174</v>
      </c>
      <c r="B185" s="126">
        <v>59430.641779999998</v>
      </c>
      <c r="C185" s="126">
        <v>0</v>
      </c>
      <c r="D185" s="126">
        <v>0</v>
      </c>
      <c r="E185" s="126">
        <v>0</v>
      </c>
      <c r="F185" s="126">
        <v>59430.641779999998</v>
      </c>
    </row>
    <row r="186" spans="1:6">
      <c r="A186" s="125" t="s">
        <v>175</v>
      </c>
      <c r="B186" s="126">
        <v>47494.563019999994</v>
      </c>
      <c r="C186" s="126">
        <v>0</v>
      </c>
      <c r="D186" s="126">
        <v>0</v>
      </c>
      <c r="E186" s="126">
        <v>0</v>
      </c>
      <c r="F186" s="126">
        <v>47494.563019999994</v>
      </c>
    </row>
    <row r="187" spans="1:6">
      <c r="A187" s="125" t="s">
        <v>176</v>
      </c>
      <c r="B187" s="126">
        <v>27180.258999999998</v>
      </c>
      <c r="C187" s="126">
        <v>0</v>
      </c>
      <c r="D187" s="126">
        <v>0</v>
      </c>
      <c r="E187" s="126">
        <v>0</v>
      </c>
      <c r="F187" s="126">
        <v>27180.258999999998</v>
      </c>
    </row>
    <row r="188" spans="1:6">
      <c r="A188" s="14" t="s">
        <v>177</v>
      </c>
      <c r="B188" s="126">
        <v>13700.800209999999</v>
      </c>
      <c r="C188" s="126">
        <v>0</v>
      </c>
      <c r="D188" s="126">
        <v>0</v>
      </c>
      <c r="E188" s="126">
        <v>0</v>
      </c>
      <c r="F188" s="126">
        <v>13700.800209999999</v>
      </c>
    </row>
    <row r="189" spans="1:6">
      <c r="A189" s="125" t="s">
        <v>178</v>
      </c>
      <c r="B189" s="126">
        <v>6.497E-2</v>
      </c>
      <c r="C189" s="126">
        <v>0</v>
      </c>
      <c r="D189" s="126">
        <v>0</v>
      </c>
      <c r="E189" s="126">
        <v>0</v>
      </c>
      <c r="F189" s="126">
        <v>6.497E-2</v>
      </c>
    </row>
    <row r="190" spans="1:6">
      <c r="A190" s="25" t="s">
        <v>179</v>
      </c>
      <c r="B190" s="126">
        <v>13700.73524</v>
      </c>
      <c r="C190" s="126">
        <v>0</v>
      </c>
      <c r="D190" s="126">
        <v>0</v>
      </c>
      <c r="E190" s="126">
        <v>0</v>
      </c>
      <c r="F190" s="126">
        <v>13700.73524</v>
      </c>
    </row>
    <row r="191" spans="1:6">
      <c r="A191" s="7" t="s">
        <v>180</v>
      </c>
      <c r="B191" s="128">
        <v>9461908.5357500017</v>
      </c>
      <c r="C191" s="128">
        <v>535168.10739000002</v>
      </c>
      <c r="D191" s="128">
        <v>0</v>
      </c>
      <c r="E191" s="128">
        <v>0</v>
      </c>
      <c r="F191" s="128">
        <v>9997076.6431400012</v>
      </c>
    </row>
    <row r="192" spans="1:6">
      <c r="A192" s="8" t="s">
        <v>181</v>
      </c>
      <c r="B192" s="128">
        <v>0</v>
      </c>
      <c r="C192" s="128">
        <v>0</v>
      </c>
      <c r="D192" s="128">
        <v>0</v>
      </c>
      <c r="E192" s="128">
        <v>0</v>
      </c>
      <c r="F192" s="128">
        <v>0</v>
      </c>
    </row>
    <row r="193" spans="1:6">
      <c r="A193" s="14" t="s">
        <v>182</v>
      </c>
      <c r="B193" s="126">
        <v>0</v>
      </c>
      <c r="C193" s="126">
        <v>0</v>
      </c>
      <c r="D193" s="126">
        <v>0</v>
      </c>
      <c r="E193" s="126">
        <v>0</v>
      </c>
      <c r="F193" s="126">
        <v>0</v>
      </c>
    </row>
    <row r="194" spans="1:6">
      <c r="A194" s="125" t="s">
        <v>183</v>
      </c>
      <c r="B194" s="126">
        <v>0</v>
      </c>
      <c r="C194" s="126">
        <v>0</v>
      </c>
      <c r="D194" s="126">
        <v>0</v>
      </c>
      <c r="E194" s="126">
        <v>0</v>
      </c>
      <c r="F194" s="126">
        <v>0</v>
      </c>
    </row>
    <row r="195" spans="1:6">
      <c r="A195" s="125" t="s">
        <v>184</v>
      </c>
      <c r="B195" s="126">
        <v>0</v>
      </c>
      <c r="C195" s="126">
        <v>0</v>
      </c>
      <c r="D195" s="126">
        <v>0</v>
      </c>
      <c r="E195" s="126">
        <v>0</v>
      </c>
      <c r="F195" s="126">
        <v>0</v>
      </c>
    </row>
    <row r="196" spans="1:6">
      <c r="A196" s="125" t="s">
        <v>185</v>
      </c>
      <c r="B196" s="126">
        <v>0</v>
      </c>
      <c r="C196" s="126">
        <v>0</v>
      </c>
      <c r="D196" s="126">
        <v>0</v>
      </c>
      <c r="E196" s="126">
        <v>0</v>
      </c>
      <c r="F196" s="126">
        <v>0</v>
      </c>
    </row>
    <row r="197" spans="1:6">
      <c r="A197" s="125" t="s">
        <v>186</v>
      </c>
      <c r="B197" s="126">
        <v>0</v>
      </c>
      <c r="C197" s="126">
        <v>0</v>
      </c>
      <c r="D197" s="126">
        <v>0</v>
      </c>
      <c r="E197" s="126">
        <v>0</v>
      </c>
      <c r="F197" s="126">
        <v>0</v>
      </c>
    </row>
    <row r="198" spans="1:6">
      <c r="A198" s="125" t="s">
        <v>187</v>
      </c>
      <c r="B198" s="126">
        <v>0</v>
      </c>
      <c r="C198" s="126">
        <v>0</v>
      </c>
      <c r="D198" s="126">
        <v>0</v>
      </c>
      <c r="E198" s="126">
        <v>0</v>
      </c>
      <c r="F198" s="126">
        <v>0</v>
      </c>
    </row>
    <row r="199" spans="1:6">
      <c r="A199" s="14" t="s">
        <v>188</v>
      </c>
      <c r="B199" s="126">
        <v>0</v>
      </c>
      <c r="C199" s="126">
        <v>0</v>
      </c>
      <c r="D199" s="126">
        <v>0</v>
      </c>
      <c r="E199" s="126">
        <v>0</v>
      </c>
      <c r="F199" s="126">
        <v>0</v>
      </c>
    </row>
    <row r="200" spans="1:6">
      <c r="A200" s="125" t="s">
        <v>189</v>
      </c>
      <c r="B200" s="126">
        <v>0</v>
      </c>
      <c r="C200" s="126">
        <v>0</v>
      </c>
      <c r="D200" s="126">
        <v>0</v>
      </c>
      <c r="E200" s="126">
        <v>0</v>
      </c>
      <c r="F200" s="126">
        <v>0</v>
      </c>
    </row>
    <row r="201" spans="1:6">
      <c r="A201" s="6" t="s">
        <v>190</v>
      </c>
      <c r="B201" s="126">
        <v>0</v>
      </c>
      <c r="C201" s="126">
        <v>0</v>
      </c>
      <c r="D201" s="126">
        <v>0</v>
      </c>
      <c r="E201" s="126">
        <v>0</v>
      </c>
      <c r="F201" s="126">
        <v>0</v>
      </c>
    </row>
    <row r="202" spans="1:6">
      <c r="A202" s="6" t="s">
        <v>191</v>
      </c>
      <c r="B202" s="126">
        <v>0</v>
      </c>
      <c r="C202" s="126">
        <v>0</v>
      </c>
      <c r="D202" s="126">
        <v>0</v>
      </c>
      <c r="E202" s="126">
        <v>0</v>
      </c>
      <c r="F202" s="126">
        <v>0</v>
      </c>
    </row>
    <row r="203" spans="1:6">
      <c r="A203" s="6" t="s">
        <v>192</v>
      </c>
      <c r="B203" s="126">
        <v>0</v>
      </c>
      <c r="C203" s="126">
        <v>0</v>
      </c>
      <c r="D203" s="126">
        <v>0</v>
      </c>
      <c r="E203" s="126">
        <v>0</v>
      </c>
      <c r="F203" s="126">
        <v>0</v>
      </c>
    </row>
    <row r="204" spans="1:6">
      <c r="A204" s="6" t="s">
        <v>193</v>
      </c>
      <c r="B204" s="126">
        <v>0</v>
      </c>
      <c r="C204" s="126">
        <v>0</v>
      </c>
      <c r="D204" s="126">
        <v>0</v>
      </c>
      <c r="E204" s="126">
        <v>0</v>
      </c>
      <c r="F204" s="126">
        <v>0</v>
      </c>
    </row>
    <row r="205" spans="1:6">
      <c r="A205" s="14" t="s">
        <v>194</v>
      </c>
      <c r="B205" s="126">
        <v>0</v>
      </c>
      <c r="C205" s="126">
        <v>0</v>
      </c>
      <c r="D205" s="126">
        <v>0</v>
      </c>
      <c r="E205" s="126">
        <v>0</v>
      </c>
      <c r="F205" s="126">
        <v>0</v>
      </c>
    </row>
    <row r="206" spans="1:6">
      <c r="A206" s="14" t="s">
        <v>195</v>
      </c>
      <c r="B206" s="126">
        <v>0</v>
      </c>
      <c r="C206" s="126">
        <v>0</v>
      </c>
      <c r="D206" s="126">
        <v>0</v>
      </c>
      <c r="E206" s="126">
        <v>0</v>
      </c>
      <c r="F206" s="126">
        <v>0</v>
      </c>
    </row>
    <row r="207" spans="1:6">
      <c r="A207" s="125" t="s">
        <v>196</v>
      </c>
      <c r="B207" s="126">
        <v>0</v>
      </c>
      <c r="C207" s="126">
        <v>0</v>
      </c>
      <c r="D207" s="126">
        <v>0</v>
      </c>
      <c r="E207" s="126">
        <v>0</v>
      </c>
      <c r="F207" s="126">
        <v>0</v>
      </c>
    </row>
    <row r="208" spans="1:6">
      <c r="A208" s="125" t="s">
        <v>197</v>
      </c>
      <c r="B208" s="126">
        <v>0</v>
      </c>
      <c r="C208" s="126">
        <v>0</v>
      </c>
      <c r="D208" s="126">
        <v>0</v>
      </c>
      <c r="E208" s="126">
        <v>0</v>
      </c>
      <c r="F208" s="126">
        <v>0</v>
      </c>
    </row>
    <row r="209" spans="1:6">
      <c r="A209" s="125" t="s">
        <v>198</v>
      </c>
      <c r="B209" s="126">
        <v>0</v>
      </c>
      <c r="C209" s="126">
        <v>0</v>
      </c>
      <c r="D209" s="126">
        <v>0</v>
      </c>
      <c r="E209" s="126">
        <v>0</v>
      </c>
      <c r="F209" s="126">
        <v>0</v>
      </c>
    </row>
    <row r="210" spans="1:6">
      <c r="A210" s="125" t="s">
        <v>199</v>
      </c>
      <c r="B210" s="126">
        <v>0</v>
      </c>
      <c r="C210" s="126">
        <v>0</v>
      </c>
      <c r="D210" s="126">
        <v>0</v>
      </c>
      <c r="E210" s="126">
        <v>0</v>
      </c>
      <c r="F210" s="126">
        <v>0</v>
      </c>
    </row>
    <row r="211" spans="1:6">
      <c r="A211" s="14" t="s">
        <v>200</v>
      </c>
      <c r="B211" s="126">
        <v>0</v>
      </c>
      <c r="C211" s="126">
        <v>0</v>
      </c>
      <c r="D211" s="126">
        <v>0</v>
      </c>
      <c r="E211" s="126">
        <v>0</v>
      </c>
      <c r="F211" s="126">
        <v>0</v>
      </c>
    </row>
    <row r="212" spans="1:6">
      <c r="A212" s="8" t="s">
        <v>201</v>
      </c>
      <c r="B212" s="128">
        <v>19126813.152100001</v>
      </c>
      <c r="C212" s="128">
        <v>2757019.1620100006</v>
      </c>
      <c r="D212" s="128">
        <v>0</v>
      </c>
      <c r="E212" s="128">
        <v>0</v>
      </c>
      <c r="F212" s="128">
        <v>21883832.31411</v>
      </c>
    </row>
    <row r="213" spans="1:6">
      <c r="A213" s="14" t="s">
        <v>202</v>
      </c>
      <c r="B213" s="126">
        <v>0</v>
      </c>
      <c r="C213" s="126">
        <v>0</v>
      </c>
      <c r="D213" s="126">
        <v>0</v>
      </c>
      <c r="E213" s="126">
        <v>0</v>
      </c>
      <c r="F213" s="126">
        <v>0</v>
      </c>
    </row>
    <row r="214" spans="1:6">
      <c r="A214" s="125" t="s">
        <v>203</v>
      </c>
      <c r="B214" s="126">
        <v>0</v>
      </c>
      <c r="C214" s="126">
        <v>0</v>
      </c>
      <c r="D214" s="126">
        <v>0</v>
      </c>
      <c r="E214" s="126">
        <v>0</v>
      </c>
      <c r="F214" s="126">
        <v>0</v>
      </c>
    </row>
    <row r="215" spans="1:6">
      <c r="A215" s="125" t="s">
        <v>204</v>
      </c>
      <c r="B215" s="126">
        <v>0</v>
      </c>
      <c r="C215" s="126">
        <v>0</v>
      </c>
      <c r="D215" s="126">
        <v>0</v>
      </c>
      <c r="E215" s="126">
        <v>0</v>
      </c>
      <c r="F215" s="126">
        <v>0</v>
      </c>
    </row>
    <row r="216" spans="1:6">
      <c r="A216" s="125" t="s">
        <v>205</v>
      </c>
      <c r="B216" s="126">
        <v>0</v>
      </c>
      <c r="C216" s="126">
        <v>0</v>
      </c>
      <c r="D216" s="126">
        <v>0</v>
      </c>
      <c r="E216" s="126">
        <v>0</v>
      </c>
      <c r="F216" s="126">
        <v>0</v>
      </c>
    </row>
    <row r="217" spans="1:6">
      <c r="A217" s="14" t="s">
        <v>206</v>
      </c>
      <c r="B217" s="126">
        <v>0</v>
      </c>
      <c r="C217" s="126">
        <v>0</v>
      </c>
      <c r="D217" s="126">
        <v>0</v>
      </c>
      <c r="E217" s="126">
        <v>0</v>
      </c>
      <c r="F217" s="126">
        <v>0</v>
      </c>
    </row>
    <row r="218" spans="1:6">
      <c r="A218" s="9" t="s">
        <v>207</v>
      </c>
      <c r="B218" s="126">
        <v>0</v>
      </c>
      <c r="C218" s="126">
        <v>0</v>
      </c>
      <c r="D218" s="126">
        <v>0</v>
      </c>
      <c r="E218" s="126">
        <v>0</v>
      </c>
      <c r="F218" s="126">
        <v>0</v>
      </c>
    </row>
    <row r="219" spans="1:6">
      <c r="A219" s="125" t="s">
        <v>208</v>
      </c>
      <c r="B219" s="126">
        <v>0</v>
      </c>
      <c r="C219" s="126">
        <v>0</v>
      </c>
      <c r="D219" s="126">
        <v>0</v>
      </c>
      <c r="E219" s="126">
        <v>0</v>
      </c>
      <c r="F219" s="126">
        <v>0</v>
      </c>
    </row>
    <row r="220" spans="1:6">
      <c r="A220" s="125" t="s">
        <v>209</v>
      </c>
      <c r="B220" s="126">
        <v>0</v>
      </c>
      <c r="C220" s="126">
        <v>0</v>
      </c>
      <c r="D220" s="126">
        <v>0</v>
      </c>
      <c r="E220" s="126">
        <v>0</v>
      </c>
      <c r="F220" s="126">
        <v>0</v>
      </c>
    </row>
    <row r="221" spans="1:6">
      <c r="A221" s="125" t="s">
        <v>210</v>
      </c>
      <c r="B221" s="126">
        <v>0</v>
      </c>
      <c r="C221" s="126">
        <v>0</v>
      </c>
      <c r="D221" s="126">
        <v>0</v>
      </c>
      <c r="E221" s="126">
        <v>0</v>
      </c>
      <c r="F221" s="126">
        <v>0</v>
      </c>
    </row>
    <row r="222" spans="1:6">
      <c r="A222" s="125" t="s">
        <v>211</v>
      </c>
      <c r="B222" s="126">
        <v>0</v>
      </c>
      <c r="C222" s="126">
        <v>0</v>
      </c>
      <c r="D222" s="126">
        <v>0</v>
      </c>
      <c r="E222" s="126">
        <v>0</v>
      </c>
      <c r="F222" s="126">
        <v>0</v>
      </c>
    </row>
    <row r="223" spans="1:6">
      <c r="A223" s="14" t="s">
        <v>212</v>
      </c>
      <c r="B223" s="126">
        <v>0</v>
      </c>
      <c r="C223" s="126">
        <v>0</v>
      </c>
      <c r="D223" s="126">
        <v>0</v>
      </c>
      <c r="E223" s="126">
        <v>0</v>
      </c>
      <c r="F223" s="126">
        <v>0</v>
      </c>
    </row>
    <row r="224" spans="1:6">
      <c r="A224" s="125" t="s">
        <v>213</v>
      </c>
      <c r="B224" s="126">
        <v>0</v>
      </c>
      <c r="C224" s="126">
        <v>0</v>
      </c>
      <c r="D224" s="126">
        <v>0</v>
      </c>
      <c r="E224" s="126">
        <v>0</v>
      </c>
      <c r="F224" s="126">
        <v>0</v>
      </c>
    </row>
    <row r="225" spans="1:6">
      <c r="A225" s="125" t="s">
        <v>214</v>
      </c>
      <c r="B225" s="126">
        <v>0</v>
      </c>
      <c r="C225" s="126">
        <v>0</v>
      </c>
      <c r="D225" s="126">
        <v>0</v>
      </c>
      <c r="E225" s="126">
        <v>0</v>
      </c>
      <c r="F225" s="126">
        <v>0</v>
      </c>
    </row>
    <row r="226" spans="1:6">
      <c r="A226" s="14" t="s">
        <v>215</v>
      </c>
      <c r="B226" s="126">
        <v>0</v>
      </c>
      <c r="C226" s="126">
        <v>0</v>
      </c>
      <c r="D226" s="126">
        <v>0</v>
      </c>
      <c r="E226" s="126">
        <v>0</v>
      </c>
      <c r="F226" s="126">
        <v>0</v>
      </c>
    </row>
    <row r="227" spans="1:6">
      <c r="A227" s="125" t="s">
        <v>216</v>
      </c>
      <c r="B227" s="126">
        <v>0</v>
      </c>
      <c r="C227" s="126">
        <v>0</v>
      </c>
      <c r="D227" s="126">
        <v>0</v>
      </c>
      <c r="E227" s="126">
        <v>0</v>
      </c>
      <c r="F227" s="126">
        <v>0</v>
      </c>
    </row>
    <row r="228" spans="1:6">
      <c r="A228" s="125" t="s">
        <v>217</v>
      </c>
      <c r="B228" s="126">
        <v>0</v>
      </c>
      <c r="C228" s="126">
        <v>0</v>
      </c>
      <c r="D228" s="126">
        <v>0</v>
      </c>
      <c r="E228" s="126">
        <v>0</v>
      </c>
      <c r="F228" s="126">
        <v>0</v>
      </c>
    </row>
    <row r="229" spans="1:6">
      <c r="A229" s="14" t="s">
        <v>218</v>
      </c>
      <c r="B229" s="126">
        <v>4487700.7569300001</v>
      </c>
      <c r="C229" s="126">
        <v>0</v>
      </c>
      <c r="D229" s="126">
        <v>0</v>
      </c>
      <c r="E229" s="126">
        <v>0</v>
      </c>
      <c r="F229" s="126">
        <v>4487700.7569300001</v>
      </c>
    </row>
    <row r="230" spans="1:6">
      <c r="A230" s="125" t="s">
        <v>219</v>
      </c>
      <c r="B230" s="126">
        <v>2757026.9195700004</v>
      </c>
      <c r="C230" s="126">
        <v>0</v>
      </c>
      <c r="D230" s="126">
        <v>0</v>
      </c>
      <c r="E230" s="126">
        <v>0</v>
      </c>
      <c r="F230" s="126">
        <v>2757026.9195700004</v>
      </c>
    </row>
    <row r="231" spans="1:6">
      <c r="A231" s="125" t="s">
        <v>220</v>
      </c>
      <c r="B231" s="126">
        <v>0</v>
      </c>
      <c r="C231" s="126">
        <v>0</v>
      </c>
      <c r="D231" s="126">
        <v>0</v>
      </c>
      <c r="E231" s="126">
        <v>0</v>
      </c>
      <c r="F231" s="126">
        <v>0</v>
      </c>
    </row>
    <row r="232" spans="1:6">
      <c r="A232" s="125" t="s">
        <v>221</v>
      </c>
      <c r="B232" s="126">
        <v>531802.41026999999</v>
      </c>
      <c r="C232" s="126">
        <v>0</v>
      </c>
      <c r="D232" s="126">
        <v>0</v>
      </c>
      <c r="E232" s="126">
        <v>0</v>
      </c>
      <c r="F232" s="126">
        <v>531802.41026999999</v>
      </c>
    </row>
    <row r="233" spans="1:6">
      <c r="A233" s="125" t="s">
        <v>222</v>
      </c>
      <c r="B233" s="126">
        <v>0</v>
      </c>
      <c r="C233" s="126">
        <v>0</v>
      </c>
      <c r="D233" s="126">
        <v>0</v>
      </c>
      <c r="E233" s="126">
        <v>0</v>
      </c>
      <c r="F233" s="126">
        <v>0</v>
      </c>
    </row>
    <row r="234" spans="1:6">
      <c r="A234" s="125" t="s">
        <v>223</v>
      </c>
      <c r="B234" s="125">
        <v>0</v>
      </c>
      <c r="C234" s="125">
        <v>0</v>
      </c>
      <c r="D234" s="125">
        <v>0</v>
      </c>
      <c r="E234" s="125">
        <v>0</v>
      </c>
      <c r="F234" s="125">
        <v>0</v>
      </c>
    </row>
    <row r="235" spans="1:6">
      <c r="A235" s="6" t="s">
        <v>224</v>
      </c>
      <c r="B235" s="125">
        <v>0</v>
      </c>
      <c r="C235" s="125">
        <v>0</v>
      </c>
      <c r="D235" s="125">
        <v>0</v>
      </c>
      <c r="E235" s="125">
        <v>0</v>
      </c>
      <c r="F235" s="125">
        <v>0</v>
      </c>
    </row>
    <row r="236" spans="1:6">
      <c r="A236" s="6" t="s">
        <v>225</v>
      </c>
      <c r="B236" s="125">
        <v>0</v>
      </c>
      <c r="C236" s="125">
        <v>0</v>
      </c>
      <c r="D236" s="125">
        <v>0</v>
      </c>
      <c r="E236" s="125">
        <v>0</v>
      </c>
      <c r="F236" s="125">
        <v>0</v>
      </c>
    </row>
    <row r="237" spans="1:6">
      <c r="A237" s="6" t="s">
        <v>226</v>
      </c>
      <c r="B237" s="125">
        <v>1198871.4270899999</v>
      </c>
      <c r="C237" s="125">
        <v>0</v>
      </c>
      <c r="D237" s="125">
        <v>0</v>
      </c>
      <c r="E237" s="125">
        <v>0</v>
      </c>
      <c r="F237" s="125">
        <v>1198871.4270899999</v>
      </c>
    </row>
    <row r="238" spans="1:6">
      <c r="A238" s="26" t="s">
        <v>227</v>
      </c>
      <c r="B238" s="125">
        <v>4876322.4421500005</v>
      </c>
      <c r="C238" s="125">
        <v>873720.51196999999</v>
      </c>
      <c r="D238" s="125">
        <v>0</v>
      </c>
      <c r="E238" s="125">
        <v>0</v>
      </c>
      <c r="F238" s="125">
        <v>5750042.9541200008</v>
      </c>
    </row>
    <row r="239" spans="1:6">
      <c r="A239" s="125" t="s">
        <v>228</v>
      </c>
      <c r="B239" s="125">
        <v>182931.83223</v>
      </c>
      <c r="C239" s="125">
        <v>0</v>
      </c>
      <c r="D239" s="125">
        <v>0</v>
      </c>
      <c r="E239" s="125">
        <v>0</v>
      </c>
      <c r="F239" s="125">
        <v>182931.83223</v>
      </c>
    </row>
    <row r="240" spans="1:6">
      <c r="A240" s="125" t="s">
        <v>229</v>
      </c>
      <c r="B240" s="125">
        <v>0</v>
      </c>
      <c r="C240" s="125">
        <v>75.459999999999994</v>
      </c>
      <c r="D240" s="125">
        <v>0</v>
      </c>
      <c r="E240" s="125">
        <v>0</v>
      </c>
      <c r="F240" s="125">
        <v>75.459999999999994</v>
      </c>
    </row>
    <row r="241" spans="1:6">
      <c r="A241" s="125" t="s">
        <v>230</v>
      </c>
      <c r="B241" s="125">
        <v>51431.748260000008</v>
      </c>
      <c r="C241" s="125">
        <v>2498.9122400000001</v>
      </c>
      <c r="D241" s="125">
        <v>0</v>
      </c>
      <c r="E241" s="125">
        <v>0</v>
      </c>
      <c r="F241" s="125">
        <v>53930.660500000005</v>
      </c>
    </row>
    <row r="242" spans="1:6">
      <c r="A242" s="6" t="s">
        <v>231</v>
      </c>
      <c r="B242" s="125">
        <v>23814.484130000001</v>
      </c>
      <c r="C242" s="125">
        <v>0</v>
      </c>
      <c r="D242" s="125">
        <v>0</v>
      </c>
      <c r="E242" s="125">
        <v>0</v>
      </c>
      <c r="F242" s="125">
        <v>23814.484130000001</v>
      </c>
    </row>
    <row r="243" spans="1:6">
      <c r="A243" s="6" t="s">
        <v>232</v>
      </c>
      <c r="B243" s="125">
        <v>0</v>
      </c>
      <c r="C243" s="125">
        <v>0</v>
      </c>
      <c r="D243" s="125">
        <v>0</v>
      </c>
      <c r="E243" s="125">
        <v>0</v>
      </c>
      <c r="F243" s="125">
        <v>0</v>
      </c>
    </row>
    <row r="244" spans="1:6">
      <c r="A244" s="6" t="s">
        <v>233</v>
      </c>
      <c r="B244" s="125">
        <v>4618144.3775300002</v>
      </c>
      <c r="C244" s="125">
        <v>871146.13972999994</v>
      </c>
      <c r="D244" s="125">
        <v>0</v>
      </c>
      <c r="E244" s="125">
        <v>0</v>
      </c>
      <c r="F244" s="125">
        <v>5489290.5172600001</v>
      </c>
    </row>
    <row r="245" spans="1:6">
      <c r="A245" s="14" t="s">
        <v>234</v>
      </c>
      <c r="B245" s="125">
        <v>960958.33451000007</v>
      </c>
      <c r="C245" s="125">
        <v>1217697.3086000001</v>
      </c>
      <c r="D245" s="125">
        <v>0</v>
      </c>
      <c r="E245" s="125">
        <v>0</v>
      </c>
      <c r="F245" s="125">
        <v>2178655.6431100001</v>
      </c>
    </row>
    <row r="246" spans="1:6">
      <c r="A246" s="125" t="s">
        <v>235</v>
      </c>
      <c r="B246" s="125">
        <v>955390.44576000003</v>
      </c>
      <c r="C246" s="125">
        <v>1216003.4979900001</v>
      </c>
      <c r="D246" s="125">
        <v>0</v>
      </c>
      <c r="E246" s="125">
        <v>0</v>
      </c>
      <c r="F246" s="125">
        <v>2171393.9437500001</v>
      </c>
    </row>
    <row r="247" spans="1:6">
      <c r="A247" s="125" t="s">
        <v>236</v>
      </c>
      <c r="B247" s="125">
        <v>5567.8887500000001</v>
      </c>
      <c r="C247" s="125">
        <v>1693.8106099999998</v>
      </c>
      <c r="D247" s="125">
        <v>0</v>
      </c>
      <c r="E247" s="125">
        <v>0</v>
      </c>
      <c r="F247" s="125">
        <v>7261.6993599999996</v>
      </c>
    </row>
    <row r="248" spans="1:6">
      <c r="A248" s="14" t="s">
        <v>237</v>
      </c>
      <c r="B248" s="125">
        <v>8801831.6185099985</v>
      </c>
      <c r="C248" s="125">
        <v>665601.34144000057</v>
      </c>
      <c r="D248" s="125">
        <v>0</v>
      </c>
      <c r="E248" s="125">
        <v>0</v>
      </c>
      <c r="F248" s="125">
        <v>9467432.95995</v>
      </c>
    </row>
    <row r="249" spans="1:6">
      <c r="A249" s="125" t="s">
        <v>235</v>
      </c>
      <c r="B249" s="125">
        <v>6575421.1619799994</v>
      </c>
      <c r="C249" s="125">
        <v>406163.33005000063</v>
      </c>
      <c r="D249" s="125">
        <v>0</v>
      </c>
      <c r="E249" s="125">
        <v>0</v>
      </c>
      <c r="F249" s="125">
        <v>6981584.4920300003</v>
      </c>
    </row>
    <row r="250" spans="1:6">
      <c r="A250" s="125" t="s">
        <v>236</v>
      </c>
      <c r="B250" s="125">
        <v>2226410.4565299996</v>
      </c>
      <c r="C250" s="125">
        <v>259438.01139</v>
      </c>
      <c r="D250" s="125">
        <v>0</v>
      </c>
      <c r="E250" s="125">
        <v>0</v>
      </c>
      <c r="F250" s="125">
        <v>2485848.4679199997</v>
      </c>
    </row>
    <row r="251" spans="1:6">
      <c r="A251" s="8" t="s">
        <v>238</v>
      </c>
      <c r="B251" s="128">
        <v>465573.8064</v>
      </c>
      <c r="C251" s="128">
        <v>422.8793</v>
      </c>
      <c r="D251" s="128">
        <v>0</v>
      </c>
      <c r="E251" s="128">
        <v>0</v>
      </c>
      <c r="F251" s="128">
        <v>465996.68569999997</v>
      </c>
    </row>
    <row r="252" spans="1:6">
      <c r="A252" s="125" t="s">
        <v>239</v>
      </c>
      <c r="B252" s="126">
        <v>1.6730000000000002E-2</v>
      </c>
      <c r="C252" s="126">
        <v>0</v>
      </c>
      <c r="D252" s="126">
        <v>0</v>
      </c>
      <c r="E252" s="126">
        <v>0</v>
      </c>
      <c r="F252" s="126">
        <v>1.6730000000000002E-2</v>
      </c>
    </row>
    <row r="253" spans="1:6">
      <c r="A253" s="125" t="s">
        <v>240</v>
      </c>
      <c r="B253" s="126">
        <v>23101.821070000002</v>
      </c>
      <c r="C253" s="126">
        <v>273.51966000000004</v>
      </c>
      <c r="D253" s="126">
        <v>0</v>
      </c>
      <c r="E253" s="126">
        <v>0</v>
      </c>
      <c r="F253" s="126">
        <v>23375.340730000004</v>
      </c>
    </row>
    <row r="254" spans="1:6">
      <c r="A254" s="125" t="s">
        <v>241</v>
      </c>
      <c r="B254" s="126">
        <v>413670.47005</v>
      </c>
      <c r="C254" s="126">
        <v>26.739360000000001</v>
      </c>
      <c r="D254" s="126">
        <v>0</v>
      </c>
      <c r="E254" s="126">
        <v>0</v>
      </c>
      <c r="F254" s="126">
        <v>413697.20941000001</v>
      </c>
    </row>
    <row r="255" spans="1:6">
      <c r="A255" s="125" t="s">
        <v>242</v>
      </c>
      <c r="B255" s="126">
        <v>2477.9612299999999</v>
      </c>
      <c r="C255" s="126">
        <v>0</v>
      </c>
      <c r="D255" s="126">
        <v>0</v>
      </c>
      <c r="E255" s="126">
        <v>0</v>
      </c>
      <c r="F255" s="126">
        <v>2477.9612299999999</v>
      </c>
    </row>
    <row r="256" spans="1:6">
      <c r="A256" s="125" t="s">
        <v>243</v>
      </c>
      <c r="B256" s="126">
        <v>0</v>
      </c>
      <c r="C256" s="126">
        <v>0</v>
      </c>
      <c r="D256" s="126">
        <v>0</v>
      </c>
      <c r="E256" s="126">
        <v>0</v>
      </c>
      <c r="F256" s="126">
        <v>0</v>
      </c>
    </row>
    <row r="257" spans="1:6">
      <c r="A257" s="125" t="s">
        <v>244</v>
      </c>
      <c r="B257" s="126">
        <v>0</v>
      </c>
      <c r="C257" s="126">
        <v>0</v>
      </c>
      <c r="D257" s="126">
        <v>0</v>
      </c>
      <c r="E257" s="126">
        <v>0</v>
      </c>
      <c r="F257" s="126">
        <v>0</v>
      </c>
    </row>
    <row r="258" spans="1:6">
      <c r="A258" s="125" t="s">
        <v>245</v>
      </c>
      <c r="B258" s="126">
        <v>26323.537319999999</v>
      </c>
      <c r="C258" s="126">
        <v>122.62027999999999</v>
      </c>
      <c r="D258" s="126">
        <v>0</v>
      </c>
      <c r="E258" s="126">
        <v>0</v>
      </c>
      <c r="F258" s="126">
        <v>26446.157599999999</v>
      </c>
    </row>
    <row r="259" spans="1:6">
      <c r="A259" s="125" t="s">
        <v>246</v>
      </c>
      <c r="B259" s="126">
        <v>0</v>
      </c>
      <c r="C259" s="126">
        <v>0</v>
      </c>
      <c r="D259" s="126">
        <v>0</v>
      </c>
      <c r="E259" s="126">
        <v>0</v>
      </c>
      <c r="F259" s="126">
        <v>0</v>
      </c>
    </row>
    <row r="260" spans="1:6">
      <c r="A260" s="8" t="s">
        <v>247</v>
      </c>
      <c r="B260" s="128">
        <v>251299.76934999999</v>
      </c>
      <c r="C260" s="128">
        <v>13418.08447</v>
      </c>
      <c r="D260" s="128">
        <v>0</v>
      </c>
      <c r="E260" s="128">
        <v>0</v>
      </c>
      <c r="F260" s="128">
        <v>264717.85381999996</v>
      </c>
    </row>
    <row r="261" spans="1:6">
      <c r="A261" s="125" t="s">
        <v>248</v>
      </c>
      <c r="B261" s="126">
        <v>75762.097730000009</v>
      </c>
      <c r="C261" s="126">
        <v>1129.7891100000002</v>
      </c>
      <c r="D261" s="126">
        <v>0</v>
      </c>
      <c r="E261" s="126">
        <v>0</v>
      </c>
      <c r="F261" s="126">
        <v>76891.886840000006</v>
      </c>
    </row>
    <row r="262" spans="1:6">
      <c r="A262" s="125" t="s">
        <v>249</v>
      </c>
      <c r="B262" s="126">
        <v>0</v>
      </c>
      <c r="C262" s="126">
        <v>0</v>
      </c>
      <c r="D262" s="126">
        <v>0</v>
      </c>
      <c r="E262" s="126">
        <v>0</v>
      </c>
      <c r="F262" s="126">
        <v>0</v>
      </c>
    </row>
    <row r="263" spans="1:6">
      <c r="A263" s="125" t="s">
        <v>250</v>
      </c>
      <c r="B263" s="126">
        <v>83313.852729999984</v>
      </c>
      <c r="C263" s="126">
        <v>12288.29536</v>
      </c>
      <c r="D263" s="126">
        <v>0</v>
      </c>
      <c r="E263" s="126">
        <v>0</v>
      </c>
      <c r="F263" s="126">
        <v>95602.148089999988</v>
      </c>
    </row>
    <row r="264" spans="1:6">
      <c r="A264" s="125" t="s">
        <v>251</v>
      </c>
      <c r="B264" s="126">
        <v>0</v>
      </c>
      <c r="C264" s="126">
        <v>0</v>
      </c>
      <c r="D264" s="126">
        <v>0</v>
      </c>
      <c r="E264" s="126">
        <v>0</v>
      </c>
      <c r="F264" s="126">
        <v>0</v>
      </c>
    </row>
    <row r="265" spans="1:6">
      <c r="A265" s="125" t="s">
        <v>252</v>
      </c>
      <c r="B265" s="126">
        <v>4097.8339800000003</v>
      </c>
      <c r="C265" s="126">
        <v>0</v>
      </c>
      <c r="D265" s="126">
        <v>0</v>
      </c>
      <c r="E265" s="126">
        <v>0</v>
      </c>
      <c r="F265" s="126">
        <v>4097.8339800000003</v>
      </c>
    </row>
    <row r="266" spans="1:6">
      <c r="A266" s="9" t="s">
        <v>253</v>
      </c>
      <c r="B266" s="126">
        <v>0</v>
      </c>
      <c r="C266" s="126">
        <v>0</v>
      </c>
      <c r="D266" s="126">
        <v>0</v>
      </c>
      <c r="E266" s="126">
        <v>0</v>
      </c>
      <c r="F266" s="126">
        <v>0</v>
      </c>
    </row>
    <row r="267" spans="1:6">
      <c r="A267" s="9" t="s">
        <v>254</v>
      </c>
      <c r="B267" s="126">
        <v>88125.984909999999</v>
      </c>
      <c r="C267" s="126">
        <v>0</v>
      </c>
      <c r="D267" s="126">
        <v>0</v>
      </c>
      <c r="E267" s="126">
        <v>0</v>
      </c>
      <c r="F267" s="126">
        <v>88125.984909999999</v>
      </c>
    </row>
    <row r="268" spans="1:6">
      <c r="A268" s="8" t="s">
        <v>255</v>
      </c>
      <c r="B268" s="128">
        <v>214274.03705000001</v>
      </c>
      <c r="C268" s="128">
        <v>-12995.205169999999</v>
      </c>
      <c r="D268" s="128">
        <v>0</v>
      </c>
      <c r="E268" s="128">
        <v>0</v>
      </c>
      <c r="F268" s="128">
        <v>201278.83188000001</v>
      </c>
    </row>
    <row r="269" spans="1:6">
      <c r="A269" s="7" t="s">
        <v>256</v>
      </c>
      <c r="B269" s="128">
        <v>59745.20766</v>
      </c>
      <c r="C269" s="128">
        <v>3055.72</v>
      </c>
      <c r="D269" s="128">
        <v>0</v>
      </c>
      <c r="E269" s="128">
        <v>0</v>
      </c>
      <c r="F269" s="128">
        <v>62800.927660000001</v>
      </c>
    </row>
    <row r="270" spans="1:6">
      <c r="A270" s="125" t="s">
        <v>257</v>
      </c>
      <c r="B270" s="126">
        <v>31446.921200000004</v>
      </c>
      <c r="C270" s="126">
        <v>3055.72</v>
      </c>
      <c r="D270" s="126">
        <v>0</v>
      </c>
      <c r="E270" s="126">
        <v>0</v>
      </c>
      <c r="F270" s="126">
        <v>34502.641200000005</v>
      </c>
    </row>
    <row r="271" spans="1:6">
      <c r="A271" s="125" t="s">
        <v>258</v>
      </c>
      <c r="B271" s="126">
        <v>11.06386</v>
      </c>
      <c r="C271" s="126">
        <v>0</v>
      </c>
      <c r="D271" s="126">
        <v>0</v>
      </c>
      <c r="E271" s="126">
        <v>0</v>
      </c>
      <c r="F271" s="126">
        <v>11.06386</v>
      </c>
    </row>
    <row r="272" spans="1:6">
      <c r="A272" s="125" t="s">
        <v>259</v>
      </c>
      <c r="B272" s="126">
        <v>145.96807000000001</v>
      </c>
      <c r="C272" s="126">
        <v>0</v>
      </c>
      <c r="D272" s="126">
        <v>0</v>
      </c>
      <c r="E272" s="126">
        <v>0</v>
      </c>
      <c r="F272" s="126">
        <v>145.96807000000001</v>
      </c>
    </row>
    <row r="273" spans="1:6">
      <c r="A273" s="125" t="s">
        <v>260</v>
      </c>
      <c r="B273" s="126">
        <v>7135.6021300000002</v>
      </c>
      <c r="C273" s="126">
        <v>0</v>
      </c>
      <c r="D273" s="126">
        <v>0</v>
      </c>
      <c r="E273" s="126">
        <v>0</v>
      </c>
      <c r="F273" s="126">
        <v>7135.6021300000002</v>
      </c>
    </row>
    <row r="274" spans="1:6">
      <c r="A274" s="27" t="s">
        <v>261</v>
      </c>
      <c r="B274" s="126">
        <v>819.71857999999997</v>
      </c>
      <c r="C274" s="126">
        <v>0</v>
      </c>
      <c r="D274" s="126">
        <v>0</v>
      </c>
      <c r="E274" s="126">
        <v>0</v>
      </c>
      <c r="F274" s="126">
        <v>819.71857999999997</v>
      </c>
    </row>
    <row r="275" spans="1:6">
      <c r="A275" s="27" t="s">
        <v>262</v>
      </c>
      <c r="B275" s="126">
        <v>20185.933820000002</v>
      </c>
      <c r="C275" s="126">
        <v>0</v>
      </c>
      <c r="D275" s="126">
        <v>0</v>
      </c>
      <c r="E275" s="126">
        <v>0</v>
      </c>
      <c r="F275" s="126">
        <v>20185.933820000002</v>
      </c>
    </row>
    <row r="276" spans="1:6">
      <c r="A276" s="8" t="s">
        <v>263</v>
      </c>
      <c r="B276" s="128">
        <v>32982.098940000003</v>
      </c>
      <c r="C276" s="128">
        <v>0</v>
      </c>
      <c r="D276" s="128">
        <v>0</v>
      </c>
      <c r="E276" s="128">
        <v>0</v>
      </c>
      <c r="F276" s="128">
        <v>32982.098940000003</v>
      </c>
    </row>
    <row r="277" spans="1:6">
      <c r="A277" s="125" t="s">
        <v>257</v>
      </c>
      <c r="B277" s="126">
        <v>6568.5160800000003</v>
      </c>
      <c r="C277" s="126">
        <v>0</v>
      </c>
      <c r="D277" s="126">
        <v>0</v>
      </c>
      <c r="E277" s="126">
        <v>0</v>
      </c>
      <c r="F277" s="126">
        <v>6568.5160800000003</v>
      </c>
    </row>
    <row r="278" spans="1:6">
      <c r="A278" s="125" t="s">
        <v>264</v>
      </c>
      <c r="B278" s="126">
        <v>20051.1914</v>
      </c>
      <c r="C278" s="126">
        <v>0</v>
      </c>
      <c r="D278" s="126">
        <v>0</v>
      </c>
      <c r="E278" s="126">
        <v>0</v>
      </c>
      <c r="F278" s="126">
        <v>20051.1914</v>
      </c>
    </row>
    <row r="279" spans="1:6">
      <c r="A279" s="125" t="s">
        <v>265</v>
      </c>
      <c r="B279" s="126">
        <v>876.66899999999998</v>
      </c>
      <c r="C279" s="126">
        <v>0</v>
      </c>
      <c r="D279" s="126">
        <v>0</v>
      </c>
      <c r="E279" s="126">
        <v>0</v>
      </c>
      <c r="F279" s="126">
        <v>876.66899999999998</v>
      </c>
    </row>
    <row r="280" spans="1:6">
      <c r="A280" s="125" t="s">
        <v>266</v>
      </c>
      <c r="B280" s="126">
        <v>0</v>
      </c>
      <c r="C280" s="126">
        <v>0</v>
      </c>
      <c r="D280" s="126">
        <v>0</v>
      </c>
      <c r="E280" s="126">
        <v>0</v>
      </c>
      <c r="F280" s="126">
        <v>0</v>
      </c>
    </row>
    <row r="281" spans="1:6">
      <c r="A281" s="9" t="s">
        <v>267</v>
      </c>
      <c r="B281" s="126">
        <v>3682.35707</v>
      </c>
      <c r="C281" s="126">
        <v>0</v>
      </c>
      <c r="D281" s="126">
        <v>0</v>
      </c>
      <c r="E281" s="126">
        <v>0</v>
      </c>
      <c r="F281" s="126">
        <v>3682.35707</v>
      </c>
    </row>
    <row r="282" spans="1:6">
      <c r="A282" s="9" t="s">
        <v>268</v>
      </c>
      <c r="B282" s="126">
        <v>1803.3653899999999</v>
      </c>
      <c r="C282" s="126">
        <v>0</v>
      </c>
      <c r="D282" s="126">
        <v>0</v>
      </c>
      <c r="E282" s="126">
        <v>0</v>
      </c>
      <c r="F282" s="126">
        <v>1803.3653899999999</v>
      </c>
    </row>
    <row r="283" spans="1:6">
      <c r="A283" s="8" t="s">
        <v>269</v>
      </c>
      <c r="B283" s="128">
        <v>241037.14577</v>
      </c>
      <c r="C283" s="128">
        <v>-9939.4851699999999</v>
      </c>
      <c r="D283" s="128">
        <v>0</v>
      </c>
      <c r="E283" s="128">
        <v>0</v>
      </c>
      <c r="F283" s="128">
        <v>231097.6606</v>
      </c>
    </row>
    <row r="284" spans="1:6">
      <c r="A284" s="125" t="s">
        <v>270</v>
      </c>
      <c r="B284" s="126">
        <v>132872.56696999999</v>
      </c>
      <c r="C284" s="126">
        <v>0</v>
      </c>
      <c r="D284" s="126">
        <v>0</v>
      </c>
      <c r="E284" s="126">
        <v>0</v>
      </c>
      <c r="F284" s="126">
        <v>132872.56696999999</v>
      </c>
    </row>
    <row r="285" spans="1:6">
      <c r="A285" s="125" t="s">
        <v>271</v>
      </c>
      <c r="B285" s="126">
        <v>317.93306999999993</v>
      </c>
      <c r="C285" s="126">
        <v>0</v>
      </c>
      <c r="D285" s="126">
        <v>0</v>
      </c>
      <c r="E285" s="126">
        <v>0</v>
      </c>
      <c r="F285" s="126">
        <v>317.93306999999993</v>
      </c>
    </row>
    <row r="286" spans="1:6">
      <c r="A286" s="125" t="s">
        <v>272</v>
      </c>
      <c r="B286" s="126">
        <v>132554.63389999999</v>
      </c>
      <c r="C286" s="126">
        <v>0</v>
      </c>
      <c r="D286" s="126">
        <v>0</v>
      </c>
      <c r="E286" s="126">
        <v>0</v>
      </c>
      <c r="F286" s="126">
        <v>132554.63389999999</v>
      </c>
    </row>
    <row r="287" spans="1:6">
      <c r="A287" s="125" t="s">
        <v>273</v>
      </c>
      <c r="B287" s="126">
        <v>0</v>
      </c>
      <c r="C287" s="126">
        <v>0</v>
      </c>
      <c r="D287" s="126">
        <v>0</v>
      </c>
      <c r="E287" s="126">
        <v>0</v>
      </c>
      <c r="F287" s="126">
        <v>0</v>
      </c>
    </row>
    <row r="288" spans="1:6">
      <c r="A288" s="125" t="s">
        <v>274</v>
      </c>
      <c r="B288" s="126">
        <v>0</v>
      </c>
      <c r="C288" s="126">
        <v>0</v>
      </c>
      <c r="D288" s="126">
        <v>0</v>
      </c>
      <c r="E288" s="126">
        <v>0</v>
      </c>
      <c r="F288" s="126">
        <v>0</v>
      </c>
    </row>
    <row r="289" spans="1:6">
      <c r="A289" s="125" t="s">
        <v>275</v>
      </c>
      <c r="B289" s="126">
        <v>0</v>
      </c>
      <c r="C289" s="126">
        <v>0</v>
      </c>
      <c r="D289" s="126">
        <v>0</v>
      </c>
      <c r="E289" s="126">
        <v>0</v>
      </c>
      <c r="F289" s="126">
        <v>0</v>
      </c>
    </row>
    <row r="290" spans="1:6">
      <c r="A290" s="125" t="s">
        <v>276</v>
      </c>
      <c r="B290" s="126">
        <v>0</v>
      </c>
      <c r="C290" s="126">
        <v>0</v>
      </c>
      <c r="D290" s="126">
        <v>0</v>
      </c>
      <c r="E290" s="126">
        <v>0</v>
      </c>
      <c r="F290" s="126">
        <v>0</v>
      </c>
    </row>
    <row r="291" spans="1:6">
      <c r="A291" s="125" t="s">
        <v>277</v>
      </c>
      <c r="B291" s="126">
        <v>0</v>
      </c>
      <c r="C291" s="126">
        <v>0</v>
      </c>
      <c r="D291" s="126">
        <v>0</v>
      </c>
      <c r="E291" s="126">
        <v>0</v>
      </c>
      <c r="F291" s="126">
        <v>0</v>
      </c>
    </row>
    <row r="292" spans="1:6">
      <c r="A292" s="125" t="s">
        <v>278</v>
      </c>
      <c r="B292" s="126">
        <v>178960.04736000006</v>
      </c>
      <c r="C292" s="126">
        <v>0</v>
      </c>
      <c r="D292" s="126">
        <v>0</v>
      </c>
      <c r="E292" s="126">
        <v>0</v>
      </c>
      <c r="F292" s="126">
        <v>178960.04736000006</v>
      </c>
    </row>
    <row r="293" spans="1:6">
      <c r="A293" s="125" t="s">
        <v>279</v>
      </c>
      <c r="B293" s="126">
        <v>166005.49170000004</v>
      </c>
      <c r="C293" s="126">
        <v>0</v>
      </c>
      <c r="D293" s="126">
        <v>0</v>
      </c>
      <c r="E293" s="126">
        <v>0</v>
      </c>
      <c r="F293" s="126">
        <v>166005.49170000004</v>
      </c>
    </row>
    <row r="294" spans="1:6">
      <c r="A294" s="125" t="s">
        <v>280</v>
      </c>
      <c r="B294" s="126">
        <v>9.2273300000000003</v>
      </c>
      <c r="C294" s="126">
        <v>0</v>
      </c>
      <c r="D294" s="126">
        <v>0</v>
      </c>
      <c r="E294" s="126">
        <v>0</v>
      </c>
      <c r="F294" s="126">
        <v>9.2273300000000003</v>
      </c>
    </row>
    <row r="295" spans="1:6">
      <c r="A295" s="9" t="s">
        <v>281</v>
      </c>
      <c r="B295" s="126">
        <v>641.56596000000002</v>
      </c>
      <c r="C295" s="126">
        <v>0</v>
      </c>
      <c r="D295" s="126">
        <v>0</v>
      </c>
      <c r="E295" s="126">
        <v>0</v>
      </c>
      <c r="F295" s="126">
        <v>641.56596000000002</v>
      </c>
    </row>
    <row r="296" spans="1:6">
      <c r="A296" s="9" t="s">
        <v>282</v>
      </c>
      <c r="B296" s="126">
        <v>12303.762369999999</v>
      </c>
      <c r="C296" s="126">
        <v>0</v>
      </c>
      <c r="D296" s="126">
        <v>0</v>
      </c>
      <c r="E296" s="126">
        <v>0</v>
      </c>
      <c r="F296" s="126">
        <v>12303.762369999999</v>
      </c>
    </row>
    <row r="297" spans="1:6">
      <c r="A297" s="6" t="s">
        <v>283</v>
      </c>
      <c r="B297" s="126">
        <v>0</v>
      </c>
      <c r="C297" s="126">
        <v>0</v>
      </c>
      <c r="D297" s="126">
        <v>0</v>
      </c>
      <c r="E297" s="126">
        <v>0</v>
      </c>
      <c r="F297" s="126">
        <v>0</v>
      </c>
    </row>
    <row r="298" spans="1:6">
      <c r="A298" s="9" t="s">
        <v>284</v>
      </c>
      <c r="B298" s="126">
        <v>0</v>
      </c>
      <c r="C298" s="126">
        <v>0</v>
      </c>
      <c r="D298" s="126">
        <v>0</v>
      </c>
      <c r="E298" s="126">
        <v>0</v>
      </c>
      <c r="F298" s="126">
        <v>0</v>
      </c>
    </row>
    <row r="299" spans="1:6">
      <c r="A299" s="8" t="s">
        <v>285</v>
      </c>
      <c r="B299" s="128">
        <v>194949.66537999993</v>
      </c>
      <c r="C299" s="128">
        <v>-9939.4851699999999</v>
      </c>
      <c r="D299" s="128">
        <v>0</v>
      </c>
      <c r="E299" s="128">
        <v>0</v>
      </c>
      <c r="F299" s="128">
        <v>185010.18020999993</v>
      </c>
    </row>
    <row r="300" spans="1:6">
      <c r="A300" s="125" t="s">
        <v>286</v>
      </c>
      <c r="B300" s="126">
        <v>172389.87518000003</v>
      </c>
      <c r="C300" s="126">
        <v>68.778580000000005</v>
      </c>
      <c r="D300" s="126">
        <v>0</v>
      </c>
      <c r="E300" s="126">
        <v>0</v>
      </c>
      <c r="F300" s="126">
        <v>172458.65376000004</v>
      </c>
    </row>
    <row r="301" spans="1:6">
      <c r="A301" s="125" t="s">
        <v>287</v>
      </c>
      <c r="B301" s="126">
        <v>93561.069170000002</v>
      </c>
      <c r="C301" s="126">
        <v>68.778580000000005</v>
      </c>
      <c r="D301" s="126">
        <v>0</v>
      </c>
      <c r="E301" s="126">
        <v>0</v>
      </c>
      <c r="F301" s="126">
        <v>93629.847750000001</v>
      </c>
    </row>
    <row r="302" spans="1:6">
      <c r="A302" s="125" t="s">
        <v>288</v>
      </c>
      <c r="B302" s="126">
        <v>10831.199859999999</v>
      </c>
      <c r="C302" s="126">
        <v>0</v>
      </c>
      <c r="D302" s="126">
        <v>0</v>
      </c>
      <c r="E302" s="126">
        <v>0</v>
      </c>
      <c r="F302" s="126">
        <v>10831.199859999999</v>
      </c>
    </row>
    <row r="303" spans="1:6">
      <c r="A303" s="125" t="s">
        <v>289</v>
      </c>
      <c r="B303" s="126">
        <v>1720.1914899999999</v>
      </c>
      <c r="C303" s="126">
        <v>0</v>
      </c>
      <c r="D303" s="126">
        <v>0</v>
      </c>
      <c r="E303" s="126">
        <v>0</v>
      </c>
      <c r="F303" s="126">
        <v>1720.1914899999999</v>
      </c>
    </row>
    <row r="304" spans="1:6">
      <c r="A304" s="125" t="s">
        <v>290</v>
      </c>
      <c r="B304" s="126">
        <v>7271.4933099999998</v>
      </c>
      <c r="C304" s="126">
        <v>0</v>
      </c>
      <c r="D304" s="126">
        <v>0</v>
      </c>
      <c r="E304" s="126">
        <v>0</v>
      </c>
      <c r="F304" s="126">
        <v>7271.4933099999998</v>
      </c>
    </row>
    <row r="305" spans="1:6">
      <c r="A305" s="125" t="s">
        <v>291</v>
      </c>
      <c r="B305" s="126">
        <v>14709.089880000001</v>
      </c>
      <c r="C305" s="126">
        <v>0</v>
      </c>
      <c r="D305" s="126">
        <v>0</v>
      </c>
      <c r="E305" s="126">
        <v>0</v>
      </c>
      <c r="F305" s="126">
        <v>14709.089880000001</v>
      </c>
    </row>
    <row r="306" spans="1:6">
      <c r="A306" s="125" t="s">
        <v>292</v>
      </c>
      <c r="B306" s="126">
        <v>4323.9882099999995</v>
      </c>
      <c r="C306" s="126">
        <v>0</v>
      </c>
      <c r="D306" s="126">
        <v>0</v>
      </c>
      <c r="E306" s="126">
        <v>0</v>
      </c>
      <c r="F306" s="126">
        <v>4323.9882099999995</v>
      </c>
    </row>
    <row r="307" spans="1:6">
      <c r="A307" s="125" t="s">
        <v>293</v>
      </c>
      <c r="B307" s="126">
        <v>5434.5017900000003</v>
      </c>
      <c r="C307" s="126">
        <v>0</v>
      </c>
      <c r="D307" s="126">
        <v>0</v>
      </c>
      <c r="E307" s="126">
        <v>0</v>
      </c>
      <c r="F307" s="126">
        <v>5434.5017900000003</v>
      </c>
    </row>
    <row r="308" spans="1:6">
      <c r="A308" s="125" t="s">
        <v>294</v>
      </c>
      <c r="B308" s="126">
        <v>2325.27565</v>
      </c>
      <c r="C308" s="126">
        <v>0</v>
      </c>
      <c r="D308" s="126">
        <v>0</v>
      </c>
      <c r="E308" s="126">
        <v>0</v>
      </c>
      <c r="F308" s="126">
        <v>2325.27565</v>
      </c>
    </row>
    <row r="309" spans="1:6">
      <c r="A309" s="9" t="s">
        <v>295</v>
      </c>
      <c r="B309" s="126">
        <v>32213.065820000003</v>
      </c>
      <c r="C309" s="126">
        <v>0</v>
      </c>
      <c r="D309" s="126">
        <v>0</v>
      </c>
      <c r="E309" s="126">
        <v>0</v>
      </c>
      <c r="F309" s="126">
        <v>32213.065820000003</v>
      </c>
    </row>
    <row r="310" spans="1:6">
      <c r="A310" s="8" t="s">
        <v>296</v>
      </c>
      <c r="B310" s="128">
        <v>22559.790199999901</v>
      </c>
      <c r="C310" s="128">
        <v>-10008.26375</v>
      </c>
      <c r="D310" s="128">
        <v>0</v>
      </c>
      <c r="E310" s="128">
        <v>0</v>
      </c>
      <c r="F310" s="128">
        <v>12551.526449999901</v>
      </c>
    </row>
    <row r="311" spans="1:6">
      <c r="A311" s="9" t="s">
        <v>297</v>
      </c>
      <c r="B311" s="126">
        <v>105.32764</v>
      </c>
      <c r="C311" s="126">
        <v>0</v>
      </c>
      <c r="D311" s="126">
        <v>0</v>
      </c>
      <c r="E311" s="126">
        <v>0</v>
      </c>
      <c r="F311" s="126">
        <v>105.32764</v>
      </c>
    </row>
    <row r="312" spans="1:6">
      <c r="A312" s="9" t="s">
        <v>298</v>
      </c>
      <c r="B312" s="126">
        <v>0</v>
      </c>
      <c r="C312" s="126">
        <v>0</v>
      </c>
      <c r="D312" s="126">
        <v>0</v>
      </c>
      <c r="E312" s="126">
        <v>0</v>
      </c>
      <c r="F312" s="126">
        <v>0</v>
      </c>
    </row>
    <row r="313" spans="1:6">
      <c r="A313" s="9" t="s">
        <v>299</v>
      </c>
      <c r="B313" s="126">
        <v>105.32764</v>
      </c>
      <c r="C313" s="126">
        <v>0</v>
      </c>
      <c r="D313" s="126">
        <v>0</v>
      </c>
      <c r="E313" s="126">
        <v>0</v>
      </c>
      <c r="F313" s="126">
        <v>105.32764</v>
      </c>
    </row>
    <row r="314" spans="1:6">
      <c r="A314" s="9" t="s">
        <v>300</v>
      </c>
      <c r="B314" s="126">
        <v>0</v>
      </c>
      <c r="C314" s="126">
        <v>0</v>
      </c>
      <c r="D314" s="126">
        <v>0</v>
      </c>
      <c r="E314" s="126">
        <v>0</v>
      </c>
      <c r="F314" s="126">
        <v>0</v>
      </c>
    </row>
    <row r="315" spans="1:6">
      <c r="A315" s="9" t="s">
        <v>301</v>
      </c>
      <c r="B315" s="126">
        <v>0</v>
      </c>
      <c r="C315" s="126">
        <v>0</v>
      </c>
      <c r="D315" s="126">
        <v>0</v>
      </c>
      <c r="E315" s="126">
        <v>0</v>
      </c>
      <c r="F315" s="126">
        <v>0</v>
      </c>
    </row>
    <row r="316" spans="1:6">
      <c r="A316" s="9" t="s">
        <v>302</v>
      </c>
      <c r="B316" s="126">
        <v>0</v>
      </c>
      <c r="C316" s="126">
        <v>0</v>
      </c>
      <c r="D316" s="126">
        <v>0</v>
      </c>
      <c r="E316" s="126">
        <v>0</v>
      </c>
      <c r="F316" s="126">
        <v>0</v>
      </c>
    </row>
    <row r="317" spans="1:6">
      <c r="A317" s="8" t="s">
        <v>303</v>
      </c>
      <c r="B317" s="128">
        <v>22665.117839999901</v>
      </c>
      <c r="C317" s="128">
        <v>-10008.26375</v>
      </c>
      <c r="D317" s="128">
        <v>0</v>
      </c>
      <c r="E317" s="128">
        <v>0</v>
      </c>
      <c r="F317" s="128">
        <v>12656.854089999901</v>
      </c>
    </row>
    <row r="318" spans="1:6">
      <c r="A318" s="9" t="s">
        <v>304</v>
      </c>
      <c r="B318" s="126">
        <v>410.71370000000002</v>
      </c>
      <c r="C318" s="126">
        <v>0</v>
      </c>
      <c r="D318" s="126">
        <v>0</v>
      </c>
      <c r="E318" s="126">
        <v>0</v>
      </c>
      <c r="F318" s="126">
        <v>410.71370000000002</v>
      </c>
    </row>
    <row r="319" spans="1:6">
      <c r="A319" s="8" t="s">
        <v>305</v>
      </c>
      <c r="B319" s="128">
        <v>23075.831539999901</v>
      </c>
      <c r="C319" s="128">
        <v>-10008.26375</v>
      </c>
      <c r="D319" s="128">
        <v>0</v>
      </c>
      <c r="E319" s="128">
        <v>0</v>
      </c>
      <c r="F319" s="128">
        <v>13067.567789999901</v>
      </c>
    </row>
    <row r="320" spans="1:6">
      <c r="A320" s="9" t="s">
        <v>306</v>
      </c>
      <c r="B320" s="126">
        <v>633.16747000000021</v>
      </c>
      <c r="C320" s="126">
        <v>0</v>
      </c>
      <c r="D320" s="126">
        <v>0</v>
      </c>
      <c r="E320" s="126">
        <v>0</v>
      </c>
      <c r="F320" s="126">
        <v>633.16747000000021</v>
      </c>
    </row>
    <row r="321" spans="1:6">
      <c r="A321" s="8" t="s">
        <v>307</v>
      </c>
      <c r="B321" s="128">
        <v>23708.999009999901</v>
      </c>
      <c r="C321" s="128">
        <v>-10008.26375</v>
      </c>
      <c r="D321" s="128">
        <v>0</v>
      </c>
      <c r="E321" s="128">
        <v>0</v>
      </c>
      <c r="F321" s="128">
        <v>13700.735259999901</v>
      </c>
    </row>
    <row r="322" spans="1:6">
      <c r="A322" s="9" t="s">
        <v>308</v>
      </c>
      <c r="B322" s="126">
        <v>0</v>
      </c>
      <c r="C322" s="126">
        <v>0</v>
      </c>
      <c r="D322" s="126">
        <v>0</v>
      </c>
      <c r="E322" s="126">
        <v>0</v>
      </c>
      <c r="F322" s="126">
        <v>0</v>
      </c>
    </row>
    <row r="323" spans="1:6">
      <c r="A323" s="8" t="s">
        <v>309</v>
      </c>
      <c r="B323" s="128">
        <v>23708.999009999901</v>
      </c>
      <c r="C323" s="128">
        <v>-10008.26375</v>
      </c>
      <c r="D323" s="128">
        <v>0</v>
      </c>
      <c r="E323" s="128">
        <v>0</v>
      </c>
      <c r="F323" s="128">
        <v>13700.735259999901</v>
      </c>
    </row>
    <row r="324" spans="1:6">
      <c r="A324" s="9" t="s">
        <v>310</v>
      </c>
      <c r="B324" s="126">
        <v>0</v>
      </c>
      <c r="C324" s="126">
        <v>0</v>
      </c>
      <c r="D324" s="126">
        <v>0</v>
      </c>
      <c r="E324" s="126">
        <v>0</v>
      </c>
      <c r="F324" s="126">
        <v>0</v>
      </c>
    </row>
    <row r="325" spans="1:6">
      <c r="A325" s="8" t="s">
        <v>311</v>
      </c>
      <c r="B325" s="128">
        <v>23708.999009999901</v>
      </c>
      <c r="C325" s="128">
        <v>-10008.26375</v>
      </c>
      <c r="D325" s="128">
        <v>0</v>
      </c>
      <c r="E325" s="128">
        <v>0</v>
      </c>
      <c r="F325" s="128">
        <v>13700.735259999901</v>
      </c>
    </row>
    <row r="326" spans="1:6" ht="3.75" customHeight="1" thickBot="1">
      <c r="A326" s="28"/>
      <c r="B326" s="29"/>
      <c r="C326" s="29"/>
      <c r="D326" s="29"/>
      <c r="E326" s="29"/>
      <c r="F326" s="29"/>
    </row>
    <row r="327" spans="1:6">
      <c r="A327" s="125"/>
      <c r="B327" s="30"/>
      <c r="C327" s="30"/>
      <c r="D327" s="30"/>
      <c r="E327" s="30"/>
      <c r="F327" s="30"/>
    </row>
    <row r="328" spans="1:6">
      <c r="A328" s="17"/>
      <c r="B328" s="30"/>
      <c r="C328" s="30"/>
      <c r="D328" s="30"/>
      <c r="E328" s="30"/>
      <c r="F328" s="30"/>
    </row>
  </sheetData>
  <mergeCells count="4">
    <mergeCell ref="A1:F1"/>
    <mergeCell ref="A2:F2"/>
    <mergeCell ref="A3:F3"/>
    <mergeCell ref="A4:F4"/>
  </mergeCells>
  <pageMargins left="0.7" right="0.7" top="0.75" bottom="0.75" header="0.3" footer="0.3"/>
  <pageSetup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8"/>
  <sheetViews>
    <sheetView zoomScaleNormal="100" workbookViewId="0">
      <selection activeCell="A12" sqref="A12"/>
    </sheetView>
  </sheetViews>
  <sheetFormatPr baseColWidth="10" defaultColWidth="10.7109375" defaultRowHeight="15"/>
  <cols>
    <col min="1" max="1" width="104.42578125" style="131" bestFit="1" customWidth="1"/>
    <col min="2" max="2" width="10.7109375" style="131" bestFit="1" customWidth="1"/>
    <col min="3" max="3" width="11.7109375" style="131" bestFit="1" customWidth="1"/>
    <col min="4" max="4" width="11.42578125" style="131" customWidth="1"/>
    <col min="5" max="5" width="10.7109375" style="131" bestFit="1" customWidth="1"/>
    <col min="6" max="245" width="11.42578125" style="131" customWidth="1"/>
    <col min="246" max="246" width="104.42578125" style="131" bestFit="1" customWidth="1"/>
    <col min="247" max="247" width="10.7109375" style="131" bestFit="1" customWidth="1"/>
    <col min="248" max="248" width="11.7109375" style="131" bestFit="1" customWidth="1"/>
    <col min="249" max="250" width="10.7109375" style="131" bestFit="1" customWidth="1"/>
    <col min="251" max="251" width="11.7109375" style="131" bestFit="1" customWidth="1"/>
    <col min="252" max="254" width="10.7109375" style="131" bestFit="1" customWidth="1"/>
    <col min="255" max="255" width="8.140625" style="131" bestFit="1" customWidth="1"/>
    <col min="256" max="256" width="10.7109375" style="131"/>
    <col min="257" max="257" width="104.42578125" style="131" bestFit="1" customWidth="1"/>
    <col min="258" max="258" width="10.7109375" style="131" bestFit="1" customWidth="1"/>
    <col min="259" max="259" width="11.7109375" style="131" bestFit="1" customWidth="1"/>
    <col min="260" max="260" width="11.42578125" style="131" customWidth="1"/>
    <col min="261" max="261" width="10.7109375" style="131" bestFit="1" customWidth="1"/>
    <col min="262" max="501" width="11.42578125" style="131" customWidth="1"/>
    <col min="502" max="502" width="104.42578125" style="131" bestFit="1" customWidth="1"/>
    <col min="503" max="503" width="10.7109375" style="131" bestFit="1" customWidth="1"/>
    <col min="504" max="504" width="11.7109375" style="131" bestFit="1" customWidth="1"/>
    <col min="505" max="506" width="10.7109375" style="131" bestFit="1" customWidth="1"/>
    <col min="507" max="507" width="11.7109375" style="131" bestFit="1" customWidth="1"/>
    <col min="508" max="510" width="10.7109375" style="131" bestFit="1" customWidth="1"/>
    <col min="511" max="511" width="8.140625" style="131" bestFit="1" customWidth="1"/>
    <col min="512" max="512" width="10.7109375" style="131"/>
    <col min="513" max="513" width="104.42578125" style="131" bestFit="1" customWidth="1"/>
    <col min="514" max="514" width="10.7109375" style="131" bestFit="1" customWidth="1"/>
    <col min="515" max="515" width="11.7109375" style="131" bestFit="1" customWidth="1"/>
    <col min="516" max="516" width="11.42578125" style="131" customWidth="1"/>
    <col min="517" max="517" width="10.7109375" style="131" bestFit="1" customWidth="1"/>
    <col min="518" max="757" width="11.42578125" style="131" customWidth="1"/>
    <col min="758" max="758" width="104.42578125" style="131" bestFit="1" customWidth="1"/>
    <col min="759" max="759" width="10.7109375" style="131" bestFit="1" customWidth="1"/>
    <col min="760" max="760" width="11.7109375" style="131" bestFit="1" customWidth="1"/>
    <col min="761" max="762" width="10.7109375" style="131" bestFit="1" customWidth="1"/>
    <col min="763" max="763" width="11.7109375" style="131" bestFit="1" customWidth="1"/>
    <col min="764" max="766" width="10.7109375" style="131" bestFit="1" customWidth="1"/>
    <col min="767" max="767" width="8.140625" style="131" bestFit="1" customWidth="1"/>
    <col min="768" max="768" width="10.7109375" style="131"/>
    <col min="769" max="769" width="104.42578125" style="131" bestFit="1" customWidth="1"/>
    <col min="770" max="770" width="10.7109375" style="131" bestFit="1" customWidth="1"/>
    <col min="771" max="771" width="11.7109375" style="131" bestFit="1" customWidth="1"/>
    <col min="772" max="772" width="11.42578125" style="131" customWidth="1"/>
    <col min="773" max="773" width="10.7109375" style="131" bestFit="1" customWidth="1"/>
    <col min="774" max="1013" width="11.42578125" style="131" customWidth="1"/>
    <col min="1014" max="1014" width="104.42578125" style="131" bestFit="1" customWidth="1"/>
    <col min="1015" max="1015" width="10.7109375" style="131" bestFit="1" customWidth="1"/>
    <col min="1016" max="1016" width="11.7109375" style="131" bestFit="1" customWidth="1"/>
    <col min="1017" max="1018" width="10.7109375" style="131" bestFit="1" customWidth="1"/>
    <col min="1019" max="1019" width="11.7109375" style="131" bestFit="1" customWidth="1"/>
    <col min="1020" max="1022" width="10.7109375" style="131" bestFit="1" customWidth="1"/>
    <col min="1023" max="1023" width="8.140625" style="131" bestFit="1" customWidth="1"/>
    <col min="1024" max="1024" width="10.7109375" style="131"/>
    <col min="1025" max="1025" width="104.42578125" style="131" bestFit="1" customWidth="1"/>
    <col min="1026" max="1026" width="10.7109375" style="131" bestFit="1" customWidth="1"/>
    <col min="1027" max="1027" width="11.7109375" style="131" bestFit="1" customWidth="1"/>
    <col min="1028" max="1028" width="11.42578125" style="131" customWidth="1"/>
    <col min="1029" max="1029" width="10.7109375" style="131" bestFit="1" customWidth="1"/>
    <col min="1030" max="1269" width="11.42578125" style="131" customWidth="1"/>
    <col min="1270" max="1270" width="104.42578125" style="131" bestFit="1" customWidth="1"/>
    <col min="1271" max="1271" width="10.7109375" style="131" bestFit="1" customWidth="1"/>
    <col min="1272" max="1272" width="11.7109375" style="131" bestFit="1" customWidth="1"/>
    <col min="1273" max="1274" width="10.7109375" style="131" bestFit="1" customWidth="1"/>
    <col min="1275" max="1275" width="11.7109375" style="131" bestFit="1" customWidth="1"/>
    <col min="1276" max="1278" width="10.7109375" style="131" bestFit="1" customWidth="1"/>
    <col min="1279" max="1279" width="8.140625" style="131" bestFit="1" customWidth="1"/>
    <col min="1280" max="1280" width="10.7109375" style="131"/>
    <col min="1281" max="1281" width="104.42578125" style="131" bestFit="1" customWidth="1"/>
    <col min="1282" max="1282" width="10.7109375" style="131" bestFit="1" customWidth="1"/>
    <col min="1283" max="1283" width="11.7109375" style="131" bestFit="1" customWidth="1"/>
    <col min="1284" max="1284" width="11.42578125" style="131" customWidth="1"/>
    <col min="1285" max="1285" width="10.7109375" style="131" bestFit="1" customWidth="1"/>
    <col min="1286" max="1525" width="11.42578125" style="131" customWidth="1"/>
    <col min="1526" max="1526" width="104.42578125" style="131" bestFit="1" customWidth="1"/>
    <col min="1527" max="1527" width="10.7109375" style="131" bestFit="1" customWidth="1"/>
    <col min="1528" max="1528" width="11.7109375" style="131" bestFit="1" customWidth="1"/>
    <col min="1529" max="1530" width="10.7109375" style="131" bestFit="1" customWidth="1"/>
    <col min="1531" max="1531" width="11.7109375" style="131" bestFit="1" customWidth="1"/>
    <col min="1532" max="1534" width="10.7109375" style="131" bestFit="1" customWidth="1"/>
    <col min="1535" max="1535" width="8.140625" style="131" bestFit="1" customWidth="1"/>
    <col min="1536" max="1536" width="10.7109375" style="131"/>
    <col min="1537" max="1537" width="104.42578125" style="131" bestFit="1" customWidth="1"/>
    <col min="1538" max="1538" width="10.7109375" style="131" bestFit="1" customWidth="1"/>
    <col min="1539" max="1539" width="11.7109375" style="131" bestFit="1" customWidth="1"/>
    <col min="1540" max="1540" width="11.42578125" style="131" customWidth="1"/>
    <col min="1541" max="1541" width="10.7109375" style="131" bestFit="1" customWidth="1"/>
    <col min="1542" max="1781" width="11.42578125" style="131" customWidth="1"/>
    <col min="1782" max="1782" width="104.42578125" style="131" bestFit="1" customWidth="1"/>
    <col min="1783" max="1783" width="10.7109375" style="131" bestFit="1" customWidth="1"/>
    <col min="1784" max="1784" width="11.7109375" style="131" bestFit="1" customWidth="1"/>
    <col min="1785" max="1786" width="10.7109375" style="131" bestFit="1" customWidth="1"/>
    <col min="1787" max="1787" width="11.7109375" style="131" bestFit="1" customWidth="1"/>
    <col min="1788" max="1790" width="10.7109375" style="131" bestFit="1" customWidth="1"/>
    <col min="1791" max="1791" width="8.140625" style="131" bestFit="1" customWidth="1"/>
    <col min="1792" max="1792" width="10.7109375" style="131"/>
    <col min="1793" max="1793" width="104.42578125" style="131" bestFit="1" customWidth="1"/>
    <col min="1794" max="1794" width="10.7109375" style="131" bestFit="1" customWidth="1"/>
    <col min="1795" max="1795" width="11.7109375" style="131" bestFit="1" customWidth="1"/>
    <col min="1796" max="1796" width="11.42578125" style="131" customWidth="1"/>
    <col min="1797" max="1797" width="10.7109375" style="131" bestFit="1" customWidth="1"/>
    <col min="1798" max="2037" width="11.42578125" style="131" customWidth="1"/>
    <col min="2038" max="2038" width="104.42578125" style="131" bestFit="1" customWidth="1"/>
    <col min="2039" max="2039" width="10.7109375" style="131" bestFit="1" customWidth="1"/>
    <col min="2040" max="2040" width="11.7109375" style="131" bestFit="1" customWidth="1"/>
    <col min="2041" max="2042" width="10.7109375" style="131" bestFit="1" customWidth="1"/>
    <col min="2043" max="2043" width="11.7109375" style="131" bestFit="1" customWidth="1"/>
    <col min="2044" max="2046" width="10.7109375" style="131" bestFit="1" customWidth="1"/>
    <col min="2047" max="2047" width="8.140625" style="131" bestFit="1" customWidth="1"/>
    <col min="2048" max="2048" width="10.7109375" style="131"/>
    <col min="2049" max="2049" width="104.42578125" style="131" bestFit="1" customWidth="1"/>
    <col min="2050" max="2050" width="10.7109375" style="131" bestFit="1" customWidth="1"/>
    <col min="2051" max="2051" width="11.7109375" style="131" bestFit="1" customWidth="1"/>
    <col min="2052" max="2052" width="11.42578125" style="131" customWidth="1"/>
    <col min="2053" max="2053" width="10.7109375" style="131" bestFit="1" customWidth="1"/>
    <col min="2054" max="2293" width="11.42578125" style="131" customWidth="1"/>
    <col min="2294" max="2294" width="104.42578125" style="131" bestFit="1" customWidth="1"/>
    <col min="2295" max="2295" width="10.7109375" style="131" bestFit="1" customWidth="1"/>
    <col min="2296" max="2296" width="11.7109375" style="131" bestFit="1" customWidth="1"/>
    <col min="2297" max="2298" width="10.7109375" style="131" bestFit="1" customWidth="1"/>
    <col min="2299" max="2299" width="11.7109375" style="131" bestFit="1" customWidth="1"/>
    <col min="2300" max="2302" width="10.7109375" style="131" bestFit="1" customWidth="1"/>
    <col min="2303" max="2303" width="8.140625" style="131" bestFit="1" customWidth="1"/>
    <col min="2304" max="2304" width="10.7109375" style="131"/>
    <col min="2305" max="2305" width="104.42578125" style="131" bestFit="1" customWidth="1"/>
    <col min="2306" max="2306" width="10.7109375" style="131" bestFit="1" customWidth="1"/>
    <col min="2307" max="2307" width="11.7109375" style="131" bestFit="1" customWidth="1"/>
    <col min="2308" max="2308" width="11.42578125" style="131" customWidth="1"/>
    <col min="2309" max="2309" width="10.7109375" style="131" bestFit="1" customWidth="1"/>
    <col min="2310" max="2549" width="11.42578125" style="131" customWidth="1"/>
    <col min="2550" max="2550" width="104.42578125" style="131" bestFit="1" customWidth="1"/>
    <col min="2551" max="2551" width="10.7109375" style="131" bestFit="1" customWidth="1"/>
    <col min="2552" max="2552" width="11.7109375" style="131" bestFit="1" customWidth="1"/>
    <col min="2553" max="2554" width="10.7109375" style="131" bestFit="1" customWidth="1"/>
    <col min="2555" max="2555" width="11.7109375" style="131" bestFit="1" customWidth="1"/>
    <col min="2556" max="2558" width="10.7109375" style="131" bestFit="1" customWidth="1"/>
    <col min="2559" max="2559" width="8.140625" style="131" bestFit="1" customWidth="1"/>
    <col min="2560" max="2560" width="10.7109375" style="131"/>
    <col min="2561" max="2561" width="104.42578125" style="131" bestFit="1" customWidth="1"/>
    <col min="2562" max="2562" width="10.7109375" style="131" bestFit="1" customWidth="1"/>
    <col min="2563" max="2563" width="11.7109375" style="131" bestFit="1" customWidth="1"/>
    <col min="2564" max="2564" width="11.42578125" style="131" customWidth="1"/>
    <col min="2565" max="2565" width="10.7109375" style="131" bestFit="1" customWidth="1"/>
    <col min="2566" max="2805" width="11.42578125" style="131" customWidth="1"/>
    <col min="2806" max="2806" width="104.42578125" style="131" bestFit="1" customWidth="1"/>
    <col min="2807" max="2807" width="10.7109375" style="131" bestFit="1" customWidth="1"/>
    <col min="2808" max="2808" width="11.7109375" style="131" bestFit="1" customWidth="1"/>
    <col min="2809" max="2810" width="10.7109375" style="131" bestFit="1" customWidth="1"/>
    <col min="2811" max="2811" width="11.7109375" style="131" bestFit="1" customWidth="1"/>
    <col min="2812" max="2814" width="10.7109375" style="131" bestFit="1" customWidth="1"/>
    <col min="2815" max="2815" width="8.140625" style="131" bestFit="1" customWidth="1"/>
    <col min="2816" max="2816" width="10.7109375" style="131"/>
    <col min="2817" max="2817" width="104.42578125" style="131" bestFit="1" customWidth="1"/>
    <col min="2818" max="2818" width="10.7109375" style="131" bestFit="1" customWidth="1"/>
    <col min="2819" max="2819" width="11.7109375" style="131" bestFit="1" customWidth="1"/>
    <col min="2820" max="2820" width="11.42578125" style="131" customWidth="1"/>
    <col min="2821" max="2821" width="10.7109375" style="131" bestFit="1" customWidth="1"/>
    <col min="2822" max="3061" width="11.42578125" style="131" customWidth="1"/>
    <col min="3062" max="3062" width="104.42578125" style="131" bestFit="1" customWidth="1"/>
    <col min="3063" max="3063" width="10.7109375" style="131" bestFit="1" customWidth="1"/>
    <col min="3064" max="3064" width="11.7109375" style="131" bestFit="1" customWidth="1"/>
    <col min="3065" max="3066" width="10.7109375" style="131" bestFit="1" customWidth="1"/>
    <col min="3067" max="3067" width="11.7109375" style="131" bestFit="1" customWidth="1"/>
    <col min="3068" max="3070" width="10.7109375" style="131" bestFit="1" customWidth="1"/>
    <col min="3071" max="3071" width="8.140625" style="131" bestFit="1" customWidth="1"/>
    <col min="3072" max="3072" width="10.7109375" style="131"/>
    <col min="3073" max="3073" width="104.42578125" style="131" bestFit="1" customWidth="1"/>
    <col min="3074" max="3074" width="10.7109375" style="131" bestFit="1" customWidth="1"/>
    <col min="3075" max="3075" width="11.7109375" style="131" bestFit="1" customWidth="1"/>
    <col min="3076" max="3076" width="11.42578125" style="131" customWidth="1"/>
    <col min="3077" max="3077" width="10.7109375" style="131" bestFit="1" customWidth="1"/>
    <col min="3078" max="3317" width="11.42578125" style="131" customWidth="1"/>
    <col min="3318" max="3318" width="104.42578125" style="131" bestFit="1" customWidth="1"/>
    <col min="3319" max="3319" width="10.7109375" style="131" bestFit="1" customWidth="1"/>
    <col min="3320" max="3320" width="11.7109375" style="131" bestFit="1" customWidth="1"/>
    <col min="3321" max="3322" width="10.7109375" style="131" bestFit="1" customWidth="1"/>
    <col min="3323" max="3323" width="11.7109375" style="131" bestFit="1" customWidth="1"/>
    <col min="3324" max="3326" width="10.7109375" style="131" bestFit="1" customWidth="1"/>
    <col min="3327" max="3327" width="8.140625" style="131" bestFit="1" customWidth="1"/>
    <col min="3328" max="3328" width="10.7109375" style="131"/>
    <col min="3329" max="3329" width="104.42578125" style="131" bestFit="1" customWidth="1"/>
    <col min="3330" max="3330" width="10.7109375" style="131" bestFit="1" customWidth="1"/>
    <col min="3331" max="3331" width="11.7109375" style="131" bestFit="1" customWidth="1"/>
    <col min="3332" max="3332" width="11.42578125" style="131" customWidth="1"/>
    <col min="3333" max="3333" width="10.7109375" style="131" bestFit="1" customWidth="1"/>
    <col min="3334" max="3573" width="11.42578125" style="131" customWidth="1"/>
    <col min="3574" max="3574" width="104.42578125" style="131" bestFit="1" customWidth="1"/>
    <col min="3575" max="3575" width="10.7109375" style="131" bestFit="1" customWidth="1"/>
    <col min="3576" max="3576" width="11.7109375" style="131" bestFit="1" customWidth="1"/>
    <col min="3577" max="3578" width="10.7109375" style="131" bestFit="1" customWidth="1"/>
    <col min="3579" max="3579" width="11.7109375" style="131" bestFit="1" customWidth="1"/>
    <col min="3580" max="3582" width="10.7109375" style="131" bestFit="1" customWidth="1"/>
    <col min="3583" max="3583" width="8.140625" style="131" bestFit="1" customWidth="1"/>
    <col min="3584" max="3584" width="10.7109375" style="131"/>
    <col min="3585" max="3585" width="104.42578125" style="131" bestFit="1" customWidth="1"/>
    <col min="3586" max="3586" width="10.7109375" style="131" bestFit="1" customWidth="1"/>
    <col min="3587" max="3587" width="11.7109375" style="131" bestFit="1" customWidth="1"/>
    <col min="3588" max="3588" width="11.42578125" style="131" customWidth="1"/>
    <col min="3589" max="3589" width="10.7109375" style="131" bestFit="1" customWidth="1"/>
    <col min="3590" max="3829" width="11.42578125" style="131" customWidth="1"/>
    <col min="3830" max="3830" width="104.42578125" style="131" bestFit="1" customWidth="1"/>
    <col min="3831" max="3831" width="10.7109375" style="131" bestFit="1" customWidth="1"/>
    <col min="3832" max="3832" width="11.7109375" style="131" bestFit="1" customWidth="1"/>
    <col min="3833" max="3834" width="10.7109375" style="131" bestFit="1" customWidth="1"/>
    <col min="3835" max="3835" width="11.7109375" style="131" bestFit="1" customWidth="1"/>
    <col min="3836" max="3838" width="10.7109375" style="131" bestFit="1" customWidth="1"/>
    <col min="3839" max="3839" width="8.140625" style="131" bestFit="1" customWidth="1"/>
    <col min="3840" max="3840" width="10.7109375" style="131"/>
    <col min="3841" max="3841" width="104.42578125" style="131" bestFit="1" customWidth="1"/>
    <col min="3842" max="3842" width="10.7109375" style="131" bestFit="1" customWidth="1"/>
    <col min="3843" max="3843" width="11.7109375" style="131" bestFit="1" customWidth="1"/>
    <col min="3844" max="3844" width="11.42578125" style="131" customWidth="1"/>
    <col min="3845" max="3845" width="10.7109375" style="131" bestFit="1" customWidth="1"/>
    <col min="3846" max="4085" width="11.42578125" style="131" customWidth="1"/>
    <col min="4086" max="4086" width="104.42578125" style="131" bestFit="1" customWidth="1"/>
    <col min="4087" max="4087" width="10.7109375" style="131" bestFit="1" customWidth="1"/>
    <col min="4088" max="4088" width="11.7109375" style="131" bestFit="1" customWidth="1"/>
    <col min="4089" max="4090" width="10.7109375" style="131" bestFit="1" customWidth="1"/>
    <col min="4091" max="4091" width="11.7109375" style="131" bestFit="1" customWidth="1"/>
    <col min="4092" max="4094" width="10.7109375" style="131" bestFit="1" customWidth="1"/>
    <col min="4095" max="4095" width="8.140625" style="131" bestFit="1" customWidth="1"/>
    <col min="4096" max="4096" width="10.7109375" style="131"/>
    <col min="4097" max="4097" width="104.42578125" style="131" bestFit="1" customWidth="1"/>
    <col min="4098" max="4098" width="10.7109375" style="131" bestFit="1" customWidth="1"/>
    <col min="4099" max="4099" width="11.7109375" style="131" bestFit="1" customWidth="1"/>
    <col min="4100" max="4100" width="11.42578125" style="131" customWidth="1"/>
    <col min="4101" max="4101" width="10.7109375" style="131" bestFit="1" customWidth="1"/>
    <col min="4102" max="4341" width="11.42578125" style="131" customWidth="1"/>
    <col min="4342" max="4342" width="104.42578125" style="131" bestFit="1" customWidth="1"/>
    <col min="4343" max="4343" width="10.7109375" style="131" bestFit="1" customWidth="1"/>
    <col min="4344" max="4344" width="11.7109375" style="131" bestFit="1" customWidth="1"/>
    <col min="4345" max="4346" width="10.7109375" style="131" bestFit="1" customWidth="1"/>
    <col min="4347" max="4347" width="11.7109375" style="131" bestFit="1" customWidth="1"/>
    <col min="4348" max="4350" width="10.7109375" style="131" bestFit="1" customWidth="1"/>
    <col min="4351" max="4351" width="8.140625" style="131" bestFit="1" customWidth="1"/>
    <col min="4352" max="4352" width="10.7109375" style="131"/>
    <col min="4353" max="4353" width="104.42578125" style="131" bestFit="1" customWidth="1"/>
    <col min="4354" max="4354" width="10.7109375" style="131" bestFit="1" customWidth="1"/>
    <col min="4355" max="4355" width="11.7109375" style="131" bestFit="1" customWidth="1"/>
    <col min="4356" max="4356" width="11.42578125" style="131" customWidth="1"/>
    <col min="4357" max="4357" width="10.7109375" style="131" bestFit="1" customWidth="1"/>
    <col min="4358" max="4597" width="11.42578125" style="131" customWidth="1"/>
    <col min="4598" max="4598" width="104.42578125" style="131" bestFit="1" customWidth="1"/>
    <col min="4599" max="4599" width="10.7109375" style="131" bestFit="1" customWidth="1"/>
    <col min="4600" max="4600" width="11.7109375" style="131" bestFit="1" customWidth="1"/>
    <col min="4601" max="4602" width="10.7109375" style="131" bestFit="1" customWidth="1"/>
    <col min="4603" max="4603" width="11.7109375" style="131" bestFit="1" customWidth="1"/>
    <col min="4604" max="4606" width="10.7109375" style="131" bestFit="1" customWidth="1"/>
    <col min="4607" max="4607" width="8.140625" style="131" bestFit="1" customWidth="1"/>
    <col min="4608" max="4608" width="10.7109375" style="131"/>
    <col min="4609" max="4609" width="104.42578125" style="131" bestFit="1" customWidth="1"/>
    <col min="4610" max="4610" width="10.7109375" style="131" bestFit="1" customWidth="1"/>
    <col min="4611" max="4611" width="11.7109375" style="131" bestFit="1" customWidth="1"/>
    <col min="4612" max="4612" width="11.42578125" style="131" customWidth="1"/>
    <col min="4613" max="4613" width="10.7109375" style="131" bestFit="1" customWidth="1"/>
    <col min="4614" max="4853" width="11.42578125" style="131" customWidth="1"/>
    <col min="4854" max="4854" width="104.42578125" style="131" bestFit="1" customWidth="1"/>
    <col min="4855" max="4855" width="10.7109375" style="131" bestFit="1" customWidth="1"/>
    <col min="4856" max="4856" width="11.7109375" style="131" bestFit="1" customWidth="1"/>
    <col min="4857" max="4858" width="10.7109375" style="131" bestFit="1" customWidth="1"/>
    <col min="4859" max="4859" width="11.7109375" style="131" bestFit="1" customWidth="1"/>
    <col min="4860" max="4862" width="10.7109375" style="131" bestFit="1" customWidth="1"/>
    <col min="4863" max="4863" width="8.140625" style="131" bestFit="1" customWidth="1"/>
    <col min="4864" max="4864" width="10.7109375" style="131"/>
    <col min="4865" max="4865" width="104.42578125" style="131" bestFit="1" customWidth="1"/>
    <col min="4866" max="4866" width="10.7109375" style="131" bestFit="1" customWidth="1"/>
    <col min="4867" max="4867" width="11.7109375" style="131" bestFit="1" customWidth="1"/>
    <col min="4868" max="4868" width="11.42578125" style="131" customWidth="1"/>
    <col min="4869" max="4869" width="10.7109375" style="131" bestFit="1" customWidth="1"/>
    <col min="4870" max="5109" width="11.42578125" style="131" customWidth="1"/>
    <col min="5110" max="5110" width="104.42578125" style="131" bestFit="1" customWidth="1"/>
    <col min="5111" max="5111" width="10.7109375" style="131" bestFit="1" customWidth="1"/>
    <col min="5112" max="5112" width="11.7109375" style="131" bestFit="1" customWidth="1"/>
    <col min="5113" max="5114" width="10.7109375" style="131" bestFit="1" customWidth="1"/>
    <col min="5115" max="5115" width="11.7109375" style="131" bestFit="1" customWidth="1"/>
    <col min="5116" max="5118" width="10.7109375" style="131" bestFit="1" customWidth="1"/>
    <col min="5119" max="5119" width="8.140625" style="131" bestFit="1" customWidth="1"/>
    <col min="5120" max="5120" width="10.7109375" style="131"/>
    <col min="5121" max="5121" width="104.42578125" style="131" bestFit="1" customWidth="1"/>
    <col min="5122" max="5122" width="10.7109375" style="131" bestFit="1" customWidth="1"/>
    <col min="5123" max="5123" width="11.7109375" style="131" bestFit="1" customWidth="1"/>
    <col min="5124" max="5124" width="11.42578125" style="131" customWidth="1"/>
    <col min="5125" max="5125" width="10.7109375" style="131" bestFit="1" customWidth="1"/>
    <col min="5126" max="5365" width="11.42578125" style="131" customWidth="1"/>
    <col min="5366" max="5366" width="104.42578125" style="131" bestFit="1" customWidth="1"/>
    <col min="5367" max="5367" width="10.7109375" style="131" bestFit="1" customWidth="1"/>
    <col min="5368" max="5368" width="11.7109375" style="131" bestFit="1" customWidth="1"/>
    <col min="5369" max="5370" width="10.7109375" style="131" bestFit="1" customWidth="1"/>
    <col min="5371" max="5371" width="11.7109375" style="131" bestFit="1" customWidth="1"/>
    <col min="5372" max="5374" width="10.7109375" style="131" bestFit="1" customWidth="1"/>
    <col min="5375" max="5375" width="8.140625" style="131" bestFit="1" customWidth="1"/>
    <col min="5376" max="5376" width="10.7109375" style="131"/>
    <col min="5377" max="5377" width="104.42578125" style="131" bestFit="1" customWidth="1"/>
    <col min="5378" max="5378" width="10.7109375" style="131" bestFit="1" customWidth="1"/>
    <col min="5379" max="5379" width="11.7109375" style="131" bestFit="1" customWidth="1"/>
    <col min="5380" max="5380" width="11.42578125" style="131" customWidth="1"/>
    <col min="5381" max="5381" width="10.7109375" style="131" bestFit="1" customWidth="1"/>
    <col min="5382" max="5621" width="11.42578125" style="131" customWidth="1"/>
    <col min="5622" max="5622" width="104.42578125" style="131" bestFit="1" customWidth="1"/>
    <col min="5623" max="5623" width="10.7109375" style="131" bestFit="1" customWidth="1"/>
    <col min="5624" max="5624" width="11.7109375" style="131" bestFit="1" customWidth="1"/>
    <col min="5625" max="5626" width="10.7109375" style="131" bestFit="1" customWidth="1"/>
    <col min="5627" max="5627" width="11.7109375" style="131" bestFit="1" customWidth="1"/>
    <col min="5628" max="5630" width="10.7109375" style="131" bestFit="1" customWidth="1"/>
    <col min="5631" max="5631" width="8.140625" style="131" bestFit="1" customWidth="1"/>
    <col min="5632" max="5632" width="10.7109375" style="131"/>
    <col min="5633" max="5633" width="104.42578125" style="131" bestFit="1" customWidth="1"/>
    <col min="5634" max="5634" width="10.7109375" style="131" bestFit="1" customWidth="1"/>
    <col min="5635" max="5635" width="11.7109375" style="131" bestFit="1" customWidth="1"/>
    <col min="5636" max="5636" width="11.42578125" style="131" customWidth="1"/>
    <col min="5637" max="5637" width="10.7109375" style="131" bestFit="1" customWidth="1"/>
    <col min="5638" max="5877" width="11.42578125" style="131" customWidth="1"/>
    <col min="5878" max="5878" width="104.42578125" style="131" bestFit="1" customWidth="1"/>
    <col min="5879" max="5879" width="10.7109375" style="131" bestFit="1" customWidth="1"/>
    <col min="5880" max="5880" width="11.7109375" style="131" bestFit="1" customWidth="1"/>
    <col min="5881" max="5882" width="10.7109375" style="131" bestFit="1" customWidth="1"/>
    <col min="5883" max="5883" width="11.7109375" style="131" bestFit="1" customWidth="1"/>
    <col min="5884" max="5886" width="10.7109375" style="131" bestFit="1" customWidth="1"/>
    <col min="5887" max="5887" width="8.140625" style="131" bestFit="1" customWidth="1"/>
    <col min="5888" max="5888" width="10.7109375" style="131"/>
    <col min="5889" max="5889" width="104.42578125" style="131" bestFit="1" customWidth="1"/>
    <col min="5890" max="5890" width="10.7109375" style="131" bestFit="1" customWidth="1"/>
    <col min="5891" max="5891" width="11.7109375" style="131" bestFit="1" customWidth="1"/>
    <col min="5892" max="5892" width="11.42578125" style="131" customWidth="1"/>
    <col min="5893" max="5893" width="10.7109375" style="131" bestFit="1" customWidth="1"/>
    <col min="5894" max="6133" width="11.42578125" style="131" customWidth="1"/>
    <col min="6134" max="6134" width="104.42578125" style="131" bestFit="1" customWidth="1"/>
    <col min="6135" max="6135" width="10.7109375" style="131" bestFit="1" customWidth="1"/>
    <col min="6136" max="6136" width="11.7109375" style="131" bestFit="1" customWidth="1"/>
    <col min="6137" max="6138" width="10.7109375" style="131" bestFit="1" customWidth="1"/>
    <col min="6139" max="6139" width="11.7109375" style="131" bestFit="1" customWidth="1"/>
    <col min="6140" max="6142" width="10.7109375" style="131" bestFit="1" customWidth="1"/>
    <col min="6143" max="6143" width="8.140625" style="131" bestFit="1" customWidth="1"/>
    <col min="6144" max="6144" width="10.7109375" style="131"/>
    <col min="6145" max="6145" width="104.42578125" style="131" bestFit="1" customWidth="1"/>
    <col min="6146" max="6146" width="10.7109375" style="131" bestFit="1" customWidth="1"/>
    <col min="6147" max="6147" width="11.7109375" style="131" bestFit="1" customWidth="1"/>
    <col min="6148" max="6148" width="11.42578125" style="131" customWidth="1"/>
    <col min="6149" max="6149" width="10.7109375" style="131" bestFit="1" customWidth="1"/>
    <col min="6150" max="6389" width="11.42578125" style="131" customWidth="1"/>
    <col min="6390" max="6390" width="104.42578125" style="131" bestFit="1" customWidth="1"/>
    <col min="6391" max="6391" width="10.7109375" style="131" bestFit="1" customWidth="1"/>
    <col min="6392" max="6392" width="11.7109375" style="131" bestFit="1" customWidth="1"/>
    <col min="6393" max="6394" width="10.7109375" style="131" bestFit="1" customWidth="1"/>
    <col min="6395" max="6395" width="11.7109375" style="131" bestFit="1" customWidth="1"/>
    <col min="6396" max="6398" width="10.7109375" style="131" bestFit="1" customWidth="1"/>
    <col min="6399" max="6399" width="8.140625" style="131" bestFit="1" customWidth="1"/>
    <col min="6400" max="6400" width="10.7109375" style="131"/>
    <col min="6401" max="6401" width="104.42578125" style="131" bestFit="1" customWidth="1"/>
    <col min="6402" max="6402" width="10.7109375" style="131" bestFit="1" customWidth="1"/>
    <col min="6403" max="6403" width="11.7109375" style="131" bestFit="1" customWidth="1"/>
    <col min="6404" max="6404" width="11.42578125" style="131" customWidth="1"/>
    <col min="6405" max="6405" width="10.7109375" style="131" bestFit="1" customWidth="1"/>
    <col min="6406" max="6645" width="11.42578125" style="131" customWidth="1"/>
    <col min="6646" max="6646" width="104.42578125" style="131" bestFit="1" customWidth="1"/>
    <col min="6647" max="6647" width="10.7109375" style="131" bestFit="1" customWidth="1"/>
    <col min="6648" max="6648" width="11.7109375" style="131" bestFit="1" customWidth="1"/>
    <col min="6649" max="6650" width="10.7109375" style="131" bestFit="1" customWidth="1"/>
    <col min="6651" max="6651" width="11.7109375" style="131" bestFit="1" customWidth="1"/>
    <col min="6652" max="6654" width="10.7109375" style="131" bestFit="1" customWidth="1"/>
    <col min="6655" max="6655" width="8.140625" style="131" bestFit="1" customWidth="1"/>
    <col min="6656" max="6656" width="10.7109375" style="131"/>
    <col min="6657" max="6657" width="104.42578125" style="131" bestFit="1" customWidth="1"/>
    <col min="6658" max="6658" width="10.7109375" style="131" bestFit="1" customWidth="1"/>
    <col min="6659" max="6659" width="11.7109375" style="131" bestFit="1" customWidth="1"/>
    <col min="6660" max="6660" width="11.42578125" style="131" customWidth="1"/>
    <col min="6661" max="6661" width="10.7109375" style="131" bestFit="1" customWidth="1"/>
    <col min="6662" max="6901" width="11.42578125" style="131" customWidth="1"/>
    <col min="6902" max="6902" width="104.42578125" style="131" bestFit="1" customWidth="1"/>
    <col min="6903" max="6903" width="10.7109375" style="131" bestFit="1" customWidth="1"/>
    <col min="6904" max="6904" width="11.7109375" style="131" bestFit="1" customWidth="1"/>
    <col min="6905" max="6906" width="10.7109375" style="131" bestFit="1" customWidth="1"/>
    <col min="6907" max="6907" width="11.7109375" style="131" bestFit="1" customWidth="1"/>
    <col min="6908" max="6910" width="10.7109375" style="131" bestFit="1" customWidth="1"/>
    <col min="6911" max="6911" width="8.140625" style="131" bestFit="1" customWidth="1"/>
    <col min="6912" max="6912" width="10.7109375" style="131"/>
    <col min="6913" max="6913" width="104.42578125" style="131" bestFit="1" customWidth="1"/>
    <col min="6914" max="6914" width="10.7109375" style="131" bestFit="1" customWidth="1"/>
    <col min="6915" max="6915" width="11.7109375" style="131" bestFit="1" customWidth="1"/>
    <col min="6916" max="6916" width="11.42578125" style="131" customWidth="1"/>
    <col min="6917" max="6917" width="10.7109375" style="131" bestFit="1" customWidth="1"/>
    <col min="6918" max="7157" width="11.42578125" style="131" customWidth="1"/>
    <col min="7158" max="7158" width="104.42578125" style="131" bestFit="1" customWidth="1"/>
    <col min="7159" max="7159" width="10.7109375" style="131" bestFit="1" customWidth="1"/>
    <col min="7160" max="7160" width="11.7109375" style="131" bestFit="1" customWidth="1"/>
    <col min="7161" max="7162" width="10.7109375" style="131" bestFit="1" customWidth="1"/>
    <col min="7163" max="7163" width="11.7109375" style="131" bestFit="1" customWidth="1"/>
    <col min="7164" max="7166" width="10.7109375" style="131" bestFit="1" customWidth="1"/>
    <col min="7167" max="7167" width="8.140625" style="131" bestFit="1" customWidth="1"/>
    <col min="7168" max="7168" width="10.7109375" style="131"/>
    <col min="7169" max="7169" width="104.42578125" style="131" bestFit="1" customWidth="1"/>
    <col min="7170" max="7170" width="10.7109375" style="131" bestFit="1" customWidth="1"/>
    <col min="7171" max="7171" width="11.7109375" style="131" bestFit="1" customWidth="1"/>
    <col min="7172" max="7172" width="11.42578125" style="131" customWidth="1"/>
    <col min="7173" max="7173" width="10.7109375" style="131" bestFit="1" customWidth="1"/>
    <col min="7174" max="7413" width="11.42578125" style="131" customWidth="1"/>
    <col min="7414" max="7414" width="104.42578125" style="131" bestFit="1" customWidth="1"/>
    <col min="7415" max="7415" width="10.7109375" style="131" bestFit="1" customWidth="1"/>
    <col min="7416" max="7416" width="11.7109375" style="131" bestFit="1" customWidth="1"/>
    <col min="7417" max="7418" width="10.7109375" style="131" bestFit="1" customWidth="1"/>
    <col min="7419" max="7419" width="11.7109375" style="131" bestFit="1" customWidth="1"/>
    <col min="7420" max="7422" width="10.7109375" style="131" bestFit="1" customWidth="1"/>
    <col min="7423" max="7423" width="8.140625" style="131" bestFit="1" customWidth="1"/>
    <col min="7424" max="7424" width="10.7109375" style="131"/>
    <col min="7425" max="7425" width="104.42578125" style="131" bestFit="1" customWidth="1"/>
    <col min="7426" max="7426" width="10.7109375" style="131" bestFit="1" customWidth="1"/>
    <col min="7427" max="7427" width="11.7109375" style="131" bestFit="1" customWidth="1"/>
    <col min="7428" max="7428" width="11.42578125" style="131" customWidth="1"/>
    <col min="7429" max="7429" width="10.7109375" style="131" bestFit="1" customWidth="1"/>
    <col min="7430" max="7669" width="11.42578125" style="131" customWidth="1"/>
    <col min="7670" max="7670" width="104.42578125" style="131" bestFit="1" customWidth="1"/>
    <col min="7671" max="7671" width="10.7109375" style="131" bestFit="1" customWidth="1"/>
    <col min="7672" max="7672" width="11.7109375" style="131" bestFit="1" customWidth="1"/>
    <col min="7673" max="7674" width="10.7109375" style="131" bestFit="1" customWidth="1"/>
    <col min="7675" max="7675" width="11.7109375" style="131" bestFit="1" customWidth="1"/>
    <col min="7676" max="7678" width="10.7109375" style="131" bestFit="1" customWidth="1"/>
    <col min="7679" max="7679" width="8.140625" style="131" bestFit="1" customWidth="1"/>
    <col min="7680" max="7680" width="10.7109375" style="131"/>
    <col min="7681" max="7681" width="104.42578125" style="131" bestFit="1" customWidth="1"/>
    <col min="7682" max="7682" width="10.7109375" style="131" bestFit="1" customWidth="1"/>
    <col min="7683" max="7683" width="11.7109375" style="131" bestFit="1" customWidth="1"/>
    <col min="7684" max="7684" width="11.42578125" style="131" customWidth="1"/>
    <col min="7685" max="7685" width="10.7109375" style="131" bestFit="1" customWidth="1"/>
    <col min="7686" max="7925" width="11.42578125" style="131" customWidth="1"/>
    <col min="7926" max="7926" width="104.42578125" style="131" bestFit="1" customWidth="1"/>
    <col min="7927" max="7927" width="10.7109375" style="131" bestFit="1" customWidth="1"/>
    <col min="7928" max="7928" width="11.7109375" style="131" bestFit="1" customWidth="1"/>
    <col min="7929" max="7930" width="10.7109375" style="131" bestFit="1" customWidth="1"/>
    <col min="7931" max="7931" width="11.7109375" style="131" bestFit="1" customWidth="1"/>
    <col min="7932" max="7934" width="10.7109375" style="131" bestFit="1" customWidth="1"/>
    <col min="7935" max="7935" width="8.140625" style="131" bestFit="1" customWidth="1"/>
    <col min="7936" max="7936" width="10.7109375" style="131"/>
    <col min="7937" max="7937" width="104.42578125" style="131" bestFit="1" customWidth="1"/>
    <col min="7938" max="7938" width="10.7109375" style="131" bestFit="1" customWidth="1"/>
    <col min="7939" max="7939" width="11.7109375" style="131" bestFit="1" customWidth="1"/>
    <col min="7940" max="7940" width="11.42578125" style="131" customWidth="1"/>
    <col min="7941" max="7941" width="10.7109375" style="131" bestFit="1" customWidth="1"/>
    <col min="7942" max="8181" width="11.42578125" style="131" customWidth="1"/>
    <col min="8182" max="8182" width="104.42578125" style="131" bestFit="1" customWidth="1"/>
    <col min="8183" max="8183" width="10.7109375" style="131" bestFit="1" customWidth="1"/>
    <col min="8184" max="8184" width="11.7109375" style="131" bestFit="1" customWidth="1"/>
    <col min="8185" max="8186" width="10.7109375" style="131" bestFit="1" customWidth="1"/>
    <col min="8187" max="8187" width="11.7109375" style="131" bestFit="1" customWidth="1"/>
    <col min="8188" max="8190" width="10.7109375" style="131" bestFit="1" customWidth="1"/>
    <col min="8191" max="8191" width="8.140625" style="131" bestFit="1" customWidth="1"/>
    <col min="8192" max="8192" width="10.7109375" style="131"/>
    <col min="8193" max="8193" width="104.42578125" style="131" bestFit="1" customWidth="1"/>
    <col min="8194" max="8194" width="10.7109375" style="131" bestFit="1" customWidth="1"/>
    <col min="8195" max="8195" width="11.7109375" style="131" bestFit="1" customWidth="1"/>
    <col min="8196" max="8196" width="11.42578125" style="131" customWidth="1"/>
    <col min="8197" max="8197" width="10.7109375" style="131" bestFit="1" customWidth="1"/>
    <col min="8198" max="8437" width="11.42578125" style="131" customWidth="1"/>
    <col min="8438" max="8438" width="104.42578125" style="131" bestFit="1" customWidth="1"/>
    <col min="8439" max="8439" width="10.7109375" style="131" bestFit="1" customWidth="1"/>
    <col min="8440" max="8440" width="11.7109375" style="131" bestFit="1" customWidth="1"/>
    <col min="8441" max="8442" width="10.7109375" style="131" bestFit="1" customWidth="1"/>
    <col min="8443" max="8443" width="11.7109375" style="131" bestFit="1" customWidth="1"/>
    <col min="8444" max="8446" width="10.7109375" style="131" bestFit="1" customWidth="1"/>
    <col min="8447" max="8447" width="8.140625" style="131" bestFit="1" customWidth="1"/>
    <col min="8448" max="8448" width="10.7109375" style="131"/>
    <col min="8449" max="8449" width="104.42578125" style="131" bestFit="1" customWidth="1"/>
    <col min="8450" max="8450" width="10.7109375" style="131" bestFit="1" customWidth="1"/>
    <col min="8451" max="8451" width="11.7109375" style="131" bestFit="1" customWidth="1"/>
    <col min="8452" max="8452" width="11.42578125" style="131" customWidth="1"/>
    <col min="8453" max="8453" width="10.7109375" style="131" bestFit="1" customWidth="1"/>
    <col min="8454" max="8693" width="11.42578125" style="131" customWidth="1"/>
    <col min="8694" max="8694" width="104.42578125" style="131" bestFit="1" customWidth="1"/>
    <col min="8695" max="8695" width="10.7109375" style="131" bestFit="1" customWidth="1"/>
    <col min="8696" max="8696" width="11.7109375" style="131" bestFit="1" customWidth="1"/>
    <col min="8697" max="8698" width="10.7109375" style="131" bestFit="1" customWidth="1"/>
    <col min="8699" max="8699" width="11.7109375" style="131" bestFit="1" customWidth="1"/>
    <col min="8700" max="8702" width="10.7109375" style="131" bestFit="1" customWidth="1"/>
    <col min="8703" max="8703" width="8.140625" style="131" bestFit="1" customWidth="1"/>
    <col min="8704" max="8704" width="10.7109375" style="131"/>
    <col min="8705" max="8705" width="104.42578125" style="131" bestFit="1" customWidth="1"/>
    <col min="8706" max="8706" width="10.7109375" style="131" bestFit="1" customWidth="1"/>
    <col min="8707" max="8707" width="11.7109375" style="131" bestFit="1" customWidth="1"/>
    <col min="8708" max="8708" width="11.42578125" style="131" customWidth="1"/>
    <col min="8709" max="8709" width="10.7109375" style="131" bestFit="1" customWidth="1"/>
    <col min="8710" max="8949" width="11.42578125" style="131" customWidth="1"/>
    <col min="8950" max="8950" width="104.42578125" style="131" bestFit="1" customWidth="1"/>
    <col min="8951" max="8951" width="10.7109375" style="131" bestFit="1" customWidth="1"/>
    <col min="8952" max="8952" width="11.7109375" style="131" bestFit="1" customWidth="1"/>
    <col min="8953" max="8954" width="10.7109375" style="131" bestFit="1" customWidth="1"/>
    <col min="8955" max="8955" width="11.7109375" style="131" bestFit="1" customWidth="1"/>
    <col min="8956" max="8958" width="10.7109375" style="131" bestFit="1" customWidth="1"/>
    <col min="8959" max="8959" width="8.140625" style="131" bestFit="1" customWidth="1"/>
    <col min="8960" max="8960" width="10.7109375" style="131"/>
    <col min="8961" max="8961" width="104.42578125" style="131" bestFit="1" customWidth="1"/>
    <col min="8962" max="8962" width="10.7109375" style="131" bestFit="1" customWidth="1"/>
    <col min="8963" max="8963" width="11.7109375" style="131" bestFit="1" customWidth="1"/>
    <col min="8964" max="8964" width="11.42578125" style="131" customWidth="1"/>
    <col min="8965" max="8965" width="10.7109375" style="131" bestFit="1" customWidth="1"/>
    <col min="8966" max="9205" width="11.42578125" style="131" customWidth="1"/>
    <col min="9206" max="9206" width="104.42578125" style="131" bestFit="1" customWidth="1"/>
    <col min="9207" max="9207" width="10.7109375" style="131" bestFit="1" customWidth="1"/>
    <col min="9208" max="9208" width="11.7109375" style="131" bestFit="1" customWidth="1"/>
    <col min="9209" max="9210" width="10.7109375" style="131" bestFit="1" customWidth="1"/>
    <col min="9211" max="9211" width="11.7109375" style="131" bestFit="1" customWidth="1"/>
    <col min="9212" max="9214" width="10.7109375" style="131" bestFit="1" customWidth="1"/>
    <col min="9215" max="9215" width="8.140625" style="131" bestFit="1" customWidth="1"/>
    <col min="9216" max="9216" width="10.7109375" style="131"/>
    <col min="9217" max="9217" width="104.42578125" style="131" bestFit="1" customWidth="1"/>
    <col min="9218" max="9218" width="10.7109375" style="131" bestFit="1" customWidth="1"/>
    <col min="9219" max="9219" width="11.7109375" style="131" bestFit="1" customWidth="1"/>
    <col min="9220" max="9220" width="11.42578125" style="131" customWidth="1"/>
    <col min="9221" max="9221" width="10.7109375" style="131" bestFit="1" customWidth="1"/>
    <col min="9222" max="9461" width="11.42578125" style="131" customWidth="1"/>
    <col min="9462" max="9462" width="104.42578125" style="131" bestFit="1" customWidth="1"/>
    <col min="9463" max="9463" width="10.7109375" style="131" bestFit="1" customWidth="1"/>
    <col min="9464" max="9464" width="11.7109375" style="131" bestFit="1" customWidth="1"/>
    <col min="9465" max="9466" width="10.7109375" style="131" bestFit="1" customWidth="1"/>
    <col min="9467" max="9467" width="11.7109375" style="131" bestFit="1" customWidth="1"/>
    <col min="9468" max="9470" width="10.7109375" style="131" bestFit="1" customWidth="1"/>
    <col min="9471" max="9471" width="8.140625" style="131" bestFit="1" customWidth="1"/>
    <col min="9472" max="9472" width="10.7109375" style="131"/>
    <col min="9473" max="9473" width="104.42578125" style="131" bestFit="1" customWidth="1"/>
    <col min="9474" max="9474" width="10.7109375" style="131" bestFit="1" customWidth="1"/>
    <col min="9475" max="9475" width="11.7109375" style="131" bestFit="1" customWidth="1"/>
    <col min="9476" max="9476" width="11.42578125" style="131" customWidth="1"/>
    <col min="9477" max="9477" width="10.7109375" style="131" bestFit="1" customWidth="1"/>
    <col min="9478" max="9717" width="11.42578125" style="131" customWidth="1"/>
    <col min="9718" max="9718" width="104.42578125" style="131" bestFit="1" customWidth="1"/>
    <col min="9719" max="9719" width="10.7109375" style="131" bestFit="1" customWidth="1"/>
    <col min="9720" max="9720" width="11.7109375" style="131" bestFit="1" customWidth="1"/>
    <col min="9721" max="9722" width="10.7109375" style="131" bestFit="1" customWidth="1"/>
    <col min="9723" max="9723" width="11.7109375" style="131" bestFit="1" customWidth="1"/>
    <col min="9724" max="9726" width="10.7109375" style="131" bestFit="1" customWidth="1"/>
    <col min="9727" max="9727" width="8.140625" style="131" bestFit="1" customWidth="1"/>
    <col min="9728" max="9728" width="10.7109375" style="131"/>
    <col min="9729" max="9729" width="104.42578125" style="131" bestFit="1" customWidth="1"/>
    <col min="9730" max="9730" width="10.7109375" style="131" bestFit="1" customWidth="1"/>
    <col min="9731" max="9731" width="11.7109375" style="131" bestFit="1" customWidth="1"/>
    <col min="9732" max="9732" width="11.42578125" style="131" customWidth="1"/>
    <col min="9733" max="9733" width="10.7109375" style="131" bestFit="1" customWidth="1"/>
    <col min="9734" max="9973" width="11.42578125" style="131" customWidth="1"/>
    <col min="9974" max="9974" width="104.42578125" style="131" bestFit="1" customWidth="1"/>
    <col min="9975" max="9975" width="10.7109375" style="131" bestFit="1" customWidth="1"/>
    <col min="9976" max="9976" width="11.7109375" style="131" bestFit="1" customWidth="1"/>
    <col min="9977" max="9978" width="10.7109375" style="131" bestFit="1" customWidth="1"/>
    <col min="9979" max="9979" width="11.7109375" style="131" bestFit="1" customWidth="1"/>
    <col min="9980" max="9982" width="10.7109375" style="131" bestFit="1" customWidth="1"/>
    <col min="9983" max="9983" width="8.140625" style="131" bestFit="1" customWidth="1"/>
    <col min="9984" max="9984" width="10.7109375" style="131"/>
    <col min="9985" max="9985" width="104.42578125" style="131" bestFit="1" customWidth="1"/>
    <col min="9986" max="9986" width="10.7109375" style="131" bestFit="1" customWidth="1"/>
    <col min="9987" max="9987" width="11.7109375" style="131" bestFit="1" customWidth="1"/>
    <col min="9988" max="9988" width="11.42578125" style="131" customWidth="1"/>
    <col min="9989" max="9989" width="10.7109375" style="131" bestFit="1" customWidth="1"/>
    <col min="9990" max="10229" width="11.42578125" style="131" customWidth="1"/>
    <col min="10230" max="10230" width="104.42578125" style="131" bestFit="1" customWidth="1"/>
    <col min="10231" max="10231" width="10.7109375" style="131" bestFit="1" customWidth="1"/>
    <col min="10232" max="10232" width="11.7109375" style="131" bestFit="1" customWidth="1"/>
    <col min="10233" max="10234" width="10.7109375" style="131" bestFit="1" customWidth="1"/>
    <col min="10235" max="10235" width="11.7109375" style="131" bestFit="1" customWidth="1"/>
    <col min="10236" max="10238" width="10.7109375" style="131" bestFit="1" customWidth="1"/>
    <col min="10239" max="10239" width="8.140625" style="131" bestFit="1" customWidth="1"/>
    <col min="10240" max="10240" width="10.7109375" style="131"/>
    <col min="10241" max="10241" width="104.42578125" style="131" bestFit="1" customWidth="1"/>
    <col min="10242" max="10242" width="10.7109375" style="131" bestFit="1" customWidth="1"/>
    <col min="10243" max="10243" width="11.7109375" style="131" bestFit="1" customWidth="1"/>
    <col min="10244" max="10244" width="11.42578125" style="131" customWidth="1"/>
    <col min="10245" max="10245" width="10.7109375" style="131" bestFit="1" customWidth="1"/>
    <col min="10246" max="10485" width="11.42578125" style="131" customWidth="1"/>
    <col min="10486" max="10486" width="104.42578125" style="131" bestFit="1" customWidth="1"/>
    <col min="10487" max="10487" width="10.7109375" style="131" bestFit="1" customWidth="1"/>
    <col min="10488" max="10488" width="11.7109375" style="131" bestFit="1" customWidth="1"/>
    <col min="10489" max="10490" width="10.7109375" style="131" bestFit="1" customWidth="1"/>
    <col min="10491" max="10491" width="11.7109375" style="131" bestFit="1" customWidth="1"/>
    <col min="10492" max="10494" width="10.7109375" style="131" bestFit="1" customWidth="1"/>
    <col min="10495" max="10495" width="8.140625" style="131" bestFit="1" customWidth="1"/>
    <col min="10496" max="10496" width="10.7109375" style="131"/>
    <col min="10497" max="10497" width="104.42578125" style="131" bestFit="1" customWidth="1"/>
    <col min="10498" max="10498" width="10.7109375" style="131" bestFit="1" customWidth="1"/>
    <col min="10499" max="10499" width="11.7109375" style="131" bestFit="1" customWidth="1"/>
    <col min="10500" max="10500" width="11.42578125" style="131" customWidth="1"/>
    <col min="10501" max="10501" width="10.7109375" style="131" bestFit="1" customWidth="1"/>
    <col min="10502" max="10741" width="11.42578125" style="131" customWidth="1"/>
    <col min="10742" max="10742" width="104.42578125" style="131" bestFit="1" customWidth="1"/>
    <col min="10743" max="10743" width="10.7109375" style="131" bestFit="1" customWidth="1"/>
    <col min="10744" max="10744" width="11.7109375" style="131" bestFit="1" customWidth="1"/>
    <col min="10745" max="10746" width="10.7109375" style="131" bestFit="1" customWidth="1"/>
    <col min="10747" max="10747" width="11.7109375" style="131" bestFit="1" customWidth="1"/>
    <col min="10748" max="10750" width="10.7109375" style="131" bestFit="1" customWidth="1"/>
    <col min="10751" max="10751" width="8.140625" style="131" bestFit="1" customWidth="1"/>
    <col min="10752" max="10752" width="10.7109375" style="131"/>
    <col min="10753" max="10753" width="104.42578125" style="131" bestFit="1" customWidth="1"/>
    <col min="10754" max="10754" width="10.7109375" style="131" bestFit="1" customWidth="1"/>
    <col min="10755" max="10755" width="11.7109375" style="131" bestFit="1" customWidth="1"/>
    <col min="10756" max="10756" width="11.42578125" style="131" customWidth="1"/>
    <col min="10757" max="10757" width="10.7109375" style="131" bestFit="1" customWidth="1"/>
    <col min="10758" max="10997" width="11.42578125" style="131" customWidth="1"/>
    <col min="10998" max="10998" width="104.42578125" style="131" bestFit="1" customWidth="1"/>
    <col min="10999" max="10999" width="10.7109375" style="131" bestFit="1" customWidth="1"/>
    <col min="11000" max="11000" width="11.7109375" style="131" bestFit="1" customWidth="1"/>
    <col min="11001" max="11002" width="10.7109375" style="131" bestFit="1" customWidth="1"/>
    <col min="11003" max="11003" width="11.7109375" style="131" bestFit="1" customWidth="1"/>
    <col min="11004" max="11006" width="10.7109375" style="131" bestFit="1" customWidth="1"/>
    <col min="11007" max="11007" width="8.140625" style="131" bestFit="1" customWidth="1"/>
    <col min="11008" max="11008" width="10.7109375" style="131"/>
    <col min="11009" max="11009" width="104.42578125" style="131" bestFit="1" customWidth="1"/>
    <col min="11010" max="11010" width="10.7109375" style="131" bestFit="1" customWidth="1"/>
    <col min="11011" max="11011" width="11.7109375" style="131" bestFit="1" customWidth="1"/>
    <col min="11012" max="11012" width="11.42578125" style="131" customWidth="1"/>
    <col min="11013" max="11013" width="10.7109375" style="131" bestFit="1" customWidth="1"/>
    <col min="11014" max="11253" width="11.42578125" style="131" customWidth="1"/>
    <col min="11254" max="11254" width="104.42578125" style="131" bestFit="1" customWidth="1"/>
    <col min="11255" max="11255" width="10.7109375" style="131" bestFit="1" customWidth="1"/>
    <col min="11256" max="11256" width="11.7109375" style="131" bestFit="1" customWidth="1"/>
    <col min="11257" max="11258" width="10.7109375" style="131" bestFit="1" customWidth="1"/>
    <col min="11259" max="11259" width="11.7109375" style="131" bestFit="1" customWidth="1"/>
    <col min="11260" max="11262" width="10.7109375" style="131" bestFit="1" customWidth="1"/>
    <col min="11263" max="11263" width="8.140625" style="131" bestFit="1" customWidth="1"/>
    <col min="11264" max="11264" width="10.7109375" style="131"/>
    <col min="11265" max="11265" width="104.42578125" style="131" bestFit="1" customWidth="1"/>
    <col min="11266" max="11266" width="10.7109375" style="131" bestFit="1" customWidth="1"/>
    <col min="11267" max="11267" width="11.7109375" style="131" bestFit="1" customWidth="1"/>
    <col min="11268" max="11268" width="11.42578125" style="131" customWidth="1"/>
    <col min="11269" max="11269" width="10.7109375" style="131" bestFit="1" customWidth="1"/>
    <col min="11270" max="11509" width="11.42578125" style="131" customWidth="1"/>
    <col min="11510" max="11510" width="104.42578125" style="131" bestFit="1" customWidth="1"/>
    <col min="11511" max="11511" width="10.7109375" style="131" bestFit="1" customWidth="1"/>
    <col min="11512" max="11512" width="11.7109375" style="131" bestFit="1" customWidth="1"/>
    <col min="11513" max="11514" width="10.7109375" style="131" bestFit="1" customWidth="1"/>
    <col min="11515" max="11515" width="11.7109375" style="131" bestFit="1" customWidth="1"/>
    <col min="11516" max="11518" width="10.7109375" style="131" bestFit="1" customWidth="1"/>
    <col min="11519" max="11519" width="8.140625" style="131" bestFit="1" customWidth="1"/>
    <col min="11520" max="11520" width="10.7109375" style="131"/>
    <col min="11521" max="11521" width="104.42578125" style="131" bestFit="1" customWidth="1"/>
    <col min="11522" max="11522" width="10.7109375" style="131" bestFit="1" customWidth="1"/>
    <col min="11523" max="11523" width="11.7109375" style="131" bestFit="1" customWidth="1"/>
    <col min="11524" max="11524" width="11.42578125" style="131" customWidth="1"/>
    <col min="11525" max="11525" width="10.7109375" style="131" bestFit="1" customWidth="1"/>
    <col min="11526" max="11765" width="11.42578125" style="131" customWidth="1"/>
    <col min="11766" max="11766" width="104.42578125" style="131" bestFit="1" customWidth="1"/>
    <col min="11767" max="11767" width="10.7109375" style="131" bestFit="1" customWidth="1"/>
    <col min="11768" max="11768" width="11.7109375" style="131" bestFit="1" customWidth="1"/>
    <col min="11769" max="11770" width="10.7109375" style="131" bestFit="1" customWidth="1"/>
    <col min="11771" max="11771" width="11.7109375" style="131" bestFit="1" customWidth="1"/>
    <col min="11772" max="11774" width="10.7109375" style="131" bestFit="1" customWidth="1"/>
    <col min="11775" max="11775" width="8.140625" style="131" bestFit="1" customWidth="1"/>
    <col min="11776" max="11776" width="10.7109375" style="131"/>
    <col min="11777" max="11777" width="104.42578125" style="131" bestFit="1" customWidth="1"/>
    <col min="11778" max="11778" width="10.7109375" style="131" bestFit="1" customWidth="1"/>
    <col min="11779" max="11779" width="11.7109375" style="131" bestFit="1" customWidth="1"/>
    <col min="11780" max="11780" width="11.42578125" style="131" customWidth="1"/>
    <col min="11781" max="11781" width="10.7109375" style="131" bestFit="1" customWidth="1"/>
    <col min="11782" max="12021" width="11.42578125" style="131" customWidth="1"/>
    <col min="12022" max="12022" width="104.42578125" style="131" bestFit="1" customWidth="1"/>
    <col min="12023" max="12023" width="10.7109375" style="131" bestFit="1" customWidth="1"/>
    <col min="12024" max="12024" width="11.7109375" style="131" bestFit="1" customWidth="1"/>
    <col min="12025" max="12026" width="10.7109375" style="131" bestFit="1" customWidth="1"/>
    <col min="12027" max="12027" width="11.7109375" style="131" bestFit="1" customWidth="1"/>
    <col min="12028" max="12030" width="10.7109375" style="131" bestFit="1" customWidth="1"/>
    <col min="12031" max="12031" width="8.140625" style="131" bestFit="1" customWidth="1"/>
    <col min="12032" max="12032" width="10.7109375" style="131"/>
    <col min="12033" max="12033" width="104.42578125" style="131" bestFit="1" customWidth="1"/>
    <col min="12034" max="12034" width="10.7109375" style="131" bestFit="1" customWidth="1"/>
    <col min="12035" max="12035" width="11.7109375" style="131" bestFit="1" customWidth="1"/>
    <col min="12036" max="12036" width="11.42578125" style="131" customWidth="1"/>
    <col min="12037" max="12037" width="10.7109375" style="131" bestFit="1" customWidth="1"/>
    <col min="12038" max="12277" width="11.42578125" style="131" customWidth="1"/>
    <col min="12278" max="12278" width="104.42578125" style="131" bestFit="1" customWidth="1"/>
    <col min="12279" max="12279" width="10.7109375" style="131" bestFit="1" customWidth="1"/>
    <col min="12280" max="12280" width="11.7109375" style="131" bestFit="1" customWidth="1"/>
    <col min="12281" max="12282" width="10.7109375" style="131" bestFit="1" customWidth="1"/>
    <col min="12283" max="12283" width="11.7109375" style="131" bestFit="1" customWidth="1"/>
    <col min="12284" max="12286" width="10.7109375" style="131" bestFit="1" customWidth="1"/>
    <col min="12287" max="12287" width="8.140625" style="131" bestFit="1" customWidth="1"/>
    <col min="12288" max="12288" width="10.7109375" style="131"/>
    <col min="12289" max="12289" width="104.42578125" style="131" bestFit="1" customWidth="1"/>
    <col min="12290" max="12290" width="10.7109375" style="131" bestFit="1" customWidth="1"/>
    <col min="12291" max="12291" width="11.7109375" style="131" bestFit="1" customWidth="1"/>
    <col min="12292" max="12292" width="11.42578125" style="131" customWidth="1"/>
    <col min="12293" max="12293" width="10.7109375" style="131" bestFit="1" customWidth="1"/>
    <col min="12294" max="12533" width="11.42578125" style="131" customWidth="1"/>
    <col min="12534" max="12534" width="104.42578125" style="131" bestFit="1" customWidth="1"/>
    <col min="12535" max="12535" width="10.7109375" style="131" bestFit="1" customWidth="1"/>
    <col min="12536" max="12536" width="11.7109375" style="131" bestFit="1" customWidth="1"/>
    <col min="12537" max="12538" width="10.7109375" style="131" bestFit="1" customWidth="1"/>
    <col min="12539" max="12539" width="11.7109375" style="131" bestFit="1" customWidth="1"/>
    <col min="12540" max="12542" width="10.7109375" style="131" bestFit="1" customWidth="1"/>
    <col min="12543" max="12543" width="8.140625" style="131" bestFit="1" customWidth="1"/>
    <col min="12544" max="12544" width="10.7109375" style="131"/>
    <col min="12545" max="12545" width="104.42578125" style="131" bestFit="1" customWidth="1"/>
    <col min="12546" max="12546" width="10.7109375" style="131" bestFit="1" customWidth="1"/>
    <col min="12547" max="12547" width="11.7109375" style="131" bestFit="1" customWidth="1"/>
    <col min="12548" max="12548" width="11.42578125" style="131" customWidth="1"/>
    <col min="12549" max="12549" width="10.7109375" style="131" bestFit="1" customWidth="1"/>
    <col min="12550" max="12789" width="11.42578125" style="131" customWidth="1"/>
    <col min="12790" max="12790" width="104.42578125" style="131" bestFit="1" customWidth="1"/>
    <col min="12791" max="12791" width="10.7109375" style="131" bestFit="1" customWidth="1"/>
    <col min="12792" max="12792" width="11.7109375" style="131" bestFit="1" customWidth="1"/>
    <col min="12793" max="12794" width="10.7109375" style="131" bestFit="1" customWidth="1"/>
    <col min="12795" max="12795" width="11.7109375" style="131" bestFit="1" customWidth="1"/>
    <col min="12796" max="12798" width="10.7109375" style="131" bestFit="1" customWidth="1"/>
    <col min="12799" max="12799" width="8.140625" style="131" bestFit="1" customWidth="1"/>
    <col min="12800" max="12800" width="10.7109375" style="131"/>
    <col min="12801" max="12801" width="104.42578125" style="131" bestFit="1" customWidth="1"/>
    <col min="12802" max="12802" width="10.7109375" style="131" bestFit="1" customWidth="1"/>
    <col min="12803" max="12803" width="11.7109375" style="131" bestFit="1" customWidth="1"/>
    <col min="12804" max="12804" width="11.42578125" style="131" customWidth="1"/>
    <col min="12805" max="12805" width="10.7109375" style="131" bestFit="1" customWidth="1"/>
    <col min="12806" max="13045" width="11.42578125" style="131" customWidth="1"/>
    <col min="13046" max="13046" width="104.42578125" style="131" bestFit="1" customWidth="1"/>
    <col min="13047" max="13047" width="10.7109375" style="131" bestFit="1" customWidth="1"/>
    <col min="13048" max="13048" width="11.7109375" style="131" bestFit="1" customWidth="1"/>
    <col min="13049" max="13050" width="10.7109375" style="131" bestFit="1" customWidth="1"/>
    <col min="13051" max="13051" width="11.7109375" style="131" bestFit="1" customWidth="1"/>
    <col min="13052" max="13054" width="10.7109375" style="131" bestFit="1" customWidth="1"/>
    <col min="13055" max="13055" width="8.140625" style="131" bestFit="1" customWidth="1"/>
    <col min="13056" max="13056" width="10.7109375" style="131"/>
    <col min="13057" max="13057" width="104.42578125" style="131" bestFit="1" customWidth="1"/>
    <col min="13058" max="13058" width="10.7109375" style="131" bestFit="1" customWidth="1"/>
    <col min="13059" max="13059" width="11.7109375" style="131" bestFit="1" customWidth="1"/>
    <col min="13060" max="13060" width="11.42578125" style="131" customWidth="1"/>
    <col min="13061" max="13061" width="10.7109375" style="131" bestFit="1" customWidth="1"/>
    <col min="13062" max="13301" width="11.42578125" style="131" customWidth="1"/>
    <col min="13302" max="13302" width="104.42578125" style="131" bestFit="1" customWidth="1"/>
    <col min="13303" max="13303" width="10.7109375" style="131" bestFit="1" customWidth="1"/>
    <col min="13304" max="13304" width="11.7109375" style="131" bestFit="1" customWidth="1"/>
    <col min="13305" max="13306" width="10.7109375" style="131" bestFit="1" customWidth="1"/>
    <col min="13307" max="13307" width="11.7109375" style="131" bestFit="1" customWidth="1"/>
    <col min="13308" max="13310" width="10.7109375" style="131" bestFit="1" customWidth="1"/>
    <col min="13311" max="13311" width="8.140625" style="131" bestFit="1" customWidth="1"/>
    <col min="13312" max="13312" width="10.7109375" style="131"/>
    <col min="13313" max="13313" width="104.42578125" style="131" bestFit="1" customWidth="1"/>
    <col min="13314" max="13314" width="10.7109375" style="131" bestFit="1" customWidth="1"/>
    <col min="13315" max="13315" width="11.7109375" style="131" bestFit="1" customWidth="1"/>
    <col min="13316" max="13316" width="11.42578125" style="131" customWidth="1"/>
    <col min="13317" max="13317" width="10.7109375" style="131" bestFit="1" customWidth="1"/>
    <col min="13318" max="13557" width="11.42578125" style="131" customWidth="1"/>
    <col min="13558" max="13558" width="104.42578125" style="131" bestFit="1" customWidth="1"/>
    <col min="13559" max="13559" width="10.7109375" style="131" bestFit="1" customWidth="1"/>
    <col min="13560" max="13560" width="11.7109375" style="131" bestFit="1" customWidth="1"/>
    <col min="13561" max="13562" width="10.7109375" style="131" bestFit="1" customWidth="1"/>
    <col min="13563" max="13563" width="11.7109375" style="131" bestFit="1" customWidth="1"/>
    <col min="13564" max="13566" width="10.7109375" style="131" bestFit="1" customWidth="1"/>
    <col min="13567" max="13567" width="8.140625" style="131" bestFit="1" customWidth="1"/>
    <col min="13568" max="13568" width="10.7109375" style="131"/>
    <col min="13569" max="13569" width="104.42578125" style="131" bestFit="1" customWidth="1"/>
    <col min="13570" max="13570" width="10.7109375" style="131" bestFit="1" customWidth="1"/>
    <col min="13571" max="13571" width="11.7109375" style="131" bestFit="1" customWidth="1"/>
    <col min="13572" max="13572" width="11.42578125" style="131" customWidth="1"/>
    <col min="13573" max="13573" width="10.7109375" style="131" bestFit="1" customWidth="1"/>
    <col min="13574" max="13813" width="11.42578125" style="131" customWidth="1"/>
    <col min="13814" max="13814" width="104.42578125" style="131" bestFit="1" customWidth="1"/>
    <col min="13815" max="13815" width="10.7109375" style="131" bestFit="1" customWidth="1"/>
    <col min="13816" max="13816" width="11.7109375" style="131" bestFit="1" customWidth="1"/>
    <col min="13817" max="13818" width="10.7109375" style="131" bestFit="1" customWidth="1"/>
    <col min="13819" max="13819" width="11.7109375" style="131" bestFit="1" customWidth="1"/>
    <col min="13820" max="13822" width="10.7109375" style="131" bestFit="1" customWidth="1"/>
    <col min="13823" max="13823" width="8.140625" style="131" bestFit="1" customWidth="1"/>
    <col min="13824" max="13824" width="10.7109375" style="131"/>
    <col min="13825" max="13825" width="104.42578125" style="131" bestFit="1" customWidth="1"/>
    <col min="13826" max="13826" width="10.7109375" style="131" bestFit="1" customWidth="1"/>
    <col min="13827" max="13827" width="11.7109375" style="131" bestFit="1" customWidth="1"/>
    <col min="13828" max="13828" width="11.42578125" style="131" customWidth="1"/>
    <col min="13829" max="13829" width="10.7109375" style="131" bestFit="1" customWidth="1"/>
    <col min="13830" max="14069" width="11.42578125" style="131" customWidth="1"/>
    <col min="14070" max="14070" width="104.42578125" style="131" bestFit="1" customWidth="1"/>
    <col min="14071" max="14071" width="10.7109375" style="131" bestFit="1" customWidth="1"/>
    <col min="14072" max="14072" width="11.7109375" style="131" bestFit="1" customWidth="1"/>
    <col min="14073" max="14074" width="10.7109375" style="131" bestFit="1" customWidth="1"/>
    <col min="14075" max="14075" width="11.7109375" style="131" bestFit="1" customWidth="1"/>
    <col min="14076" max="14078" width="10.7109375" style="131" bestFit="1" customWidth="1"/>
    <col min="14079" max="14079" width="8.140625" style="131" bestFit="1" customWidth="1"/>
    <col min="14080" max="14080" width="10.7109375" style="131"/>
    <col min="14081" max="14081" width="104.42578125" style="131" bestFit="1" customWidth="1"/>
    <col min="14082" max="14082" width="10.7109375" style="131" bestFit="1" customWidth="1"/>
    <col min="14083" max="14083" width="11.7109375" style="131" bestFit="1" customWidth="1"/>
    <col min="14084" max="14084" width="11.42578125" style="131" customWidth="1"/>
    <col min="14085" max="14085" width="10.7109375" style="131" bestFit="1" customWidth="1"/>
    <col min="14086" max="14325" width="11.42578125" style="131" customWidth="1"/>
    <col min="14326" max="14326" width="104.42578125" style="131" bestFit="1" customWidth="1"/>
    <col min="14327" max="14327" width="10.7109375" style="131" bestFit="1" customWidth="1"/>
    <col min="14328" max="14328" width="11.7109375" style="131" bestFit="1" customWidth="1"/>
    <col min="14329" max="14330" width="10.7109375" style="131" bestFit="1" customWidth="1"/>
    <col min="14331" max="14331" width="11.7109375" style="131" bestFit="1" customWidth="1"/>
    <col min="14332" max="14334" width="10.7109375" style="131" bestFit="1" customWidth="1"/>
    <col min="14335" max="14335" width="8.140625" style="131" bestFit="1" customWidth="1"/>
    <col min="14336" max="14336" width="10.7109375" style="131"/>
    <col min="14337" max="14337" width="104.42578125" style="131" bestFit="1" customWidth="1"/>
    <col min="14338" max="14338" width="10.7109375" style="131" bestFit="1" customWidth="1"/>
    <col min="14339" max="14339" width="11.7109375" style="131" bestFit="1" customWidth="1"/>
    <col min="14340" max="14340" width="11.42578125" style="131" customWidth="1"/>
    <col min="14341" max="14341" width="10.7109375" style="131" bestFit="1" customWidth="1"/>
    <col min="14342" max="14581" width="11.42578125" style="131" customWidth="1"/>
    <col min="14582" max="14582" width="104.42578125" style="131" bestFit="1" customWidth="1"/>
    <col min="14583" max="14583" width="10.7109375" style="131" bestFit="1" customWidth="1"/>
    <col min="14584" max="14584" width="11.7109375" style="131" bestFit="1" customWidth="1"/>
    <col min="14585" max="14586" width="10.7109375" style="131" bestFit="1" customWidth="1"/>
    <col min="14587" max="14587" width="11.7109375" style="131" bestFit="1" customWidth="1"/>
    <col min="14588" max="14590" width="10.7109375" style="131" bestFit="1" customWidth="1"/>
    <col min="14591" max="14591" width="8.140625" style="131" bestFit="1" customWidth="1"/>
    <col min="14592" max="14592" width="10.7109375" style="131"/>
    <col min="14593" max="14593" width="104.42578125" style="131" bestFit="1" customWidth="1"/>
    <col min="14594" max="14594" width="10.7109375" style="131" bestFit="1" customWidth="1"/>
    <col min="14595" max="14595" width="11.7109375" style="131" bestFit="1" customWidth="1"/>
    <col min="14596" max="14596" width="11.42578125" style="131" customWidth="1"/>
    <col min="14597" max="14597" width="10.7109375" style="131" bestFit="1" customWidth="1"/>
    <col min="14598" max="14837" width="11.42578125" style="131" customWidth="1"/>
    <col min="14838" max="14838" width="104.42578125" style="131" bestFit="1" customWidth="1"/>
    <col min="14839" max="14839" width="10.7109375" style="131" bestFit="1" customWidth="1"/>
    <col min="14840" max="14840" width="11.7109375" style="131" bestFit="1" customWidth="1"/>
    <col min="14841" max="14842" width="10.7109375" style="131" bestFit="1" customWidth="1"/>
    <col min="14843" max="14843" width="11.7109375" style="131" bestFit="1" customWidth="1"/>
    <col min="14844" max="14846" width="10.7109375" style="131" bestFit="1" customWidth="1"/>
    <col min="14847" max="14847" width="8.140625" style="131" bestFit="1" customWidth="1"/>
    <col min="14848" max="14848" width="10.7109375" style="131"/>
    <col min="14849" max="14849" width="104.42578125" style="131" bestFit="1" customWidth="1"/>
    <col min="14850" max="14850" width="10.7109375" style="131" bestFit="1" customWidth="1"/>
    <col min="14851" max="14851" width="11.7109375" style="131" bestFit="1" customWidth="1"/>
    <col min="14852" max="14852" width="11.42578125" style="131" customWidth="1"/>
    <col min="14853" max="14853" width="10.7109375" style="131" bestFit="1" customWidth="1"/>
    <col min="14854" max="15093" width="11.42578125" style="131" customWidth="1"/>
    <col min="15094" max="15094" width="104.42578125" style="131" bestFit="1" customWidth="1"/>
    <col min="15095" max="15095" width="10.7109375" style="131" bestFit="1" customWidth="1"/>
    <col min="15096" max="15096" width="11.7109375" style="131" bestFit="1" customWidth="1"/>
    <col min="15097" max="15098" width="10.7109375" style="131" bestFit="1" customWidth="1"/>
    <col min="15099" max="15099" width="11.7109375" style="131" bestFit="1" customWidth="1"/>
    <col min="15100" max="15102" width="10.7109375" style="131" bestFit="1" customWidth="1"/>
    <col min="15103" max="15103" width="8.140625" style="131" bestFit="1" customWidth="1"/>
    <col min="15104" max="15104" width="10.7109375" style="131"/>
    <col min="15105" max="15105" width="104.42578125" style="131" bestFit="1" customWidth="1"/>
    <col min="15106" max="15106" width="10.7109375" style="131" bestFit="1" customWidth="1"/>
    <col min="15107" max="15107" width="11.7109375" style="131" bestFit="1" customWidth="1"/>
    <col min="15108" max="15108" width="11.42578125" style="131" customWidth="1"/>
    <col min="15109" max="15109" width="10.7109375" style="131" bestFit="1" customWidth="1"/>
    <col min="15110" max="15349" width="11.42578125" style="131" customWidth="1"/>
    <col min="15350" max="15350" width="104.42578125" style="131" bestFit="1" customWidth="1"/>
    <col min="15351" max="15351" width="10.7109375" style="131" bestFit="1" customWidth="1"/>
    <col min="15352" max="15352" width="11.7109375" style="131" bestFit="1" customWidth="1"/>
    <col min="15353" max="15354" width="10.7109375" style="131" bestFit="1" customWidth="1"/>
    <col min="15355" max="15355" width="11.7109375" style="131" bestFit="1" customWidth="1"/>
    <col min="15356" max="15358" width="10.7109375" style="131" bestFit="1" customWidth="1"/>
    <col min="15359" max="15359" width="8.140625" style="131" bestFit="1" customWidth="1"/>
    <col min="15360" max="15360" width="10.7109375" style="131"/>
    <col min="15361" max="15361" width="104.42578125" style="131" bestFit="1" customWidth="1"/>
    <col min="15362" max="15362" width="10.7109375" style="131" bestFit="1" customWidth="1"/>
    <col min="15363" max="15363" width="11.7109375" style="131" bestFit="1" customWidth="1"/>
    <col min="15364" max="15364" width="11.42578125" style="131" customWidth="1"/>
    <col min="15365" max="15365" width="10.7109375" style="131" bestFit="1" customWidth="1"/>
    <col min="15366" max="15605" width="11.42578125" style="131" customWidth="1"/>
    <col min="15606" max="15606" width="104.42578125" style="131" bestFit="1" customWidth="1"/>
    <col min="15607" max="15607" width="10.7109375" style="131" bestFit="1" customWidth="1"/>
    <col min="15608" max="15608" width="11.7109375" style="131" bestFit="1" customWidth="1"/>
    <col min="15609" max="15610" width="10.7109375" style="131" bestFit="1" customWidth="1"/>
    <col min="15611" max="15611" width="11.7109375" style="131" bestFit="1" customWidth="1"/>
    <col min="15612" max="15614" width="10.7109375" style="131" bestFit="1" customWidth="1"/>
    <col min="15615" max="15615" width="8.140625" style="131" bestFit="1" customWidth="1"/>
    <col min="15616" max="15616" width="10.7109375" style="131"/>
    <col min="15617" max="15617" width="104.42578125" style="131" bestFit="1" customWidth="1"/>
    <col min="15618" max="15618" width="10.7109375" style="131" bestFit="1" customWidth="1"/>
    <col min="15619" max="15619" width="11.7109375" style="131" bestFit="1" customWidth="1"/>
    <col min="15620" max="15620" width="11.42578125" style="131" customWidth="1"/>
    <col min="15621" max="15621" width="10.7109375" style="131" bestFit="1" customWidth="1"/>
    <col min="15622" max="15861" width="11.42578125" style="131" customWidth="1"/>
    <col min="15862" max="15862" width="104.42578125" style="131" bestFit="1" customWidth="1"/>
    <col min="15863" max="15863" width="10.7109375" style="131" bestFit="1" customWidth="1"/>
    <col min="15864" max="15864" width="11.7109375" style="131" bestFit="1" customWidth="1"/>
    <col min="15865" max="15866" width="10.7109375" style="131" bestFit="1" customWidth="1"/>
    <col min="15867" max="15867" width="11.7109375" style="131" bestFit="1" customWidth="1"/>
    <col min="15868" max="15870" width="10.7109375" style="131" bestFit="1" customWidth="1"/>
    <col min="15871" max="15871" width="8.140625" style="131" bestFit="1" customWidth="1"/>
    <col min="15872" max="15872" width="10.7109375" style="131"/>
    <col min="15873" max="15873" width="104.42578125" style="131" bestFit="1" customWidth="1"/>
    <col min="15874" max="15874" width="10.7109375" style="131" bestFit="1" customWidth="1"/>
    <col min="15875" max="15875" width="11.7109375" style="131" bestFit="1" customWidth="1"/>
    <col min="15876" max="15876" width="11.42578125" style="131" customWidth="1"/>
    <col min="15877" max="15877" width="10.7109375" style="131" bestFit="1" customWidth="1"/>
    <col min="15878" max="16117" width="11.42578125" style="131" customWidth="1"/>
    <col min="16118" max="16118" width="104.42578125" style="131" bestFit="1" customWidth="1"/>
    <col min="16119" max="16119" width="10.7109375" style="131" bestFit="1" customWidth="1"/>
    <col min="16120" max="16120" width="11.7109375" style="131" bestFit="1" customWidth="1"/>
    <col min="16121" max="16122" width="10.7109375" style="131" bestFit="1" customWidth="1"/>
    <col min="16123" max="16123" width="11.7109375" style="131" bestFit="1" customWidth="1"/>
    <col min="16124" max="16126" width="10.7109375" style="131" bestFit="1" customWidth="1"/>
    <col min="16127" max="16127" width="8.140625" style="131" bestFit="1" customWidth="1"/>
    <col min="16128" max="16128" width="10.7109375" style="131"/>
    <col min="16129" max="16129" width="104.42578125" style="131" bestFit="1" customWidth="1"/>
    <col min="16130" max="16130" width="10.7109375" style="131" bestFit="1" customWidth="1"/>
    <col min="16131" max="16131" width="11.7109375" style="131" bestFit="1" customWidth="1"/>
    <col min="16132" max="16132" width="11.42578125" style="131" customWidth="1"/>
    <col min="16133" max="16133" width="10.7109375" style="131" bestFit="1" customWidth="1"/>
    <col min="16134" max="16373" width="11.42578125" style="131" customWidth="1"/>
    <col min="16374" max="16374" width="104.42578125" style="131" bestFit="1" customWidth="1"/>
    <col min="16375" max="16375" width="10.7109375" style="131" bestFit="1" customWidth="1"/>
    <col min="16376" max="16376" width="11.7109375" style="131" bestFit="1" customWidth="1"/>
    <col min="16377" max="16378" width="10.7109375" style="131" bestFit="1" customWidth="1"/>
    <col min="16379" max="16379" width="11.7109375" style="131" bestFit="1" customWidth="1"/>
    <col min="16380" max="16382" width="10.7109375" style="131" bestFit="1" customWidth="1"/>
    <col min="16383" max="16383" width="8.140625" style="131" bestFit="1" customWidth="1"/>
    <col min="16384" max="16384" width="10.7109375" style="131"/>
  </cols>
  <sheetData>
    <row r="1" spans="1:5" ht="30" customHeight="1">
      <c r="A1" s="590" t="s">
        <v>373</v>
      </c>
      <c r="B1" s="590"/>
      <c r="C1" s="590"/>
    </row>
    <row r="2" spans="1:5" ht="18">
      <c r="A2" s="591" t="s">
        <v>383</v>
      </c>
      <c r="B2" s="591"/>
      <c r="C2" s="591"/>
    </row>
    <row r="3" spans="1:5" ht="18">
      <c r="A3" s="591" t="s">
        <v>1068</v>
      </c>
      <c r="B3" s="591"/>
      <c r="C3" s="591"/>
    </row>
    <row r="4" spans="1:5" ht="30" customHeight="1">
      <c r="A4" s="592" t="s">
        <v>2</v>
      </c>
      <c r="B4" s="592"/>
      <c r="C4" s="592"/>
    </row>
    <row r="5" spans="1:5" ht="3.75" customHeight="1">
      <c r="A5" s="20"/>
      <c r="B5" s="20"/>
      <c r="C5" s="20"/>
    </row>
    <row r="6" spans="1:5" ht="30" customHeight="1" thickBot="1">
      <c r="A6" s="7"/>
      <c r="B6" s="21" t="s">
        <v>374</v>
      </c>
      <c r="C6" s="22" t="s">
        <v>384</v>
      </c>
    </row>
    <row r="7" spans="1:5">
      <c r="A7" s="23" t="s">
        <v>8</v>
      </c>
      <c r="B7" s="129">
        <v>9997076.6438800003</v>
      </c>
      <c r="C7" s="129">
        <v>9997076.6438800003</v>
      </c>
      <c r="E7" s="209"/>
    </row>
    <row r="8" spans="1:5">
      <c r="A8" s="8" t="s">
        <v>9</v>
      </c>
      <c r="B8" s="128">
        <v>366565.55501000001</v>
      </c>
      <c r="C8" s="128">
        <v>366565.55501000001</v>
      </c>
      <c r="E8" s="209"/>
    </row>
    <row r="9" spans="1:5">
      <c r="A9" s="125" t="s">
        <v>10</v>
      </c>
      <c r="B9" s="126">
        <v>0</v>
      </c>
      <c r="C9" s="126">
        <v>0</v>
      </c>
    </row>
    <row r="10" spans="1:5">
      <c r="A10" s="125" t="s">
        <v>11</v>
      </c>
      <c r="B10" s="126">
        <v>123177.07957</v>
      </c>
      <c r="C10" s="126">
        <v>123177.07957</v>
      </c>
    </row>
    <row r="11" spans="1:5">
      <c r="A11" s="125" t="s">
        <v>12</v>
      </c>
      <c r="B11" s="126">
        <v>243388.47544000001</v>
      </c>
      <c r="C11" s="126">
        <v>243388.47544000001</v>
      </c>
    </row>
    <row r="12" spans="1:5">
      <c r="A12" s="125" t="s">
        <v>13</v>
      </c>
      <c r="B12" s="126">
        <v>0</v>
      </c>
      <c r="C12" s="126">
        <v>0</v>
      </c>
    </row>
    <row r="13" spans="1:5">
      <c r="A13" s="125" t="s">
        <v>14</v>
      </c>
      <c r="B13" s="126">
        <v>0</v>
      </c>
      <c r="C13" s="126">
        <v>0</v>
      </c>
    </row>
    <row r="14" spans="1:5">
      <c r="A14" s="6" t="s">
        <v>15</v>
      </c>
      <c r="B14" s="126">
        <v>0</v>
      </c>
      <c r="C14" s="126">
        <v>0</v>
      </c>
    </row>
    <row r="15" spans="1:5">
      <c r="A15" s="125" t="s">
        <v>16</v>
      </c>
      <c r="B15" s="126">
        <v>0</v>
      </c>
      <c r="C15" s="126">
        <v>0</v>
      </c>
    </row>
    <row r="16" spans="1:5">
      <c r="A16" s="125" t="s">
        <v>17</v>
      </c>
      <c r="B16" s="126">
        <v>0</v>
      </c>
      <c r="C16" s="126">
        <v>0</v>
      </c>
    </row>
    <row r="17" spans="1:3">
      <c r="A17" s="8" t="s">
        <v>18</v>
      </c>
      <c r="B17" s="128">
        <v>1054219.5799999998</v>
      </c>
      <c r="C17" s="128">
        <v>1054219.5799999998</v>
      </c>
    </row>
    <row r="18" spans="1:3">
      <c r="A18" s="125" t="s">
        <v>19</v>
      </c>
      <c r="B18" s="126">
        <v>0</v>
      </c>
      <c r="C18" s="126">
        <v>0</v>
      </c>
    </row>
    <row r="19" spans="1:3">
      <c r="A19" s="125" t="s">
        <v>20</v>
      </c>
      <c r="B19" s="126">
        <v>939723.95257999992</v>
      </c>
      <c r="C19" s="126">
        <v>939723.95257999992</v>
      </c>
    </row>
    <row r="20" spans="1:3">
      <c r="A20" s="125" t="s">
        <v>21</v>
      </c>
      <c r="B20" s="126">
        <v>0</v>
      </c>
      <c r="C20" s="126">
        <v>0</v>
      </c>
    </row>
    <row r="21" spans="1:3">
      <c r="A21" s="125" t="s">
        <v>22</v>
      </c>
      <c r="B21" s="126">
        <v>0</v>
      </c>
      <c r="C21" s="126">
        <v>0</v>
      </c>
    </row>
    <row r="22" spans="1:3">
      <c r="A22" s="6" t="s">
        <v>23</v>
      </c>
      <c r="B22" s="126">
        <v>99913.885340000008</v>
      </c>
      <c r="C22" s="126">
        <v>99913.885340000008</v>
      </c>
    </row>
    <row r="23" spans="1:3">
      <c r="A23" s="125" t="s">
        <v>24</v>
      </c>
      <c r="B23" s="126">
        <v>5818.2820700000002</v>
      </c>
      <c r="C23" s="126">
        <v>5818.2820700000002</v>
      </c>
    </row>
    <row r="24" spans="1:3">
      <c r="A24" s="125" t="s">
        <v>25</v>
      </c>
      <c r="B24" s="126">
        <v>8763.4600099999989</v>
      </c>
      <c r="C24" s="126">
        <v>8763.4600099999989</v>
      </c>
    </row>
    <row r="25" spans="1:3">
      <c r="A25" s="125" t="s">
        <v>26</v>
      </c>
      <c r="B25" s="126">
        <v>0</v>
      </c>
      <c r="C25" s="126">
        <v>0</v>
      </c>
    </row>
    <row r="26" spans="1:3">
      <c r="A26" s="8" t="s">
        <v>27</v>
      </c>
      <c r="B26" s="128">
        <v>6743457.7020599991</v>
      </c>
      <c r="C26" s="128">
        <v>6743457.7020599991</v>
      </c>
    </row>
    <row r="27" spans="1:3">
      <c r="A27" s="14" t="s">
        <v>28</v>
      </c>
      <c r="B27" s="126">
        <v>6497415.5887599997</v>
      </c>
      <c r="C27" s="126">
        <v>6497415.5887599997</v>
      </c>
    </row>
    <row r="28" spans="1:3">
      <c r="A28" s="125" t="s">
        <v>29</v>
      </c>
      <c r="B28" s="126">
        <v>5854654.4714299999</v>
      </c>
      <c r="C28" s="126">
        <v>5854654.4714299999</v>
      </c>
    </row>
    <row r="29" spans="1:3">
      <c r="A29" s="125" t="s">
        <v>805</v>
      </c>
      <c r="B29" s="126">
        <v>642761.11733000004</v>
      </c>
      <c r="C29" s="126">
        <v>642761.11733000004</v>
      </c>
    </row>
    <row r="30" spans="1:3">
      <c r="A30" s="14" t="s">
        <v>30</v>
      </c>
      <c r="B30" s="126">
        <v>47127.612980000005</v>
      </c>
      <c r="C30" s="126">
        <v>47127.612980000005</v>
      </c>
    </row>
    <row r="31" spans="1:3">
      <c r="A31" s="125" t="s">
        <v>31</v>
      </c>
      <c r="B31" s="126">
        <v>25752.216710000001</v>
      </c>
      <c r="C31" s="126">
        <v>25752.216710000001</v>
      </c>
    </row>
    <row r="32" spans="1:3">
      <c r="A32" s="125" t="s">
        <v>806</v>
      </c>
      <c r="B32" s="126">
        <v>21375.396270000001</v>
      </c>
      <c r="C32" s="126">
        <v>21375.396270000001</v>
      </c>
    </row>
    <row r="33" spans="1:3">
      <c r="A33" s="14" t="s">
        <v>32</v>
      </c>
      <c r="B33" s="126">
        <v>98898.586080000008</v>
      </c>
      <c r="C33" s="126">
        <v>98898.586080000008</v>
      </c>
    </row>
    <row r="34" spans="1:3">
      <c r="A34" s="125" t="s">
        <v>33</v>
      </c>
      <c r="B34" s="126">
        <v>65438.433090000006</v>
      </c>
      <c r="C34" s="126">
        <v>65438.433090000006</v>
      </c>
    </row>
    <row r="35" spans="1:3">
      <c r="A35" s="125" t="s">
        <v>807</v>
      </c>
      <c r="B35" s="126">
        <v>33460.152990000002</v>
      </c>
      <c r="C35" s="126">
        <v>33460.152990000002</v>
      </c>
    </row>
    <row r="36" spans="1:3">
      <c r="A36" s="14" t="s">
        <v>34</v>
      </c>
      <c r="B36" s="126">
        <v>240840.93317999993</v>
      </c>
      <c r="C36" s="126">
        <v>240840.93317999993</v>
      </c>
    </row>
    <row r="37" spans="1:3">
      <c r="A37" s="9" t="s">
        <v>35</v>
      </c>
      <c r="B37" s="126">
        <v>94223.877330000003</v>
      </c>
      <c r="C37" s="126">
        <v>94223.877330000003</v>
      </c>
    </row>
    <row r="38" spans="1:3">
      <c r="A38" s="125" t="s">
        <v>36</v>
      </c>
      <c r="B38" s="126">
        <v>85402.585019999999</v>
      </c>
      <c r="C38" s="126">
        <v>85402.585019999999</v>
      </c>
    </row>
    <row r="39" spans="1:3">
      <c r="A39" s="125" t="s">
        <v>37</v>
      </c>
      <c r="B39" s="126">
        <v>128.56509</v>
      </c>
      <c r="C39" s="126">
        <v>128.56509</v>
      </c>
    </row>
    <row r="40" spans="1:3">
      <c r="A40" s="125" t="s">
        <v>38</v>
      </c>
      <c r="B40" s="126">
        <v>188.93870000000001</v>
      </c>
      <c r="C40" s="126">
        <v>188.93870000000001</v>
      </c>
    </row>
    <row r="41" spans="1:3">
      <c r="A41" s="125" t="s">
        <v>39</v>
      </c>
      <c r="B41" s="126">
        <v>0</v>
      </c>
      <c r="C41" s="126">
        <v>0</v>
      </c>
    </row>
    <row r="42" spans="1:3">
      <c r="A42" s="10" t="s">
        <v>40</v>
      </c>
      <c r="B42" s="126">
        <v>61.449330000000003</v>
      </c>
      <c r="C42" s="126">
        <v>61.449330000000003</v>
      </c>
    </row>
    <row r="43" spans="1:3">
      <c r="A43" s="9" t="s">
        <v>41</v>
      </c>
      <c r="B43" s="126">
        <v>24725.558940000003</v>
      </c>
      <c r="C43" s="126">
        <v>24725.558940000003</v>
      </c>
    </row>
    <row r="44" spans="1:3">
      <c r="A44" s="125" t="s">
        <v>42</v>
      </c>
      <c r="B44" s="126">
        <v>30233.903029999998</v>
      </c>
      <c r="C44" s="126">
        <v>30233.903029999998</v>
      </c>
    </row>
    <row r="45" spans="1:3">
      <c r="A45" s="125" t="s">
        <v>43</v>
      </c>
      <c r="B45" s="126">
        <v>857.63811999999996</v>
      </c>
      <c r="C45" s="126">
        <v>857.63811999999996</v>
      </c>
    </row>
    <row r="46" spans="1:3">
      <c r="A46" s="125" t="s">
        <v>44</v>
      </c>
      <c r="B46" s="126">
        <v>1361.3450600000001</v>
      </c>
      <c r="C46" s="126">
        <v>1361.3450600000001</v>
      </c>
    </row>
    <row r="47" spans="1:3">
      <c r="A47" s="125" t="s">
        <v>45</v>
      </c>
      <c r="B47" s="126">
        <v>1630.3788300000001</v>
      </c>
      <c r="C47" s="126">
        <v>1630.3788300000001</v>
      </c>
    </row>
    <row r="48" spans="1:3">
      <c r="A48" s="10" t="s">
        <v>46</v>
      </c>
      <c r="B48" s="126">
        <v>2026.69373</v>
      </c>
      <c r="C48" s="126">
        <v>2026.69373</v>
      </c>
    </row>
    <row r="49" spans="1:3">
      <c r="A49" s="24" t="s">
        <v>47</v>
      </c>
      <c r="B49" s="126">
        <v>-140825.01893999998</v>
      </c>
      <c r="C49" s="126">
        <v>-140825.01893999998</v>
      </c>
    </row>
    <row r="50" spans="1:3">
      <c r="A50" s="125" t="s">
        <v>48</v>
      </c>
      <c r="B50" s="126">
        <v>-2185.6569100000002</v>
      </c>
      <c r="C50" s="126">
        <v>-2185.6569100000002</v>
      </c>
    </row>
    <row r="51" spans="1:3">
      <c r="A51" s="125" t="s">
        <v>49</v>
      </c>
      <c r="B51" s="126">
        <v>-5463.5300999999999</v>
      </c>
      <c r="C51" s="126">
        <v>-5463.5300999999999</v>
      </c>
    </row>
    <row r="52" spans="1:3">
      <c r="A52" s="125" t="s">
        <v>50</v>
      </c>
      <c r="B52" s="126">
        <v>-20878.71904</v>
      </c>
      <c r="C52" s="126">
        <v>-20878.71904</v>
      </c>
    </row>
    <row r="53" spans="1:3">
      <c r="A53" s="125" t="s">
        <v>51</v>
      </c>
      <c r="B53" s="126">
        <v>-15899.117849999999</v>
      </c>
      <c r="C53" s="126">
        <v>-15899.117849999999</v>
      </c>
    </row>
    <row r="54" spans="1:3">
      <c r="A54" s="125" t="s">
        <v>52</v>
      </c>
      <c r="B54" s="126">
        <v>-23294.714629999999</v>
      </c>
      <c r="C54" s="126">
        <v>-23294.714629999999</v>
      </c>
    </row>
    <row r="55" spans="1:3">
      <c r="A55" s="125" t="s">
        <v>53</v>
      </c>
      <c r="B55" s="126">
        <v>-16028.613890000001</v>
      </c>
      <c r="C55" s="126">
        <v>-16028.613890000001</v>
      </c>
    </row>
    <row r="56" spans="1:3">
      <c r="A56" s="125" t="s">
        <v>54</v>
      </c>
      <c r="B56" s="126">
        <v>-27928.014420000003</v>
      </c>
      <c r="C56" s="126">
        <v>-27928.014420000003</v>
      </c>
    </row>
    <row r="57" spans="1:3">
      <c r="A57" s="125" t="s">
        <v>55</v>
      </c>
      <c r="B57" s="126">
        <v>-4804.3186799999994</v>
      </c>
      <c r="C57" s="126">
        <v>-4804.3186799999994</v>
      </c>
    </row>
    <row r="58" spans="1:3">
      <c r="A58" s="125" t="s">
        <v>56</v>
      </c>
      <c r="B58" s="126">
        <v>0</v>
      </c>
      <c r="C58" s="126">
        <v>0</v>
      </c>
    </row>
    <row r="59" spans="1:3">
      <c r="A59" s="125" t="s">
        <v>57</v>
      </c>
      <c r="B59" s="126">
        <v>0</v>
      </c>
      <c r="C59" s="126">
        <v>0</v>
      </c>
    </row>
    <row r="60" spans="1:3">
      <c r="A60" s="125" t="s">
        <v>58</v>
      </c>
      <c r="B60" s="126">
        <v>-67.778360000000006</v>
      </c>
      <c r="C60" s="126">
        <v>-67.778360000000006</v>
      </c>
    </row>
    <row r="61" spans="1:3">
      <c r="A61" s="125" t="s">
        <v>59</v>
      </c>
      <c r="B61" s="126">
        <v>-324.26265000000001</v>
      </c>
      <c r="C61" s="126">
        <v>-324.26265000000001</v>
      </c>
    </row>
    <row r="62" spans="1:3">
      <c r="A62" s="125" t="s">
        <v>60</v>
      </c>
      <c r="B62" s="126">
        <v>-2375.1563799999999</v>
      </c>
      <c r="C62" s="126">
        <v>-2375.1563799999999</v>
      </c>
    </row>
    <row r="63" spans="1:3">
      <c r="A63" s="125" t="s">
        <v>61</v>
      </c>
      <c r="B63" s="126">
        <v>-3577.3868499999999</v>
      </c>
      <c r="C63" s="126">
        <v>-3577.3868499999999</v>
      </c>
    </row>
    <row r="64" spans="1:3">
      <c r="A64" s="125" t="s">
        <v>62</v>
      </c>
      <c r="B64" s="126">
        <v>-16527.504119999998</v>
      </c>
      <c r="C64" s="126">
        <v>-16527.504119999998</v>
      </c>
    </row>
    <row r="65" spans="1:3">
      <c r="A65" s="125" t="s">
        <v>63</v>
      </c>
      <c r="B65" s="126">
        <v>-1470.24506</v>
      </c>
      <c r="C65" s="126">
        <v>-1470.24506</v>
      </c>
    </row>
    <row r="66" spans="1:3">
      <c r="A66" s="8" t="s">
        <v>64</v>
      </c>
      <c r="B66" s="128">
        <v>6483.7639500000005</v>
      </c>
      <c r="C66" s="128">
        <v>6483.7639500000005</v>
      </c>
    </row>
    <row r="67" spans="1:3">
      <c r="A67" s="125" t="s">
        <v>65</v>
      </c>
      <c r="B67" s="126">
        <v>0</v>
      </c>
      <c r="C67" s="126">
        <v>0</v>
      </c>
    </row>
    <row r="68" spans="1:3">
      <c r="A68" s="125" t="s">
        <v>66</v>
      </c>
      <c r="B68" s="126">
        <v>3992.3484299999996</v>
      </c>
      <c r="C68" s="126">
        <v>3992.3484299999996</v>
      </c>
    </row>
    <row r="69" spans="1:3">
      <c r="A69" s="125" t="s">
        <v>67</v>
      </c>
      <c r="B69" s="126">
        <v>2752.3704400000006</v>
      </c>
      <c r="C69" s="126">
        <v>2752.3704400000006</v>
      </c>
    </row>
    <row r="70" spans="1:3">
      <c r="A70" s="125" t="s">
        <v>68</v>
      </c>
      <c r="B70" s="126">
        <v>0</v>
      </c>
      <c r="C70" s="126">
        <v>0</v>
      </c>
    </row>
    <row r="71" spans="1:3">
      <c r="A71" s="125" t="s">
        <v>69</v>
      </c>
      <c r="B71" s="126">
        <v>-260.95492000000002</v>
      </c>
      <c r="C71" s="126">
        <v>-260.95492000000002</v>
      </c>
    </row>
    <row r="72" spans="1:3">
      <c r="A72" s="8" t="s">
        <v>70</v>
      </c>
      <c r="B72" s="128">
        <v>13118.046649999997</v>
      </c>
      <c r="C72" s="128">
        <v>13118.046649999997</v>
      </c>
    </row>
    <row r="73" spans="1:3">
      <c r="A73" s="125" t="s">
        <v>71</v>
      </c>
      <c r="B73" s="126">
        <v>0</v>
      </c>
      <c r="C73" s="126">
        <v>0</v>
      </c>
    </row>
    <row r="74" spans="1:3">
      <c r="A74" s="125" t="s">
        <v>72</v>
      </c>
      <c r="B74" s="126">
        <v>60738.108369999994</v>
      </c>
      <c r="C74" s="126">
        <v>60738.108369999994</v>
      </c>
    </row>
    <row r="75" spans="1:3">
      <c r="A75" s="125" t="s">
        <v>73</v>
      </c>
      <c r="B75" s="126">
        <v>0</v>
      </c>
      <c r="C75" s="126">
        <v>0</v>
      </c>
    </row>
    <row r="76" spans="1:3">
      <c r="A76" s="125" t="s">
        <v>74</v>
      </c>
      <c r="B76" s="126">
        <v>0</v>
      </c>
      <c r="C76" s="126">
        <v>0</v>
      </c>
    </row>
    <row r="77" spans="1:3">
      <c r="A77" s="125" t="s">
        <v>75</v>
      </c>
      <c r="B77" s="126">
        <v>-47620.061719999998</v>
      </c>
      <c r="C77" s="126">
        <v>-47620.061719999998</v>
      </c>
    </row>
    <row r="78" spans="1:3">
      <c r="A78" s="8" t="s">
        <v>76</v>
      </c>
      <c r="B78" s="128">
        <v>1091984.5316100002</v>
      </c>
      <c r="C78" s="128">
        <v>1091984.5316100002</v>
      </c>
    </row>
    <row r="79" spans="1:3">
      <c r="A79" s="125" t="s">
        <v>19</v>
      </c>
      <c r="B79" s="126">
        <v>0</v>
      </c>
      <c r="C79" s="126">
        <v>0</v>
      </c>
    </row>
    <row r="80" spans="1:3">
      <c r="A80" s="125" t="s">
        <v>20</v>
      </c>
      <c r="B80" s="126">
        <v>629339.43222000008</v>
      </c>
      <c r="C80" s="126">
        <v>629339.43222000008</v>
      </c>
    </row>
    <row r="81" spans="1:3">
      <c r="A81" s="125" t="s">
        <v>21</v>
      </c>
      <c r="B81" s="126">
        <v>0</v>
      </c>
      <c r="C81" s="126">
        <v>0</v>
      </c>
    </row>
    <row r="82" spans="1:3">
      <c r="A82" s="125" t="s">
        <v>22</v>
      </c>
      <c r="B82" s="126">
        <v>0</v>
      </c>
      <c r="C82" s="126">
        <v>0</v>
      </c>
    </row>
    <row r="83" spans="1:3">
      <c r="A83" s="125" t="s">
        <v>77</v>
      </c>
      <c r="B83" s="126">
        <v>66076.642330000002</v>
      </c>
      <c r="C83" s="126">
        <v>66076.642330000002</v>
      </c>
    </row>
    <row r="84" spans="1:3">
      <c r="A84" s="125" t="s">
        <v>23</v>
      </c>
      <c r="B84" s="126">
        <v>24730.524679999999</v>
      </c>
      <c r="C84" s="126">
        <v>24730.524679999999</v>
      </c>
    </row>
    <row r="85" spans="1:3">
      <c r="A85" s="125" t="s">
        <v>24</v>
      </c>
      <c r="B85" s="126">
        <v>284025.51725999999</v>
      </c>
      <c r="C85" s="126">
        <v>284025.51725999999</v>
      </c>
    </row>
    <row r="86" spans="1:3">
      <c r="A86" s="125" t="s">
        <v>78</v>
      </c>
      <c r="B86" s="126">
        <v>89070.872879999995</v>
      </c>
      <c r="C86" s="126">
        <v>89070.872879999995</v>
      </c>
    </row>
    <row r="87" spans="1:3">
      <c r="A87" s="125" t="s">
        <v>79</v>
      </c>
      <c r="B87" s="126">
        <v>-1258.45776</v>
      </c>
      <c r="C87" s="126">
        <v>-1258.45776</v>
      </c>
    </row>
    <row r="88" spans="1:3">
      <c r="A88" s="8" t="s">
        <v>80</v>
      </c>
      <c r="B88" s="128">
        <v>45921.84898000001</v>
      </c>
      <c r="C88" s="128">
        <v>45921.84898000001</v>
      </c>
    </row>
    <row r="89" spans="1:3">
      <c r="A89" s="125" t="s">
        <v>81</v>
      </c>
      <c r="B89" s="126">
        <v>0</v>
      </c>
      <c r="C89" s="126">
        <v>0</v>
      </c>
    </row>
    <row r="90" spans="1:3">
      <c r="A90" s="125" t="s">
        <v>82</v>
      </c>
      <c r="B90" s="126">
        <v>27453.413130000004</v>
      </c>
      <c r="C90" s="126">
        <v>27453.413130000004</v>
      </c>
    </row>
    <row r="91" spans="1:3">
      <c r="A91" s="125" t="s">
        <v>83</v>
      </c>
      <c r="B91" s="126">
        <v>4196.8832800000009</v>
      </c>
      <c r="C91" s="126">
        <v>4196.8832800000009</v>
      </c>
    </row>
    <row r="92" spans="1:3">
      <c r="A92" s="125" t="s">
        <v>84</v>
      </c>
      <c r="B92" s="126">
        <v>3182.0351299999998</v>
      </c>
      <c r="C92" s="126">
        <v>3182.0351299999998</v>
      </c>
    </row>
    <row r="93" spans="1:3">
      <c r="A93" s="125" t="s">
        <v>85</v>
      </c>
      <c r="B93" s="126">
        <v>5827.7450099999978</v>
      </c>
      <c r="C93" s="126">
        <v>5827.7450099999978</v>
      </c>
    </row>
    <row r="94" spans="1:3">
      <c r="A94" s="125" t="s">
        <v>86</v>
      </c>
      <c r="B94" s="126">
        <v>5260.7433200000005</v>
      </c>
      <c r="C94" s="126">
        <v>5260.7433200000005</v>
      </c>
    </row>
    <row r="95" spans="1:3">
      <c r="A95" s="125" t="s">
        <v>87</v>
      </c>
      <c r="B95" s="126">
        <v>1.02911</v>
      </c>
      <c r="C95" s="126">
        <v>1.02911</v>
      </c>
    </row>
    <row r="96" spans="1:3">
      <c r="A96" s="125" t="s">
        <v>88</v>
      </c>
      <c r="B96" s="126">
        <v>0</v>
      </c>
      <c r="C96" s="126">
        <v>0</v>
      </c>
    </row>
    <row r="97" spans="1:3">
      <c r="A97" s="125" t="s">
        <v>89</v>
      </c>
      <c r="B97" s="126">
        <v>0</v>
      </c>
      <c r="C97" s="126">
        <v>0</v>
      </c>
    </row>
    <row r="98" spans="1:3">
      <c r="A98" s="8" t="s">
        <v>90</v>
      </c>
      <c r="B98" s="128">
        <v>1258.8581300000001</v>
      </c>
      <c r="C98" s="128">
        <v>1258.8581300000001</v>
      </c>
    </row>
    <row r="99" spans="1:3">
      <c r="A99" s="125" t="s">
        <v>91</v>
      </c>
      <c r="B99" s="126">
        <v>193.23597000000001</v>
      </c>
      <c r="C99" s="126">
        <v>193.23597000000001</v>
      </c>
    </row>
    <row r="100" spans="1:3">
      <c r="A100" s="125" t="s">
        <v>92</v>
      </c>
      <c r="B100" s="126">
        <v>209.81485999999998</v>
      </c>
      <c r="C100" s="126">
        <v>209.81485999999998</v>
      </c>
    </row>
    <row r="101" spans="1:3">
      <c r="A101" s="125" t="s">
        <v>93</v>
      </c>
      <c r="B101" s="126">
        <v>144.78742</v>
      </c>
      <c r="C101" s="126">
        <v>144.78742</v>
      </c>
    </row>
    <row r="102" spans="1:3">
      <c r="A102" s="125" t="s">
        <v>94</v>
      </c>
      <c r="B102" s="126">
        <v>711.01988000000006</v>
      </c>
      <c r="C102" s="126">
        <v>711.01988000000006</v>
      </c>
    </row>
    <row r="103" spans="1:3">
      <c r="A103" s="10" t="s">
        <v>95</v>
      </c>
      <c r="B103" s="126">
        <v>0</v>
      </c>
      <c r="C103" s="126">
        <v>0</v>
      </c>
    </row>
    <row r="104" spans="1:3">
      <c r="A104" s="8" t="s">
        <v>96</v>
      </c>
      <c r="B104" s="128">
        <v>674066.75748999999</v>
      </c>
      <c r="C104" s="128">
        <v>674066.75748999999</v>
      </c>
    </row>
    <row r="105" spans="1:3">
      <c r="A105" s="125" t="s">
        <v>97</v>
      </c>
      <c r="B105" s="126">
        <v>646356.74384000001</v>
      </c>
      <c r="C105" s="126">
        <v>646356.74384000001</v>
      </c>
    </row>
    <row r="106" spans="1:3">
      <c r="A106" s="125" t="s">
        <v>98</v>
      </c>
      <c r="B106" s="126">
        <v>0</v>
      </c>
      <c r="C106" s="126">
        <v>0</v>
      </c>
    </row>
    <row r="107" spans="1:3">
      <c r="A107" s="125" t="s">
        <v>99</v>
      </c>
      <c r="B107" s="126">
        <v>0</v>
      </c>
      <c r="C107" s="126">
        <v>0</v>
      </c>
    </row>
    <row r="108" spans="1:3">
      <c r="A108" s="125" t="s">
        <v>100</v>
      </c>
      <c r="B108" s="126">
        <v>0</v>
      </c>
      <c r="C108" s="126">
        <v>0</v>
      </c>
    </row>
    <row r="109" spans="1:3">
      <c r="A109" s="125" t="s">
        <v>101</v>
      </c>
      <c r="B109" s="126">
        <v>65640.452909999993</v>
      </c>
      <c r="C109" s="126">
        <v>65640.452909999993</v>
      </c>
    </row>
    <row r="110" spans="1:3">
      <c r="A110" s="125" t="s">
        <v>102</v>
      </c>
      <c r="B110" s="126">
        <v>-37930.439259999999</v>
      </c>
      <c r="C110" s="126">
        <v>-37930.439259999999</v>
      </c>
    </row>
    <row r="111" spans="1:3">
      <c r="A111" s="8" t="s">
        <v>103</v>
      </c>
      <c r="B111" s="128">
        <v>9091918.3791300002</v>
      </c>
      <c r="C111" s="128">
        <v>9091918.3791300002</v>
      </c>
    </row>
    <row r="112" spans="1:3">
      <c r="A112" s="8" t="s">
        <v>104</v>
      </c>
      <c r="B112" s="128">
        <v>4586903.02611</v>
      </c>
      <c r="C112" s="128">
        <v>4586903.02611</v>
      </c>
    </row>
    <row r="113" spans="1:3">
      <c r="A113" s="125" t="s">
        <v>105</v>
      </c>
      <c r="B113" s="126">
        <v>0</v>
      </c>
      <c r="C113" s="126">
        <v>0</v>
      </c>
    </row>
    <row r="114" spans="1:3">
      <c r="A114" s="125" t="s">
        <v>106</v>
      </c>
      <c r="B114" s="126">
        <v>0</v>
      </c>
      <c r="C114" s="126">
        <v>0</v>
      </c>
    </row>
    <row r="115" spans="1:3">
      <c r="A115" s="125" t="s">
        <v>107</v>
      </c>
      <c r="B115" s="126">
        <v>0</v>
      </c>
      <c r="C115" s="126">
        <v>0</v>
      </c>
    </row>
    <row r="116" spans="1:3">
      <c r="A116" s="125" t="s">
        <v>108</v>
      </c>
      <c r="B116" s="126">
        <v>0</v>
      </c>
      <c r="C116" s="126">
        <v>0</v>
      </c>
    </row>
    <row r="117" spans="1:3">
      <c r="A117" s="125" t="s">
        <v>109</v>
      </c>
      <c r="B117" s="126">
        <v>0</v>
      </c>
      <c r="C117" s="126">
        <v>0</v>
      </c>
    </row>
    <row r="118" spans="1:3">
      <c r="A118" s="9" t="s">
        <v>110</v>
      </c>
      <c r="B118" s="126">
        <v>0</v>
      </c>
      <c r="C118" s="126">
        <v>0</v>
      </c>
    </row>
    <row r="119" spans="1:3">
      <c r="A119" s="10" t="s">
        <v>111</v>
      </c>
      <c r="B119" s="126">
        <v>0</v>
      </c>
      <c r="C119" s="126">
        <v>0</v>
      </c>
    </row>
    <row r="120" spans="1:3">
      <c r="A120" s="10" t="s">
        <v>112</v>
      </c>
      <c r="B120" s="126">
        <v>0</v>
      </c>
      <c r="C120" s="126">
        <v>0</v>
      </c>
    </row>
    <row r="121" spans="1:3">
      <c r="A121" s="10" t="s">
        <v>113</v>
      </c>
      <c r="B121" s="126">
        <v>0</v>
      </c>
      <c r="C121" s="126">
        <v>0</v>
      </c>
    </row>
    <row r="122" spans="1:3">
      <c r="A122" s="10" t="s">
        <v>114</v>
      </c>
      <c r="B122" s="126">
        <v>0</v>
      </c>
      <c r="C122" s="126">
        <v>0</v>
      </c>
    </row>
    <row r="123" spans="1:3">
      <c r="A123" s="10" t="s">
        <v>115</v>
      </c>
      <c r="B123" s="126">
        <v>0</v>
      </c>
      <c r="C123" s="126">
        <v>0</v>
      </c>
    </row>
    <row r="124" spans="1:3">
      <c r="A124" s="11" t="s">
        <v>116</v>
      </c>
      <c r="B124" s="126">
        <v>0</v>
      </c>
      <c r="C124" s="126">
        <v>0</v>
      </c>
    </row>
    <row r="125" spans="1:3">
      <c r="A125" s="12" t="s">
        <v>117</v>
      </c>
      <c r="B125" s="126">
        <v>0</v>
      </c>
      <c r="C125" s="126">
        <v>0</v>
      </c>
    </row>
    <row r="126" spans="1:3">
      <c r="A126" s="13" t="s">
        <v>118</v>
      </c>
      <c r="B126" s="126">
        <v>0</v>
      </c>
      <c r="C126" s="126">
        <v>0</v>
      </c>
    </row>
    <row r="127" spans="1:3">
      <c r="A127" s="125" t="s">
        <v>119</v>
      </c>
      <c r="B127" s="126">
        <v>4335748.8485099999</v>
      </c>
      <c r="C127" s="126">
        <v>4335748.8485099999</v>
      </c>
    </row>
    <row r="128" spans="1:3">
      <c r="A128" s="125" t="s">
        <v>120</v>
      </c>
      <c r="B128" s="126">
        <v>251154.1776</v>
      </c>
      <c r="C128" s="126">
        <v>251154.1776</v>
      </c>
    </row>
    <row r="129" spans="1:3">
      <c r="A129" s="8" t="s">
        <v>121</v>
      </c>
      <c r="B129" s="128">
        <v>0</v>
      </c>
      <c r="C129" s="128">
        <v>0</v>
      </c>
    </row>
    <row r="130" spans="1:3">
      <c r="A130" s="8" t="s">
        <v>122</v>
      </c>
      <c r="B130" s="128">
        <v>0</v>
      </c>
      <c r="C130" s="128">
        <v>0</v>
      </c>
    </row>
    <row r="131" spans="1:3">
      <c r="A131" s="125" t="s">
        <v>123</v>
      </c>
      <c r="B131" s="126">
        <v>0</v>
      </c>
      <c r="C131" s="126">
        <v>0</v>
      </c>
    </row>
    <row r="132" spans="1:3">
      <c r="A132" s="125" t="s">
        <v>124</v>
      </c>
      <c r="B132" s="126">
        <v>0</v>
      </c>
      <c r="C132" s="126">
        <v>0</v>
      </c>
    </row>
    <row r="133" spans="1:3">
      <c r="A133" s="125" t="s">
        <v>125</v>
      </c>
      <c r="B133" s="126">
        <v>0</v>
      </c>
      <c r="C133" s="126">
        <v>0</v>
      </c>
    </row>
    <row r="134" spans="1:3">
      <c r="A134" s="125" t="s">
        <v>126</v>
      </c>
      <c r="B134" s="126">
        <v>0</v>
      </c>
      <c r="C134" s="126">
        <v>0</v>
      </c>
    </row>
    <row r="135" spans="1:3">
      <c r="A135" s="125" t="s">
        <v>127</v>
      </c>
      <c r="B135" s="126">
        <v>0</v>
      </c>
      <c r="C135" s="126">
        <v>0</v>
      </c>
    </row>
    <row r="136" spans="1:3">
      <c r="A136" s="125" t="s">
        <v>128</v>
      </c>
      <c r="B136" s="126">
        <v>0</v>
      </c>
      <c r="C136" s="126">
        <v>0</v>
      </c>
    </row>
    <row r="137" spans="1:3">
      <c r="A137" s="8" t="s">
        <v>129</v>
      </c>
      <c r="B137" s="128">
        <v>4287016.6117599998</v>
      </c>
      <c r="C137" s="128">
        <v>4287016.6117599998</v>
      </c>
    </row>
    <row r="138" spans="1:3">
      <c r="A138" s="125" t="s">
        <v>130</v>
      </c>
      <c r="B138" s="126">
        <v>0</v>
      </c>
      <c r="C138" s="126">
        <v>0</v>
      </c>
    </row>
    <row r="139" spans="1:3">
      <c r="A139" s="125" t="s">
        <v>131</v>
      </c>
      <c r="B139" s="126">
        <v>680495.00797999999</v>
      </c>
      <c r="C139" s="126">
        <v>680495.00797999999</v>
      </c>
    </row>
    <row r="140" spans="1:3">
      <c r="A140" s="125" t="s">
        <v>132</v>
      </c>
      <c r="B140" s="126">
        <v>0</v>
      </c>
      <c r="C140" s="126">
        <v>0</v>
      </c>
    </row>
    <row r="141" spans="1:3">
      <c r="A141" s="125" t="s">
        <v>133</v>
      </c>
      <c r="B141" s="126">
        <v>0</v>
      </c>
      <c r="C141" s="126">
        <v>0</v>
      </c>
    </row>
    <row r="142" spans="1:3">
      <c r="A142" s="6" t="s">
        <v>134</v>
      </c>
      <c r="B142" s="126">
        <v>1602567.65273</v>
      </c>
      <c r="C142" s="126">
        <v>1602567.65273</v>
      </c>
    </row>
    <row r="143" spans="1:3">
      <c r="A143" s="125" t="s">
        <v>135</v>
      </c>
      <c r="B143" s="126">
        <v>1878199.1674899997</v>
      </c>
      <c r="C143" s="126">
        <v>1878199.1674899997</v>
      </c>
    </row>
    <row r="144" spans="1:3">
      <c r="A144" s="125" t="s">
        <v>136</v>
      </c>
      <c r="B144" s="126">
        <v>68600.000069999995</v>
      </c>
      <c r="C144" s="126">
        <v>68600.000069999995</v>
      </c>
    </row>
    <row r="145" spans="1:3">
      <c r="A145" s="125" t="s">
        <v>137</v>
      </c>
      <c r="B145" s="126">
        <v>57154.783489999994</v>
      </c>
      <c r="C145" s="126">
        <v>57154.783489999994</v>
      </c>
    </row>
    <row r="146" spans="1:3">
      <c r="A146" s="8" t="s">
        <v>138</v>
      </c>
      <c r="B146" s="128">
        <v>65176.365720000002</v>
      </c>
      <c r="C146" s="128">
        <v>65176.365720000002</v>
      </c>
    </row>
    <row r="147" spans="1:3">
      <c r="A147" s="125" t="s">
        <v>65</v>
      </c>
      <c r="B147" s="126">
        <v>0</v>
      </c>
      <c r="C147" s="126">
        <v>0</v>
      </c>
    </row>
    <row r="148" spans="1:3">
      <c r="A148" s="125" t="s">
        <v>67</v>
      </c>
      <c r="B148" s="126">
        <v>23763.51021</v>
      </c>
      <c r="C148" s="126">
        <v>23763.51021</v>
      </c>
    </row>
    <row r="149" spans="1:3">
      <c r="A149" s="125" t="s">
        <v>139</v>
      </c>
      <c r="B149" s="126">
        <v>41412.855510000001</v>
      </c>
      <c r="C149" s="126">
        <v>41412.855510000001</v>
      </c>
    </row>
    <row r="150" spans="1:3">
      <c r="A150" s="125" t="s">
        <v>93</v>
      </c>
      <c r="B150" s="126">
        <v>0</v>
      </c>
      <c r="C150" s="126">
        <v>0</v>
      </c>
    </row>
    <row r="151" spans="1:3">
      <c r="A151" s="125" t="s">
        <v>140</v>
      </c>
      <c r="B151" s="126">
        <v>0</v>
      </c>
      <c r="C151" s="126">
        <v>0</v>
      </c>
    </row>
    <row r="152" spans="1:3">
      <c r="A152" s="8" t="s">
        <v>141</v>
      </c>
      <c r="B152" s="128">
        <v>48095.127010000004</v>
      </c>
      <c r="C152" s="128">
        <v>48095.127010000004</v>
      </c>
    </row>
    <row r="153" spans="1:3">
      <c r="A153" s="125" t="s">
        <v>142</v>
      </c>
      <c r="B153" s="126">
        <v>0</v>
      </c>
      <c r="C153" s="126">
        <v>0</v>
      </c>
    </row>
    <row r="154" spans="1:3">
      <c r="A154" s="125" t="s">
        <v>143</v>
      </c>
      <c r="B154" s="126">
        <v>0</v>
      </c>
      <c r="C154" s="126">
        <v>0</v>
      </c>
    </row>
    <row r="155" spans="1:3">
      <c r="A155" s="125" t="s">
        <v>144</v>
      </c>
      <c r="B155" s="126">
        <v>4817.6170899999997</v>
      </c>
      <c r="C155" s="126">
        <v>4817.6170899999997</v>
      </c>
    </row>
    <row r="156" spans="1:3">
      <c r="A156" s="125" t="s">
        <v>145</v>
      </c>
      <c r="B156" s="126">
        <v>0</v>
      </c>
      <c r="C156" s="126">
        <v>0</v>
      </c>
    </row>
    <row r="157" spans="1:3">
      <c r="A157" s="125" t="s">
        <v>146</v>
      </c>
      <c r="B157" s="126">
        <v>43277.509920000004</v>
      </c>
      <c r="C157" s="126">
        <v>43277.509920000004</v>
      </c>
    </row>
    <row r="158" spans="1:3">
      <c r="A158" s="125" t="s">
        <v>147</v>
      </c>
      <c r="B158" s="126">
        <v>0</v>
      </c>
      <c r="C158" s="126">
        <v>0</v>
      </c>
    </row>
    <row r="159" spans="1:3">
      <c r="A159" s="8" t="s">
        <v>148</v>
      </c>
      <c r="B159" s="128">
        <v>104727.24853</v>
      </c>
      <c r="C159" s="128">
        <v>104727.24853</v>
      </c>
    </row>
    <row r="160" spans="1:3">
      <c r="A160" s="125" t="s">
        <v>149</v>
      </c>
      <c r="B160" s="126">
        <v>102900</v>
      </c>
      <c r="C160" s="126">
        <v>102900</v>
      </c>
    </row>
    <row r="161" spans="1:3">
      <c r="A161" s="125" t="s">
        <v>150</v>
      </c>
      <c r="B161" s="126">
        <v>0</v>
      </c>
      <c r="C161" s="126">
        <v>0</v>
      </c>
    </row>
    <row r="162" spans="1:3">
      <c r="A162" s="6" t="s">
        <v>151</v>
      </c>
      <c r="B162" s="126">
        <v>0</v>
      </c>
      <c r="C162" s="126">
        <v>0</v>
      </c>
    </row>
    <row r="163" spans="1:3">
      <c r="A163" s="125" t="s">
        <v>152</v>
      </c>
      <c r="B163" s="126">
        <v>1827.2485300000001</v>
      </c>
      <c r="C163" s="126">
        <v>1827.2485300000001</v>
      </c>
    </row>
    <row r="164" spans="1:3">
      <c r="A164" s="8" t="s">
        <v>153</v>
      </c>
      <c r="B164" s="128">
        <v>0</v>
      </c>
      <c r="C164" s="128">
        <v>0</v>
      </c>
    </row>
    <row r="165" spans="1:3">
      <c r="A165" s="125" t="s">
        <v>154</v>
      </c>
      <c r="B165" s="126">
        <v>0</v>
      </c>
      <c r="C165" s="126">
        <v>0</v>
      </c>
    </row>
    <row r="166" spans="1:3">
      <c r="A166" s="125" t="s">
        <v>155</v>
      </c>
      <c r="B166" s="126">
        <v>0</v>
      </c>
      <c r="C166" s="126">
        <v>0</v>
      </c>
    </row>
    <row r="167" spans="1:3">
      <c r="A167" s="125" t="s">
        <v>156</v>
      </c>
      <c r="B167" s="126">
        <v>0</v>
      </c>
      <c r="C167" s="126">
        <v>0</v>
      </c>
    </row>
    <row r="168" spans="1:3">
      <c r="A168" s="125" t="s">
        <v>157</v>
      </c>
      <c r="B168" s="126">
        <v>0</v>
      </c>
      <c r="C168" s="126">
        <v>0</v>
      </c>
    </row>
    <row r="169" spans="1:3">
      <c r="A169" s="125" t="s">
        <v>158</v>
      </c>
      <c r="B169" s="126">
        <v>0</v>
      </c>
      <c r="C169" s="126">
        <v>0</v>
      </c>
    </row>
    <row r="170" spans="1:3">
      <c r="A170" s="125" t="s">
        <v>159</v>
      </c>
      <c r="B170" s="126">
        <v>0</v>
      </c>
      <c r="C170" s="126">
        <v>0</v>
      </c>
    </row>
    <row r="171" spans="1:3">
      <c r="A171" s="125" t="s">
        <v>160</v>
      </c>
      <c r="B171" s="126">
        <v>0</v>
      </c>
      <c r="C171" s="126">
        <v>0</v>
      </c>
    </row>
    <row r="172" spans="1:3">
      <c r="A172" s="125" t="s">
        <v>161</v>
      </c>
      <c r="B172" s="126">
        <v>0</v>
      </c>
      <c r="C172" s="126">
        <v>0</v>
      </c>
    </row>
    <row r="173" spans="1:3">
      <c r="A173" s="8" t="s">
        <v>162</v>
      </c>
      <c r="B173" s="128">
        <v>905158.26401000004</v>
      </c>
      <c r="C173" s="128">
        <v>905158.26401000004</v>
      </c>
    </row>
    <row r="174" spans="1:3">
      <c r="A174" s="14" t="s">
        <v>163</v>
      </c>
      <c r="B174" s="126">
        <v>757352</v>
      </c>
      <c r="C174" s="126">
        <v>757352</v>
      </c>
    </row>
    <row r="175" spans="1:3">
      <c r="A175" s="125" t="s">
        <v>164</v>
      </c>
      <c r="B175" s="126">
        <v>757352</v>
      </c>
      <c r="C175" s="126">
        <v>757352</v>
      </c>
    </row>
    <row r="176" spans="1:3">
      <c r="A176" s="125" t="s">
        <v>165</v>
      </c>
      <c r="B176" s="126">
        <v>0</v>
      </c>
      <c r="C176" s="126">
        <v>0</v>
      </c>
    </row>
    <row r="177" spans="1:3">
      <c r="A177" s="125" t="s">
        <v>166</v>
      </c>
      <c r="B177" s="126">
        <v>0</v>
      </c>
      <c r="C177" s="126">
        <v>0</v>
      </c>
    </row>
    <row r="178" spans="1:3">
      <c r="A178" s="14" t="s">
        <v>167</v>
      </c>
      <c r="B178" s="126">
        <v>0</v>
      </c>
      <c r="C178" s="126">
        <v>0</v>
      </c>
    </row>
    <row r="179" spans="1:3">
      <c r="A179" s="125" t="s">
        <v>168</v>
      </c>
      <c r="B179" s="126">
        <v>0</v>
      </c>
      <c r="C179" s="126">
        <v>0</v>
      </c>
    </row>
    <row r="180" spans="1:3">
      <c r="A180" s="125" t="s">
        <v>169</v>
      </c>
      <c r="B180" s="126">
        <v>0</v>
      </c>
      <c r="C180" s="126">
        <v>0</v>
      </c>
    </row>
    <row r="181" spans="1:3">
      <c r="A181" s="125" t="s">
        <v>170</v>
      </c>
      <c r="B181" s="126">
        <v>0</v>
      </c>
      <c r="C181" s="126">
        <v>0</v>
      </c>
    </row>
    <row r="182" spans="1:3">
      <c r="A182" s="14" t="s">
        <v>171</v>
      </c>
      <c r="B182" s="126">
        <v>0</v>
      </c>
      <c r="C182" s="126">
        <v>0</v>
      </c>
    </row>
    <row r="183" spans="1:3">
      <c r="A183" s="125" t="s">
        <v>172</v>
      </c>
      <c r="B183" s="126">
        <v>0</v>
      </c>
      <c r="C183" s="126">
        <v>0</v>
      </c>
    </row>
    <row r="184" spans="1:3">
      <c r="A184" s="14" t="s">
        <v>173</v>
      </c>
      <c r="B184" s="126">
        <v>134105.4638</v>
      </c>
      <c r="C184" s="126">
        <v>134105.4638</v>
      </c>
    </row>
    <row r="185" spans="1:3">
      <c r="A185" s="125" t="s">
        <v>174</v>
      </c>
      <c r="B185" s="126">
        <v>59430.641779999998</v>
      </c>
      <c r="C185" s="126">
        <v>59430.641779999998</v>
      </c>
    </row>
    <row r="186" spans="1:3">
      <c r="A186" s="125" t="s">
        <v>175</v>
      </c>
      <c r="B186" s="126">
        <v>47494.563019999994</v>
      </c>
      <c r="C186" s="126">
        <v>47494.563019999994</v>
      </c>
    </row>
    <row r="187" spans="1:3">
      <c r="A187" s="125" t="s">
        <v>176</v>
      </c>
      <c r="B187" s="126">
        <v>27180.258999999998</v>
      </c>
      <c r="C187" s="126">
        <v>27180.258999999998</v>
      </c>
    </row>
    <row r="188" spans="1:3">
      <c r="A188" s="14" t="s">
        <v>177</v>
      </c>
      <c r="B188" s="126">
        <v>13700.800209999999</v>
      </c>
      <c r="C188" s="126">
        <v>13700.800209999999</v>
      </c>
    </row>
    <row r="189" spans="1:3">
      <c r="A189" s="125" t="s">
        <v>178</v>
      </c>
      <c r="B189" s="126">
        <v>6.497E-2</v>
      </c>
      <c r="C189" s="126">
        <v>6.497E-2</v>
      </c>
    </row>
    <row r="190" spans="1:3">
      <c r="A190" s="25" t="s">
        <v>179</v>
      </c>
      <c r="B190" s="126">
        <v>13700.73524</v>
      </c>
      <c r="C190" s="126">
        <v>13700.73524</v>
      </c>
    </row>
    <row r="191" spans="1:3">
      <c r="A191" s="7" t="s">
        <v>180</v>
      </c>
      <c r="B191" s="128">
        <v>9997076.6431399994</v>
      </c>
      <c r="C191" s="128">
        <v>9997076.6431399994</v>
      </c>
    </row>
    <row r="192" spans="1:3">
      <c r="A192" s="8" t="s">
        <v>181</v>
      </c>
      <c r="B192" s="128">
        <v>0</v>
      </c>
      <c r="C192" s="128">
        <v>0</v>
      </c>
    </row>
    <row r="193" spans="1:3">
      <c r="A193" s="14" t="s">
        <v>182</v>
      </c>
      <c r="B193" s="126">
        <v>0</v>
      </c>
      <c r="C193" s="126">
        <v>0</v>
      </c>
    </row>
    <row r="194" spans="1:3">
      <c r="A194" s="125" t="s">
        <v>183</v>
      </c>
      <c r="B194" s="126">
        <v>0</v>
      </c>
      <c r="C194" s="126">
        <v>0</v>
      </c>
    </row>
    <row r="195" spans="1:3">
      <c r="A195" s="125" t="s">
        <v>184</v>
      </c>
      <c r="B195" s="126">
        <v>0</v>
      </c>
      <c r="C195" s="126">
        <v>0</v>
      </c>
    </row>
    <row r="196" spans="1:3">
      <c r="A196" s="125" t="s">
        <v>185</v>
      </c>
      <c r="B196" s="126">
        <v>0</v>
      </c>
      <c r="C196" s="126">
        <v>0</v>
      </c>
    </row>
    <row r="197" spans="1:3">
      <c r="A197" s="125" t="s">
        <v>186</v>
      </c>
      <c r="B197" s="126">
        <v>0</v>
      </c>
      <c r="C197" s="126">
        <v>0</v>
      </c>
    </row>
    <row r="198" spans="1:3">
      <c r="A198" s="125" t="s">
        <v>187</v>
      </c>
      <c r="B198" s="126">
        <v>0</v>
      </c>
      <c r="C198" s="126">
        <v>0</v>
      </c>
    </row>
    <row r="199" spans="1:3">
      <c r="A199" s="14" t="s">
        <v>188</v>
      </c>
      <c r="B199" s="126">
        <v>0</v>
      </c>
      <c r="C199" s="126">
        <v>0</v>
      </c>
    </row>
    <row r="200" spans="1:3">
      <c r="A200" s="125" t="s">
        <v>189</v>
      </c>
      <c r="B200" s="126">
        <v>0</v>
      </c>
      <c r="C200" s="126">
        <v>0</v>
      </c>
    </row>
    <row r="201" spans="1:3">
      <c r="A201" s="6" t="s">
        <v>190</v>
      </c>
      <c r="B201" s="126">
        <v>0</v>
      </c>
      <c r="C201" s="126">
        <v>0</v>
      </c>
    </row>
    <row r="202" spans="1:3">
      <c r="A202" s="6" t="s">
        <v>191</v>
      </c>
      <c r="B202" s="126">
        <v>0</v>
      </c>
      <c r="C202" s="126">
        <v>0</v>
      </c>
    </row>
    <row r="203" spans="1:3">
      <c r="A203" s="6" t="s">
        <v>192</v>
      </c>
      <c r="B203" s="126">
        <v>0</v>
      </c>
      <c r="C203" s="126">
        <v>0</v>
      </c>
    </row>
    <row r="204" spans="1:3">
      <c r="A204" s="6" t="s">
        <v>193</v>
      </c>
      <c r="B204" s="126">
        <v>0</v>
      </c>
      <c r="C204" s="126">
        <v>0</v>
      </c>
    </row>
    <row r="205" spans="1:3">
      <c r="A205" s="14" t="s">
        <v>194</v>
      </c>
      <c r="B205" s="126">
        <v>0</v>
      </c>
      <c r="C205" s="126">
        <v>0</v>
      </c>
    </row>
    <row r="206" spans="1:3">
      <c r="A206" s="14" t="s">
        <v>195</v>
      </c>
      <c r="B206" s="126">
        <v>0</v>
      </c>
      <c r="C206" s="126">
        <v>0</v>
      </c>
    </row>
    <row r="207" spans="1:3">
      <c r="A207" s="125" t="s">
        <v>196</v>
      </c>
      <c r="B207" s="126">
        <v>0</v>
      </c>
      <c r="C207" s="126">
        <v>0</v>
      </c>
    </row>
    <row r="208" spans="1:3">
      <c r="A208" s="125" t="s">
        <v>197</v>
      </c>
      <c r="B208" s="126">
        <v>0</v>
      </c>
      <c r="C208" s="126">
        <v>0</v>
      </c>
    </row>
    <row r="209" spans="1:3">
      <c r="A209" s="125" t="s">
        <v>198</v>
      </c>
      <c r="B209" s="126">
        <v>0</v>
      </c>
      <c r="C209" s="126">
        <v>0</v>
      </c>
    </row>
    <row r="210" spans="1:3">
      <c r="A210" s="125" t="s">
        <v>199</v>
      </c>
      <c r="B210" s="126">
        <v>0</v>
      </c>
      <c r="C210" s="126">
        <v>0</v>
      </c>
    </row>
    <row r="211" spans="1:3">
      <c r="A211" s="14" t="s">
        <v>200</v>
      </c>
      <c r="B211" s="126">
        <v>0</v>
      </c>
      <c r="C211" s="126">
        <v>0</v>
      </c>
    </row>
    <row r="212" spans="1:3">
      <c r="A212" s="8" t="s">
        <v>201</v>
      </c>
      <c r="B212" s="128">
        <v>21883832.31411</v>
      </c>
      <c r="C212" s="128">
        <v>21883832.31411</v>
      </c>
    </row>
    <row r="213" spans="1:3">
      <c r="A213" s="14" t="s">
        <v>202</v>
      </c>
      <c r="B213" s="126">
        <v>0</v>
      </c>
      <c r="C213" s="126">
        <v>0</v>
      </c>
    </row>
    <row r="214" spans="1:3">
      <c r="A214" s="125" t="s">
        <v>203</v>
      </c>
      <c r="B214" s="126">
        <v>0</v>
      </c>
      <c r="C214" s="126">
        <v>0</v>
      </c>
    </row>
    <row r="215" spans="1:3">
      <c r="A215" s="125" t="s">
        <v>204</v>
      </c>
      <c r="B215" s="126">
        <v>0</v>
      </c>
      <c r="C215" s="126">
        <v>0</v>
      </c>
    </row>
    <row r="216" spans="1:3">
      <c r="A216" s="125" t="s">
        <v>205</v>
      </c>
      <c r="B216" s="126">
        <v>0</v>
      </c>
      <c r="C216" s="126">
        <v>0</v>
      </c>
    </row>
    <row r="217" spans="1:3">
      <c r="A217" s="14" t="s">
        <v>206</v>
      </c>
      <c r="B217" s="126">
        <v>0</v>
      </c>
      <c r="C217" s="126">
        <v>0</v>
      </c>
    </row>
    <row r="218" spans="1:3">
      <c r="A218" s="9" t="s">
        <v>207</v>
      </c>
      <c r="B218" s="126">
        <v>0</v>
      </c>
      <c r="C218" s="126">
        <v>0</v>
      </c>
    </row>
    <row r="219" spans="1:3">
      <c r="A219" s="125" t="s">
        <v>208</v>
      </c>
      <c r="B219" s="126">
        <v>0</v>
      </c>
      <c r="C219" s="126">
        <v>0</v>
      </c>
    </row>
    <row r="220" spans="1:3">
      <c r="A220" s="125" t="s">
        <v>209</v>
      </c>
      <c r="B220" s="126">
        <v>0</v>
      </c>
      <c r="C220" s="126">
        <v>0</v>
      </c>
    </row>
    <row r="221" spans="1:3">
      <c r="A221" s="125" t="s">
        <v>210</v>
      </c>
      <c r="B221" s="126">
        <v>0</v>
      </c>
      <c r="C221" s="126">
        <v>0</v>
      </c>
    </row>
    <row r="222" spans="1:3">
      <c r="A222" s="125" t="s">
        <v>211</v>
      </c>
      <c r="B222" s="126">
        <v>0</v>
      </c>
      <c r="C222" s="126">
        <v>0</v>
      </c>
    </row>
    <row r="223" spans="1:3">
      <c r="A223" s="14" t="s">
        <v>212</v>
      </c>
      <c r="B223" s="126">
        <v>0</v>
      </c>
      <c r="C223" s="126">
        <v>0</v>
      </c>
    </row>
    <row r="224" spans="1:3">
      <c r="A224" s="125" t="s">
        <v>213</v>
      </c>
      <c r="B224" s="126">
        <v>0</v>
      </c>
      <c r="C224" s="126">
        <v>0</v>
      </c>
    </row>
    <row r="225" spans="1:3">
      <c r="A225" s="125" t="s">
        <v>214</v>
      </c>
      <c r="B225" s="126">
        <v>0</v>
      </c>
      <c r="C225" s="126">
        <v>0</v>
      </c>
    </row>
    <row r="226" spans="1:3">
      <c r="A226" s="14" t="s">
        <v>215</v>
      </c>
      <c r="B226" s="126">
        <v>0</v>
      </c>
      <c r="C226" s="126">
        <v>0</v>
      </c>
    </row>
    <row r="227" spans="1:3">
      <c r="A227" s="125" t="s">
        <v>216</v>
      </c>
      <c r="B227" s="126">
        <v>0</v>
      </c>
      <c r="C227" s="126">
        <v>0</v>
      </c>
    </row>
    <row r="228" spans="1:3">
      <c r="A228" s="125" t="s">
        <v>217</v>
      </c>
      <c r="B228" s="126">
        <v>0</v>
      </c>
      <c r="C228" s="126">
        <v>0</v>
      </c>
    </row>
    <row r="229" spans="1:3">
      <c r="A229" s="14" t="s">
        <v>218</v>
      </c>
      <c r="B229" s="126">
        <v>4487700.7569300001</v>
      </c>
      <c r="C229" s="126">
        <v>4487700.7569300001</v>
      </c>
    </row>
    <row r="230" spans="1:3">
      <c r="A230" s="125" t="s">
        <v>219</v>
      </c>
      <c r="B230" s="126">
        <v>2757026.9195700004</v>
      </c>
      <c r="C230" s="126">
        <v>2757026.9195700004</v>
      </c>
    </row>
    <row r="231" spans="1:3">
      <c r="A231" s="125" t="s">
        <v>220</v>
      </c>
      <c r="B231" s="126">
        <v>0</v>
      </c>
      <c r="C231" s="126">
        <v>0</v>
      </c>
    </row>
    <row r="232" spans="1:3">
      <c r="A232" s="125" t="s">
        <v>221</v>
      </c>
      <c r="B232" s="126">
        <v>531802.41026999999</v>
      </c>
      <c r="C232" s="126">
        <v>531802.41026999999</v>
      </c>
    </row>
    <row r="233" spans="1:3">
      <c r="A233" s="125" t="s">
        <v>222</v>
      </c>
      <c r="B233" s="126">
        <v>0</v>
      </c>
      <c r="C233" s="126">
        <v>0</v>
      </c>
    </row>
    <row r="234" spans="1:3">
      <c r="A234" s="125" t="s">
        <v>223</v>
      </c>
      <c r="B234" s="125">
        <v>0</v>
      </c>
      <c r="C234" s="125">
        <v>0</v>
      </c>
    </row>
    <row r="235" spans="1:3">
      <c r="A235" s="6" t="s">
        <v>224</v>
      </c>
      <c r="B235" s="125">
        <v>0</v>
      </c>
      <c r="C235" s="125">
        <v>0</v>
      </c>
    </row>
    <row r="236" spans="1:3">
      <c r="A236" s="6" t="s">
        <v>225</v>
      </c>
      <c r="B236" s="125">
        <v>0</v>
      </c>
      <c r="C236" s="125">
        <v>0</v>
      </c>
    </row>
    <row r="237" spans="1:3">
      <c r="A237" s="6" t="s">
        <v>226</v>
      </c>
      <c r="B237" s="125">
        <v>1198871.4270899999</v>
      </c>
      <c r="C237" s="125">
        <v>1198871.4270899999</v>
      </c>
    </row>
    <row r="238" spans="1:3">
      <c r="A238" s="26" t="s">
        <v>227</v>
      </c>
      <c r="B238" s="125">
        <v>5750042.9541199999</v>
      </c>
      <c r="C238" s="125">
        <v>5750042.9541199999</v>
      </c>
    </row>
    <row r="239" spans="1:3">
      <c r="A239" s="125" t="s">
        <v>228</v>
      </c>
      <c r="B239" s="125">
        <v>182931.83223</v>
      </c>
      <c r="C239" s="125">
        <v>182931.83223</v>
      </c>
    </row>
    <row r="240" spans="1:3">
      <c r="A240" s="125" t="s">
        <v>229</v>
      </c>
      <c r="B240" s="125">
        <v>75.459999999999994</v>
      </c>
      <c r="C240" s="125">
        <v>75.459999999999994</v>
      </c>
    </row>
    <row r="241" spans="1:3">
      <c r="A241" s="125" t="s">
        <v>230</v>
      </c>
      <c r="B241" s="125">
        <v>53930.660499999998</v>
      </c>
      <c r="C241" s="125">
        <v>53930.660499999998</v>
      </c>
    </row>
    <row r="242" spans="1:3">
      <c r="A242" s="6" t="s">
        <v>231</v>
      </c>
      <c r="B242" s="125">
        <v>23814.484130000001</v>
      </c>
      <c r="C242" s="125">
        <v>23814.484130000001</v>
      </c>
    </row>
    <row r="243" spans="1:3">
      <c r="A243" s="6" t="s">
        <v>232</v>
      </c>
      <c r="B243" s="125">
        <v>0</v>
      </c>
      <c r="C243" s="125">
        <v>0</v>
      </c>
    </row>
    <row r="244" spans="1:3">
      <c r="A244" s="6" t="s">
        <v>233</v>
      </c>
      <c r="B244" s="125">
        <v>5489290.5172600001</v>
      </c>
      <c r="C244" s="125">
        <v>5489290.5172600001</v>
      </c>
    </row>
    <row r="245" spans="1:3">
      <c r="A245" s="14" t="s">
        <v>234</v>
      </c>
      <c r="B245" s="125">
        <v>2178655.6431100001</v>
      </c>
      <c r="C245" s="125">
        <v>2178655.6431100001</v>
      </c>
    </row>
    <row r="246" spans="1:3">
      <c r="A246" s="125" t="s">
        <v>235</v>
      </c>
      <c r="B246" s="125">
        <v>2171393.9437500001</v>
      </c>
      <c r="C246" s="125">
        <v>2171393.9437500001</v>
      </c>
    </row>
    <row r="247" spans="1:3">
      <c r="A247" s="125" t="s">
        <v>236</v>
      </c>
      <c r="B247" s="125">
        <v>7261.6993600000005</v>
      </c>
      <c r="C247" s="125">
        <v>7261.6993600000005</v>
      </c>
    </row>
    <row r="248" spans="1:3">
      <c r="A248" s="14" t="s">
        <v>237</v>
      </c>
      <c r="B248" s="125">
        <v>9467432.95995</v>
      </c>
      <c r="C248" s="125">
        <v>9467432.95995</v>
      </c>
    </row>
    <row r="249" spans="1:3">
      <c r="A249" s="125" t="s">
        <v>235</v>
      </c>
      <c r="B249" s="125">
        <v>6981584.4920300003</v>
      </c>
      <c r="C249" s="125">
        <v>6981584.4920300003</v>
      </c>
    </row>
    <row r="250" spans="1:3">
      <c r="A250" s="125" t="s">
        <v>236</v>
      </c>
      <c r="B250" s="125">
        <v>2485848.4679199997</v>
      </c>
      <c r="C250" s="125">
        <v>2485848.4679199997</v>
      </c>
    </row>
    <row r="251" spans="1:3">
      <c r="A251" s="8" t="s">
        <v>238</v>
      </c>
      <c r="B251" s="128">
        <v>465996.68569999997</v>
      </c>
      <c r="C251" s="128">
        <v>465996.68569999997</v>
      </c>
    </row>
    <row r="252" spans="1:3">
      <c r="A252" s="125" t="s">
        <v>239</v>
      </c>
      <c r="B252" s="126">
        <v>1.6730000000000002E-2</v>
      </c>
      <c r="C252" s="126">
        <v>1.6730000000000002E-2</v>
      </c>
    </row>
    <row r="253" spans="1:3">
      <c r="A253" s="125" t="s">
        <v>240</v>
      </c>
      <c r="B253" s="126">
        <v>23375.34073</v>
      </c>
      <c r="C253" s="126">
        <v>23375.34073</v>
      </c>
    </row>
    <row r="254" spans="1:3">
      <c r="A254" s="125" t="s">
        <v>241</v>
      </c>
      <c r="B254" s="126">
        <v>413697.20941000001</v>
      </c>
      <c r="C254" s="126">
        <v>413697.20941000001</v>
      </c>
    </row>
    <row r="255" spans="1:3">
      <c r="A255" s="125" t="s">
        <v>242</v>
      </c>
      <c r="B255" s="126">
        <v>2477.9612299999999</v>
      </c>
      <c r="C255" s="126">
        <v>2477.9612299999999</v>
      </c>
    </row>
    <row r="256" spans="1:3">
      <c r="A256" s="125" t="s">
        <v>243</v>
      </c>
      <c r="B256" s="126">
        <v>0</v>
      </c>
      <c r="C256" s="126">
        <v>0</v>
      </c>
    </row>
    <row r="257" spans="1:3">
      <c r="A257" s="125" t="s">
        <v>244</v>
      </c>
      <c r="B257" s="126">
        <v>0</v>
      </c>
      <c r="C257" s="126">
        <v>0</v>
      </c>
    </row>
    <row r="258" spans="1:3">
      <c r="A258" s="125" t="s">
        <v>245</v>
      </c>
      <c r="B258" s="126">
        <v>26446.157600000002</v>
      </c>
      <c r="C258" s="126">
        <v>26446.157600000002</v>
      </c>
    </row>
    <row r="259" spans="1:3">
      <c r="A259" s="125" t="s">
        <v>246</v>
      </c>
      <c r="B259" s="126">
        <v>0</v>
      </c>
      <c r="C259" s="126">
        <v>0</v>
      </c>
    </row>
    <row r="260" spans="1:3">
      <c r="A260" s="8" t="s">
        <v>247</v>
      </c>
      <c r="B260" s="128">
        <v>264717.85382000002</v>
      </c>
      <c r="C260" s="128">
        <v>264717.85382000002</v>
      </c>
    </row>
    <row r="261" spans="1:3">
      <c r="A261" s="125" t="s">
        <v>248</v>
      </c>
      <c r="B261" s="126">
        <v>76891.886840000006</v>
      </c>
      <c r="C261" s="126">
        <v>76891.886840000006</v>
      </c>
    </row>
    <row r="262" spans="1:3">
      <c r="A262" s="125" t="s">
        <v>249</v>
      </c>
      <c r="B262" s="126">
        <v>0</v>
      </c>
      <c r="C262" s="126">
        <v>0</v>
      </c>
    </row>
    <row r="263" spans="1:3">
      <c r="A263" s="125" t="s">
        <v>250</v>
      </c>
      <c r="B263" s="126">
        <v>95602.148090000002</v>
      </c>
      <c r="C263" s="126">
        <v>95602.148090000002</v>
      </c>
    </row>
    <row r="264" spans="1:3">
      <c r="A264" s="125" t="s">
        <v>251</v>
      </c>
      <c r="B264" s="126">
        <v>0</v>
      </c>
      <c r="C264" s="126">
        <v>0</v>
      </c>
    </row>
    <row r="265" spans="1:3">
      <c r="A265" s="125" t="s">
        <v>252</v>
      </c>
      <c r="B265" s="126">
        <v>4097.8339800000003</v>
      </c>
      <c r="C265" s="126">
        <v>4097.8339800000003</v>
      </c>
    </row>
    <row r="266" spans="1:3">
      <c r="A266" s="9" t="s">
        <v>253</v>
      </c>
      <c r="B266" s="126">
        <v>0</v>
      </c>
      <c r="C266" s="126">
        <v>0</v>
      </c>
    </row>
    <row r="267" spans="1:3">
      <c r="A267" s="9" t="s">
        <v>254</v>
      </c>
      <c r="B267" s="126">
        <v>88125.984909999999</v>
      </c>
      <c r="C267" s="126">
        <v>88125.984909999999</v>
      </c>
    </row>
    <row r="268" spans="1:3">
      <c r="A268" s="8" t="s">
        <v>255</v>
      </c>
      <c r="B268" s="128">
        <v>201278.83187999995</v>
      </c>
      <c r="C268" s="128">
        <v>201278.83187999995</v>
      </c>
    </row>
    <row r="269" spans="1:3">
      <c r="A269" s="7" t="s">
        <v>256</v>
      </c>
      <c r="B269" s="128">
        <v>62800.927660000016</v>
      </c>
      <c r="C269" s="128">
        <v>62800.927660000016</v>
      </c>
    </row>
    <row r="270" spans="1:3">
      <c r="A270" s="125" t="s">
        <v>257</v>
      </c>
      <c r="B270" s="126">
        <v>34502.641200000005</v>
      </c>
      <c r="C270" s="126">
        <v>34502.641200000005</v>
      </c>
    </row>
    <row r="271" spans="1:3">
      <c r="A271" s="125" t="s">
        <v>258</v>
      </c>
      <c r="B271" s="126">
        <v>11.06386</v>
      </c>
      <c r="C271" s="126">
        <v>11.06386</v>
      </c>
    </row>
    <row r="272" spans="1:3">
      <c r="A272" s="125" t="s">
        <v>259</v>
      </c>
      <c r="B272" s="126">
        <v>145.96807000000001</v>
      </c>
      <c r="C272" s="126">
        <v>145.96807000000001</v>
      </c>
    </row>
    <row r="273" spans="1:3">
      <c r="A273" s="125" t="s">
        <v>260</v>
      </c>
      <c r="B273" s="126">
        <v>7135.6021300000002</v>
      </c>
      <c r="C273" s="126">
        <v>7135.6021300000002</v>
      </c>
    </row>
    <row r="274" spans="1:3">
      <c r="A274" s="27" t="s">
        <v>261</v>
      </c>
      <c r="B274" s="126">
        <v>819.71857999999997</v>
      </c>
      <c r="C274" s="126">
        <v>819.71857999999997</v>
      </c>
    </row>
    <row r="275" spans="1:3">
      <c r="A275" s="27" t="s">
        <v>262</v>
      </c>
      <c r="B275" s="126">
        <v>20185.933820000002</v>
      </c>
      <c r="C275" s="126">
        <v>20185.933820000002</v>
      </c>
    </row>
    <row r="276" spans="1:3">
      <c r="A276" s="8" t="s">
        <v>263</v>
      </c>
      <c r="B276" s="128">
        <v>32982.098940000003</v>
      </c>
      <c r="C276" s="128">
        <v>32982.098940000003</v>
      </c>
    </row>
    <row r="277" spans="1:3">
      <c r="A277" s="125" t="s">
        <v>257</v>
      </c>
      <c r="B277" s="126">
        <v>6568.5160800000003</v>
      </c>
      <c r="C277" s="126">
        <v>6568.5160800000003</v>
      </c>
    </row>
    <row r="278" spans="1:3">
      <c r="A278" s="125" t="s">
        <v>264</v>
      </c>
      <c r="B278" s="126">
        <v>20051.1914</v>
      </c>
      <c r="C278" s="126">
        <v>20051.1914</v>
      </c>
    </row>
    <row r="279" spans="1:3">
      <c r="A279" s="125" t="s">
        <v>265</v>
      </c>
      <c r="B279" s="126">
        <v>876.66899999999998</v>
      </c>
      <c r="C279" s="126">
        <v>876.66899999999998</v>
      </c>
    </row>
    <row r="280" spans="1:3">
      <c r="A280" s="125" t="s">
        <v>266</v>
      </c>
      <c r="B280" s="126">
        <v>0</v>
      </c>
      <c r="C280" s="126">
        <v>0</v>
      </c>
    </row>
    <row r="281" spans="1:3">
      <c r="A281" s="9" t="s">
        <v>267</v>
      </c>
      <c r="B281" s="126">
        <v>3682.35707</v>
      </c>
      <c r="C281" s="126">
        <v>3682.35707</v>
      </c>
    </row>
    <row r="282" spans="1:3">
      <c r="A282" s="9" t="s">
        <v>268</v>
      </c>
      <c r="B282" s="126">
        <v>1803.3653899999999</v>
      </c>
      <c r="C282" s="126">
        <v>1803.3653899999999</v>
      </c>
    </row>
    <row r="283" spans="1:3">
      <c r="A283" s="8" t="s">
        <v>269</v>
      </c>
      <c r="B283" s="128">
        <v>231097.6606</v>
      </c>
      <c r="C283" s="128">
        <v>231097.6606</v>
      </c>
    </row>
    <row r="284" spans="1:3">
      <c r="A284" s="125" t="s">
        <v>270</v>
      </c>
      <c r="B284" s="126">
        <v>132872.56696999999</v>
      </c>
      <c r="C284" s="126">
        <v>132872.56696999999</v>
      </c>
    </row>
    <row r="285" spans="1:3">
      <c r="A285" s="125" t="s">
        <v>271</v>
      </c>
      <c r="B285" s="126">
        <v>317.93306999999993</v>
      </c>
      <c r="C285" s="126">
        <v>317.93306999999993</v>
      </c>
    </row>
    <row r="286" spans="1:3">
      <c r="A286" s="125" t="s">
        <v>272</v>
      </c>
      <c r="B286" s="126">
        <v>132554.63389999999</v>
      </c>
      <c r="C286" s="126">
        <v>132554.63389999999</v>
      </c>
    </row>
    <row r="287" spans="1:3">
      <c r="A287" s="125" t="s">
        <v>273</v>
      </c>
      <c r="B287" s="126">
        <v>0</v>
      </c>
      <c r="C287" s="126">
        <v>0</v>
      </c>
    </row>
    <row r="288" spans="1:3">
      <c r="A288" s="125" t="s">
        <v>274</v>
      </c>
      <c r="B288" s="126">
        <v>0</v>
      </c>
      <c r="C288" s="126">
        <v>0</v>
      </c>
    </row>
    <row r="289" spans="1:3">
      <c r="A289" s="125" t="s">
        <v>275</v>
      </c>
      <c r="B289" s="126">
        <v>0</v>
      </c>
      <c r="C289" s="126">
        <v>0</v>
      </c>
    </row>
    <row r="290" spans="1:3">
      <c r="A290" s="125" t="s">
        <v>276</v>
      </c>
      <c r="B290" s="126">
        <v>0</v>
      </c>
      <c r="C290" s="126">
        <v>0</v>
      </c>
    </row>
    <row r="291" spans="1:3">
      <c r="A291" s="125" t="s">
        <v>277</v>
      </c>
      <c r="B291" s="126">
        <v>0</v>
      </c>
      <c r="C291" s="126">
        <v>0</v>
      </c>
    </row>
    <row r="292" spans="1:3">
      <c r="A292" s="125" t="s">
        <v>278</v>
      </c>
      <c r="B292" s="126">
        <v>178960.04736000006</v>
      </c>
      <c r="C292" s="126">
        <v>178960.04736000006</v>
      </c>
    </row>
    <row r="293" spans="1:3">
      <c r="A293" s="125" t="s">
        <v>279</v>
      </c>
      <c r="B293" s="126">
        <v>166005.49170000004</v>
      </c>
      <c r="C293" s="126">
        <v>166005.49170000004</v>
      </c>
    </row>
    <row r="294" spans="1:3">
      <c r="A294" s="125" t="s">
        <v>280</v>
      </c>
      <c r="B294" s="126">
        <v>9.2273300000000003</v>
      </c>
      <c r="C294" s="126">
        <v>9.2273300000000003</v>
      </c>
    </row>
    <row r="295" spans="1:3">
      <c r="A295" s="9" t="s">
        <v>281</v>
      </c>
      <c r="B295" s="126">
        <v>641.56596000000002</v>
      </c>
      <c r="C295" s="126">
        <v>641.56596000000002</v>
      </c>
    </row>
    <row r="296" spans="1:3">
      <c r="A296" s="9" t="s">
        <v>282</v>
      </c>
      <c r="B296" s="126">
        <v>12303.762369999999</v>
      </c>
      <c r="C296" s="126">
        <v>12303.762369999999</v>
      </c>
    </row>
    <row r="297" spans="1:3">
      <c r="A297" s="6" t="s">
        <v>283</v>
      </c>
      <c r="B297" s="126">
        <v>0</v>
      </c>
      <c r="C297" s="126">
        <v>0</v>
      </c>
    </row>
    <row r="298" spans="1:3">
      <c r="A298" s="9" t="s">
        <v>284</v>
      </c>
      <c r="B298" s="126">
        <v>0</v>
      </c>
      <c r="C298" s="126">
        <v>0</v>
      </c>
    </row>
    <row r="299" spans="1:3">
      <c r="A299" s="8" t="s">
        <v>285</v>
      </c>
      <c r="B299" s="128">
        <v>185010.18020999993</v>
      </c>
      <c r="C299" s="128">
        <v>185010.18020999993</v>
      </c>
    </row>
    <row r="300" spans="1:3">
      <c r="A300" s="125" t="s">
        <v>286</v>
      </c>
      <c r="B300" s="126">
        <v>172458.65376000002</v>
      </c>
      <c r="C300" s="126">
        <v>172458.65376000002</v>
      </c>
    </row>
    <row r="301" spans="1:3">
      <c r="A301" s="125" t="s">
        <v>287</v>
      </c>
      <c r="B301" s="126">
        <v>93629.847750000001</v>
      </c>
      <c r="C301" s="126">
        <v>93629.847750000001</v>
      </c>
    </row>
    <row r="302" spans="1:3">
      <c r="A302" s="125" t="s">
        <v>288</v>
      </c>
      <c r="B302" s="126">
        <v>10831.199859999999</v>
      </c>
      <c r="C302" s="126">
        <v>10831.199859999999</v>
      </c>
    </row>
    <row r="303" spans="1:3">
      <c r="A303" s="125" t="s">
        <v>289</v>
      </c>
      <c r="B303" s="126">
        <v>1720.1914899999999</v>
      </c>
      <c r="C303" s="126">
        <v>1720.1914899999999</v>
      </c>
    </row>
    <row r="304" spans="1:3">
      <c r="A304" s="125" t="s">
        <v>290</v>
      </c>
      <c r="B304" s="126">
        <v>7271.4933099999998</v>
      </c>
      <c r="C304" s="126">
        <v>7271.4933099999998</v>
      </c>
    </row>
    <row r="305" spans="1:3">
      <c r="A305" s="125" t="s">
        <v>291</v>
      </c>
      <c r="B305" s="126">
        <v>14709.089880000001</v>
      </c>
      <c r="C305" s="126">
        <v>14709.089880000001</v>
      </c>
    </row>
    <row r="306" spans="1:3">
      <c r="A306" s="125" t="s">
        <v>292</v>
      </c>
      <c r="B306" s="126">
        <v>4323.9882099999995</v>
      </c>
      <c r="C306" s="126">
        <v>4323.9882099999995</v>
      </c>
    </row>
    <row r="307" spans="1:3">
      <c r="A307" s="125" t="s">
        <v>293</v>
      </c>
      <c r="B307" s="126">
        <v>5434.5017900000003</v>
      </c>
      <c r="C307" s="126">
        <v>5434.5017900000003</v>
      </c>
    </row>
    <row r="308" spans="1:3">
      <c r="A308" s="125" t="s">
        <v>294</v>
      </c>
      <c r="B308" s="126">
        <v>2325.27565</v>
      </c>
      <c r="C308" s="126">
        <v>2325.27565</v>
      </c>
    </row>
    <row r="309" spans="1:3">
      <c r="A309" s="9" t="s">
        <v>295</v>
      </c>
      <c r="B309" s="126">
        <v>32213.065820000003</v>
      </c>
      <c r="C309" s="126">
        <v>32213.065820000003</v>
      </c>
    </row>
    <row r="310" spans="1:3">
      <c r="A310" s="8" t="s">
        <v>296</v>
      </c>
      <c r="B310" s="128">
        <v>12551.526449999918</v>
      </c>
      <c r="C310" s="128">
        <v>12551.526449999918</v>
      </c>
    </row>
    <row r="311" spans="1:3">
      <c r="A311" s="9" t="s">
        <v>297</v>
      </c>
      <c r="B311" s="126">
        <v>105.32764</v>
      </c>
      <c r="C311" s="126">
        <v>105.32764</v>
      </c>
    </row>
    <row r="312" spans="1:3">
      <c r="A312" s="9" t="s">
        <v>298</v>
      </c>
      <c r="B312" s="126">
        <v>0</v>
      </c>
      <c r="C312" s="126">
        <v>0</v>
      </c>
    </row>
    <row r="313" spans="1:3">
      <c r="A313" s="9" t="s">
        <v>299</v>
      </c>
      <c r="B313" s="126">
        <v>105.32764</v>
      </c>
      <c r="C313" s="126">
        <v>105.32764</v>
      </c>
    </row>
    <row r="314" spans="1:3">
      <c r="A314" s="9" t="s">
        <v>300</v>
      </c>
      <c r="B314" s="126">
        <v>0</v>
      </c>
      <c r="C314" s="126">
        <v>0</v>
      </c>
    </row>
    <row r="315" spans="1:3">
      <c r="A315" s="9" t="s">
        <v>301</v>
      </c>
      <c r="B315" s="126">
        <v>0</v>
      </c>
      <c r="C315" s="126">
        <v>0</v>
      </c>
    </row>
    <row r="316" spans="1:3">
      <c r="A316" s="9" t="s">
        <v>302</v>
      </c>
      <c r="B316" s="126">
        <v>0</v>
      </c>
      <c r="C316" s="126">
        <v>0</v>
      </c>
    </row>
    <row r="317" spans="1:3">
      <c r="A317" s="8" t="s">
        <v>303</v>
      </c>
      <c r="B317" s="128">
        <v>12656.854089999917</v>
      </c>
      <c r="C317" s="128">
        <v>12656.854089999917</v>
      </c>
    </row>
    <row r="318" spans="1:3">
      <c r="A318" s="9" t="s">
        <v>304</v>
      </c>
      <c r="B318" s="126">
        <v>410.71370000000002</v>
      </c>
      <c r="C318" s="126">
        <v>410.71370000000002</v>
      </c>
    </row>
    <row r="319" spans="1:3">
      <c r="A319" s="8" t="s">
        <v>305</v>
      </c>
      <c r="B319" s="128">
        <v>13067.567789999917</v>
      </c>
      <c r="C319" s="128">
        <v>13067.567789999917</v>
      </c>
    </row>
    <row r="320" spans="1:3">
      <c r="A320" s="9" t="s">
        <v>306</v>
      </c>
      <c r="B320" s="126">
        <v>633.16747000000021</v>
      </c>
      <c r="C320" s="126">
        <v>633.16747000000021</v>
      </c>
    </row>
    <row r="321" spans="1:3">
      <c r="A321" s="8" t="s">
        <v>307</v>
      </c>
      <c r="B321" s="128">
        <v>13700.735259999918</v>
      </c>
      <c r="C321" s="128">
        <v>13700.735259999918</v>
      </c>
    </row>
    <row r="322" spans="1:3">
      <c r="A322" s="9" t="s">
        <v>308</v>
      </c>
      <c r="B322" s="126">
        <v>0</v>
      </c>
      <c r="C322" s="126">
        <v>0</v>
      </c>
    </row>
    <row r="323" spans="1:3">
      <c r="A323" s="8" t="s">
        <v>309</v>
      </c>
      <c r="B323" s="128">
        <v>13700.735259999918</v>
      </c>
      <c r="C323" s="128">
        <v>13700.735259999918</v>
      </c>
    </row>
    <row r="324" spans="1:3">
      <c r="A324" s="9" t="s">
        <v>310</v>
      </c>
      <c r="B324" s="126">
        <v>0</v>
      </c>
      <c r="C324" s="126">
        <v>0</v>
      </c>
    </row>
    <row r="325" spans="1:3">
      <c r="A325" s="8" t="s">
        <v>311</v>
      </c>
      <c r="B325" s="128">
        <v>13700.735259999918</v>
      </c>
      <c r="C325" s="128">
        <v>13700.735259999918</v>
      </c>
    </row>
    <row r="326" spans="1:3" ht="3.75" customHeight="1" thickBot="1">
      <c r="A326" s="28"/>
      <c r="B326" s="29"/>
      <c r="C326" s="29"/>
    </row>
    <row r="327" spans="1:3">
      <c r="A327" s="125"/>
      <c r="B327" s="30"/>
      <c r="C327" s="30"/>
    </row>
    <row r="328" spans="1:3">
      <c r="A328" s="17"/>
      <c r="B328" s="30"/>
      <c r="C328" s="30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6"/>
  <sheetViews>
    <sheetView workbookViewId="0">
      <selection activeCell="P3" sqref="P3"/>
    </sheetView>
  </sheetViews>
  <sheetFormatPr baseColWidth="10" defaultColWidth="9.140625" defaultRowHeight="15"/>
  <cols>
    <col min="250" max="250" width="99.5703125" customWidth="1"/>
    <col min="506" max="506" width="99.5703125" customWidth="1"/>
    <col min="762" max="762" width="99.5703125" customWidth="1"/>
    <col min="1018" max="1018" width="99.5703125" customWidth="1"/>
    <col min="1274" max="1274" width="99.5703125" customWidth="1"/>
    <col min="1530" max="1530" width="99.5703125" customWidth="1"/>
    <col min="1786" max="1786" width="99.5703125" customWidth="1"/>
    <col min="2042" max="2042" width="99.5703125" customWidth="1"/>
    <col min="2298" max="2298" width="99.5703125" customWidth="1"/>
    <col min="2554" max="2554" width="99.5703125" customWidth="1"/>
    <col min="2810" max="2810" width="99.5703125" customWidth="1"/>
    <col min="3066" max="3066" width="99.5703125" customWidth="1"/>
    <col min="3322" max="3322" width="99.5703125" customWidth="1"/>
    <col min="3578" max="3578" width="99.5703125" customWidth="1"/>
    <col min="3834" max="3834" width="99.5703125" customWidth="1"/>
    <col min="4090" max="4090" width="99.5703125" customWidth="1"/>
    <col min="4346" max="4346" width="99.5703125" customWidth="1"/>
    <col min="4602" max="4602" width="99.5703125" customWidth="1"/>
    <col min="4858" max="4858" width="99.5703125" customWidth="1"/>
    <col min="5114" max="5114" width="99.5703125" customWidth="1"/>
    <col min="5370" max="5370" width="99.5703125" customWidth="1"/>
    <col min="5626" max="5626" width="99.5703125" customWidth="1"/>
    <col min="5882" max="5882" width="99.5703125" customWidth="1"/>
    <col min="6138" max="6138" width="99.5703125" customWidth="1"/>
    <col min="6394" max="6394" width="99.5703125" customWidth="1"/>
    <col min="6650" max="6650" width="99.5703125" customWidth="1"/>
    <col min="6906" max="6906" width="99.5703125" customWidth="1"/>
    <col min="7162" max="7162" width="99.5703125" customWidth="1"/>
    <col min="7418" max="7418" width="99.5703125" customWidth="1"/>
    <col min="7674" max="7674" width="99.5703125" customWidth="1"/>
    <col min="7930" max="7930" width="99.5703125" customWidth="1"/>
    <col min="8186" max="8186" width="99.5703125" customWidth="1"/>
    <col min="8442" max="8442" width="99.5703125" customWidth="1"/>
    <col min="8698" max="8698" width="99.5703125" customWidth="1"/>
    <col min="8954" max="8954" width="99.5703125" customWidth="1"/>
    <col min="9210" max="9210" width="99.5703125" customWidth="1"/>
    <col min="9466" max="9466" width="99.5703125" customWidth="1"/>
    <col min="9722" max="9722" width="99.5703125" customWidth="1"/>
    <col min="9978" max="9978" width="99.5703125" customWidth="1"/>
    <col min="10234" max="10234" width="99.5703125" customWidth="1"/>
    <col min="10490" max="10490" width="99.5703125" customWidth="1"/>
    <col min="10746" max="10746" width="99.5703125" customWidth="1"/>
    <col min="11002" max="11002" width="99.5703125" customWidth="1"/>
    <col min="11258" max="11258" width="99.5703125" customWidth="1"/>
    <col min="11514" max="11514" width="99.5703125" customWidth="1"/>
    <col min="11770" max="11770" width="99.5703125" customWidth="1"/>
    <col min="12026" max="12026" width="99.5703125" customWidth="1"/>
    <col min="12282" max="12282" width="99.5703125" customWidth="1"/>
    <col min="12538" max="12538" width="99.5703125" customWidth="1"/>
    <col min="12794" max="12794" width="99.5703125" customWidth="1"/>
    <col min="13050" max="13050" width="99.5703125" customWidth="1"/>
    <col min="13306" max="13306" width="99.5703125" customWidth="1"/>
    <col min="13562" max="13562" width="99.5703125" customWidth="1"/>
    <col min="13818" max="13818" width="99.5703125" customWidth="1"/>
    <col min="14074" max="14074" width="99.5703125" customWidth="1"/>
    <col min="14330" max="14330" width="99.5703125" customWidth="1"/>
    <col min="14586" max="14586" width="99.5703125" customWidth="1"/>
    <col min="14842" max="14842" width="99.5703125" customWidth="1"/>
    <col min="15098" max="15098" width="99.5703125" customWidth="1"/>
    <col min="15354" max="15354" width="99.5703125" customWidth="1"/>
    <col min="15610" max="15610" width="99.5703125" customWidth="1"/>
    <col min="15866" max="15866" width="99.5703125" customWidth="1"/>
    <col min="16122" max="16122" width="99.5703125" customWidth="1"/>
  </cols>
  <sheetData>
    <row r="1" ht="30" customHeight="1"/>
    <row r="3" ht="30" customHeight="1"/>
    <row r="5" s="131" customFormat="1" ht="30" customHeight="1"/>
    <row r="6" s="131" customFormat="1"/>
    <row r="7" s="131" customFormat="1"/>
    <row r="8" s="131" customFormat="1"/>
    <row r="9" s="131" customFormat="1"/>
    <row r="10" s="131" customFormat="1"/>
    <row r="11" s="131" customFormat="1"/>
    <row r="12" s="131" customFormat="1"/>
    <row r="13" s="131" customFormat="1"/>
    <row r="14" s="131" customFormat="1"/>
    <row r="15" s="131" customFormat="1"/>
    <row r="16" s="131" customFormat="1"/>
    <row r="17" s="131" customFormat="1"/>
    <row r="18" s="131" customFormat="1"/>
    <row r="19" s="131" customFormat="1"/>
    <row r="20" s="131" customFormat="1"/>
    <row r="21" s="131" customFormat="1"/>
    <row r="22" s="131" customFormat="1"/>
    <row r="23" s="131" customFormat="1"/>
    <row r="24" s="131" customFormat="1"/>
    <row r="25" s="131" customFormat="1"/>
    <row r="26" s="131" customFormat="1"/>
    <row r="27" s="131" customFormat="1"/>
    <row r="28" s="131" customFormat="1"/>
    <row r="29" s="131" customFormat="1"/>
    <row r="30" s="131" customFormat="1"/>
    <row r="31" s="131" customFormat="1"/>
    <row r="32" s="131" customFormat="1"/>
    <row r="33" s="131" customFormat="1"/>
    <row r="34" s="131" customFormat="1"/>
    <row r="35" s="131" customFormat="1"/>
    <row r="36" s="131" customFormat="1"/>
    <row r="37" s="131" customFormat="1"/>
    <row r="38" s="131" customFormat="1"/>
    <row r="39" s="131" customFormat="1"/>
    <row r="40" s="131" customFormat="1"/>
    <row r="41" s="131" customFormat="1"/>
    <row r="42" s="131" customFormat="1"/>
    <row r="43" s="131" customFormat="1"/>
    <row r="44" s="131" customFormat="1"/>
    <row r="45" s="131" customFormat="1"/>
    <row r="46" s="131" customFormat="1"/>
    <row r="47" s="131" customFormat="1"/>
    <row r="48" s="131" customFormat="1"/>
    <row r="49" s="131" customFormat="1"/>
    <row r="50" s="131" customFormat="1"/>
    <row r="51" s="131" customFormat="1" ht="27" customHeight="1"/>
    <row r="52" s="131" customFormat="1" ht="83.25" customHeight="1"/>
    <row r="53" s="131" customFormat="1" ht="82.5" customHeight="1"/>
    <row r="54" s="131" customFormat="1"/>
    <row r="55" s="131" customFormat="1" ht="28.5" customHeight="1"/>
    <row r="56" s="131" customFormat="1" ht="39.75" customHeight="1"/>
    <row r="57" s="131" customFormat="1"/>
    <row r="58" s="131" customFormat="1"/>
    <row r="59" s="131" customFormat="1"/>
    <row r="60" s="131" customFormat="1"/>
    <row r="61" s="131" customFormat="1"/>
    <row r="62" s="131" customFormat="1"/>
    <row r="63" s="131" customFormat="1"/>
    <row r="64" s="131" customFormat="1"/>
    <row r="65" s="131" customFormat="1"/>
    <row r="66" s="131" customFormat="1"/>
    <row r="67" s="131" customFormat="1"/>
    <row r="68" s="131" customFormat="1"/>
    <row r="69" s="131" customFormat="1"/>
    <row r="70" s="131" customFormat="1"/>
    <row r="71" s="131" customFormat="1"/>
    <row r="72" s="131" customFormat="1"/>
    <row r="73" s="131" customFormat="1"/>
    <row r="74" s="131" customFormat="1"/>
    <row r="75" s="131" customFormat="1"/>
    <row r="76" s="131" customFormat="1"/>
    <row r="77" s="131" customFormat="1"/>
    <row r="78" s="131" customFormat="1"/>
    <row r="79" s="131" customFormat="1"/>
    <row r="80" s="131" customFormat="1"/>
    <row r="81" s="131" customFormat="1"/>
    <row r="82" s="131" customFormat="1"/>
    <row r="83" s="131" customFormat="1"/>
    <row r="84" s="131" customFormat="1"/>
    <row r="85" s="131" customFormat="1"/>
    <row r="86" s="131" customFormat="1"/>
    <row r="87" s="131" customFormat="1"/>
    <row r="88" s="131" customFormat="1"/>
    <row r="89" s="131" customFormat="1"/>
    <row r="90" s="131" customFormat="1"/>
    <row r="91" s="131" customFormat="1"/>
    <row r="92" s="131" customFormat="1"/>
    <row r="93" s="131" customFormat="1"/>
    <row r="94" s="131" customFormat="1"/>
    <row r="95" s="131" customFormat="1"/>
    <row r="96" s="131" customFormat="1"/>
    <row r="97" s="131" customFormat="1"/>
    <row r="98" s="131" customFormat="1"/>
    <row r="99" s="131" customFormat="1"/>
    <row r="100" s="131" customFormat="1"/>
    <row r="101" s="131" customFormat="1"/>
    <row r="102" s="131" customFormat="1"/>
    <row r="103" s="131" customFormat="1"/>
    <row r="104" s="131" customFormat="1"/>
    <row r="105" s="131" customFormat="1"/>
    <row r="106" s="131" customFormat="1"/>
    <row r="107" s="131" customFormat="1"/>
    <row r="108" s="131" customFormat="1"/>
    <row r="109" s="131" customFormat="1"/>
    <row r="110" s="131" customFormat="1"/>
    <row r="111" s="131" customFormat="1"/>
    <row r="112" s="131" customFormat="1"/>
    <row r="113" s="131" customFormat="1"/>
    <row r="114" s="131" customFormat="1"/>
    <row r="115" s="131" customFormat="1"/>
    <row r="116" s="131" customFormat="1"/>
    <row r="117" s="131" customFormat="1" ht="3.75" customHeight="1"/>
    <row r="118" s="131" customFormat="1"/>
    <row r="119" s="131" customFormat="1"/>
    <row r="120" s="131" customFormat="1"/>
    <row r="121" s="131" customFormat="1"/>
    <row r="122" s="131" customFormat="1" ht="15" customHeight="1"/>
    <row r="123" s="131" customFormat="1" ht="30" customHeight="1"/>
    <row r="124" s="131" customFormat="1"/>
    <row r="125" s="131" customFormat="1" ht="30" customHeight="1"/>
    <row r="126" s="131" customFormat="1"/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5"/>
  <sheetViews>
    <sheetView zoomScale="85" zoomScaleNormal="85" workbookViewId="0">
      <selection activeCell="D15" sqref="D15"/>
    </sheetView>
  </sheetViews>
  <sheetFormatPr baseColWidth="10" defaultColWidth="9.140625" defaultRowHeight="18"/>
  <cols>
    <col min="1" max="1" width="63.5703125" style="211" customWidth="1"/>
    <col min="2" max="9" width="10.7109375" style="211" bestFit="1" customWidth="1"/>
    <col min="10" max="11" width="10.7109375" style="211" customWidth="1"/>
    <col min="12" max="12" width="10.7109375" style="235" bestFit="1" customWidth="1"/>
    <col min="13" max="256" width="9.140625" style="211"/>
    <col min="257" max="257" width="63.5703125" style="211" customWidth="1"/>
    <col min="258" max="265" width="10.7109375" style="211" bestFit="1" customWidth="1"/>
    <col min="266" max="267" width="10.7109375" style="211" customWidth="1"/>
    <col min="268" max="268" width="10.7109375" style="211" bestFit="1" customWidth="1"/>
    <col min="269" max="512" width="9.140625" style="211"/>
    <col min="513" max="513" width="63.5703125" style="211" customWidth="1"/>
    <col min="514" max="521" width="10.7109375" style="211" bestFit="1" customWidth="1"/>
    <col min="522" max="523" width="10.7109375" style="211" customWidth="1"/>
    <col min="524" max="524" width="10.7109375" style="211" bestFit="1" customWidth="1"/>
    <col min="525" max="768" width="9.140625" style="211"/>
    <col min="769" max="769" width="63.5703125" style="211" customWidth="1"/>
    <col min="770" max="777" width="10.7109375" style="211" bestFit="1" customWidth="1"/>
    <col min="778" max="779" width="10.7109375" style="211" customWidth="1"/>
    <col min="780" max="780" width="10.7109375" style="211" bestFit="1" customWidth="1"/>
    <col min="781" max="1024" width="9.140625" style="211"/>
    <col min="1025" max="1025" width="63.5703125" style="211" customWidth="1"/>
    <col min="1026" max="1033" width="10.7109375" style="211" bestFit="1" customWidth="1"/>
    <col min="1034" max="1035" width="10.7109375" style="211" customWidth="1"/>
    <col min="1036" max="1036" width="10.7109375" style="211" bestFit="1" customWidth="1"/>
    <col min="1037" max="1280" width="9.140625" style="211"/>
    <col min="1281" max="1281" width="63.5703125" style="211" customWidth="1"/>
    <col min="1282" max="1289" width="10.7109375" style="211" bestFit="1" customWidth="1"/>
    <col min="1290" max="1291" width="10.7109375" style="211" customWidth="1"/>
    <col min="1292" max="1292" width="10.7109375" style="211" bestFit="1" customWidth="1"/>
    <col min="1293" max="1536" width="9.140625" style="211"/>
    <col min="1537" max="1537" width="63.5703125" style="211" customWidth="1"/>
    <col min="1538" max="1545" width="10.7109375" style="211" bestFit="1" customWidth="1"/>
    <col min="1546" max="1547" width="10.7109375" style="211" customWidth="1"/>
    <col min="1548" max="1548" width="10.7109375" style="211" bestFit="1" customWidth="1"/>
    <col min="1549" max="1792" width="9.140625" style="211"/>
    <col min="1793" max="1793" width="63.5703125" style="211" customWidth="1"/>
    <col min="1794" max="1801" width="10.7109375" style="211" bestFit="1" customWidth="1"/>
    <col min="1802" max="1803" width="10.7109375" style="211" customWidth="1"/>
    <col min="1804" max="1804" width="10.7109375" style="211" bestFit="1" customWidth="1"/>
    <col min="1805" max="2048" width="9.140625" style="211"/>
    <col min="2049" max="2049" width="63.5703125" style="211" customWidth="1"/>
    <col min="2050" max="2057" width="10.7109375" style="211" bestFit="1" customWidth="1"/>
    <col min="2058" max="2059" width="10.7109375" style="211" customWidth="1"/>
    <col min="2060" max="2060" width="10.7109375" style="211" bestFit="1" customWidth="1"/>
    <col min="2061" max="2304" width="9.140625" style="211"/>
    <col min="2305" max="2305" width="63.5703125" style="211" customWidth="1"/>
    <col min="2306" max="2313" width="10.7109375" style="211" bestFit="1" customWidth="1"/>
    <col min="2314" max="2315" width="10.7109375" style="211" customWidth="1"/>
    <col min="2316" max="2316" width="10.7109375" style="211" bestFit="1" customWidth="1"/>
    <col min="2317" max="2560" width="9.140625" style="211"/>
    <col min="2561" max="2561" width="63.5703125" style="211" customWidth="1"/>
    <col min="2562" max="2569" width="10.7109375" style="211" bestFit="1" customWidth="1"/>
    <col min="2570" max="2571" width="10.7109375" style="211" customWidth="1"/>
    <col min="2572" max="2572" width="10.7109375" style="211" bestFit="1" customWidth="1"/>
    <col min="2573" max="2816" width="9.140625" style="211"/>
    <col min="2817" max="2817" width="63.5703125" style="211" customWidth="1"/>
    <col min="2818" max="2825" width="10.7109375" style="211" bestFit="1" customWidth="1"/>
    <col min="2826" max="2827" width="10.7109375" style="211" customWidth="1"/>
    <col min="2828" max="2828" width="10.7109375" style="211" bestFit="1" customWidth="1"/>
    <col min="2829" max="3072" width="9.140625" style="211"/>
    <col min="3073" max="3073" width="63.5703125" style="211" customWidth="1"/>
    <col min="3074" max="3081" width="10.7109375" style="211" bestFit="1" customWidth="1"/>
    <col min="3082" max="3083" width="10.7109375" style="211" customWidth="1"/>
    <col min="3084" max="3084" width="10.7109375" style="211" bestFit="1" customWidth="1"/>
    <col min="3085" max="3328" width="9.140625" style="211"/>
    <col min="3329" max="3329" width="63.5703125" style="211" customWidth="1"/>
    <col min="3330" max="3337" width="10.7109375" style="211" bestFit="1" customWidth="1"/>
    <col min="3338" max="3339" width="10.7109375" style="211" customWidth="1"/>
    <col min="3340" max="3340" width="10.7109375" style="211" bestFit="1" customWidth="1"/>
    <col min="3341" max="3584" width="9.140625" style="211"/>
    <col min="3585" max="3585" width="63.5703125" style="211" customWidth="1"/>
    <col min="3586" max="3593" width="10.7109375" style="211" bestFit="1" customWidth="1"/>
    <col min="3594" max="3595" width="10.7109375" style="211" customWidth="1"/>
    <col min="3596" max="3596" width="10.7109375" style="211" bestFit="1" customWidth="1"/>
    <col min="3597" max="3840" width="9.140625" style="211"/>
    <col min="3841" max="3841" width="63.5703125" style="211" customWidth="1"/>
    <col min="3842" max="3849" width="10.7109375" style="211" bestFit="1" customWidth="1"/>
    <col min="3850" max="3851" width="10.7109375" style="211" customWidth="1"/>
    <col min="3852" max="3852" width="10.7109375" style="211" bestFit="1" customWidth="1"/>
    <col min="3853" max="4096" width="9.140625" style="211"/>
    <col min="4097" max="4097" width="63.5703125" style="211" customWidth="1"/>
    <col min="4098" max="4105" width="10.7109375" style="211" bestFit="1" customWidth="1"/>
    <col min="4106" max="4107" width="10.7109375" style="211" customWidth="1"/>
    <col min="4108" max="4108" width="10.7109375" style="211" bestFit="1" customWidth="1"/>
    <col min="4109" max="4352" width="9.140625" style="211"/>
    <col min="4353" max="4353" width="63.5703125" style="211" customWidth="1"/>
    <col min="4354" max="4361" width="10.7109375" style="211" bestFit="1" customWidth="1"/>
    <col min="4362" max="4363" width="10.7109375" style="211" customWidth="1"/>
    <col min="4364" max="4364" width="10.7109375" style="211" bestFit="1" customWidth="1"/>
    <col min="4365" max="4608" width="9.140625" style="211"/>
    <col min="4609" max="4609" width="63.5703125" style="211" customWidth="1"/>
    <col min="4610" max="4617" width="10.7109375" style="211" bestFit="1" customWidth="1"/>
    <col min="4618" max="4619" width="10.7109375" style="211" customWidth="1"/>
    <col min="4620" max="4620" width="10.7109375" style="211" bestFit="1" customWidth="1"/>
    <col min="4621" max="4864" width="9.140625" style="211"/>
    <col min="4865" max="4865" width="63.5703125" style="211" customWidth="1"/>
    <col min="4866" max="4873" width="10.7109375" style="211" bestFit="1" customWidth="1"/>
    <col min="4874" max="4875" width="10.7109375" style="211" customWidth="1"/>
    <col min="4876" max="4876" width="10.7109375" style="211" bestFit="1" customWidth="1"/>
    <col min="4877" max="5120" width="9.140625" style="211"/>
    <col min="5121" max="5121" width="63.5703125" style="211" customWidth="1"/>
    <col min="5122" max="5129" width="10.7109375" style="211" bestFit="1" customWidth="1"/>
    <col min="5130" max="5131" width="10.7109375" style="211" customWidth="1"/>
    <col min="5132" max="5132" width="10.7109375" style="211" bestFit="1" customWidth="1"/>
    <col min="5133" max="5376" width="9.140625" style="211"/>
    <col min="5377" max="5377" width="63.5703125" style="211" customWidth="1"/>
    <col min="5378" max="5385" width="10.7109375" style="211" bestFit="1" customWidth="1"/>
    <col min="5386" max="5387" width="10.7109375" style="211" customWidth="1"/>
    <col min="5388" max="5388" width="10.7109375" style="211" bestFit="1" customWidth="1"/>
    <col min="5389" max="5632" width="9.140625" style="211"/>
    <col min="5633" max="5633" width="63.5703125" style="211" customWidth="1"/>
    <col min="5634" max="5641" width="10.7109375" style="211" bestFit="1" customWidth="1"/>
    <col min="5642" max="5643" width="10.7109375" style="211" customWidth="1"/>
    <col min="5644" max="5644" width="10.7109375" style="211" bestFit="1" customWidth="1"/>
    <col min="5645" max="5888" width="9.140625" style="211"/>
    <col min="5889" max="5889" width="63.5703125" style="211" customWidth="1"/>
    <col min="5890" max="5897" width="10.7109375" style="211" bestFit="1" customWidth="1"/>
    <col min="5898" max="5899" width="10.7109375" style="211" customWidth="1"/>
    <col min="5900" max="5900" width="10.7109375" style="211" bestFit="1" customWidth="1"/>
    <col min="5901" max="6144" width="9.140625" style="211"/>
    <col min="6145" max="6145" width="63.5703125" style="211" customWidth="1"/>
    <col min="6146" max="6153" width="10.7109375" style="211" bestFit="1" customWidth="1"/>
    <col min="6154" max="6155" width="10.7109375" style="211" customWidth="1"/>
    <col min="6156" max="6156" width="10.7109375" style="211" bestFit="1" customWidth="1"/>
    <col min="6157" max="6400" width="9.140625" style="211"/>
    <col min="6401" max="6401" width="63.5703125" style="211" customWidth="1"/>
    <col min="6402" max="6409" width="10.7109375" style="211" bestFit="1" customWidth="1"/>
    <col min="6410" max="6411" width="10.7109375" style="211" customWidth="1"/>
    <col min="6412" max="6412" width="10.7109375" style="211" bestFit="1" customWidth="1"/>
    <col min="6413" max="6656" width="9.140625" style="211"/>
    <col min="6657" max="6657" width="63.5703125" style="211" customWidth="1"/>
    <col min="6658" max="6665" width="10.7109375" style="211" bestFit="1" customWidth="1"/>
    <col min="6666" max="6667" width="10.7109375" style="211" customWidth="1"/>
    <col min="6668" max="6668" width="10.7109375" style="211" bestFit="1" customWidth="1"/>
    <col min="6669" max="6912" width="9.140625" style="211"/>
    <col min="6913" max="6913" width="63.5703125" style="211" customWidth="1"/>
    <col min="6914" max="6921" width="10.7109375" style="211" bestFit="1" customWidth="1"/>
    <col min="6922" max="6923" width="10.7109375" style="211" customWidth="1"/>
    <col min="6924" max="6924" width="10.7109375" style="211" bestFit="1" customWidth="1"/>
    <col min="6925" max="7168" width="9.140625" style="211"/>
    <col min="7169" max="7169" width="63.5703125" style="211" customWidth="1"/>
    <col min="7170" max="7177" width="10.7109375" style="211" bestFit="1" customWidth="1"/>
    <col min="7178" max="7179" width="10.7109375" style="211" customWidth="1"/>
    <col min="7180" max="7180" width="10.7109375" style="211" bestFit="1" customWidth="1"/>
    <col min="7181" max="7424" width="9.140625" style="211"/>
    <col min="7425" max="7425" width="63.5703125" style="211" customWidth="1"/>
    <col min="7426" max="7433" width="10.7109375" style="211" bestFit="1" customWidth="1"/>
    <col min="7434" max="7435" width="10.7109375" style="211" customWidth="1"/>
    <col min="7436" max="7436" width="10.7109375" style="211" bestFit="1" customWidth="1"/>
    <col min="7437" max="7680" width="9.140625" style="211"/>
    <col min="7681" max="7681" width="63.5703125" style="211" customWidth="1"/>
    <col min="7682" max="7689" width="10.7109375" style="211" bestFit="1" customWidth="1"/>
    <col min="7690" max="7691" width="10.7109375" style="211" customWidth="1"/>
    <col min="7692" max="7692" width="10.7109375" style="211" bestFit="1" customWidth="1"/>
    <col min="7693" max="7936" width="9.140625" style="211"/>
    <col min="7937" max="7937" width="63.5703125" style="211" customWidth="1"/>
    <col min="7938" max="7945" width="10.7109375" style="211" bestFit="1" customWidth="1"/>
    <col min="7946" max="7947" width="10.7109375" style="211" customWidth="1"/>
    <col min="7948" max="7948" width="10.7109375" style="211" bestFit="1" customWidth="1"/>
    <col min="7949" max="8192" width="9.140625" style="211"/>
    <col min="8193" max="8193" width="63.5703125" style="211" customWidth="1"/>
    <col min="8194" max="8201" width="10.7109375" style="211" bestFit="1" customWidth="1"/>
    <col min="8202" max="8203" width="10.7109375" style="211" customWidth="1"/>
    <col min="8204" max="8204" width="10.7109375" style="211" bestFit="1" customWidth="1"/>
    <col min="8205" max="8448" width="9.140625" style="211"/>
    <col min="8449" max="8449" width="63.5703125" style="211" customWidth="1"/>
    <col min="8450" max="8457" width="10.7109375" style="211" bestFit="1" customWidth="1"/>
    <col min="8458" max="8459" width="10.7109375" style="211" customWidth="1"/>
    <col min="8460" max="8460" width="10.7109375" style="211" bestFit="1" customWidth="1"/>
    <col min="8461" max="8704" width="9.140625" style="211"/>
    <col min="8705" max="8705" width="63.5703125" style="211" customWidth="1"/>
    <col min="8706" max="8713" width="10.7109375" style="211" bestFit="1" customWidth="1"/>
    <col min="8714" max="8715" width="10.7109375" style="211" customWidth="1"/>
    <col min="8716" max="8716" width="10.7109375" style="211" bestFit="1" customWidth="1"/>
    <col min="8717" max="8960" width="9.140625" style="211"/>
    <col min="8961" max="8961" width="63.5703125" style="211" customWidth="1"/>
    <col min="8962" max="8969" width="10.7109375" style="211" bestFit="1" customWidth="1"/>
    <col min="8970" max="8971" width="10.7109375" style="211" customWidth="1"/>
    <col min="8972" max="8972" width="10.7109375" style="211" bestFit="1" customWidth="1"/>
    <col min="8973" max="9216" width="9.140625" style="211"/>
    <col min="9217" max="9217" width="63.5703125" style="211" customWidth="1"/>
    <col min="9218" max="9225" width="10.7109375" style="211" bestFit="1" customWidth="1"/>
    <col min="9226" max="9227" width="10.7109375" style="211" customWidth="1"/>
    <col min="9228" max="9228" width="10.7109375" style="211" bestFit="1" customWidth="1"/>
    <col min="9229" max="9472" width="9.140625" style="211"/>
    <col min="9473" max="9473" width="63.5703125" style="211" customWidth="1"/>
    <col min="9474" max="9481" width="10.7109375" style="211" bestFit="1" customWidth="1"/>
    <col min="9482" max="9483" width="10.7109375" style="211" customWidth="1"/>
    <col min="9484" max="9484" width="10.7109375" style="211" bestFit="1" customWidth="1"/>
    <col min="9485" max="9728" width="9.140625" style="211"/>
    <col min="9729" max="9729" width="63.5703125" style="211" customWidth="1"/>
    <col min="9730" max="9737" width="10.7109375" style="211" bestFit="1" customWidth="1"/>
    <col min="9738" max="9739" width="10.7109375" style="211" customWidth="1"/>
    <col min="9740" max="9740" width="10.7109375" style="211" bestFit="1" customWidth="1"/>
    <col min="9741" max="9984" width="9.140625" style="211"/>
    <col min="9985" max="9985" width="63.5703125" style="211" customWidth="1"/>
    <col min="9986" max="9993" width="10.7109375" style="211" bestFit="1" customWidth="1"/>
    <col min="9994" max="9995" width="10.7109375" style="211" customWidth="1"/>
    <col min="9996" max="9996" width="10.7109375" style="211" bestFit="1" customWidth="1"/>
    <col min="9997" max="10240" width="9.140625" style="211"/>
    <col min="10241" max="10241" width="63.5703125" style="211" customWidth="1"/>
    <col min="10242" max="10249" width="10.7109375" style="211" bestFit="1" customWidth="1"/>
    <col min="10250" max="10251" width="10.7109375" style="211" customWidth="1"/>
    <col min="10252" max="10252" width="10.7109375" style="211" bestFit="1" customWidth="1"/>
    <col min="10253" max="10496" width="9.140625" style="211"/>
    <col min="10497" max="10497" width="63.5703125" style="211" customWidth="1"/>
    <col min="10498" max="10505" width="10.7109375" style="211" bestFit="1" customWidth="1"/>
    <col min="10506" max="10507" width="10.7109375" style="211" customWidth="1"/>
    <col min="10508" max="10508" width="10.7109375" style="211" bestFit="1" customWidth="1"/>
    <col min="10509" max="10752" width="9.140625" style="211"/>
    <col min="10753" max="10753" width="63.5703125" style="211" customWidth="1"/>
    <col min="10754" max="10761" width="10.7109375" style="211" bestFit="1" customWidth="1"/>
    <col min="10762" max="10763" width="10.7109375" style="211" customWidth="1"/>
    <col min="10764" max="10764" width="10.7109375" style="211" bestFit="1" customWidth="1"/>
    <col min="10765" max="11008" width="9.140625" style="211"/>
    <col min="11009" max="11009" width="63.5703125" style="211" customWidth="1"/>
    <col min="11010" max="11017" width="10.7109375" style="211" bestFit="1" customWidth="1"/>
    <col min="11018" max="11019" width="10.7109375" style="211" customWidth="1"/>
    <col min="11020" max="11020" width="10.7109375" style="211" bestFit="1" customWidth="1"/>
    <col min="11021" max="11264" width="9.140625" style="211"/>
    <col min="11265" max="11265" width="63.5703125" style="211" customWidth="1"/>
    <col min="11266" max="11273" width="10.7109375" style="211" bestFit="1" customWidth="1"/>
    <col min="11274" max="11275" width="10.7109375" style="211" customWidth="1"/>
    <col min="11276" max="11276" width="10.7109375" style="211" bestFit="1" customWidth="1"/>
    <col min="11277" max="11520" width="9.140625" style="211"/>
    <col min="11521" max="11521" width="63.5703125" style="211" customWidth="1"/>
    <col min="11522" max="11529" width="10.7109375" style="211" bestFit="1" customWidth="1"/>
    <col min="11530" max="11531" width="10.7109375" style="211" customWidth="1"/>
    <col min="11532" max="11532" width="10.7109375" style="211" bestFit="1" customWidth="1"/>
    <col min="11533" max="11776" width="9.140625" style="211"/>
    <col min="11777" max="11777" width="63.5703125" style="211" customWidth="1"/>
    <col min="11778" max="11785" width="10.7109375" style="211" bestFit="1" customWidth="1"/>
    <col min="11786" max="11787" width="10.7109375" style="211" customWidth="1"/>
    <col min="11788" max="11788" width="10.7109375" style="211" bestFit="1" customWidth="1"/>
    <col min="11789" max="12032" width="9.140625" style="211"/>
    <col min="12033" max="12033" width="63.5703125" style="211" customWidth="1"/>
    <col min="12034" max="12041" width="10.7109375" style="211" bestFit="1" customWidth="1"/>
    <col min="12042" max="12043" width="10.7109375" style="211" customWidth="1"/>
    <col min="12044" max="12044" width="10.7109375" style="211" bestFit="1" customWidth="1"/>
    <col min="12045" max="12288" width="9.140625" style="211"/>
    <col min="12289" max="12289" width="63.5703125" style="211" customWidth="1"/>
    <col min="12290" max="12297" width="10.7109375" style="211" bestFit="1" customWidth="1"/>
    <col min="12298" max="12299" width="10.7109375" style="211" customWidth="1"/>
    <col min="12300" max="12300" width="10.7109375" style="211" bestFit="1" customWidth="1"/>
    <col min="12301" max="12544" width="9.140625" style="211"/>
    <col min="12545" max="12545" width="63.5703125" style="211" customWidth="1"/>
    <col min="12546" max="12553" width="10.7109375" style="211" bestFit="1" customWidth="1"/>
    <col min="12554" max="12555" width="10.7109375" style="211" customWidth="1"/>
    <col min="12556" max="12556" width="10.7109375" style="211" bestFit="1" customWidth="1"/>
    <col min="12557" max="12800" width="9.140625" style="211"/>
    <col min="12801" max="12801" width="63.5703125" style="211" customWidth="1"/>
    <col min="12802" max="12809" width="10.7109375" style="211" bestFit="1" customWidth="1"/>
    <col min="12810" max="12811" width="10.7109375" style="211" customWidth="1"/>
    <col min="12812" max="12812" width="10.7109375" style="211" bestFit="1" customWidth="1"/>
    <col min="12813" max="13056" width="9.140625" style="211"/>
    <col min="13057" max="13057" width="63.5703125" style="211" customWidth="1"/>
    <col min="13058" max="13065" width="10.7109375" style="211" bestFit="1" customWidth="1"/>
    <col min="13066" max="13067" width="10.7109375" style="211" customWidth="1"/>
    <col min="13068" max="13068" width="10.7109375" style="211" bestFit="1" customWidth="1"/>
    <col min="13069" max="13312" width="9.140625" style="211"/>
    <col min="13313" max="13313" width="63.5703125" style="211" customWidth="1"/>
    <col min="13314" max="13321" width="10.7109375" style="211" bestFit="1" customWidth="1"/>
    <col min="13322" max="13323" width="10.7109375" style="211" customWidth="1"/>
    <col min="13324" max="13324" width="10.7109375" style="211" bestFit="1" customWidth="1"/>
    <col min="13325" max="13568" width="9.140625" style="211"/>
    <col min="13569" max="13569" width="63.5703125" style="211" customWidth="1"/>
    <col min="13570" max="13577" width="10.7109375" style="211" bestFit="1" customWidth="1"/>
    <col min="13578" max="13579" width="10.7109375" style="211" customWidth="1"/>
    <col min="13580" max="13580" width="10.7109375" style="211" bestFit="1" customWidth="1"/>
    <col min="13581" max="13824" width="9.140625" style="211"/>
    <col min="13825" max="13825" width="63.5703125" style="211" customWidth="1"/>
    <col min="13826" max="13833" width="10.7109375" style="211" bestFit="1" customWidth="1"/>
    <col min="13834" max="13835" width="10.7109375" style="211" customWidth="1"/>
    <col min="13836" max="13836" width="10.7109375" style="211" bestFit="1" customWidth="1"/>
    <col min="13837" max="14080" width="9.140625" style="211"/>
    <col min="14081" max="14081" width="63.5703125" style="211" customWidth="1"/>
    <col min="14082" max="14089" width="10.7109375" style="211" bestFit="1" customWidth="1"/>
    <col min="14090" max="14091" width="10.7109375" style="211" customWidth="1"/>
    <col min="14092" max="14092" width="10.7109375" style="211" bestFit="1" customWidth="1"/>
    <col min="14093" max="14336" width="9.140625" style="211"/>
    <col min="14337" max="14337" width="63.5703125" style="211" customWidth="1"/>
    <col min="14338" max="14345" width="10.7109375" style="211" bestFit="1" customWidth="1"/>
    <col min="14346" max="14347" width="10.7109375" style="211" customWidth="1"/>
    <col min="14348" max="14348" width="10.7109375" style="211" bestFit="1" customWidth="1"/>
    <col min="14349" max="14592" width="9.140625" style="211"/>
    <col min="14593" max="14593" width="63.5703125" style="211" customWidth="1"/>
    <col min="14594" max="14601" width="10.7109375" style="211" bestFit="1" customWidth="1"/>
    <col min="14602" max="14603" width="10.7109375" style="211" customWidth="1"/>
    <col min="14604" max="14604" width="10.7109375" style="211" bestFit="1" customWidth="1"/>
    <col min="14605" max="14848" width="9.140625" style="211"/>
    <col min="14849" max="14849" width="63.5703125" style="211" customWidth="1"/>
    <col min="14850" max="14857" width="10.7109375" style="211" bestFit="1" customWidth="1"/>
    <col min="14858" max="14859" width="10.7109375" style="211" customWidth="1"/>
    <col min="14860" max="14860" width="10.7109375" style="211" bestFit="1" customWidth="1"/>
    <col min="14861" max="15104" width="9.140625" style="211"/>
    <col min="15105" max="15105" width="63.5703125" style="211" customWidth="1"/>
    <col min="15106" max="15113" width="10.7109375" style="211" bestFit="1" customWidth="1"/>
    <col min="15114" max="15115" width="10.7109375" style="211" customWidth="1"/>
    <col min="15116" max="15116" width="10.7109375" style="211" bestFit="1" customWidth="1"/>
    <col min="15117" max="15360" width="9.140625" style="211"/>
    <col min="15361" max="15361" width="63.5703125" style="211" customWidth="1"/>
    <col min="15362" max="15369" width="10.7109375" style="211" bestFit="1" customWidth="1"/>
    <col min="15370" max="15371" width="10.7109375" style="211" customWidth="1"/>
    <col min="15372" max="15372" width="10.7109375" style="211" bestFit="1" customWidth="1"/>
    <col min="15373" max="15616" width="9.140625" style="211"/>
    <col min="15617" max="15617" width="63.5703125" style="211" customWidth="1"/>
    <col min="15618" max="15625" width="10.7109375" style="211" bestFit="1" customWidth="1"/>
    <col min="15626" max="15627" width="10.7109375" style="211" customWidth="1"/>
    <col min="15628" max="15628" width="10.7109375" style="211" bestFit="1" customWidth="1"/>
    <col min="15629" max="15872" width="9.140625" style="211"/>
    <col min="15873" max="15873" width="63.5703125" style="211" customWidth="1"/>
    <col min="15874" max="15881" width="10.7109375" style="211" bestFit="1" customWidth="1"/>
    <col min="15882" max="15883" width="10.7109375" style="211" customWidth="1"/>
    <col min="15884" max="15884" width="10.7109375" style="211" bestFit="1" customWidth="1"/>
    <col min="15885" max="16128" width="9.140625" style="211"/>
    <col min="16129" max="16129" width="63.5703125" style="211" customWidth="1"/>
    <col min="16130" max="16137" width="10.7109375" style="211" bestFit="1" customWidth="1"/>
    <col min="16138" max="16139" width="10.7109375" style="211" customWidth="1"/>
    <col min="16140" max="16140" width="10.7109375" style="211" bestFit="1" customWidth="1"/>
    <col min="16141" max="16384" width="9.140625" style="211"/>
  </cols>
  <sheetData>
    <row r="1" spans="1:34" ht="30" customHeight="1">
      <c r="A1" s="593" t="s">
        <v>373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210"/>
    </row>
    <row r="2" spans="1:34" ht="15" customHeight="1">
      <c r="A2" s="594" t="s">
        <v>385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210"/>
    </row>
    <row r="3" spans="1:34" ht="34.5" customHeight="1">
      <c r="A3" s="595" t="s">
        <v>2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210"/>
    </row>
    <row r="4" spans="1:34" ht="3.75" customHeight="1" thickBo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</row>
    <row r="5" spans="1:34" s="215" customFormat="1" ht="19.5" thickTop="1" thickBot="1">
      <c r="A5" s="212"/>
      <c r="B5" s="213" t="s">
        <v>387</v>
      </c>
      <c r="C5" s="213" t="s">
        <v>388</v>
      </c>
      <c r="D5" s="213" t="s">
        <v>389</v>
      </c>
      <c r="E5" s="213" t="s">
        <v>390</v>
      </c>
      <c r="F5" s="213" t="s">
        <v>391</v>
      </c>
      <c r="G5" s="213" t="s">
        <v>392</v>
      </c>
      <c r="H5" s="213" t="s">
        <v>393</v>
      </c>
      <c r="I5" s="213" t="s">
        <v>394</v>
      </c>
      <c r="J5" s="213" t="s">
        <v>1069</v>
      </c>
      <c r="K5" s="213" t="s">
        <v>395</v>
      </c>
      <c r="L5" s="213" t="s">
        <v>1070</v>
      </c>
      <c r="M5" s="214"/>
    </row>
    <row r="6" spans="1:34" ht="19.5" thickTop="1" thickBot="1">
      <c r="A6" s="216" t="s">
        <v>396</v>
      </c>
      <c r="B6" s="217">
        <v>2291179.05798</v>
      </c>
      <c r="C6" s="217">
        <v>2802304.4663200001</v>
      </c>
      <c r="D6" s="217">
        <v>3551069.3998799999</v>
      </c>
      <c r="E6" s="217">
        <v>4374583.7067399994</v>
      </c>
      <c r="F6" s="217">
        <v>5551518.2495799996</v>
      </c>
      <c r="G6" s="217">
        <v>7126139.2755200006</v>
      </c>
      <c r="H6" s="217">
        <v>7718467.9462099997</v>
      </c>
      <c r="I6" s="217">
        <v>8203668.6418699995</v>
      </c>
      <c r="J6" s="217">
        <v>9390518.9642900005</v>
      </c>
      <c r="K6" s="217">
        <v>9376423.1377000008</v>
      </c>
      <c r="L6" s="217">
        <v>9997076.6438800003</v>
      </c>
      <c r="M6" s="210"/>
      <c r="Y6" s="538"/>
      <c r="Z6" s="538"/>
      <c r="AA6" s="538"/>
      <c r="AB6" s="538"/>
      <c r="AC6" s="538"/>
      <c r="AD6" s="538"/>
      <c r="AE6" s="538"/>
      <c r="AF6" s="538"/>
      <c r="AG6" s="240"/>
      <c r="AH6" s="240"/>
    </row>
    <row r="7" spans="1:34" s="220" customFormat="1" ht="18.75" thickTop="1">
      <c r="A7" s="218" t="s">
        <v>9</v>
      </c>
      <c r="B7" s="219">
        <v>75632.465469999996</v>
      </c>
      <c r="C7" s="219">
        <v>34558.96746</v>
      </c>
      <c r="D7" s="219">
        <v>105194.50708</v>
      </c>
      <c r="E7" s="219">
        <v>33660.982349999998</v>
      </c>
      <c r="F7" s="219">
        <v>40160.804299999996</v>
      </c>
      <c r="G7" s="219">
        <v>98902.918049999993</v>
      </c>
      <c r="H7" s="219">
        <v>466205.15279000002</v>
      </c>
      <c r="I7" s="219">
        <v>214862.37891999999</v>
      </c>
      <c r="J7" s="219">
        <v>358904.45392</v>
      </c>
      <c r="K7" s="219">
        <v>225722.84510000001</v>
      </c>
      <c r="L7" s="219">
        <v>366565.55501000001</v>
      </c>
      <c r="M7" s="210"/>
      <c r="Y7" s="538"/>
      <c r="Z7" s="538"/>
      <c r="AA7" s="538"/>
      <c r="AB7" s="538"/>
      <c r="AC7" s="538"/>
      <c r="AD7" s="538"/>
      <c r="AE7" s="538"/>
      <c r="AF7" s="538"/>
    </row>
    <row r="8" spans="1:34" s="220" customFormat="1">
      <c r="A8" s="218" t="s">
        <v>18</v>
      </c>
      <c r="B8" s="219">
        <v>169545.55041</v>
      </c>
      <c r="C8" s="219">
        <v>209188.99453</v>
      </c>
      <c r="D8" s="219">
        <v>52720.908520000005</v>
      </c>
      <c r="E8" s="219">
        <v>77401.024120000002</v>
      </c>
      <c r="F8" s="219">
        <v>112718.76996999999</v>
      </c>
      <c r="G8" s="219">
        <v>666063.89358000003</v>
      </c>
      <c r="H8" s="219">
        <v>741465.46629999997</v>
      </c>
      <c r="I8" s="219">
        <v>779477.17559</v>
      </c>
      <c r="J8" s="219">
        <v>1039629.56435</v>
      </c>
      <c r="K8" s="219">
        <v>995212.00127999997</v>
      </c>
      <c r="L8" s="219">
        <v>1054219.5799999998</v>
      </c>
      <c r="M8" s="210"/>
      <c r="Y8" s="538"/>
      <c r="Z8" s="538"/>
      <c r="AA8" s="538"/>
      <c r="AB8" s="538"/>
      <c r="AC8" s="538"/>
      <c r="AD8" s="538"/>
      <c r="AE8" s="538"/>
      <c r="AF8" s="538"/>
    </row>
    <row r="9" spans="1:34" s="220" customFormat="1">
      <c r="A9" s="218" t="s">
        <v>27</v>
      </c>
      <c r="B9" s="219">
        <v>1486801.8136800001</v>
      </c>
      <c r="C9" s="219">
        <v>1824959.8581400001</v>
      </c>
      <c r="D9" s="219">
        <v>2485672.6386299999</v>
      </c>
      <c r="E9" s="219">
        <v>3225565.4301499999</v>
      </c>
      <c r="F9" s="219">
        <v>3840059.01498</v>
      </c>
      <c r="G9" s="219">
        <v>4662769.7634300003</v>
      </c>
      <c r="H9" s="219">
        <v>4696239.3191099996</v>
      </c>
      <c r="I9" s="219">
        <v>5407359.5464700004</v>
      </c>
      <c r="J9" s="219">
        <v>6064714.7615400003</v>
      </c>
      <c r="K9" s="219">
        <v>6241378.33189</v>
      </c>
      <c r="L9" s="219">
        <v>6743457.7020599991</v>
      </c>
      <c r="M9" s="210"/>
      <c r="Y9" s="538"/>
      <c r="Z9" s="538"/>
      <c r="AA9" s="538"/>
      <c r="AB9" s="538"/>
      <c r="AC9" s="538"/>
      <c r="AD9" s="538"/>
      <c r="AE9" s="538"/>
      <c r="AF9" s="538"/>
    </row>
    <row r="10" spans="1:34" s="220" customFormat="1">
      <c r="A10" s="221" t="s">
        <v>397</v>
      </c>
      <c r="B10" s="219">
        <v>1552127.4343099999</v>
      </c>
      <c r="C10" s="219">
        <v>1885782.0617</v>
      </c>
      <c r="D10" s="219">
        <v>2534144.3994</v>
      </c>
      <c r="E10" s="219">
        <v>3249109.3643</v>
      </c>
      <c r="F10" s="219">
        <v>3835789.1685799998</v>
      </c>
      <c r="G10" s="219">
        <v>4537783.40142</v>
      </c>
      <c r="H10" s="219">
        <v>4536708.8538300004</v>
      </c>
      <c r="I10" s="219">
        <v>5233406.0194799993</v>
      </c>
      <c r="J10" s="219">
        <v>5836979.7431099992</v>
      </c>
      <c r="K10" s="219">
        <v>6017661.9220399996</v>
      </c>
      <c r="L10" s="219">
        <v>6497415.5887599997</v>
      </c>
      <c r="M10" s="210"/>
      <c r="Y10" s="538"/>
      <c r="Z10" s="538"/>
      <c r="AA10" s="538"/>
      <c r="AB10" s="538"/>
      <c r="AC10" s="538"/>
      <c r="AD10" s="538"/>
      <c r="AE10" s="538"/>
      <c r="AF10" s="538"/>
    </row>
    <row r="11" spans="1:34" s="220" customFormat="1">
      <c r="A11" s="221" t="s">
        <v>398</v>
      </c>
      <c r="B11" s="219">
        <v>1552127.4343099999</v>
      </c>
      <c r="C11" s="219">
        <v>1885680.0671700002</v>
      </c>
      <c r="D11" s="219">
        <v>2533688.4385700002</v>
      </c>
      <c r="E11" s="219">
        <v>3244212.6769099999</v>
      </c>
      <c r="F11" s="219">
        <v>3828902.1836599996</v>
      </c>
      <c r="G11" s="219">
        <v>4530854.6741899997</v>
      </c>
      <c r="H11" s="219">
        <v>4159796.0914600003</v>
      </c>
      <c r="I11" s="219">
        <v>4632206.1421000008</v>
      </c>
      <c r="J11" s="219">
        <v>5204787.3986800006</v>
      </c>
      <c r="K11" s="219">
        <v>5395153.1734699998</v>
      </c>
      <c r="L11" s="219">
        <v>5854654.4714299999</v>
      </c>
      <c r="M11" s="210"/>
      <c r="Y11" s="538"/>
      <c r="Z11" s="538"/>
      <c r="AA11" s="538"/>
      <c r="AB11" s="538"/>
      <c r="AC11" s="538"/>
      <c r="AD11" s="538"/>
      <c r="AE11" s="538"/>
      <c r="AF11" s="538"/>
    </row>
    <row r="12" spans="1:34" s="220" customFormat="1">
      <c r="A12" s="221" t="s">
        <v>399</v>
      </c>
      <c r="B12" s="219">
        <v>0</v>
      </c>
      <c r="C12" s="219">
        <v>101.99453</v>
      </c>
      <c r="D12" s="219">
        <v>455.96083000000004</v>
      </c>
      <c r="E12" s="219">
        <v>4896.6873900000001</v>
      </c>
      <c r="F12" s="219">
        <v>6886.9849199999999</v>
      </c>
      <c r="G12" s="219">
        <v>6928.7272300000004</v>
      </c>
      <c r="H12" s="219">
        <v>376912.76237000001</v>
      </c>
      <c r="I12" s="219">
        <v>601199.87737999996</v>
      </c>
      <c r="J12" s="219">
        <v>632192.34442999994</v>
      </c>
      <c r="K12" s="219">
        <v>622508.74857000005</v>
      </c>
      <c r="L12" s="219">
        <v>642761.11733000004</v>
      </c>
      <c r="M12" s="210"/>
      <c r="Y12" s="538"/>
      <c r="Z12" s="538"/>
      <c r="AA12" s="538"/>
      <c r="AB12" s="538"/>
      <c r="AC12" s="538"/>
      <c r="AD12" s="538"/>
      <c r="AE12" s="538"/>
      <c r="AF12" s="538"/>
    </row>
    <row r="13" spans="1:34" s="220" customFormat="1">
      <c r="A13" s="221" t="s">
        <v>400</v>
      </c>
      <c r="B13" s="219">
        <v>0</v>
      </c>
      <c r="C13" s="219">
        <v>238.09289000000001</v>
      </c>
      <c r="D13" s="219">
        <v>1185.52369</v>
      </c>
      <c r="E13" s="219">
        <v>5204.1306599999998</v>
      </c>
      <c r="F13" s="219">
        <v>6794.9845599999999</v>
      </c>
      <c r="G13" s="219">
        <v>6519.7216799999997</v>
      </c>
      <c r="H13" s="219">
        <v>35103.383090000003</v>
      </c>
      <c r="I13" s="219">
        <v>28966.958620000001</v>
      </c>
      <c r="J13" s="219">
        <v>49620.795479999993</v>
      </c>
      <c r="K13" s="219">
        <v>36346.437810000003</v>
      </c>
      <c r="L13" s="219">
        <v>47127.612980000005</v>
      </c>
      <c r="M13" s="210"/>
      <c r="Y13" s="538"/>
      <c r="Z13" s="538"/>
      <c r="AA13" s="538"/>
      <c r="AB13" s="538"/>
      <c r="AC13" s="538"/>
      <c r="AD13" s="538"/>
      <c r="AE13" s="538"/>
      <c r="AF13" s="538"/>
    </row>
    <row r="14" spans="1:34" s="220" customFormat="1">
      <c r="A14" s="221" t="s">
        <v>401</v>
      </c>
      <c r="B14" s="219">
        <v>0</v>
      </c>
      <c r="C14" s="219">
        <v>238.09289000000001</v>
      </c>
      <c r="D14" s="219">
        <v>1185.52369</v>
      </c>
      <c r="E14" s="219">
        <v>5204.1306599999998</v>
      </c>
      <c r="F14" s="219">
        <v>6480.3633600000003</v>
      </c>
      <c r="G14" s="219">
        <v>6387.9201600000006</v>
      </c>
      <c r="H14" s="219">
        <v>34998.154350000004</v>
      </c>
      <c r="I14" s="219">
        <v>21382.160479999999</v>
      </c>
      <c r="J14" s="219">
        <v>28210.072270000001</v>
      </c>
      <c r="K14" s="219">
        <v>22244.084059999997</v>
      </c>
      <c r="L14" s="219">
        <v>25752.216710000001</v>
      </c>
      <c r="M14" s="210"/>
      <c r="Y14" s="538"/>
      <c r="Z14" s="538"/>
      <c r="AA14" s="538"/>
      <c r="AB14" s="538"/>
      <c r="AC14" s="538"/>
      <c r="AD14" s="538"/>
      <c r="AE14" s="538"/>
      <c r="AF14" s="538"/>
    </row>
    <row r="15" spans="1:34" s="220" customFormat="1">
      <c r="A15" s="221" t="s">
        <v>402</v>
      </c>
      <c r="B15" s="219">
        <v>0</v>
      </c>
      <c r="C15" s="219">
        <v>0</v>
      </c>
      <c r="D15" s="219">
        <v>0</v>
      </c>
      <c r="E15" s="219">
        <v>0</v>
      </c>
      <c r="F15" s="219">
        <v>314.62119999999999</v>
      </c>
      <c r="G15" s="219">
        <v>131.80151999999998</v>
      </c>
      <c r="H15" s="219">
        <v>105.22874</v>
      </c>
      <c r="I15" s="219">
        <v>7584.7981399999999</v>
      </c>
      <c r="J15" s="219">
        <v>21410.72321</v>
      </c>
      <c r="K15" s="219">
        <v>14102.35375</v>
      </c>
      <c r="L15" s="219">
        <v>21375.396270000001</v>
      </c>
      <c r="M15" s="210"/>
      <c r="Y15" s="538"/>
      <c r="Z15" s="538"/>
      <c r="AA15" s="538"/>
      <c r="AB15" s="538"/>
      <c r="AC15" s="538"/>
      <c r="AD15" s="538"/>
      <c r="AE15" s="538"/>
      <c r="AF15" s="538"/>
    </row>
    <row r="16" spans="1:34" s="220" customFormat="1">
      <c r="A16" s="221" t="s">
        <v>403</v>
      </c>
      <c r="B16" s="219">
        <v>0</v>
      </c>
      <c r="C16" s="219">
        <v>0</v>
      </c>
      <c r="D16" s="219">
        <v>5483.9552199999998</v>
      </c>
      <c r="E16" s="219">
        <v>11439.58258</v>
      </c>
      <c r="F16" s="219">
        <v>13588.96924</v>
      </c>
      <c r="G16" s="219">
        <v>17016.194820000001</v>
      </c>
      <c r="H16" s="219">
        <v>13849.36643</v>
      </c>
      <c r="I16" s="219">
        <v>40937.28314</v>
      </c>
      <c r="J16" s="219">
        <v>80294.773140000005</v>
      </c>
      <c r="K16" s="219">
        <v>82795.522459999993</v>
      </c>
      <c r="L16" s="219">
        <v>98898.586080000008</v>
      </c>
      <c r="M16" s="210"/>
      <c r="Y16" s="538"/>
      <c r="Z16" s="538"/>
      <c r="AA16" s="538"/>
      <c r="AB16" s="538"/>
      <c r="AC16" s="538"/>
      <c r="AD16" s="538"/>
      <c r="AE16" s="538"/>
      <c r="AF16" s="538"/>
    </row>
    <row r="17" spans="1:32" s="220" customFormat="1">
      <c r="A17" s="221" t="s">
        <v>404</v>
      </c>
      <c r="B17" s="219">
        <v>0</v>
      </c>
      <c r="C17" s="219">
        <v>0</v>
      </c>
      <c r="D17" s="219">
        <v>5442.9860699999999</v>
      </c>
      <c r="E17" s="219">
        <v>11169.441939999999</v>
      </c>
      <c r="F17" s="219">
        <v>13549.746289999999</v>
      </c>
      <c r="G17" s="219">
        <v>16723.901229999999</v>
      </c>
      <c r="H17" s="219">
        <v>13684.610140000001</v>
      </c>
      <c r="I17" s="219">
        <v>37700.270200000006</v>
      </c>
      <c r="J17" s="219">
        <v>72222.472529999999</v>
      </c>
      <c r="K17" s="219">
        <v>71397.79578</v>
      </c>
      <c r="L17" s="219">
        <v>65438.433090000006</v>
      </c>
      <c r="M17" s="210"/>
      <c r="Y17" s="538"/>
      <c r="Z17" s="538"/>
      <c r="AA17" s="538"/>
      <c r="AB17" s="538"/>
      <c r="AC17" s="538"/>
      <c r="AD17" s="538"/>
      <c r="AE17" s="538"/>
      <c r="AF17" s="538"/>
    </row>
    <row r="18" spans="1:32" s="220" customFormat="1">
      <c r="A18" s="221" t="s">
        <v>405</v>
      </c>
      <c r="B18" s="219">
        <v>0</v>
      </c>
      <c r="C18" s="219">
        <v>0</v>
      </c>
      <c r="D18" s="219">
        <v>40.969149999999999</v>
      </c>
      <c r="E18" s="219">
        <v>270.14064000000002</v>
      </c>
      <c r="F18" s="219">
        <v>39.222949999999997</v>
      </c>
      <c r="G18" s="219">
        <v>292.29359000000005</v>
      </c>
      <c r="H18" s="219">
        <v>164.75629000000001</v>
      </c>
      <c r="I18" s="219">
        <v>3237.0129400000001</v>
      </c>
      <c r="J18" s="219">
        <v>8072.3006100000002</v>
      </c>
      <c r="K18" s="219">
        <v>11397.72668</v>
      </c>
      <c r="L18" s="219">
        <v>33460.152990000002</v>
      </c>
      <c r="M18" s="210"/>
      <c r="Y18" s="538"/>
      <c r="Z18" s="538"/>
      <c r="AA18" s="538"/>
      <c r="AB18" s="538"/>
      <c r="AC18" s="538"/>
      <c r="AD18" s="538"/>
      <c r="AE18" s="538"/>
      <c r="AF18" s="538"/>
    </row>
    <row r="19" spans="1:32" s="220" customFormat="1">
      <c r="A19" s="221" t="s">
        <v>34</v>
      </c>
      <c r="B19" s="219">
        <v>10237.28866</v>
      </c>
      <c r="C19" s="219">
        <v>15127.060380000001</v>
      </c>
      <c r="D19" s="219">
        <v>25297.943079999997</v>
      </c>
      <c r="E19" s="219">
        <v>36336.759060000004</v>
      </c>
      <c r="F19" s="219">
        <v>53580.459259999996</v>
      </c>
      <c r="G19" s="219">
        <v>172323.94190000001</v>
      </c>
      <c r="H19" s="219">
        <v>194268.03704</v>
      </c>
      <c r="I19" s="219">
        <v>212306.0876</v>
      </c>
      <c r="J19" s="219">
        <v>222499.66380000001</v>
      </c>
      <c r="K19" s="219">
        <v>227584.09823</v>
      </c>
      <c r="L19" s="219">
        <v>240840.93317999993</v>
      </c>
      <c r="M19" s="210"/>
      <c r="Y19" s="538"/>
      <c r="Z19" s="538"/>
      <c r="AA19" s="538"/>
      <c r="AB19" s="538"/>
      <c r="AC19" s="538"/>
      <c r="AD19" s="538"/>
      <c r="AE19" s="538"/>
      <c r="AF19" s="538"/>
    </row>
    <row r="20" spans="1:32" s="220" customFormat="1">
      <c r="A20" s="221" t="s">
        <v>406</v>
      </c>
      <c r="B20" s="219">
        <v>-75562.909290000011</v>
      </c>
      <c r="C20" s="219">
        <v>-76187.356830000004</v>
      </c>
      <c r="D20" s="219">
        <v>-80439.182760000011</v>
      </c>
      <c r="E20" s="219">
        <v>-76524.406450000009</v>
      </c>
      <c r="F20" s="219">
        <v>-69694.566659999997</v>
      </c>
      <c r="G20" s="219">
        <v>-70873.49639</v>
      </c>
      <c r="H20" s="219">
        <v>-83690.321280000004</v>
      </c>
      <c r="I20" s="219">
        <v>-108256.80237</v>
      </c>
      <c r="J20" s="219">
        <v>-124680.21398999999</v>
      </c>
      <c r="K20" s="219">
        <v>-123009.64865</v>
      </c>
      <c r="L20" s="219">
        <v>-140825.01893999998</v>
      </c>
      <c r="M20" s="210"/>
      <c r="Y20" s="538"/>
      <c r="Z20" s="538"/>
      <c r="AA20" s="538"/>
      <c r="AB20" s="538"/>
      <c r="AC20" s="538"/>
      <c r="AD20" s="538"/>
      <c r="AE20" s="538"/>
      <c r="AF20" s="538"/>
    </row>
    <row r="21" spans="1:32" s="220" customFormat="1">
      <c r="A21" s="218" t="s">
        <v>64</v>
      </c>
      <c r="B21" s="219">
        <v>3417.3564200000001</v>
      </c>
      <c r="C21" s="219">
        <v>3872.97883</v>
      </c>
      <c r="D21" s="219">
        <v>11960.472599999999</v>
      </c>
      <c r="E21" s="219">
        <v>5371.7016700000004</v>
      </c>
      <c r="F21" s="219">
        <v>7144.6997899999997</v>
      </c>
      <c r="G21" s="219">
        <v>7990.2418899999993</v>
      </c>
      <c r="H21" s="219">
        <v>7035.8343499999992</v>
      </c>
      <c r="I21" s="219">
        <v>5503.2050499999996</v>
      </c>
      <c r="J21" s="219">
        <v>35631.281569999999</v>
      </c>
      <c r="K21" s="219">
        <v>46041.675009999999</v>
      </c>
      <c r="L21" s="219">
        <v>6483.7639500000005</v>
      </c>
      <c r="M21" s="210"/>
      <c r="Y21" s="538"/>
      <c r="Z21" s="538"/>
      <c r="AA21" s="538"/>
      <c r="AB21" s="538"/>
      <c r="AC21" s="538"/>
      <c r="AD21" s="538"/>
      <c r="AE21" s="538"/>
      <c r="AF21" s="538"/>
    </row>
    <row r="22" spans="1:32" s="220" customFormat="1">
      <c r="A22" s="218" t="s">
        <v>70</v>
      </c>
      <c r="B22" s="219">
        <v>0</v>
      </c>
      <c r="C22" s="219">
        <v>0</v>
      </c>
      <c r="D22" s="219">
        <v>0</v>
      </c>
      <c r="E22" s="219">
        <v>0</v>
      </c>
      <c r="F22" s="219">
        <v>2170.9320299999999</v>
      </c>
      <c r="G22" s="219">
        <v>1877.4249499999999</v>
      </c>
      <c r="H22" s="219">
        <v>130.96244999999999</v>
      </c>
      <c r="I22" s="219">
        <v>1652.47504</v>
      </c>
      <c r="J22" s="219">
        <v>30723.97452</v>
      </c>
      <c r="K22" s="219">
        <v>28483.57401</v>
      </c>
      <c r="L22" s="219">
        <v>13118.046649999997</v>
      </c>
      <c r="M22" s="210"/>
      <c r="Y22" s="538"/>
      <c r="Z22" s="538"/>
      <c r="AA22" s="538"/>
      <c r="AB22" s="538"/>
      <c r="AC22" s="538"/>
      <c r="AD22" s="538"/>
      <c r="AE22" s="538"/>
      <c r="AF22" s="538"/>
    </row>
    <row r="23" spans="1:32" s="220" customFormat="1">
      <c r="A23" s="218" t="s">
        <v>407</v>
      </c>
      <c r="B23" s="219">
        <v>177137.31</v>
      </c>
      <c r="C23" s="219">
        <v>294010.51874999999</v>
      </c>
      <c r="D23" s="219">
        <v>404160.53443</v>
      </c>
      <c r="E23" s="219">
        <v>427233.46183999995</v>
      </c>
      <c r="F23" s="219">
        <v>834552.09460000007</v>
      </c>
      <c r="G23" s="219">
        <v>949042.61014999996</v>
      </c>
      <c r="H23" s="219">
        <v>1075627.80382</v>
      </c>
      <c r="I23" s="219">
        <v>1064132.5024900001</v>
      </c>
      <c r="J23" s="219">
        <v>1120320.6436900001</v>
      </c>
      <c r="K23" s="219">
        <v>1089316.3524100001</v>
      </c>
      <c r="L23" s="219">
        <v>1091984.5316100002</v>
      </c>
      <c r="M23" s="210"/>
      <c r="Y23" s="538"/>
      <c r="Z23" s="538"/>
      <c r="AA23" s="538"/>
      <c r="AB23" s="538"/>
      <c r="AC23" s="538"/>
      <c r="AD23" s="538"/>
      <c r="AE23" s="538"/>
      <c r="AF23" s="538"/>
    </row>
    <row r="24" spans="1:32" s="220" customFormat="1">
      <c r="A24" s="218" t="s">
        <v>80</v>
      </c>
      <c r="B24" s="219">
        <v>10914.90108</v>
      </c>
      <c r="C24" s="219">
        <v>12228.05315</v>
      </c>
      <c r="D24" s="219">
        <v>13807.42438</v>
      </c>
      <c r="E24" s="219">
        <v>20190.886589999998</v>
      </c>
      <c r="F24" s="219">
        <v>19343.554960000001</v>
      </c>
      <c r="G24" s="219">
        <v>17240.276320000001</v>
      </c>
      <c r="H24" s="219">
        <v>14798.949689999999</v>
      </c>
      <c r="I24" s="219">
        <v>17316.33322</v>
      </c>
      <c r="J24" s="219">
        <v>41040.16835</v>
      </c>
      <c r="K24" s="219">
        <v>46503.329170000005</v>
      </c>
      <c r="L24" s="219">
        <v>45921.84898000001</v>
      </c>
      <c r="M24" s="210"/>
      <c r="Y24" s="538"/>
      <c r="Z24" s="538"/>
      <c r="AA24" s="538"/>
      <c r="AB24" s="538"/>
      <c r="AC24" s="538"/>
      <c r="AD24" s="538"/>
      <c r="AE24" s="538"/>
      <c r="AF24" s="538"/>
    </row>
    <row r="25" spans="1:32" s="220" customFormat="1">
      <c r="A25" s="218" t="s">
        <v>408</v>
      </c>
      <c r="B25" s="219">
        <v>2668.92848</v>
      </c>
      <c r="C25" s="219">
        <v>1611.7813899999999</v>
      </c>
      <c r="D25" s="219">
        <v>2145.3939300000002</v>
      </c>
      <c r="E25" s="219">
        <v>3408.6325899999997</v>
      </c>
      <c r="F25" s="219">
        <v>3052.9101800000003</v>
      </c>
      <c r="G25" s="219">
        <v>1698.2263400000002</v>
      </c>
      <c r="H25" s="219">
        <v>1714.1817800000001</v>
      </c>
      <c r="I25" s="219">
        <v>1994.7172</v>
      </c>
      <c r="J25" s="219">
        <v>2502.8004700000001</v>
      </c>
      <c r="K25" s="219">
        <v>2159.8528500000002</v>
      </c>
      <c r="L25" s="219">
        <v>1258.8581300000001</v>
      </c>
      <c r="M25" s="210"/>
      <c r="Y25" s="538"/>
      <c r="Z25" s="538"/>
      <c r="AA25" s="538"/>
      <c r="AB25" s="538"/>
      <c r="AC25" s="538"/>
      <c r="AD25" s="538"/>
      <c r="AE25" s="538"/>
      <c r="AF25" s="538"/>
    </row>
    <row r="26" spans="1:32" s="222" customFormat="1" ht="18.75" thickBot="1">
      <c r="A26" s="218" t="s">
        <v>96</v>
      </c>
      <c r="B26" s="219">
        <v>365060.73243999999</v>
      </c>
      <c r="C26" s="219">
        <v>421873.31406999996</v>
      </c>
      <c r="D26" s="219">
        <v>475407.52030999999</v>
      </c>
      <c r="E26" s="219">
        <v>581751.58742999996</v>
      </c>
      <c r="F26" s="219">
        <v>692315.46877000004</v>
      </c>
      <c r="G26" s="219">
        <v>720553.92080999992</v>
      </c>
      <c r="H26" s="219">
        <v>715250.27591999993</v>
      </c>
      <c r="I26" s="219">
        <v>711370.30788999994</v>
      </c>
      <c r="J26" s="219">
        <v>697051.31588000001</v>
      </c>
      <c r="K26" s="219">
        <v>701605.17598000006</v>
      </c>
      <c r="L26" s="219">
        <v>674066.75748999999</v>
      </c>
      <c r="M26" s="210"/>
      <c r="Y26" s="538"/>
      <c r="Z26" s="538"/>
      <c r="AA26" s="538"/>
      <c r="AB26" s="538"/>
      <c r="AC26" s="538"/>
      <c r="AD26" s="538"/>
      <c r="AE26" s="538"/>
      <c r="AF26" s="538"/>
    </row>
    <row r="27" spans="1:32" ht="19.5" thickTop="1" thickBot="1">
      <c r="A27" s="216" t="s">
        <v>409</v>
      </c>
      <c r="B27" s="217">
        <v>1780051.96477</v>
      </c>
      <c r="C27" s="217">
        <v>2266993.9284299999</v>
      </c>
      <c r="D27" s="217">
        <v>2986189.5417199996</v>
      </c>
      <c r="E27" s="217">
        <v>3787857.0433700001</v>
      </c>
      <c r="F27" s="217">
        <v>4936844.1802700004</v>
      </c>
      <c r="G27" s="217">
        <v>6498334.6071300004</v>
      </c>
      <c r="H27" s="217">
        <v>6908322.7295600008</v>
      </c>
      <c r="I27" s="217">
        <v>7332476.3367499998</v>
      </c>
      <c r="J27" s="217">
        <v>8503177.7458599992</v>
      </c>
      <c r="K27" s="217">
        <v>8484965.6081900001</v>
      </c>
      <c r="L27" s="217">
        <v>9091918.3791300002</v>
      </c>
      <c r="M27" s="210"/>
      <c r="Y27" s="538"/>
      <c r="Z27" s="538"/>
      <c r="AA27" s="538"/>
      <c r="AB27" s="538"/>
      <c r="AC27" s="538"/>
      <c r="AD27" s="538"/>
      <c r="AE27" s="538"/>
      <c r="AF27" s="538"/>
    </row>
    <row r="28" spans="1:32" s="220" customFormat="1" ht="18.75" thickTop="1">
      <c r="A28" s="218" t="s">
        <v>410</v>
      </c>
      <c r="B28" s="219">
        <v>223036.06664999999</v>
      </c>
      <c r="C28" s="219">
        <v>929801.73284000007</v>
      </c>
      <c r="D28" s="219">
        <v>1848995.7657399999</v>
      </c>
      <c r="E28" s="219">
        <v>2448022.9246900002</v>
      </c>
      <c r="F28" s="219">
        <v>3270963.2093500001</v>
      </c>
      <c r="G28" s="219">
        <v>4164228.74474</v>
      </c>
      <c r="H28" s="219">
        <v>4180403.3288499997</v>
      </c>
      <c r="I28" s="219">
        <v>4548226.7915000003</v>
      </c>
      <c r="J28" s="219">
        <v>1409750.9419500001</v>
      </c>
      <c r="K28" s="219">
        <v>1337415.16732</v>
      </c>
      <c r="L28" s="219">
        <v>4586903.02611</v>
      </c>
      <c r="M28" s="210"/>
      <c r="Y28" s="538"/>
      <c r="Z28" s="538"/>
      <c r="AA28" s="538"/>
      <c r="AB28" s="538"/>
      <c r="AC28" s="538"/>
      <c r="AD28" s="538"/>
      <c r="AE28" s="538"/>
      <c r="AF28" s="538"/>
    </row>
    <row r="29" spans="1:32" s="220" customFormat="1">
      <c r="A29" s="221" t="s">
        <v>411</v>
      </c>
      <c r="B29" s="219">
        <v>0</v>
      </c>
      <c r="C29" s="219">
        <v>0</v>
      </c>
      <c r="D29" s="219">
        <v>0</v>
      </c>
      <c r="E29" s="219">
        <v>0</v>
      </c>
      <c r="F29" s="219">
        <v>0</v>
      </c>
      <c r="G29" s="219">
        <v>0</v>
      </c>
      <c r="H29" s="219">
        <v>0</v>
      </c>
      <c r="I29" s="219">
        <v>0</v>
      </c>
      <c r="J29" s="219">
        <v>0</v>
      </c>
      <c r="K29" s="219">
        <v>0</v>
      </c>
      <c r="L29" s="219">
        <v>0</v>
      </c>
      <c r="M29" s="210"/>
      <c r="Y29" s="538"/>
      <c r="Z29" s="538"/>
      <c r="AA29" s="538"/>
      <c r="AB29" s="538"/>
      <c r="AC29" s="538"/>
      <c r="AD29" s="538"/>
      <c r="AE29" s="538"/>
      <c r="AF29" s="538"/>
    </row>
    <row r="30" spans="1:32" s="220" customFormat="1">
      <c r="A30" s="221" t="s">
        <v>412</v>
      </c>
      <c r="B30" s="219">
        <v>0</v>
      </c>
      <c r="C30" s="219">
        <v>0</v>
      </c>
      <c r="D30" s="219">
        <v>0</v>
      </c>
      <c r="E30" s="219">
        <v>0</v>
      </c>
      <c r="F30" s="219">
        <v>0</v>
      </c>
      <c r="G30" s="219">
        <v>0</v>
      </c>
      <c r="H30" s="219">
        <v>0</v>
      </c>
      <c r="I30" s="219">
        <v>0</v>
      </c>
      <c r="J30" s="219">
        <v>0</v>
      </c>
      <c r="K30" s="219">
        <v>0</v>
      </c>
      <c r="L30" s="219">
        <v>0</v>
      </c>
      <c r="M30" s="210"/>
      <c r="Y30" s="538"/>
      <c r="Z30" s="538"/>
      <c r="AA30" s="538"/>
      <c r="AB30" s="538"/>
      <c r="AC30" s="538"/>
      <c r="AD30" s="538"/>
      <c r="AE30" s="538"/>
      <c r="AF30" s="538"/>
    </row>
    <row r="31" spans="1:32" s="220" customFormat="1">
      <c r="A31" s="221" t="s">
        <v>413</v>
      </c>
      <c r="B31" s="219">
        <v>0</v>
      </c>
      <c r="C31" s="219">
        <v>0</v>
      </c>
      <c r="D31" s="219">
        <v>0</v>
      </c>
      <c r="E31" s="219">
        <v>0</v>
      </c>
      <c r="F31" s="219">
        <v>0</v>
      </c>
      <c r="G31" s="219">
        <v>0</v>
      </c>
      <c r="H31" s="219">
        <v>0</v>
      </c>
      <c r="I31" s="219">
        <v>0</v>
      </c>
      <c r="J31" s="219">
        <v>0</v>
      </c>
      <c r="K31" s="219">
        <v>0</v>
      </c>
      <c r="L31" s="219">
        <v>0</v>
      </c>
      <c r="M31" s="210"/>
      <c r="Y31" s="538"/>
      <c r="Z31" s="538"/>
      <c r="AA31" s="538"/>
      <c r="AB31" s="538"/>
      <c r="AC31" s="538"/>
      <c r="AD31" s="538"/>
      <c r="AE31" s="538"/>
      <c r="AF31" s="538"/>
    </row>
    <row r="32" spans="1:32" s="220" customFormat="1">
      <c r="A32" s="221" t="s">
        <v>414</v>
      </c>
      <c r="B32" s="219">
        <v>0</v>
      </c>
      <c r="C32" s="219">
        <v>0</v>
      </c>
      <c r="D32" s="219">
        <v>0</v>
      </c>
      <c r="E32" s="219">
        <v>0</v>
      </c>
      <c r="F32" s="219">
        <v>0</v>
      </c>
      <c r="G32" s="219">
        <v>0</v>
      </c>
      <c r="H32" s="219">
        <v>0</v>
      </c>
      <c r="I32" s="219">
        <v>0</v>
      </c>
      <c r="J32" s="219">
        <v>0</v>
      </c>
      <c r="K32" s="219">
        <v>0</v>
      </c>
      <c r="L32" s="219">
        <v>0</v>
      </c>
      <c r="M32" s="210"/>
      <c r="Y32" s="538"/>
      <c r="Z32" s="538"/>
      <c r="AA32" s="538"/>
      <c r="AB32" s="538"/>
      <c r="AC32" s="538"/>
      <c r="AD32" s="538"/>
      <c r="AE32" s="538"/>
      <c r="AF32" s="538"/>
    </row>
    <row r="33" spans="1:32" s="220" customFormat="1">
      <c r="A33" s="221" t="s">
        <v>415</v>
      </c>
      <c r="B33" s="219">
        <v>223000</v>
      </c>
      <c r="C33" s="219">
        <v>913860</v>
      </c>
      <c r="D33" s="219">
        <v>1805199</v>
      </c>
      <c r="E33" s="219">
        <v>2351510</v>
      </c>
      <c r="F33" s="219">
        <v>3142023.13858</v>
      </c>
      <c r="G33" s="219">
        <v>3980121.2406000001</v>
      </c>
      <c r="H33" s="219">
        <v>3999937.96324</v>
      </c>
      <c r="I33" s="219">
        <v>4346356.0021200003</v>
      </c>
      <c r="J33" s="219">
        <v>1359487.6122300001</v>
      </c>
      <c r="K33" s="219">
        <v>1289111.83922</v>
      </c>
      <c r="L33" s="219">
        <v>4335748.8485099999</v>
      </c>
      <c r="M33" s="210"/>
      <c r="Y33" s="538"/>
      <c r="Z33" s="538"/>
      <c r="AA33" s="538"/>
      <c r="AB33" s="538"/>
      <c r="AC33" s="538"/>
      <c r="AD33" s="538"/>
      <c r="AE33" s="538"/>
      <c r="AF33" s="538"/>
    </row>
    <row r="34" spans="1:32" s="220" customFormat="1">
      <c r="A34" s="221" t="s">
        <v>416</v>
      </c>
      <c r="B34" s="219">
        <v>36.066650000000003</v>
      </c>
      <c r="C34" s="219">
        <v>15941.732840000001</v>
      </c>
      <c r="D34" s="219">
        <v>43796.765740000003</v>
      </c>
      <c r="E34" s="219">
        <v>96512.92469</v>
      </c>
      <c r="F34" s="219">
        <v>128940.07076999999</v>
      </c>
      <c r="G34" s="219">
        <v>184107.50413999998</v>
      </c>
      <c r="H34" s="219">
        <v>180465.36561000001</v>
      </c>
      <c r="I34" s="219">
        <v>201870.78938</v>
      </c>
      <c r="J34" s="219">
        <v>50263.329720000002</v>
      </c>
      <c r="K34" s="219">
        <v>48303.328099999999</v>
      </c>
      <c r="L34" s="219">
        <v>251154.1776</v>
      </c>
      <c r="M34" s="210"/>
      <c r="Y34" s="538"/>
      <c r="Z34" s="538"/>
      <c r="AA34" s="538"/>
      <c r="AB34" s="538"/>
      <c r="AC34" s="538"/>
      <c r="AD34" s="538"/>
      <c r="AE34" s="538"/>
      <c r="AF34" s="538"/>
    </row>
    <row r="35" spans="1:32" s="220" customFormat="1">
      <c r="A35" s="218" t="s">
        <v>417</v>
      </c>
      <c r="B35" s="219">
        <v>0</v>
      </c>
      <c r="C35" s="219">
        <v>0</v>
      </c>
      <c r="D35" s="219">
        <v>0</v>
      </c>
      <c r="E35" s="219">
        <v>0</v>
      </c>
      <c r="F35" s="219">
        <v>0</v>
      </c>
      <c r="G35" s="219">
        <v>0</v>
      </c>
      <c r="H35" s="219">
        <v>0</v>
      </c>
      <c r="I35" s="219">
        <v>0</v>
      </c>
      <c r="J35" s="219">
        <v>0</v>
      </c>
      <c r="K35" s="219">
        <v>0</v>
      </c>
      <c r="L35" s="219">
        <v>0</v>
      </c>
      <c r="M35" s="210"/>
      <c r="Y35" s="538"/>
      <c r="Z35" s="538"/>
      <c r="AA35" s="538"/>
      <c r="AB35" s="538"/>
      <c r="AC35" s="538"/>
      <c r="AD35" s="538"/>
      <c r="AE35" s="538"/>
      <c r="AF35" s="538"/>
    </row>
    <row r="36" spans="1:32" s="220" customFormat="1">
      <c r="A36" s="218" t="s">
        <v>418</v>
      </c>
      <c r="B36" s="219">
        <v>920347.80855999992</v>
      </c>
      <c r="C36" s="219">
        <v>876343.64245000004</v>
      </c>
      <c r="D36" s="219">
        <v>856566.92619000003</v>
      </c>
      <c r="E36" s="219">
        <v>1220221.5493099999</v>
      </c>
      <c r="F36" s="219">
        <v>1614354.1113900002</v>
      </c>
      <c r="G36" s="219">
        <v>2236792.3911700002</v>
      </c>
      <c r="H36" s="219">
        <v>2666128.4313600003</v>
      </c>
      <c r="I36" s="219">
        <v>2697253.1375899999</v>
      </c>
      <c r="J36" s="219">
        <v>3534384.3424200001</v>
      </c>
      <c r="K36" s="219">
        <v>3529854.6035199999</v>
      </c>
      <c r="L36" s="219">
        <v>4287016.6117599998</v>
      </c>
      <c r="M36" s="210"/>
      <c r="Y36" s="538"/>
      <c r="Z36" s="538"/>
      <c r="AA36" s="538"/>
      <c r="AB36" s="538"/>
      <c r="AC36" s="538"/>
      <c r="AD36" s="538"/>
      <c r="AE36" s="538"/>
      <c r="AF36" s="538"/>
    </row>
    <row r="37" spans="1:32" s="220" customFormat="1">
      <c r="A37" s="218" t="s">
        <v>419</v>
      </c>
      <c r="B37" s="219">
        <v>9517.8359700000001</v>
      </c>
      <c r="C37" s="219">
        <v>11077.612499999999</v>
      </c>
      <c r="D37" s="219">
        <v>14666.026260000001</v>
      </c>
      <c r="E37" s="219">
        <v>19368.209170000002</v>
      </c>
      <c r="F37" s="219">
        <v>30173.757600000001</v>
      </c>
      <c r="G37" s="219">
        <v>33716.231690000001</v>
      </c>
      <c r="H37" s="219">
        <v>33734.248479999995</v>
      </c>
      <c r="I37" s="219">
        <v>40961.861939999995</v>
      </c>
      <c r="J37" s="219">
        <v>46965.07445</v>
      </c>
      <c r="K37" s="219">
        <v>36900.516689999997</v>
      </c>
      <c r="L37" s="219">
        <v>65176.365720000002</v>
      </c>
      <c r="M37" s="210"/>
      <c r="Y37" s="538"/>
      <c r="Z37" s="538"/>
      <c r="AA37" s="538"/>
      <c r="AB37" s="538"/>
      <c r="AC37" s="538"/>
      <c r="AD37" s="538"/>
      <c r="AE37" s="538"/>
      <c r="AF37" s="538"/>
    </row>
    <row r="38" spans="1:32" s="220" customFormat="1">
      <c r="A38" s="218" t="s">
        <v>141</v>
      </c>
      <c r="B38" s="219">
        <v>5159.3535899999997</v>
      </c>
      <c r="C38" s="219">
        <v>6992.5106399999995</v>
      </c>
      <c r="D38" s="219">
        <v>10415.633529999999</v>
      </c>
      <c r="E38" s="219">
        <v>15030.670199999999</v>
      </c>
      <c r="F38" s="219">
        <v>21353.101930000001</v>
      </c>
      <c r="G38" s="219">
        <v>25750.239530000003</v>
      </c>
      <c r="H38" s="219">
        <v>28056.720870000001</v>
      </c>
      <c r="I38" s="219">
        <v>36161.221409999998</v>
      </c>
      <c r="J38" s="219">
        <v>42717.261530000003</v>
      </c>
      <c r="K38" s="219">
        <v>44176.711170000002</v>
      </c>
      <c r="L38" s="219">
        <v>48095.127010000004</v>
      </c>
      <c r="M38" s="210"/>
      <c r="Y38" s="538"/>
      <c r="Z38" s="538"/>
      <c r="AA38" s="538"/>
      <c r="AB38" s="538"/>
      <c r="AC38" s="538"/>
      <c r="AD38" s="538"/>
      <c r="AE38" s="538"/>
      <c r="AF38" s="538"/>
    </row>
    <row r="39" spans="1:32" s="220" customFormat="1">
      <c r="A39" s="218" t="s">
        <v>148</v>
      </c>
      <c r="B39" s="219">
        <v>621990.9</v>
      </c>
      <c r="C39" s="219">
        <v>442778.43</v>
      </c>
      <c r="D39" s="219">
        <v>255545.19</v>
      </c>
      <c r="E39" s="219">
        <v>85213.69</v>
      </c>
      <c r="F39" s="219">
        <v>0</v>
      </c>
      <c r="G39" s="219">
        <v>0</v>
      </c>
      <c r="H39" s="219">
        <v>0</v>
      </c>
      <c r="I39" s="219">
        <v>0</v>
      </c>
      <c r="J39" s="219">
        <v>0</v>
      </c>
      <c r="K39" s="219">
        <v>103047.56455</v>
      </c>
      <c r="L39" s="219">
        <v>104727.24853</v>
      </c>
      <c r="M39" s="210"/>
      <c r="Y39" s="538"/>
      <c r="Z39" s="538"/>
      <c r="AA39" s="538"/>
      <c r="AB39" s="538"/>
      <c r="AC39" s="538"/>
      <c r="AD39" s="538"/>
      <c r="AE39" s="538"/>
      <c r="AF39" s="538"/>
    </row>
    <row r="40" spans="1:32" s="220" customFormat="1">
      <c r="A40" s="218" t="s">
        <v>420</v>
      </c>
      <c r="B40" s="219">
        <v>0</v>
      </c>
      <c r="C40" s="219">
        <v>0</v>
      </c>
      <c r="D40" s="219">
        <v>0</v>
      </c>
      <c r="E40" s="219">
        <v>0</v>
      </c>
      <c r="F40" s="219">
        <v>0</v>
      </c>
      <c r="G40" s="219">
        <v>0</v>
      </c>
      <c r="H40" s="219">
        <v>0</v>
      </c>
      <c r="I40" s="219">
        <v>0</v>
      </c>
      <c r="J40" s="219">
        <v>0</v>
      </c>
      <c r="K40" s="219">
        <v>0</v>
      </c>
      <c r="L40" s="219">
        <v>0</v>
      </c>
      <c r="M40" s="210"/>
      <c r="Y40" s="538"/>
      <c r="Z40" s="538"/>
      <c r="AA40" s="538"/>
      <c r="AB40" s="538"/>
      <c r="AC40" s="538"/>
      <c r="AD40" s="538"/>
      <c r="AE40" s="538"/>
      <c r="AF40" s="538"/>
    </row>
    <row r="41" spans="1:32" s="222" customFormat="1" ht="18.75" thickBot="1">
      <c r="A41" s="218" t="s">
        <v>122</v>
      </c>
      <c r="B41" s="219">
        <v>0</v>
      </c>
      <c r="C41" s="219">
        <v>0</v>
      </c>
      <c r="D41" s="219">
        <v>0</v>
      </c>
      <c r="E41" s="219">
        <v>0</v>
      </c>
      <c r="F41" s="219">
        <v>0</v>
      </c>
      <c r="G41" s="219">
        <v>37847</v>
      </c>
      <c r="H41" s="219">
        <v>0</v>
      </c>
      <c r="I41" s="219">
        <v>9873.32431</v>
      </c>
      <c r="J41" s="219">
        <v>3469360.1255100002</v>
      </c>
      <c r="K41" s="219">
        <v>3433571.0449399999</v>
      </c>
      <c r="L41" s="219">
        <v>0</v>
      </c>
      <c r="M41" s="210"/>
      <c r="Y41" s="538"/>
      <c r="Z41" s="538"/>
      <c r="AA41" s="538"/>
      <c r="AB41" s="538"/>
      <c r="AC41" s="538"/>
      <c r="AD41" s="538"/>
      <c r="AE41" s="538"/>
      <c r="AF41" s="538"/>
    </row>
    <row r="42" spans="1:32" ht="19.5" thickTop="1" thickBot="1">
      <c r="A42" s="216" t="s">
        <v>421</v>
      </c>
      <c r="B42" s="217">
        <v>511127.09324000002</v>
      </c>
      <c r="C42" s="217">
        <v>535310.53786000004</v>
      </c>
      <c r="D42" s="217">
        <v>564879.85744000005</v>
      </c>
      <c r="E42" s="217">
        <v>586726.66265999991</v>
      </c>
      <c r="F42" s="217">
        <v>614674.06858000008</v>
      </c>
      <c r="G42" s="217">
        <v>627804.66764999996</v>
      </c>
      <c r="H42" s="217">
        <v>810145.21594000002</v>
      </c>
      <c r="I42" s="217">
        <v>871192.30434999999</v>
      </c>
      <c r="J42" s="217">
        <v>887341.21765000001</v>
      </c>
      <c r="K42" s="217">
        <v>891457.52876999998</v>
      </c>
      <c r="L42" s="217">
        <v>905158.26401000004</v>
      </c>
      <c r="M42" s="210"/>
      <c r="Y42" s="538"/>
      <c r="Z42" s="538"/>
      <c r="AA42" s="538"/>
      <c r="AB42" s="538"/>
      <c r="AC42" s="538"/>
      <c r="AD42" s="538"/>
      <c r="AE42" s="538"/>
      <c r="AF42" s="538"/>
    </row>
    <row r="43" spans="1:32" s="220" customFormat="1" ht="18.75" thickTop="1">
      <c r="A43" s="218" t="s">
        <v>163</v>
      </c>
      <c r="B43" s="219">
        <v>300163.5</v>
      </c>
      <c r="C43" s="219">
        <v>300163.5</v>
      </c>
      <c r="D43" s="219">
        <v>416239.5</v>
      </c>
      <c r="E43" s="219">
        <v>442851.5</v>
      </c>
      <c r="F43" s="219">
        <v>462513.5</v>
      </c>
      <c r="G43" s="219">
        <v>487666</v>
      </c>
      <c r="H43" s="219">
        <v>499483.5</v>
      </c>
      <c r="I43" s="219">
        <v>721213.5</v>
      </c>
      <c r="J43" s="219">
        <v>739113</v>
      </c>
      <c r="K43" s="219">
        <v>739113</v>
      </c>
      <c r="L43" s="219">
        <v>757352</v>
      </c>
      <c r="M43" s="210"/>
      <c r="Y43" s="538"/>
      <c r="Z43" s="538"/>
      <c r="AA43" s="538"/>
      <c r="AB43" s="538"/>
      <c r="AC43" s="538"/>
      <c r="AD43" s="538"/>
      <c r="AE43" s="538"/>
      <c r="AF43" s="538"/>
    </row>
    <row r="44" spans="1:32" s="220" customFormat="1">
      <c r="A44" s="218" t="s">
        <v>167</v>
      </c>
      <c r="B44" s="219">
        <v>0</v>
      </c>
      <c r="C44" s="219">
        <v>0</v>
      </c>
      <c r="D44" s="219">
        <v>0</v>
      </c>
      <c r="E44" s="219">
        <v>0</v>
      </c>
      <c r="F44" s="219">
        <v>0</v>
      </c>
      <c r="G44" s="219">
        <v>0</v>
      </c>
      <c r="H44" s="219">
        <v>164640</v>
      </c>
      <c r="I44" s="219">
        <v>0</v>
      </c>
      <c r="J44" s="219">
        <v>0</v>
      </c>
      <c r="K44" s="219">
        <v>0</v>
      </c>
      <c r="L44" s="219">
        <v>0</v>
      </c>
      <c r="M44" s="210"/>
      <c r="Y44" s="538"/>
      <c r="Z44" s="538"/>
      <c r="AA44" s="538"/>
      <c r="AB44" s="538"/>
      <c r="AC44" s="538"/>
      <c r="AD44" s="538"/>
      <c r="AE44" s="538"/>
      <c r="AF44" s="538"/>
    </row>
    <row r="45" spans="1:32" s="220" customFormat="1">
      <c r="A45" s="218" t="s">
        <v>171</v>
      </c>
      <c r="B45" s="219">
        <v>0</v>
      </c>
      <c r="C45" s="219">
        <v>0</v>
      </c>
      <c r="D45" s="219">
        <v>0</v>
      </c>
      <c r="E45" s="219">
        <v>0</v>
      </c>
      <c r="F45" s="219">
        <v>0</v>
      </c>
      <c r="G45" s="219">
        <v>0</v>
      </c>
      <c r="H45" s="219">
        <v>0</v>
      </c>
      <c r="I45" s="219">
        <v>0</v>
      </c>
      <c r="J45" s="219">
        <v>0</v>
      </c>
      <c r="K45" s="219">
        <v>0</v>
      </c>
      <c r="L45" s="219">
        <v>0</v>
      </c>
      <c r="M45" s="210"/>
      <c r="Y45" s="538"/>
      <c r="Z45" s="538"/>
      <c r="AA45" s="538"/>
      <c r="AB45" s="538"/>
      <c r="AC45" s="538"/>
      <c r="AD45" s="538"/>
      <c r="AE45" s="538"/>
      <c r="AF45" s="538"/>
    </row>
    <row r="46" spans="1:32" s="220" customFormat="1">
      <c r="A46" s="218" t="s">
        <v>422</v>
      </c>
      <c r="B46" s="219">
        <v>113577.01564</v>
      </c>
      <c r="C46" s="219">
        <v>116652.42020000001</v>
      </c>
      <c r="D46" s="219">
        <v>119070.76467</v>
      </c>
      <c r="E46" s="219">
        <v>122027.69667</v>
      </c>
      <c r="F46" s="219">
        <v>124212.37719</v>
      </c>
      <c r="G46" s="219">
        <v>127007.11778</v>
      </c>
      <c r="H46" s="219">
        <v>128320.17769</v>
      </c>
      <c r="I46" s="219">
        <v>130090.23251999999</v>
      </c>
      <c r="J46" s="219">
        <v>132078.94136</v>
      </c>
      <c r="K46" s="219">
        <v>132078.94136</v>
      </c>
      <c r="L46" s="219">
        <v>134105.4638</v>
      </c>
      <c r="M46" s="210"/>
      <c r="Y46" s="538"/>
      <c r="Z46" s="538"/>
      <c r="AA46" s="538"/>
      <c r="AB46" s="538"/>
      <c r="AC46" s="538"/>
      <c r="AD46" s="538"/>
      <c r="AE46" s="538"/>
      <c r="AF46" s="538"/>
    </row>
    <row r="47" spans="1:32" s="220" customFormat="1">
      <c r="A47" s="218" t="s">
        <v>177</v>
      </c>
      <c r="B47" s="219">
        <v>97386.57759999999</v>
      </c>
      <c r="C47" s="219">
        <v>118494.61766</v>
      </c>
      <c r="D47" s="219">
        <v>29569.592769999999</v>
      </c>
      <c r="E47" s="219">
        <v>21847.465989999997</v>
      </c>
      <c r="F47" s="219">
        <v>27948.19139</v>
      </c>
      <c r="G47" s="219">
        <v>13131.549869999999</v>
      </c>
      <c r="H47" s="219">
        <v>17701.538250000001</v>
      </c>
      <c r="I47" s="219">
        <v>19888.571829999997</v>
      </c>
      <c r="J47" s="219">
        <v>16149.27629</v>
      </c>
      <c r="K47" s="219">
        <v>20265.58741</v>
      </c>
      <c r="L47" s="219">
        <v>13700.800209999999</v>
      </c>
      <c r="M47" s="210"/>
      <c r="Y47" s="538"/>
      <c r="Z47" s="538"/>
      <c r="AA47" s="538"/>
      <c r="AB47" s="538"/>
      <c r="AC47" s="538"/>
      <c r="AD47" s="538"/>
      <c r="AE47" s="538"/>
      <c r="AF47" s="538"/>
    </row>
    <row r="48" spans="1:32" s="220" customFormat="1">
      <c r="A48" s="221" t="s">
        <v>423</v>
      </c>
      <c r="B48" s="219">
        <v>66632.532000000007</v>
      </c>
      <c r="C48" s="219">
        <v>94311.173009999999</v>
      </c>
      <c r="D48" s="219">
        <v>0.27318999999999999</v>
      </c>
      <c r="E48" s="219">
        <v>0.66076999999999997</v>
      </c>
      <c r="F48" s="219">
        <v>0.78547</v>
      </c>
      <c r="G48" s="219">
        <v>0.95079999999999998</v>
      </c>
      <c r="H48" s="219">
        <v>0.98996000000000006</v>
      </c>
      <c r="I48" s="219">
        <v>1.4834200000000002</v>
      </c>
      <c r="J48" s="219">
        <v>0.36299000000000003</v>
      </c>
      <c r="K48" s="219">
        <v>0.36299000000000003</v>
      </c>
      <c r="L48" s="219">
        <v>6.497E-2</v>
      </c>
      <c r="M48" s="210"/>
      <c r="Y48" s="538"/>
      <c r="Z48" s="538"/>
      <c r="AA48" s="538"/>
      <c r="AB48" s="538"/>
      <c r="AC48" s="538"/>
      <c r="AD48" s="538"/>
      <c r="AE48" s="538"/>
      <c r="AF48" s="538"/>
    </row>
    <row r="49" spans="1:32" s="222" customFormat="1" ht="18.75" thickBot="1">
      <c r="A49" s="221" t="s">
        <v>424</v>
      </c>
      <c r="B49" s="219">
        <v>30754.045600000001</v>
      </c>
      <c r="C49" s="219">
        <v>24183.444649999998</v>
      </c>
      <c r="D49" s="219">
        <v>29569.319579999999</v>
      </c>
      <c r="E49" s="219">
        <v>21846.805219999998</v>
      </c>
      <c r="F49" s="219">
        <v>27947.405920000001</v>
      </c>
      <c r="G49" s="219">
        <v>13130.59907</v>
      </c>
      <c r="H49" s="219">
        <v>17700.548289999999</v>
      </c>
      <c r="I49" s="219">
        <v>19887.08841</v>
      </c>
      <c r="J49" s="219">
        <v>16148.9133</v>
      </c>
      <c r="K49" s="219">
        <v>20265.224420000002</v>
      </c>
      <c r="L49" s="219">
        <v>13700.73524</v>
      </c>
      <c r="M49" s="210"/>
      <c r="Y49" s="538"/>
      <c r="Z49" s="538"/>
      <c r="AA49" s="538"/>
      <c r="AB49" s="538"/>
      <c r="AC49" s="538"/>
      <c r="AD49" s="538"/>
      <c r="AE49" s="538"/>
      <c r="AF49" s="538"/>
    </row>
    <row r="50" spans="1:32" ht="19.5" thickTop="1" thickBot="1">
      <c r="A50" s="216" t="s">
        <v>425</v>
      </c>
      <c r="B50" s="217">
        <v>2291179.0580100003</v>
      </c>
      <c r="C50" s="217">
        <v>2802304.4662899999</v>
      </c>
      <c r="D50" s="217">
        <v>3551069.39916</v>
      </c>
      <c r="E50" s="217">
        <v>4374583.70603</v>
      </c>
      <c r="F50" s="217">
        <v>5551518.2488500001</v>
      </c>
      <c r="G50" s="217">
        <v>7126139.2747799996</v>
      </c>
      <c r="H50" s="217">
        <v>7718467.9455000004</v>
      </c>
      <c r="I50" s="217">
        <v>8203668.6411000006</v>
      </c>
      <c r="J50" s="217">
        <v>9390518.9635100011</v>
      </c>
      <c r="K50" s="217">
        <v>9376423.1369599998</v>
      </c>
      <c r="L50" s="217">
        <v>9997076.6431399994</v>
      </c>
      <c r="M50" s="210"/>
      <c r="Y50" s="538"/>
      <c r="Z50" s="538"/>
      <c r="AA50" s="538"/>
      <c r="AB50" s="538"/>
      <c r="AC50" s="538"/>
      <c r="AD50" s="538"/>
      <c r="AE50" s="538"/>
      <c r="AF50" s="538"/>
    </row>
    <row r="51" spans="1:32" s="220" customFormat="1" ht="18.75" thickTop="1">
      <c r="A51" s="223" t="s">
        <v>426</v>
      </c>
      <c r="B51" s="219">
        <v>0</v>
      </c>
      <c r="C51" s="219">
        <v>0</v>
      </c>
      <c r="D51" s="219">
        <v>0</v>
      </c>
      <c r="E51" s="219">
        <v>0</v>
      </c>
      <c r="F51" s="219">
        <v>0</v>
      </c>
      <c r="G51" s="219">
        <v>0</v>
      </c>
      <c r="H51" s="219">
        <v>0</v>
      </c>
      <c r="I51" s="219">
        <v>0</v>
      </c>
      <c r="J51" s="219">
        <v>0</v>
      </c>
      <c r="K51" s="219">
        <v>0</v>
      </c>
      <c r="L51" s="219">
        <v>0</v>
      </c>
      <c r="M51" s="210"/>
      <c r="Y51" s="538"/>
      <c r="Z51" s="538"/>
      <c r="AA51" s="538"/>
      <c r="AB51" s="538"/>
      <c r="AC51" s="538"/>
      <c r="AD51" s="538"/>
      <c r="AE51" s="538"/>
      <c r="AF51" s="538"/>
    </row>
    <row r="52" spans="1:32" s="222" customFormat="1">
      <c r="A52" s="221" t="s">
        <v>427</v>
      </c>
      <c r="B52" s="219">
        <v>0</v>
      </c>
      <c r="C52" s="219">
        <v>0</v>
      </c>
      <c r="D52" s="219">
        <v>0</v>
      </c>
      <c r="E52" s="219">
        <v>0</v>
      </c>
      <c r="F52" s="219">
        <v>0</v>
      </c>
      <c r="G52" s="219">
        <v>0</v>
      </c>
      <c r="H52" s="219">
        <v>0</v>
      </c>
      <c r="I52" s="219">
        <v>0</v>
      </c>
      <c r="J52" s="219">
        <v>0</v>
      </c>
      <c r="K52" s="219">
        <v>0</v>
      </c>
      <c r="L52" s="219">
        <v>0</v>
      </c>
      <c r="M52" s="210"/>
      <c r="Y52" s="538"/>
      <c r="Z52" s="538"/>
      <c r="AA52" s="538"/>
      <c r="AB52" s="538"/>
      <c r="AC52" s="538"/>
      <c r="AD52" s="538"/>
      <c r="AE52" s="538"/>
      <c r="AF52" s="538"/>
    </row>
    <row r="53" spans="1:32" s="222" customFormat="1">
      <c r="A53" s="221" t="s">
        <v>428</v>
      </c>
      <c r="B53" s="219">
        <v>0</v>
      </c>
      <c r="C53" s="219">
        <v>0</v>
      </c>
      <c r="D53" s="219">
        <v>0</v>
      </c>
      <c r="E53" s="219">
        <v>0</v>
      </c>
      <c r="F53" s="219">
        <v>0</v>
      </c>
      <c r="G53" s="219">
        <v>0</v>
      </c>
      <c r="H53" s="219">
        <v>0</v>
      </c>
      <c r="I53" s="219">
        <v>0</v>
      </c>
      <c r="J53" s="219">
        <v>0</v>
      </c>
      <c r="K53" s="219">
        <v>0</v>
      </c>
      <c r="L53" s="219">
        <v>0</v>
      </c>
      <c r="M53" s="210"/>
      <c r="Y53" s="538"/>
      <c r="Z53" s="538"/>
      <c r="AA53" s="538"/>
      <c r="AB53" s="538"/>
      <c r="AC53" s="538"/>
      <c r="AD53" s="538"/>
      <c r="AE53" s="538"/>
      <c r="AF53" s="538"/>
    </row>
    <row r="54" spans="1:32" s="222" customFormat="1">
      <c r="A54" s="221" t="s">
        <v>429</v>
      </c>
      <c r="B54" s="219">
        <v>0</v>
      </c>
      <c r="C54" s="219">
        <v>0</v>
      </c>
      <c r="D54" s="219">
        <v>0</v>
      </c>
      <c r="E54" s="219">
        <v>0</v>
      </c>
      <c r="F54" s="219">
        <v>0</v>
      </c>
      <c r="G54" s="219">
        <v>0</v>
      </c>
      <c r="H54" s="219">
        <v>0</v>
      </c>
      <c r="I54" s="219">
        <v>0</v>
      </c>
      <c r="J54" s="219">
        <v>0</v>
      </c>
      <c r="K54" s="219">
        <v>0</v>
      </c>
      <c r="L54" s="219">
        <v>0</v>
      </c>
      <c r="M54" s="210"/>
      <c r="Y54" s="538"/>
      <c r="Z54" s="538"/>
      <c r="AA54" s="538"/>
      <c r="AB54" s="538"/>
      <c r="AC54" s="538"/>
      <c r="AD54" s="538"/>
      <c r="AE54" s="538"/>
      <c r="AF54" s="538"/>
    </row>
    <row r="55" spans="1:32" s="222" customFormat="1">
      <c r="A55" s="221" t="s">
        <v>430</v>
      </c>
      <c r="B55" s="219">
        <v>0</v>
      </c>
      <c r="C55" s="219">
        <v>0</v>
      </c>
      <c r="D55" s="219">
        <v>0</v>
      </c>
      <c r="E55" s="219">
        <v>0</v>
      </c>
      <c r="F55" s="219">
        <v>0</v>
      </c>
      <c r="G55" s="219">
        <v>0</v>
      </c>
      <c r="H55" s="219">
        <v>0</v>
      </c>
      <c r="I55" s="219">
        <v>0</v>
      </c>
      <c r="J55" s="219">
        <v>0</v>
      </c>
      <c r="K55" s="219">
        <v>0</v>
      </c>
      <c r="L55" s="219">
        <v>0</v>
      </c>
      <c r="M55" s="210"/>
      <c r="Y55" s="538"/>
      <c r="Z55" s="538"/>
      <c r="AA55" s="538"/>
      <c r="AB55" s="538"/>
      <c r="AC55" s="538"/>
      <c r="AD55" s="538"/>
      <c r="AE55" s="538"/>
      <c r="AF55" s="538"/>
    </row>
    <row r="56" spans="1:32" s="222" customFormat="1">
      <c r="A56" s="221" t="s">
        <v>431</v>
      </c>
      <c r="B56" s="219">
        <v>0</v>
      </c>
      <c r="C56" s="219">
        <v>0</v>
      </c>
      <c r="D56" s="219">
        <v>0</v>
      </c>
      <c r="E56" s="219">
        <v>0</v>
      </c>
      <c r="F56" s="219">
        <v>0</v>
      </c>
      <c r="G56" s="219">
        <v>0</v>
      </c>
      <c r="H56" s="219">
        <v>0</v>
      </c>
      <c r="I56" s="219">
        <v>0</v>
      </c>
      <c r="J56" s="219">
        <v>0</v>
      </c>
      <c r="K56" s="219">
        <v>0</v>
      </c>
      <c r="L56" s="219">
        <v>0</v>
      </c>
      <c r="M56" s="210"/>
      <c r="Y56" s="538"/>
      <c r="Z56" s="538"/>
      <c r="AA56" s="538"/>
      <c r="AB56" s="538"/>
      <c r="AC56" s="538"/>
      <c r="AD56" s="538"/>
      <c r="AE56" s="538"/>
      <c r="AF56" s="538"/>
    </row>
    <row r="57" spans="1:32" s="222" customFormat="1">
      <c r="A57" s="218" t="s">
        <v>432</v>
      </c>
      <c r="B57" s="219">
        <v>14429848.82478</v>
      </c>
      <c r="C57" s="219">
        <v>14702543.18176</v>
      </c>
      <c r="D57" s="219">
        <v>20073727.421069998</v>
      </c>
      <c r="E57" s="219">
        <v>17533207.13036</v>
      </c>
      <c r="F57" s="219">
        <v>19782129.122919999</v>
      </c>
      <c r="G57" s="219">
        <v>22282778.375610001</v>
      </c>
      <c r="H57" s="219">
        <v>23555066.35438</v>
      </c>
      <c r="I57" s="219">
        <v>22365482.44585</v>
      </c>
      <c r="J57" s="219">
        <v>23055375.214880001</v>
      </c>
      <c r="K57" s="219">
        <v>23334880.05844</v>
      </c>
      <c r="L57" s="219">
        <v>21883832.31411</v>
      </c>
      <c r="M57" s="210"/>
      <c r="Y57" s="538"/>
      <c r="Z57" s="538"/>
      <c r="AA57" s="538"/>
      <c r="AB57" s="538"/>
      <c r="AC57" s="538"/>
      <c r="AD57" s="538"/>
      <c r="AE57" s="538"/>
      <c r="AF57" s="538"/>
    </row>
    <row r="58" spans="1:32">
      <c r="A58" s="224" t="s">
        <v>433</v>
      </c>
      <c r="B58" s="225">
        <v>74978.445139999996</v>
      </c>
      <c r="C58" s="225">
        <v>93162.987099999998</v>
      </c>
      <c r="D58" s="225">
        <v>125133.99462</v>
      </c>
      <c r="E58" s="225">
        <v>199725.23152999999</v>
      </c>
      <c r="F58" s="225">
        <v>260637.94158000001</v>
      </c>
      <c r="G58" s="225">
        <v>320209.94935000001</v>
      </c>
      <c r="H58" s="225">
        <v>389852.52152999997</v>
      </c>
      <c r="I58" s="225">
        <v>448087.22196</v>
      </c>
      <c r="J58" s="225">
        <v>421310.76079000003</v>
      </c>
      <c r="K58" s="225">
        <v>508981.29826999997</v>
      </c>
      <c r="L58" s="225">
        <v>465996.68569999997</v>
      </c>
      <c r="M58" s="210"/>
      <c r="Y58" s="538"/>
      <c r="Z58" s="538"/>
      <c r="AA58" s="538"/>
      <c r="AB58" s="538"/>
      <c r="AC58" s="538"/>
      <c r="AD58" s="538"/>
      <c r="AE58" s="538"/>
      <c r="AF58" s="538"/>
    </row>
    <row r="59" spans="1:32">
      <c r="A59" s="221" t="s">
        <v>434</v>
      </c>
      <c r="B59" s="219">
        <v>-35082.135560000002</v>
      </c>
      <c r="C59" s="219">
        <v>-46083.885670000003</v>
      </c>
      <c r="D59" s="219">
        <v>-57975.694499999998</v>
      </c>
      <c r="E59" s="219">
        <v>-105631.24209</v>
      </c>
      <c r="F59" s="219">
        <v>-136425.96909999999</v>
      </c>
      <c r="G59" s="219">
        <v>-208754.58140999998</v>
      </c>
      <c r="H59" s="219">
        <v>-249141.60037999999</v>
      </c>
      <c r="I59" s="219">
        <v>-257857.03688</v>
      </c>
      <c r="J59" s="219">
        <v>-241572.26986</v>
      </c>
      <c r="K59" s="219">
        <v>-294237.14799000003</v>
      </c>
      <c r="L59" s="219">
        <v>264717.85382000002</v>
      </c>
      <c r="M59" s="210"/>
      <c r="Y59" s="538"/>
      <c r="Z59" s="538"/>
      <c r="AA59" s="538"/>
      <c r="AB59" s="538"/>
      <c r="AC59" s="538"/>
      <c r="AD59" s="538"/>
      <c r="AE59" s="538"/>
      <c r="AF59" s="538"/>
    </row>
    <row r="60" spans="1:32">
      <c r="A60" s="218" t="s">
        <v>435</v>
      </c>
      <c r="B60" s="219">
        <v>39896.309580000001</v>
      </c>
      <c r="C60" s="219">
        <v>47079.101430000002</v>
      </c>
      <c r="D60" s="219">
        <v>67158.30012</v>
      </c>
      <c r="E60" s="219">
        <v>94093.989440000005</v>
      </c>
      <c r="F60" s="219">
        <v>124211.97248000001</v>
      </c>
      <c r="G60" s="219">
        <v>111455.36794</v>
      </c>
      <c r="H60" s="219">
        <v>140710.92115000001</v>
      </c>
      <c r="I60" s="219">
        <v>190230.18508000002</v>
      </c>
      <c r="J60" s="219">
        <v>179738.49093</v>
      </c>
      <c r="K60" s="219">
        <v>214744.15028</v>
      </c>
      <c r="L60" s="219">
        <v>201278.83187999995</v>
      </c>
      <c r="M60" s="210"/>
      <c r="Y60" s="538"/>
      <c r="Z60" s="538"/>
      <c r="AA60" s="538"/>
      <c r="AB60" s="538"/>
      <c r="AC60" s="538"/>
      <c r="AD60" s="538"/>
      <c r="AE60" s="538"/>
      <c r="AF60" s="538"/>
    </row>
    <row r="61" spans="1:32">
      <c r="A61" s="226" t="s">
        <v>436</v>
      </c>
      <c r="B61" s="219">
        <v>32780.557910000003</v>
      </c>
      <c r="C61" s="219">
        <v>35282.691500000001</v>
      </c>
      <c r="D61" s="219">
        <v>46570.700469999996</v>
      </c>
      <c r="E61" s="219">
        <v>41302.617030000001</v>
      </c>
      <c r="F61" s="219">
        <v>49514.929659999994</v>
      </c>
      <c r="G61" s="219">
        <v>51902.052389999997</v>
      </c>
      <c r="H61" s="219">
        <v>59332.89759</v>
      </c>
      <c r="I61" s="219">
        <v>56157.206789999997</v>
      </c>
      <c r="J61" s="219">
        <v>66155.060079999996</v>
      </c>
      <c r="K61" s="219">
        <v>77753.909209999998</v>
      </c>
      <c r="L61" s="219">
        <v>62800.927660000016</v>
      </c>
      <c r="M61" s="210"/>
      <c r="Y61" s="538"/>
      <c r="Z61" s="538"/>
      <c r="AA61" s="538"/>
      <c r="AB61" s="538"/>
      <c r="AC61" s="538"/>
      <c r="AD61" s="538"/>
      <c r="AE61" s="538"/>
      <c r="AF61" s="538"/>
    </row>
    <row r="62" spans="1:32">
      <c r="A62" s="221" t="s">
        <v>437</v>
      </c>
      <c r="B62" s="219">
        <v>-1665.5329400000001</v>
      </c>
      <c r="C62" s="219">
        <v>-5225.8845700000002</v>
      </c>
      <c r="D62" s="219">
        <v>-4415.4586500000005</v>
      </c>
      <c r="E62" s="219">
        <v>-8040.7725499999997</v>
      </c>
      <c r="F62" s="219">
        <v>-9719.5255099999995</v>
      </c>
      <c r="G62" s="219">
        <v>-7766.1376300000002</v>
      </c>
      <c r="H62" s="219">
        <v>-7763.8121500000007</v>
      </c>
      <c r="I62" s="219">
        <v>-7576.2473099999997</v>
      </c>
      <c r="J62" s="219">
        <v>-30060.519769999999</v>
      </c>
      <c r="K62" s="219">
        <v>-33467.254560000001</v>
      </c>
      <c r="L62" s="219">
        <v>32982.098940000003</v>
      </c>
      <c r="M62" s="210"/>
      <c r="Y62" s="538"/>
      <c r="Z62" s="538"/>
      <c r="AA62" s="538"/>
      <c r="AB62" s="538"/>
      <c r="AC62" s="538"/>
      <c r="AD62" s="538"/>
      <c r="AE62" s="538"/>
      <c r="AF62" s="538"/>
    </row>
    <row r="63" spans="1:32">
      <c r="A63" s="227" t="s">
        <v>438</v>
      </c>
      <c r="B63" s="219">
        <v>71011.33455</v>
      </c>
      <c r="C63" s="219">
        <v>77135.908360000001</v>
      </c>
      <c r="D63" s="219">
        <v>109313.54194</v>
      </c>
      <c r="E63" s="219">
        <v>127355.83392</v>
      </c>
      <c r="F63" s="219">
        <v>164007.37662999998</v>
      </c>
      <c r="G63" s="219">
        <v>155591.28269999998</v>
      </c>
      <c r="H63" s="219">
        <v>192280.00659</v>
      </c>
      <c r="I63" s="219">
        <v>238811.14456000002</v>
      </c>
      <c r="J63" s="219">
        <v>215833.03124000001</v>
      </c>
      <c r="K63" s="219">
        <v>259030.80493000001</v>
      </c>
      <c r="L63" s="219">
        <v>231097.6606</v>
      </c>
      <c r="M63" s="210"/>
      <c r="Y63" s="538"/>
      <c r="Z63" s="538"/>
      <c r="AA63" s="538"/>
      <c r="AB63" s="538"/>
      <c r="AC63" s="538"/>
      <c r="AD63" s="538"/>
      <c r="AE63" s="538"/>
      <c r="AF63" s="538"/>
    </row>
    <row r="64" spans="1:32">
      <c r="A64" s="226" t="s">
        <v>439</v>
      </c>
      <c r="B64" s="219">
        <v>664.82204000000002</v>
      </c>
      <c r="C64" s="219">
        <v>504.65251000000001</v>
      </c>
      <c r="D64" s="219">
        <v>34086.586020000002</v>
      </c>
      <c r="E64" s="219">
        <v>36747.075039999996</v>
      </c>
      <c r="F64" s="219">
        <v>67907.819090000005</v>
      </c>
      <c r="G64" s="219">
        <v>53909.065340000001</v>
      </c>
      <c r="H64" s="219">
        <v>221805.87278000001</v>
      </c>
      <c r="I64" s="219">
        <v>250347.81600999998</v>
      </c>
      <c r="J64" s="219">
        <v>137131.00386000003</v>
      </c>
      <c r="K64" s="219">
        <v>164571.02825999999</v>
      </c>
      <c r="L64" s="219">
        <v>132872.56696999999</v>
      </c>
      <c r="M64" s="210"/>
      <c r="Y64" s="538"/>
      <c r="Z64" s="538"/>
      <c r="AA64" s="538"/>
      <c r="AB64" s="538"/>
      <c r="AC64" s="538"/>
      <c r="AD64" s="538"/>
      <c r="AE64" s="538"/>
      <c r="AF64" s="538"/>
    </row>
    <row r="65" spans="1:32">
      <c r="A65" s="226" t="s">
        <v>440</v>
      </c>
      <c r="B65" s="219">
        <v>-1002.75206</v>
      </c>
      <c r="C65" s="219">
        <v>-3838.2973400000001</v>
      </c>
      <c r="D65" s="219">
        <v>-42656.227299999999</v>
      </c>
      <c r="E65" s="219">
        <v>-39766.550909999998</v>
      </c>
      <c r="F65" s="219">
        <v>-82838.503970000005</v>
      </c>
      <c r="G65" s="219">
        <v>-62471.606749999999</v>
      </c>
      <c r="H65" s="219">
        <v>-257770.76519000001</v>
      </c>
      <c r="I65" s="219">
        <v>-307436.93458999996</v>
      </c>
      <c r="J65" s="219">
        <v>-184557.12809000001</v>
      </c>
      <c r="K65" s="219">
        <v>-223811.43471</v>
      </c>
      <c r="L65" s="219">
        <v>178960.04736000006</v>
      </c>
      <c r="M65" s="210"/>
      <c r="Y65" s="538"/>
      <c r="Z65" s="538"/>
      <c r="AA65" s="538"/>
      <c r="AB65" s="538"/>
      <c r="AC65" s="538"/>
      <c r="AD65" s="538"/>
      <c r="AE65" s="538"/>
      <c r="AF65" s="538"/>
    </row>
    <row r="66" spans="1:32">
      <c r="A66" s="218" t="s">
        <v>441</v>
      </c>
      <c r="B66" s="219">
        <v>70673.40453</v>
      </c>
      <c r="C66" s="219">
        <v>73802.263529999997</v>
      </c>
      <c r="D66" s="219">
        <v>100743.90066</v>
      </c>
      <c r="E66" s="219">
        <v>124336.35805</v>
      </c>
      <c r="F66" s="219">
        <v>149076.69175</v>
      </c>
      <c r="G66" s="219">
        <v>147028.74129000001</v>
      </c>
      <c r="H66" s="219">
        <v>156315.11418</v>
      </c>
      <c r="I66" s="219">
        <v>181722.02597999998</v>
      </c>
      <c r="J66" s="219">
        <v>168406.90701</v>
      </c>
      <c r="K66" s="219">
        <v>199790.39848</v>
      </c>
      <c r="L66" s="219">
        <v>185010.18020999993</v>
      </c>
      <c r="M66" s="210"/>
      <c r="Y66" s="538"/>
      <c r="Z66" s="538"/>
      <c r="AA66" s="538"/>
      <c r="AB66" s="538"/>
      <c r="AC66" s="538"/>
      <c r="AD66" s="538"/>
      <c r="AE66" s="538"/>
      <c r="AF66" s="538"/>
    </row>
    <row r="67" spans="1:32">
      <c r="A67" s="221" t="s">
        <v>442</v>
      </c>
      <c r="B67" s="219">
        <v>-40492.590609999999</v>
      </c>
      <c r="C67" s="219">
        <v>-50911.4755</v>
      </c>
      <c r="D67" s="219">
        <v>-73897.461249999993</v>
      </c>
      <c r="E67" s="219">
        <v>-102052.55589</v>
      </c>
      <c r="F67" s="219">
        <v>-117063.38782999999</v>
      </c>
      <c r="G67" s="219">
        <v>-132304.23933000001</v>
      </c>
      <c r="H67" s="219">
        <v>-138551.88053999998</v>
      </c>
      <c r="I67" s="219">
        <v>-164115.31397999998</v>
      </c>
      <c r="J67" s="219">
        <v>-158583.52299</v>
      </c>
      <c r="K67" s="219">
        <v>-184849.90913999997</v>
      </c>
      <c r="L67" s="219">
        <v>172458.65376000002</v>
      </c>
      <c r="M67" s="210"/>
      <c r="Y67" s="538"/>
      <c r="Z67" s="538"/>
      <c r="AA67" s="538"/>
      <c r="AB67" s="538"/>
      <c r="AC67" s="538"/>
      <c r="AD67" s="538"/>
      <c r="AE67" s="538"/>
      <c r="AF67" s="538"/>
    </row>
    <row r="68" spans="1:32">
      <c r="A68" s="227" t="s">
        <v>443</v>
      </c>
      <c r="B68" s="219">
        <v>30180.813920000001</v>
      </c>
      <c r="C68" s="219">
        <v>22890.78803</v>
      </c>
      <c r="D68" s="219">
        <v>26846.439409999999</v>
      </c>
      <c r="E68" s="219">
        <v>22283.802159999999</v>
      </c>
      <c r="F68" s="219">
        <v>32013.303920000002</v>
      </c>
      <c r="G68" s="219">
        <v>14724.501960000001</v>
      </c>
      <c r="H68" s="219">
        <v>17763.233640000002</v>
      </c>
      <c r="I68" s="219">
        <v>17606.712</v>
      </c>
      <c r="J68" s="219">
        <v>9823.3840199999995</v>
      </c>
      <c r="K68" s="219">
        <v>14940.48934</v>
      </c>
      <c r="L68" s="219">
        <v>12551.526449999918</v>
      </c>
      <c r="M68" s="210"/>
      <c r="Y68" s="538"/>
      <c r="Z68" s="538"/>
      <c r="AA68" s="538"/>
      <c r="AB68" s="538"/>
      <c r="AC68" s="538"/>
      <c r="AD68" s="538"/>
      <c r="AE68" s="538"/>
      <c r="AF68" s="538"/>
    </row>
    <row r="69" spans="1:32">
      <c r="A69" s="227" t="s">
        <v>444</v>
      </c>
      <c r="B69" s="219">
        <v>111.30597</v>
      </c>
      <c r="C69" s="219">
        <v>284.96609000000001</v>
      </c>
      <c r="D69" s="219">
        <v>2.4739999999999998E-2</v>
      </c>
      <c r="E69" s="219">
        <v>2.4719999999999999E-2</v>
      </c>
      <c r="F69" s="219">
        <v>1.8539999999999997E-2</v>
      </c>
      <c r="G69" s="219">
        <v>1.2199999999999999E-2</v>
      </c>
      <c r="H69" s="219">
        <v>6.4099999999999999E-3</v>
      </c>
      <c r="I69" s="219">
        <v>1.5900000000000001E-2</v>
      </c>
      <c r="J69" s="219">
        <v>2.631E-2</v>
      </c>
      <c r="K69" s="219">
        <v>0.03</v>
      </c>
      <c r="L69" s="219">
        <v>105.32764</v>
      </c>
      <c r="M69" s="210"/>
      <c r="Y69" s="538"/>
      <c r="Z69" s="538"/>
      <c r="AA69" s="538"/>
      <c r="AB69" s="538"/>
      <c r="AC69" s="538"/>
      <c r="AD69" s="538"/>
      <c r="AE69" s="538"/>
      <c r="AF69" s="538"/>
    </row>
    <row r="70" spans="1:32">
      <c r="A70" s="228" t="s">
        <v>445</v>
      </c>
      <c r="B70" s="219">
        <v>0</v>
      </c>
      <c r="C70" s="219">
        <v>0</v>
      </c>
      <c r="D70" s="219">
        <v>0</v>
      </c>
      <c r="E70" s="219">
        <v>7.5000000000000002E-4</v>
      </c>
      <c r="F70" s="219">
        <v>1E-3</v>
      </c>
      <c r="G70" s="219">
        <v>1.1999999999999999E-4</v>
      </c>
      <c r="H70" s="219">
        <v>2.0000000000000001E-4</v>
      </c>
      <c r="I70" s="219">
        <v>0</v>
      </c>
      <c r="J70" s="219">
        <v>0</v>
      </c>
      <c r="K70" s="219">
        <v>0</v>
      </c>
      <c r="L70" s="219">
        <v>0</v>
      </c>
      <c r="M70" s="210"/>
      <c r="Y70" s="538"/>
      <c r="Z70" s="538"/>
      <c r="AA70" s="538"/>
      <c r="AB70" s="538"/>
      <c r="AC70" s="538"/>
      <c r="AD70" s="538"/>
      <c r="AE70" s="538"/>
      <c r="AF70" s="538"/>
    </row>
    <row r="71" spans="1:32">
      <c r="A71" s="228" t="s">
        <v>446</v>
      </c>
      <c r="B71" s="219">
        <v>111.30597</v>
      </c>
      <c r="C71" s="219">
        <v>284.96609000000001</v>
      </c>
      <c r="D71" s="219">
        <v>2.4739999999999998E-2</v>
      </c>
      <c r="E71" s="219">
        <v>2.3969999999999998E-2</v>
      </c>
      <c r="F71" s="219">
        <v>1.754E-2</v>
      </c>
      <c r="G71" s="219">
        <v>1.208E-2</v>
      </c>
      <c r="H71" s="219">
        <v>6.2100000000000002E-3</v>
      </c>
      <c r="I71" s="219">
        <v>1.5900000000000001E-2</v>
      </c>
      <c r="J71" s="219">
        <v>2.631E-2</v>
      </c>
      <c r="K71" s="219">
        <v>0.03</v>
      </c>
      <c r="L71" s="219">
        <v>105.32764</v>
      </c>
      <c r="M71" s="210"/>
      <c r="Y71" s="538"/>
      <c r="Z71" s="538"/>
      <c r="AA71" s="538"/>
      <c r="AB71" s="538"/>
      <c r="AC71" s="538"/>
      <c r="AD71" s="538"/>
      <c r="AE71" s="538"/>
      <c r="AF71" s="538"/>
    </row>
    <row r="72" spans="1:32">
      <c r="A72" s="218" t="s">
        <v>447</v>
      </c>
      <c r="B72" s="219">
        <v>0</v>
      </c>
      <c r="C72" s="219">
        <v>0</v>
      </c>
      <c r="D72" s="219">
        <v>0</v>
      </c>
      <c r="E72" s="219">
        <v>0</v>
      </c>
      <c r="F72" s="219">
        <v>0</v>
      </c>
      <c r="G72" s="219">
        <v>0</v>
      </c>
      <c r="H72" s="219">
        <v>0</v>
      </c>
      <c r="I72" s="219">
        <v>0</v>
      </c>
      <c r="J72" s="219">
        <v>0</v>
      </c>
      <c r="K72" s="219">
        <v>0</v>
      </c>
      <c r="L72" s="219">
        <v>0</v>
      </c>
      <c r="M72" s="210"/>
      <c r="Y72" s="538"/>
      <c r="Z72" s="538"/>
      <c r="AA72" s="538"/>
      <c r="AB72" s="538"/>
      <c r="AC72" s="538"/>
      <c r="AD72" s="538"/>
      <c r="AE72" s="538"/>
      <c r="AF72" s="538"/>
    </row>
    <row r="73" spans="1:32">
      <c r="A73" s="218" t="s">
        <v>448</v>
      </c>
      <c r="B73" s="219">
        <v>0</v>
      </c>
      <c r="C73" s="219">
        <v>0</v>
      </c>
      <c r="D73" s="219">
        <v>0</v>
      </c>
      <c r="E73" s="219">
        <v>0</v>
      </c>
      <c r="F73" s="219">
        <v>0</v>
      </c>
      <c r="G73" s="219">
        <v>0</v>
      </c>
      <c r="H73" s="219">
        <v>0</v>
      </c>
      <c r="I73" s="219">
        <v>0</v>
      </c>
      <c r="J73" s="219">
        <v>0</v>
      </c>
      <c r="K73" s="219">
        <v>0</v>
      </c>
      <c r="L73" s="219">
        <v>0</v>
      </c>
      <c r="M73" s="210"/>
      <c r="Y73" s="538"/>
      <c r="Z73" s="538"/>
      <c r="AA73" s="538"/>
      <c r="AB73" s="538"/>
      <c r="AC73" s="538"/>
      <c r="AD73" s="538"/>
      <c r="AE73" s="538"/>
      <c r="AF73" s="538"/>
    </row>
    <row r="74" spans="1:32">
      <c r="A74" s="221" t="s">
        <v>449</v>
      </c>
      <c r="B74" s="219">
        <v>0</v>
      </c>
      <c r="C74" s="219">
        <v>0</v>
      </c>
      <c r="D74" s="219">
        <v>0</v>
      </c>
      <c r="E74" s="219">
        <v>0</v>
      </c>
      <c r="F74" s="219">
        <v>0</v>
      </c>
      <c r="G74" s="219">
        <v>0</v>
      </c>
      <c r="H74" s="219">
        <v>0</v>
      </c>
      <c r="I74" s="219">
        <v>0</v>
      </c>
      <c r="J74" s="219">
        <v>0</v>
      </c>
      <c r="K74" s="219">
        <v>0</v>
      </c>
      <c r="L74" s="219">
        <v>0</v>
      </c>
      <c r="M74" s="210"/>
      <c r="Y74" s="538"/>
      <c r="Z74" s="538"/>
      <c r="AA74" s="538"/>
      <c r="AB74" s="538"/>
      <c r="AC74" s="538"/>
      <c r="AD74" s="538"/>
      <c r="AE74" s="538"/>
      <c r="AF74" s="538"/>
    </row>
    <row r="75" spans="1:32">
      <c r="A75" s="218" t="s">
        <v>450</v>
      </c>
      <c r="B75" s="219">
        <v>30292.119890000002</v>
      </c>
      <c r="C75" s="219">
        <v>23175.754120000001</v>
      </c>
      <c r="D75" s="219">
        <v>26846.46415</v>
      </c>
      <c r="E75" s="219">
        <v>22283.826880000001</v>
      </c>
      <c r="F75" s="219">
        <v>32013.322459999999</v>
      </c>
      <c r="G75" s="219">
        <v>14724.514160000001</v>
      </c>
      <c r="H75" s="219">
        <v>17763.24005</v>
      </c>
      <c r="I75" s="219">
        <v>17606.727899999998</v>
      </c>
      <c r="J75" s="219">
        <v>9823.4103300000006</v>
      </c>
      <c r="K75" s="219">
        <v>14940.519340000001</v>
      </c>
      <c r="L75" s="219">
        <v>12656.854089999917</v>
      </c>
      <c r="M75" s="210"/>
      <c r="Y75" s="538"/>
      <c r="Z75" s="538"/>
      <c r="AA75" s="538"/>
      <c r="AB75" s="538"/>
      <c r="AC75" s="538"/>
      <c r="AD75" s="538"/>
      <c r="AE75" s="538"/>
      <c r="AF75" s="538"/>
    </row>
    <row r="76" spans="1:32">
      <c r="A76" s="229" t="s">
        <v>451</v>
      </c>
      <c r="B76" s="219">
        <v>289.46652</v>
      </c>
      <c r="C76" s="219">
        <v>327.86859999999996</v>
      </c>
      <c r="D76" s="219">
        <v>681.94938999999999</v>
      </c>
      <c r="E76" s="219">
        <v>826.76631999999995</v>
      </c>
      <c r="F76" s="219">
        <v>623.02379000000008</v>
      </c>
      <c r="G76" s="219">
        <v>396.34631999999999</v>
      </c>
      <c r="H76" s="219">
        <v>1741.98504</v>
      </c>
      <c r="I76" s="219">
        <v>2990.4499100000003</v>
      </c>
      <c r="J76" s="219">
        <v>1916.5604900000001</v>
      </c>
      <c r="K76" s="219">
        <v>2472.0664999999999</v>
      </c>
      <c r="L76" s="219">
        <v>410.71370000000002</v>
      </c>
      <c r="M76" s="210"/>
      <c r="Y76" s="538"/>
      <c r="Z76" s="538"/>
      <c r="AA76" s="538"/>
      <c r="AB76" s="538"/>
      <c r="AC76" s="538"/>
      <c r="AD76" s="538"/>
      <c r="AE76" s="538"/>
      <c r="AF76" s="538"/>
    </row>
    <row r="77" spans="1:32">
      <c r="A77" s="227" t="s">
        <v>452</v>
      </c>
      <c r="B77" s="219">
        <v>30581.58641</v>
      </c>
      <c r="C77" s="219">
        <v>23503.622719999999</v>
      </c>
      <c r="D77" s="219">
        <v>27528.413539999998</v>
      </c>
      <c r="E77" s="219">
        <v>23110.593199999999</v>
      </c>
      <c r="F77" s="219">
        <v>32636.346249999999</v>
      </c>
      <c r="G77" s="219">
        <v>15120.860480000001</v>
      </c>
      <c r="H77" s="219">
        <v>19505.22509</v>
      </c>
      <c r="I77" s="219">
        <v>20597.177809999997</v>
      </c>
      <c r="J77" s="219">
        <v>11739.97082</v>
      </c>
      <c r="K77" s="219">
        <v>17412.58584</v>
      </c>
      <c r="L77" s="219">
        <v>13067.567789999917</v>
      </c>
      <c r="M77" s="210"/>
      <c r="Y77" s="538"/>
      <c r="Z77" s="538"/>
      <c r="AA77" s="538"/>
      <c r="AB77" s="538"/>
      <c r="AC77" s="538"/>
      <c r="AD77" s="538"/>
      <c r="AE77" s="538"/>
      <c r="AF77" s="538"/>
    </row>
    <row r="78" spans="1:32">
      <c r="A78" s="226" t="s">
        <v>453</v>
      </c>
      <c r="B78" s="219">
        <v>172.45919000000001</v>
      </c>
      <c r="C78" s="219">
        <v>679.82193000000007</v>
      </c>
      <c r="D78" s="219">
        <v>2040.9060400000001</v>
      </c>
      <c r="E78" s="219">
        <v>-157.55798000000001</v>
      </c>
      <c r="F78" s="219">
        <v>-840.23032999999998</v>
      </c>
      <c r="G78" s="219">
        <v>909.67858999999999</v>
      </c>
      <c r="H78" s="219">
        <v>1054.96847</v>
      </c>
      <c r="I78" s="219">
        <v>2388.6705999999999</v>
      </c>
      <c r="J78" s="219">
        <v>4408.9424800000006</v>
      </c>
      <c r="K78" s="219">
        <v>4390.4024800000007</v>
      </c>
      <c r="L78" s="219">
        <v>633.16747000000021</v>
      </c>
      <c r="M78" s="210"/>
      <c r="Y78" s="538"/>
      <c r="Z78" s="538"/>
      <c r="AA78" s="538"/>
      <c r="AB78" s="538"/>
      <c r="AC78" s="538"/>
      <c r="AD78" s="538"/>
      <c r="AE78" s="538"/>
      <c r="AF78" s="538"/>
    </row>
    <row r="79" spans="1:32">
      <c r="A79" s="218" t="s">
        <v>454</v>
      </c>
      <c r="B79" s="219">
        <v>30754.045600000001</v>
      </c>
      <c r="C79" s="219">
        <v>24183.444649999998</v>
      </c>
      <c r="D79" s="219">
        <v>29569.319579999999</v>
      </c>
      <c r="E79" s="219">
        <v>22953.035219999998</v>
      </c>
      <c r="F79" s="219">
        <v>31796.11592</v>
      </c>
      <c r="G79" s="219">
        <v>16030.539070000001</v>
      </c>
      <c r="H79" s="219">
        <v>20560.19356</v>
      </c>
      <c r="I79" s="219">
        <v>22985.848409999999</v>
      </c>
      <c r="J79" s="219">
        <v>16148.9133</v>
      </c>
      <c r="K79" s="219">
        <v>21802.98832</v>
      </c>
      <c r="L79" s="219">
        <v>13700.735259999918</v>
      </c>
      <c r="M79" s="210"/>
      <c r="Y79" s="538"/>
      <c r="Z79" s="538"/>
      <c r="AA79" s="538"/>
      <c r="AB79" s="538"/>
      <c r="AC79" s="538"/>
      <c r="AD79" s="538"/>
      <c r="AE79" s="538"/>
      <c r="AF79" s="538"/>
    </row>
    <row r="80" spans="1:32">
      <c r="A80" s="226" t="s">
        <v>455</v>
      </c>
      <c r="B80" s="219">
        <v>0</v>
      </c>
      <c r="C80" s="219">
        <v>0</v>
      </c>
      <c r="D80" s="219">
        <v>0</v>
      </c>
      <c r="E80" s="219">
        <v>0</v>
      </c>
      <c r="F80" s="219">
        <v>0</v>
      </c>
      <c r="G80" s="219">
        <v>0</v>
      </c>
      <c r="H80" s="219">
        <v>0</v>
      </c>
      <c r="I80" s="219">
        <v>0</v>
      </c>
      <c r="J80" s="219">
        <v>0</v>
      </c>
      <c r="K80" s="219">
        <v>0</v>
      </c>
      <c r="L80" s="219">
        <v>0</v>
      </c>
      <c r="M80" s="210"/>
      <c r="Y80" s="538"/>
      <c r="Z80" s="538"/>
      <c r="AA80" s="538"/>
      <c r="AB80" s="538"/>
      <c r="AC80" s="538"/>
      <c r="AD80" s="538"/>
      <c r="AE80" s="538"/>
      <c r="AF80" s="538"/>
    </row>
    <row r="81" spans="1:32">
      <c r="A81" s="218" t="s">
        <v>456</v>
      </c>
      <c r="B81" s="219">
        <v>30754.045600000001</v>
      </c>
      <c r="C81" s="219">
        <v>24183.444649999998</v>
      </c>
      <c r="D81" s="219">
        <v>29569.319579999999</v>
      </c>
      <c r="E81" s="219">
        <v>22953.035219999998</v>
      </c>
      <c r="F81" s="219">
        <v>31796.11592</v>
      </c>
      <c r="G81" s="219">
        <v>16030.539070000001</v>
      </c>
      <c r="H81" s="219">
        <v>20560.19356</v>
      </c>
      <c r="I81" s="219">
        <v>22985.848409999999</v>
      </c>
      <c r="J81" s="219">
        <v>16148.9133</v>
      </c>
      <c r="K81" s="219">
        <v>21802.98832</v>
      </c>
      <c r="L81" s="219">
        <v>13700.735259999918</v>
      </c>
      <c r="M81" s="210"/>
      <c r="Y81" s="538"/>
      <c r="Z81" s="538"/>
      <c r="AA81" s="538"/>
      <c r="AB81" s="538"/>
      <c r="AC81" s="538"/>
      <c r="AD81" s="538"/>
      <c r="AE81" s="538"/>
      <c r="AF81" s="538"/>
    </row>
    <row r="82" spans="1:32" ht="18.75" thickBot="1">
      <c r="A82" s="226" t="s">
        <v>457</v>
      </c>
      <c r="B82" s="219">
        <v>0</v>
      </c>
      <c r="C82" s="219">
        <v>0</v>
      </c>
      <c r="D82" s="219">
        <v>0</v>
      </c>
      <c r="E82" s="219">
        <v>-1106.23</v>
      </c>
      <c r="F82" s="219">
        <v>-3848.71</v>
      </c>
      <c r="G82" s="219">
        <v>-2899.94</v>
      </c>
      <c r="H82" s="219">
        <v>-2859.64527</v>
      </c>
      <c r="I82" s="219">
        <v>-3098.76</v>
      </c>
      <c r="J82" s="219">
        <v>0</v>
      </c>
      <c r="K82" s="219">
        <v>-1537.7638999999999</v>
      </c>
      <c r="L82" s="219">
        <v>0</v>
      </c>
      <c r="M82" s="210"/>
      <c r="Y82" s="538"/>
      <c r="Z82" s="538"/>
      <c r="AA82" s="538"/>
      <c r="AB82" s="538"/>
      <c r="AC82" s="538"/>
      <c r="AD82" s="538"/>
      <c r="AE82" s="538"/>
      <c r="AF82" s="538"/>
    </row>
    <row r="83" spans="1:32" ht="19.5" thickTop="1" thickBot="1">
      <c r="A83" s="216" t="s">
        <v>458</v>
      </c>
      <c r="B83" s="217">
        <v>30754.045600000001</v>
      </c>
      <c r="C83" s="217">
        <v>24183.444649999998</v>
      </c>
      <c r="D83" s="217">
        <v>29569.319579999999</v>
      </c>
      <c r="E83" s="217">
        <v>21846.805219999998</v>
      </c>
      <c r="F83" s="217">
        <v>27947.405920000001</v>
      </c>
      <c r="G83" s="217">
        <v>13130.59907</v>
      </c>
      <c r="H83" s="217">
        <v>17700.548289999999</v>
      </c>
      <c r="I83" s="217">
        <v>19887.08841</v>
      </c>
      <c r="J83" s="217">
        <v>16148.9133</v>
      </c>
      <c r="K83" s="217">
        <v>20265.224420000002</v>
      </c>
      <c r="L83" s="217">
        <v>13700.735259999918</v>
      </c>
      <c r="M83" s="210"/>
      <c r="Y83" s="538"/>
      <c r="Z83" s="538"/>
      <c r="AA83" s="538"/>
      <c r="AB83" s="538"/>
      <c r="AC83" s="538"/>
      <c r="AD83" s="538"/>
      <c r="AE83" s="538"/>
      <c r="AF83" s="538"/>
    </row>
    <row r="84" spans="1:32" ht="4.5" customHeight="1" thickTop="1" thickBot="1">
      <c r="A84" s="230"/>
      <c r="B84" s="231"/>
      <c r="C84" s="231"/>
      <c r="D84" s="231"/>
      <c r="E84" s="231"/>
      <c r="F84" s="231"/>
      <c r="G84" s="231"/>
      <c r="H84" s="231"/>
      <c r="I84" s="231"/>
      <c r="J84" s="231"/>
      <c r="K84" s="231"/>
      <c r="L84" s="231"/>
      <c r="M84" s="210"/>
    </row>
    <row r="85" spans="1:32" ht="18.75" thickTop="1">
      <c r="A85" s="232"/>
      <c r="B85" s="233"/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10"/>
    </row>
  </sheetData>
  <mergeCells count="3">
    <mergeCell ref="A1:L1"/>
    <mergeCell ref="A2:L2"/>
    <mergeCell ref="A3:L3"/>
  </mergeCells>
  <pageMargins left="0.88" right="0.75" top="0.76" bottom="0.56999999999999995" header="0.74" footer="0.22"/>
  <pageSetup scale="34" orientation="portrait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59"/>
  <sheetViews>
    <sheetView topLeftCell="C1" zoomScale="85" zoomScaleNormal="85" workbookViewId="0">
      <selection activeCell="U16" sqref="U16"/>
    </sheetView>
  </sheetViews>
  <sheetFormatPr baseColWidth="10" defaultColWidth="9.140625" defaultRowHeight="12.75"/>
  <cols>
    <col min="1" max="1" width="3" style="104" hidden="1" customWidth="1"/>
    <col min="2" max="2" width="6" style="104" hidden="1" customWidth="1"/>
    <col min="3" max="224" width="9.140625" style="104"/>
    <col min="225" max="226" width="0" style="104" hidden="1" customWidth="1"/>
    <col min="227" max="227" width="81.5703125" style="104" customWidth="1"/>
    <col min="228" max="233" width="8.28515625" style="104" bestFit="1" customWidth="1"/>
    <col min="234" max="234" width="8.28515625" style="104" customWidth="1"/>
    <col min="235" max="235" width="8.28515625" style="104" bestFit="1" customWidth="1"/>
    <col min="236" max="237" width="8.28515625" style="104" customWidth="1"/>
    <col min="238" max="238" width="8.28515625" style="104" bestFit="1" customWidth="1"/>
    <col min="239" max="480" width="9.140625" style="104"/>
    <col min="481" max="482" width="0" style="104" hidden="1" customWidth="1"/>
    <col min="483" max="483" width="81.5703125" style="104" customWidth="1"/>
    <col min="484" max="489" width="8.28515625" style="104" bestFit="1" customWidth="1"/>
    <col min="490" max="490" width="8.28515625" style="104" customWidth="1"/>
    <col min="491" max="491" width="8.28515625" style="104" bestFit="1" customWidth="1"/>
    <col min="492" max="493" width="8.28515625" style="104" customWidth="1"/>
    <col min="494" max="494" width="8.28515625" style="104" bestFit="1" customWidth="1"/>
    <col min="495" max="736" width="9.140625" style="104"/>
    <col min="737" max="738" width="0" style="104" hidden="1" customWidth="1"/>
    <col min="739" max="739" width="81.5703125" style="104" customWidth="1"/>
    <col min="740" max="745" width="8.28515625" style="104" bestFit="1" customWidth="1"/>
    <col min="746" max="746" width="8.28515625" style="104" customWidth="1"/>
    <col min="747" max="747" width="8.28515625" style="104" bestFit="1" customWidth="1"/>
    <col min="748" max="749" width="8.28515625" style="104" customWidth="1"/>
    <col min="750" max="750" width="8.28515625" style="104" bestFit="1" customWidth="1"/>
    <col min="751" max="992" width="9.140625" style="104"/>
    <col min="993" max="994" width="0" style="104" hidden="1" customWidth="1"/>
    <col min="995" max="995" width="81.5703125" style="104" customWidth="1"/>
    <col min="996" max="1001" width="8.28515625" style="104" bestFit="1" customWidth="1"/>
    <col min="1002" max="1002" width="8.28515625" style="104" customWidth="1"/>
    <col min="1003" max="1003" width="8.28515625" style="104" bestFit="1" customWidth="1"/>
    <col min="1004" max="1005" width="8.28515625" style="104" customWidth="1"/>
    <col min="1006" max="1006" width="8.28515625" style="104" bestFit="1" customWidth="1"/>
    <col min="1007" max="1248" width="9.140625" style="104"/>
    <col min="1249" max="1250" width="0" style="104" hidden="1" customWidth="1"/>
    <col min="1251" max="1251" width="81.5703125" style="104" customWidth="1"/>
    <col min="1252" max="1257" width="8.28515625" style="104" bestFit="1" customWidth="1"/>
    <col min="1258" max="1258" width="8.28515625" style="104" customWidth="1"/>
    <col min="1259" max="1259" width="8.28515625" style="104" bestFit="1" customWidth="1"/>
    <col min="1260" max="1261" width="8.28515625" style="104" customWidth="1"/>
    <col min="1262" max="1262" width="8.28515625" style="104" bestFit="1" customWidth="1"/>
    <col min="1263" max="1504" width="9.140625" style="104"/>
    <col min="1505" max="1506" width="0" style="104" hidden="1" customWidth="1"/>
    <col min="1507" max="1507" width="81.5703125" style="104" customWidth="1"/>
    <col min="1508" max="1513" width="8.28515625" style="104" bestFit="1" customWidth="1"/>
    <col min="1514" max="1514" width="8.28515625" style="104" customWidth="1"/>
    <col min="1515" max="1515" width="8.28515625" style="104" bestFit="1" customWidth="1"/>
    <col min="1516" max="1517" width="8.28515625" style="104" customWidth="1"/>
    <col min="1518" max="1518" width="8.28515625" style="104" bestFit="1" customWidth="1"/>
    <col min="1519" max="1760" width="9.140625" style="104"/>
    <col min="1761" max="1762" width="0" style="104" hidden="1" customWidth="1"/>
    <col min="1763" max="1763" width="81.5703125" style="104" customWidth="1"/>
    <col min="1764" max="1769" width="8.28515625" style="104" bestFit="1" customWidth="1"/>
    <col min="1770" max="1770" width="8.28515625" style="104" customWidth="1"/>
    <col min="1771" max="1771" width="8.28515625" style="104" bestFit="1" customWidth="1"/>
    <col min="1772" max="1773" width="8.28515625" style="104" customWidth="1"/>
    <col min="1774" max="1774" width="8.28515625" style="104" bestFit="1" customWidth="1"/>
    <col min="1775" max="2016" width="9.140625" style="104"/>
    <col min="2017" max="2018" width="0" style="104" hidden="1" customWidth="1"/>
    <col min="2019" max="2019" width="81.5703125" style="104" customWidth="1"/>
    <col min="2020" max="2025" width="8.28515625" style="104" bestFit="1" customWidth="1"/>
    <col min="2026" max="2026" width="8.28515625" style="104" customWidth="1"/>
    <col min="2027" max="2027" width="8.28515625" style="104" bestFit="1" customWidth="1"/>
    <col min="2028" max="2029" width="8.28515625" style="104" customWidth="1"/>
    <col min="2030" max="2030" width="8.28515625" style="104" bestFit="1" customWidth="1"/>
    <col min="2031" max="2272" width="9.140625" style="104"/>
    <col min="2273" max="2274" width="0" style="104" hidden="1" customWidth="1"/>
    <col min="2275" max="2275" width="81.5703125" style="104" customWidth="1"/>
    <col min="2276" max="2281" width="8.28515625" style="104" bestFit="1" customWidth="1"/>
    <col min="2282" max="2282" width="8.28515625" style="104" customWidth="1"/>
    <col min="2283" max="2283" width="8.28515625" style="104" bestFit="1" customWidth="1"/>
    <col min="2284" max="2285" width="8.28515625" style="104" customWidth="1"/>
    <col min="2286" max="2286" width="8.28515625" style="104" bestFit="1" customWidth="1"/>
    <col min="2287" max="2528" width="9.140625" style="104"/>
    <col min="2529" max="2530" width="0" style="104" hidden="1" customWidth="1"/>
    <col min="2531" max="2531" width="81.5703125" style="104" customWidth="1"/>
    <col min="2532" max="2537" width="8.28515625" style="104" bestFit="1" customWidth="1"/>
    <col min="2538" max="2538" width="8.28515625" style="104" customWidth="1"/>
    <col min="2539" max="2539" width="8.28515625" style="104" bestFit="1" customWidth="1"/>
    <col min="2540" max="2541" width="8.28515625" style="104" customWidth="1"/>
    <col min="2542" max="2542" width="8.28515625" style="104" bestFit="1" customWidth="1"/>
    <col min="2543" max="2784" width="9.140625" style="104"/>
    <col min="2785" max="2786" width="0" style="104" hidden="1" customWidth="1"/>
    <col min="2787" max="2787" width="81.5703125" style="104" customWidth="1"/>
    <col min="2788" max="2793" width="8.28515625" style="104" bestFit="1" customWidth="1"/>
    <col min="2794" max="2794" width="8.28515625" style="104" customWidth="1"/>
    <col min="2795" max="2795" width="8.28515625" style="104" bestFit="1" customWidth="1"/>
    <col min="2796" max="2797" width="8.28515625" style="104" customWidth="1"/>
    <col min="2798" max="2798" width="8.28515625" style="104" bestFit="1" customWidth="1"/>
    <col min="2799" max="3040" width="9.140625" style="104"/>
    <col min="3041" max="3042" width="0" style="104" hidden="1" customWidth="1"/>
    <col min="3043" max="3043" width="81.5703125" style="104" customWidth="1"/>
    <col min="3044" max="3049" width="8.28515625" style="104" bestFit="1" customWidth="1"/>
    <col min="3050" max="3050" width="8.28515625" style="104" customWidth="1"/>
    <col min="3051" max="3051" width="8.28515625" style="104" bestFit="1" customWidth="1"/>
    <col min="3052" max="3053" width="8.28515625" style="104" customWidth="1"/>
    <col min="3054" max="3054" width="8.28515625" style="104" bestFit="1" customWidth="1"/>
    <col min="3055" max="3296" width="9.140625" style="104"/>
    <col min="3297" max="3298" width="0" style="104" hidden="1" customWidth="1"/>
    <col min="3299" max="3299" width="81.5703125" style="104" customWidth="1"/>
    <col min="3300" max="3305" width="8.28515625" style="104" bestFit="1" customWidth="1"/>
    <col min="3306" max="3306" width="8.28515625" style="104" customWidth="1"/>
    <col min="3307" max="3307" width="8.28515625" style="104" bestFit="1" customWidth="1"/>
    <col min="3308" max="3309" width="8.28515625" style="104" customWidth="1"/>
    <col min="3310" max="3310" width="8.28515625" style="104" bestFit="1" customWidth="1"/>
    <col min="3311" max="3552" width="9.140625" style="104"/>
    <col min="3553" max="3554" width="0" style="104" hidden="1" customWidth="1"/>
    <col min="3555" max="3555" width="81.5703125" style="104" customWidth="1"/>
    <col min="3556" max="3561" width="8.28515625" style="104" bestFit="1" customWidth="1"/>
    <col min="3562" max="3562" width="8.28515625" style="104" customWidth="1"/>
    <col min="3563" max="3563" width="8.28515625" style="104" bestFit="1" customWidth="1"/>
    <col min="3564" max="3565" width="8.28515625" style="104" customWidth="1"/>
    <col min="3566" max="3566" width="8.28515625" style="104" bestFit="1" customWidth="1"/>
    <col min="3567" max="3808" width="9.140625" style="104"/>
    <col min="3809" max="3810" width="0" style="104" hidden="1" customWidth="1"/>
    <col min="3811" max="3811" width="81.5703125" style="104" customWidth="1"/>
    <col min="3812" max="3817" width="8.28515625" style="104" bestFit="1" customWidth="1"/>
    <col min="3818" max="3818" width="8.28515625" style="104" customWidth="1"/>
    <col min="3819" max="3819" width="8.28515625" style="104" bestFit="1" customWidth="1"/>
    <col min="3820" max="3821" width="8.28515625" style="104" customWidth="1"/>
    <col min="3822" max="3822" width="8.28515625" style="104" bestFit="1" customWidth="1"/>
    <col min="3823" max="4064" width="9.140625" style="104"/>
    <col min="4065" max="4066" width="0" style="104" hidden="1" customWidth="1"/>
    <col min="4067" max="4067" width="81.5703125" style="104" customWidth="1"/>
    <col min="4068" max="4073" width="8.28515625" style="104" bestFit="1" customWidth="1"/>
    <col min="4074" max="4074" width="8.28515625" style="104" customWidth="1"/>
    <col min="4075" max="4075" width="8.28515625" style="104" bestFit="1" customWidth="1"/>
    <col min="4076" max="4077" width="8.28515625" style="104" customWidth="1"/>
    <col min="4078" max="4078" width="8.28515625" style="104" bestFit="1" customWidth="1"/>
    <col min="4079" max="4320" width="9.140625" style="104"/>
    <col min="4321" max="4322" width="0" style="104" hidden="1" customWidth="1"/>
    <col min="4323" max="4323" width="81.5703125" style="104" customWidth="1"/>
    <col min="4324" max="4329" width="8.28515625" style="104" bestFit="1" customWidth="1"/>
    <col min="4330" max="4330" width="8.28515625" style="104" customWidth="1"/>
    <col min="4331" max="4331" width="8.28515625" style="104" bestFit="1" customWidth="1"/>
    <col min="4332" max="4333" width="8.28515625" style="104" customWidth="1"/>
    <col min="4334" max="4334" width="8.28515625" style="104" bestFit="1" customWidth="1"/>
    <col min="4335" max="4576" width="9.140625" style="104"/>
    <col min="4577" max="4578" width="0" style="104" hidden="1" customWidth="1"/>
    <col min="4579" max="4579" width="81.5703125" style="104" customWidth="1"/>
    <col min="4580" max="4585" width="8.28515625" style="104" bestFit="1" customWidth="1"/>
    <col min="4586" max="4586" width="8.28515625" style="104" customWidth="1"/>
    <col min="4587" max="4587" width="8.28515625" style="104" bestFit="1" customWidth="1"/>
    <col min="4588" max="4589" width="8.28515625" style="104" customWidth="1"/>
    <col min="4590" max="4590" width="8.28515625" style="104" bestFit="1" customWidth="1"/>
    <col min="4591" max="4832" width="9.140625" style="104"/>
    <col min="4833" max="4834" width="0" style="104" hidden="1" customWidth="1"/>
    <col min="4835" max="4835" width="81.5703125" style="104" customWidth="1"/>
    <col min="4836" max="4841" width="8.28515625" style="104" bestFit="1" customWidth="1"/>
    <col min="4842" max="4842" width="8.28515625" style="104" customWidth="1"/>
    <col min="4843" max="4843" width="8.28515625" style="104" bestFit="1" customWidth="1"/>
    <col min="4844" max="4845" width="8.28515625" style="104" customWidth="1"/>
    <col min="4846" max="4846" width="8.28515625" style="104" bestFit="1" customWidth="1"/>
    <col min="4847" max="5088" width="9.140625" style="104"/>
    <col min="5089" max="5090" width="0" style="104" hidden="1" customWidth="1"/>
    <col min="5091" max="5091" width="81.5703125" style="104" customWidth="1"/>
    <col min="5092" max="5097" width="8.28515625" style="104" bestFit="1" customWidth="1"/>
    <col min="5098" max="5098" width="8.28515625" style="104" customWidth="1"/>
    <col min="5099" max="5099" width="8.28515625" style="104" bestFit="1" customWidth="1"/>
    <col min="5100" max="5101" width="8.28515625" style="104" customWidth="1"/>
    <col min="5102" max="5102" width="8.28515625" style="104" bestFit="1" customWidth="1"/>
    <col min="5103" max="5344" width="9.140625" style="104"/>
    <col min="5345" max="5346" width="0" style="104" hidden="1" customWidth="1"/>
    <col min="5347" max="5347" width="81.5703125" style="104" customWidth="1"/>
    <col min="5348" max="5353" width="8.28515625" style="104" bestFit="1" customWidth="1"/>
    <col min="5354" max="5354" width="8.28515625" style="104" customWidth="1"/>
    <col min="5355" max="5355" width="8.28515625" style="104" bestFit="1" customWidth="1"/>
    <col min="5356" max="5357" width="8.28515625" style="104" customWidth="1"/>
    <col min="5358" max="5358" width="8.28515625" style="104" bestFit="1" customWidth="1"/>
    <col min="5359" max="5600" width="9.140625" style="104"/>
    <col min="5601" max="5602" width="0" style="104" hidden="1" customWidth="1"/>
    <col min="5603" max="5603" width="81.5703125" style="104" customWidth="1"/>
    <col min="5604" max="5609" width="8.28515625" style="104" bestFit="1" customWidth="1"/>
    <col min="5610" max="5610" width="8.28515625" style="104" customWidth="1"/>
    <col min="5611" max="5611" width="8.28515625" style="104" bestFit="1" customWidth="1"/>
    <col min="5612" max="5613" width="8.28515625" style="104" customWidth="1"/>
    <col min="5614" max="5614" width="8.28515625" style="104" bestFit="1" customWidth="1"/>
    <col min="5615" max="5856" width="9.140625" style="104"/>
    <col min="5857" max="5858" width="0" style="104" hidden="1" customWidth="1"/>
    <col min="5859" max="5859" width="81.5703125" style="104" customWidth="1"/>
    <col min="5860" max="5865" width="8.28515625" style="104" bestFit="1" customWidth="1"/>
    <col min="5866" max="5866" width="8.28515625" style="104" customWidth="1"/>
    <col min="5867" max="5867" width="8.28515625" style="104" bestFit="1" customWidth="1"/>
    <col min="5868" max="5869" width="8.28515625" style="104" customWidth="1"/>
    <col min="5870" max="5870" width="8.28515625" style="104" bestFit="1" customWidth="1"/>
    <col min="5871" max="6112" width="9.140625" style="104"/>
    <col min="6113" max="6114" width="0" style="104" hidden="1" customWidth="1"/>
    <col min="6115" max="6115" width="81.5703125" style="104" customWidth="1"/>
    <col min="6116" max="6121" width="8.28515625" style="104" bestFit="1" customWidth="1"/>
    <col min="6122" max="6122" width="8.28515625" style="104" customWidth="1"/>
    <col min="6123" max="6123" width="8.28515625" style="104" bestFit="1" customWidth="1"/>
    <col min="6124" max="6125" width="8.28515625" style="104" customWidth="1"/>
    <col min="6126" max="6126" width="8.28515625" style="104" bestFit="1" customWidth="1"/>
    <col min="6127" max="6368" width="9.140625" style="104"/>
    <col min="6369" max="6370" width="0" style="104" hidden="1" customWidth="1"/>
    <col min="6371" max="6371" width="81.5703125" style="104" customWidth="1"/>
    <col min="6372" max="6377" width="8.28515625" style="104" bestFit="1" customWidth="1"/>
    <col min="6378" max="6378" width="8.28515625" style="104" customWidth="1"/>
    <col min="6379" max="6379" width="8.28515625" style="104" bestFit="1" customWidth="1"/>
    <col min="6380" max="6381" width="8.28515625" style="104" customWidth="1"/>
    <col min="6382" max="6382" width="8.28515625" style="104" bestFit="1" customWidth="1"/>
    <col min="6383" max="6624" width="9.140625" style="104"/>
    <col min="6625" max="6626" width="0" style="104" hidden="1" customWidth="1"/>
    <col min="6627" max="6627" width="81.5703125" style="104" customWidth="1"/>
    <col min="6628" max="6633" width="8.28515625" style="104" bestFit="1" customWidth="1"/>
    <col min="6634" max="6634" width="8.28515625" style="104" customWidth="1"/>
    <col min="6635" max="6635" width="8.28515625" style="104" bestFit="1" customWidth="1"/>
    <col min="6636" max="6637" width="8.28515625" style="104" customWidth="1"/>
    <col min="6638" max="6638" width="8.28515625" style="104" bestFit="1" customWidth="1"/>
    <col min="6639" max="6880" width="9.140625" style="104"/>
    <col min="6881" max="6882" width="0" style="104" hidden="1" customWidth="1"/>
    <col min="6883" max="6883" width="81.5703125" style="104" customWidth="1"/>
    <col min="6884" max="6889" width="8.28515625" style="104" bestFit="1" customWidth="1"/>
    <col min="6890" max="6890" width="8.28515625" style="104" customWidth="1"/>
    <col min="6891" max="6891" width="8.28515625" style="104" bestFit="1" customWidth="1"/>
    <col min="6892" max="6893" width="8.28515625" style="104" customWidth="1"/>
    <col min="6894" max="6894" width="8.28515625" style="104" bestFit="1" customWidth="1"/>
    <col min="6895" max="7136" width="9.140625" style="104"/>
    <col min="7137" max="7138" width="0" style="104" hidden="1" customWidth="1"/>
    <col min="7139" max="7139" width="81.5703125" style="104" customWidth="1"/>
    <col min="7140" max="7145" width="8.28515625" style="104" bestFit="1" customWidth="1"/>
    <col min="7146" max="7146" width="8.28515625" style="104" customWidth="1"/>
    <col min="7147" max="7147" width="8.28515625" style="104" bestFit="1" customWidth="1"/>
    <col min="7148" max="7149" width="8.28515625" style="104" customWidth="1"/>
    <col min="7150" max="7150" width="8.28515625" style="104" bestFit="1" customWidth="1"/>
    <col min="7151" max="7392" width="9.140625" style="104"/>
    <col min="7393" max="7394" width="0" style="104" hidden="1" customWidth="1"/>
    <col min="7395" max="7395" width="81.5703125" style="104" customWidth="1"/>
    <col min="7396" max="7401" width="8.28515625" style="104" bestFit="1" customWidth="1"/>
    <col min="7402" max="7402" width="8.28515625" style="104" customWidth="1"/>
    <col min="7403" max="7403" width="8.28515625" style="104" bestFit="1" customWidth="1"/>
    <col min="7404" max="7405" width="8.28515625" style="104" customWidth="1"/>
    <col min="7406" max="7406" width="8.28515625" style="104" bestFit="1" customWidth="1"/>
    <col min="7407" max="7648" width="9.140625" style="104"/>
    <col min="7649" max="7650" width="0" style="104" hidden="1" customWidth="1"/>
    <col min="7651" max="7651" width="81.5703125" style="104" customWidth="1"/>
    <col min="7652" max="7657" width="8.28515625" style="104" bestFit="1" customWidth="1"/>
    <col min="7658" max="7658" width="8.28515625" style="104" customWidth="1"/>
    <col min="7659" max="7659" width="8.28515625" style="104" bestFit="1" customWidth="1"/>
    <col min="7660" max="7661" width="8.28515625" style="104" customWidth="1"/>
    <col min="7662" max="7662" width="8.28515625" style="104" bestFit="1" customWidth="1"/>
    <col min="7663" max="7904" width="9.140625" style="104"/>
    <col min="7905" max="7906" width="0" style="104" hidden="1" customWidth="1"/>
    <col min="7907" max="7907" width="81.5703125" style="104" customWidth="1"/>
    <col min="7908" max="7913" width="8.28515625" style="104" bestFit="1" customWidth="1"/>
    <col min="7914" max="7914" width="8.28515625" style="104" customWidth="1"/>
    <col min="7915" max="7915" width="8.28515625" style="104" bestFit="1" customWidth="1"/>
    <col min="7916" max="7917" width="8.28515625" style="104" customWidth="1"/>
    <col min="7918" max="7918" width="8.28515625" style="104" bestFit="1" customWidth="1"/>
    <col min="7919" max="8160" width="9.140625" style="104"/>
    <col min="8161" max="8162" width="0" style="104" hidden="1" customWidth="1"/>
    <col min="8163" max="8163" width="81.5703125" style="104" customWidth="1"/>
    <col min="8164" max="8169" width="8.28515625" style="104" bestFit="1" customWidth="1"/>
    <col min="8170" max="8170" width="8.28515625" style="104" customWidth="1"/>
    <col min="8171" max="8171" width="8.28515625" style="104" bestFit="1" customWidth="1"/>
    <col min="8172" max="8173" width="8.28515625" style="104" customWidth="1"/>
    <col min="8174" max="8174" width="8.28515625" style="104" bestFit="1" customWidth="1"/>
    <col min="8175" max="8416" width="9.140625" style="104"/>
    <col min="8417" max="8418" width="0" style="104" hidden="1" customWidth="1"/>
    <col min="8419" max="8419" width="81.5703125" style="104" customWidth="1"/>
    <col min="8420" max="8425" width="8.28515625" style="104" bestFit="1" customWidth="1"/>
    <col min="8426" max="8426" width="8.28515625" style="104" customWidth="1"/>
    <col min="8427" max="8427" width="8.28515625" style="104" bestFit="1" customWidth="1"/>
    <col min="8428" max="8429" width="8.28515625" style="104" customWidth="1"/>
    <col min="8430" max="8430" width="8.28515625" style="104" bestFit="1" customWidth="1"/>
    <col min="8431" max="8672" width="9.140625" style="104"/>
    <col min="8673" max="8674" width="0" style="104" hidden="1" customWidth="1"/>
    <col min="8675" max="8675" width="81.5703125" style="104" customWidth="1"/>
    <col min="8676" max="8681" width="8.28515625" style="104" bestFit="1" customWidth="1"/>
    <col min="8682" max="8682" width="8.28515625" style="104" customWidth="1"/>
    <col min="8683" max="8683" width="8.28515625" style="104" bestFit="1" customWidth="1"/>
    <col min="8684" max="8685" width="8.28515625" style="104" customWidth="1"/>
    <col min="8686" max="8686" width="8.28515625" style="104" bestFit="1" customWidth="1"/>
    <col min="8687" max="8928" width="9.140625" style="104"/>
    <col min="8929" max="8930" width="0" style="104" hidden="1" customWidth="1"/>
    <col min="8931" max="8931" width="81.5703125" style="104" customWidth="1"/>
    <col min="8932" max="8937" width="8.28515625" style="104" bestFit="1" customWidth="1"/>
    <col min="8938" max="8938" width="8.28515625" style="104" customWidth="1"/>
    <col min="8939" max="8939" width="8.28515625" style="104" bestFit="1" customWidth="1"/>
    <col min="8940" max="8941" width="8.28515625" style="104" customWidth="1"/>
    <col min="8942" max="8942" width="8.28515625" style="104" bestFit="1" customWidth="1"/>
    <col min="8943" max="9184" width="9.140625" style="104"/>
    <col min="9185" max="9186" width="0" style="104" hidden="1" customWidth="1"/>
    <col min="9187" max="9187" width="81.5703125" style="104" customWidth="1"/>
    <col min="9188" max="9193" width="8.28515625" style="104" bestFit="1" customWidth="1"/>
    <col min="9194" max="9194" width="8.28515625" style="104" customWidth="1"/>
    <col min="9195" max="9195" width="8.28515625" style="104" bestFit="1" customWidth="1"/>
    <col min="9196" max="9197" width="8.28515625" style="104" customWidth="1"/>
    <col min="9198" max="9198" width="8.28515625" style="104" bestFit="1" customWidth="1"/>
    <col min="9199" max="9440" width="9.140625" style="104"/>
    <col min="9441" max="9442" width="0" style="104" hidden="1" customWidth="1"/>
    <col min="9443" max="9443" width="81.5703125" style="104" customWidth="1"/>
    <col min="9444" max="9449" width="8.28515625" style="104" bestFit="1" customWidth="1"/>
    <col min="9450" max="9450" width="8.28515625" style="104" customWidth="1"/>
    <col min="9451" max="9451" width="8.28515625" style="104" bestFit="1" customWidth="1"/>
    <col min="9452" max="9453" width="8.28515625" style="104" customWidth="1"/>
    <col min="9454" max="9454" width="8.28515625" style="104" bestFit="1" customWidth="1"/>
    <col min="9455" max="9696" width="9.140625" style="104"/>
    <col min="9697" max="9698" width="0" style="104" hidden="1" customWidth="1"/>
    <col min="9699" max="9699" width="81.5703125" style="104" customWidth="1"/>
    <col min="9700" max="9705" width="8.28515625" style="104" bestFit="1" customWidth="1"/>
    <col min="9706" max="9706" width="8.28515625" style="104" customWidth="1"/>
    <col min="9707" max="9707" width="8.28515625" style="104" bestFit="1" customWidth="1"/>
    <col min="9708" max="9709" width="8.28515625" style="104" customWidth="1"/>
    <col min="9710" max="9710" width="8.28515625" style="104" bestFit="1" customWidth="1"/>
    <col min="9711" max="9952" width="9.140625" style="104"/>
    <col min="9953" max="9954" width="0" style="104" hidden="1" customWidth="1"/>
    <col min="9955" max="9955" width="81.5703125" style="104" customWidth="1"/>
    <col min="9956" max="9961" width="8.28515625" style="104" bestFit="1" customWidth="1"/>
    <col min="9962" max="9962" width="8.28515625" style="104" customWidth="1"/>
    <col min="9963" max="9963" width="8.28515625" style="104" bestFit="1" customWidth="1"/>
    <col min="9964" max="9965" width="8.28515625" style="104" customWidth="1"/>
    <col min="9966" max="9966" width="8.28515625" style="104" bestFit="1" customWidth="1"/>
    <col min="9967" max="10208" width="9.140625" style="104"/>
    <col min="10209" max="10210" width="0" style="104" hidden="1" customWidth="1"/>
    <col min="10211" max="10211" width="81.5703125" style="104" customWidth="1"/>
    <col min="10212" max="10217" width="8.28515625" style="104" bestFit="1" customWidth="1"/>
    <col min="10218" max="10218" width="8.28515625" style="104" customWidth="1"/>
    <col min="10219" max="10219" width="8.28515625" style="104" bestFit="1" customWidth="1"/>
    <col min="10220" max="10221" width="8.28515625" style="104" customWidth="1"/>
    <col min="10222" max="10222" width="8.28515625" style="104" bestFit="1" customWidth="1"/>
    <col min="10223" max="10464" width="9.140625" style="104"/>
    <col min="10465" max="10466" width="0" style="104" hidden="1" customWidth="1"/>
    <col min="10467" max="10467" width="81.5703125" style="104" customWidth="1"/>
    <col min="10468" max="10473" width="8.28515625" style="104" bestFit="1" customWidth="1"/>
    <col min="10474" max="10474" width="8.28515625" style="104" customWidth="1"/>
    <col min="10475" max="10475" width="8.28515625" style="104" bestFit="1" customWidth="1"/>
    <col min="10476" max="10477" width="8.28515625" style="104" customWidth="1"/>
    <col min="10478" max="10478" width="8.28515625" style="104" bestFit="1" customWidth="1"/>
    <col min="10479" max="10720" width="9.140625" style="104"/>
    <col min="10721" max="10722" width="0" style="104" hidden="1" customWidth="1"/>
    <col min="10723" max="10723" width="81.5703125" style="104" customWidth="1"/>
    <col min="10724" max="10729" width="8.28515625" style="104" bestFit="1" customWidth="1"/>
    <col min="10730" max="10730" width="8.28515625" style="104" customWidth="1"/>
    <col min="10731" max="10731" width="8.28515625" style="104" bestFit="1" customWidth="1"/>
    <col min="10732" max="10733" width="8.28515625" style="104" customWidth="1"/>
    <col min="10734" max="10734" width="8.28515625" style="104" bestFit="1" customWidth="1"/>
    <col min="10735" max="10976" width="9.140625" style="104"/>
    <col min="10977" max="10978" width="0" style="104" hidden="1" customWidth="1"/>
    <col min="10979" max="10979" width="81.5703125" style="104" customWidth="1"/>
    <col min="10980" max="10985" width="8.28515625" style="104" bestFit="1" customWidth="1"/>
    <col min="10986" max="10986" width="8.28515625" style="104" customWidth="1"/>
    <col min="10987" max="10987" width="8.28515625" style="104" bestFit="1" customWidth="1"/>
    <col min="10988" max="10989" width="8.28515625" style="104" customWidth="1"/>
    <col min="10990" max="10990" width="8.28515625" style="104" bestFit="1" customWidth="1"/>
    <col min="10991" max="11232" width="9.140625" style="104"/>
    <col min="11233" max="11234" width="0" style="104" hidden="1" customWidth="1"/>
    <col min="11235" max="11235" width="81.5703125" style="104" customWidth="1"/>
    <col min="11236" max="11241" width="8.28515625" style="104" bestFit="1" customWidth="1"/>
    <col min="11242" max="11242" width="8.28515625" style="104" customWidth="1"/>
    <col min="11243" max="11243" width="8.28515625" style="104" bestFit="1" customWidth="1"/>
    <col min="11244" max="11245" width="8.28515625" style="104" customWidth="1"/>
    <col min="11246" max="11246" width="8.28515625" style="104" bestFit="1" customWidth="1"/>
    <col min="11247" max="11488" width="9.140625" style="104"/>
    <col min="11489" max="11490" width="0" style="104" hidden="1" customWidth="1"/>
    <col min="11491" max="11491" width="81.5703125" style="104" customWidth="1"/>
    <col min="11492" max="11497" width="8.28515625" style="104" bestFit="1" customWidth="1"/>
    <col min="11498" max="11498" width="8.28515625" style="104" customWidth="1"/>
    <col min="11499" max="11499" width="8.28515625" style="104" bestFit="1" customWidth="1"/>
    <col min="11500" max="11501" width="8.28515625" style="104" customWidth="1"/>
    <col min="11502" max="11502" width="8.28515625" style="104" bestFit="1" customWidth="1"/>
    <col min="11503" max="11744" width="9.140625" style="104"/>
    <col min="11745" max="11746" width="0" style="104" hidden="1" customWidth="1"/>
    <col min="11747" max="11747" width="81.5703125" style="104" customWidth="1"/>
    <col min="11748" max="11753" width="8.28515625" style="104" bestFit="1" customWidth="1"/>
    <col min="11754" max="11754" width="8.28515625" style="104" customWidth="1"/>
    <col min="11755" max="11755" width="8.28515625" style="104" bestFit="1" customWidth="1"/>
    <col min="11756" max="11757" width="8.28515625" style="104" customWidth="1"/>
    <col min="11758" max="11758" width="8.28515625" style="104" bestFit="1" customWidth="1"/>
    <col min="11759" max="12000" width="9.140625" style="104"/>
    <col min="12001" max="12002" width="0" style="104" hidden="1" customWidth="1"/>
    <col min="12003" max="12003" width="81.5703125" style="104" customWidth="1"/>
    <col min="12004" max="12009" width="8.28515625" style="104" bestFit="1" customWidth="1"/>
    <col min="12010" max="12010" width="8.28515625" style="104" customWidth="1"/>
    <col min="12011" max="12011" width="8.28515625" style="104" bestFit="1" customWidth="1"/>
    <col min="12012" max="12013" width="8.28515625" style="104" customWidth="1"/>
    <col min="12014" max="12014" width="8.28515625" style="104" bestFit="1" customWidth="1"/>
    <col min="12015" max="12256" width="9.140625" style="104"/>
    <col min="12257" max="12258" width="0" style="104" hidden="1" customWidth="1"/>
    <col min="12259" max="12259" width="81.5703125" style="104" customWidth="1"/>
    <col min="12260" max="12265" width="8.28515625" style="104" bestFit="1" customWidth="1"/>
    <col min="12266" max="12266" width="8.28515625" style="104" customWidth="1"/>
    <col min="12267" max="12267" width="8.28515625" style="104" bestFit="1" customWidth="1"/>
    <col min="12268" max="12269" width="8.28515625" style="104" customWidth="1"/>
    <col min="12270" max="12270" width="8.28515625" style="104" bestFit="1" customWidth="1"/>
    <col min="12271" max="12512" width="9.140625" style="104"/>
    <col min="12513" max="12514" width="0" style="104" hidden="1" customWidth="1"/>
    <col min="12515" max="12515" width="81.5703125" style="104" customWidth="1"/>
    <col min="12516" max="12521" width="8.28515625" style="104" bestFit="1" customWidth="1"/>
    <col min="12522" max="12522" width="8.28515625" style="104" customWidth="1"/>
    <col min="12523" max="12523" width="8.28515625" style="104" bestFit="1" customWidth="1"/>
    <col min="12524" max="12525" width="8.28515625" style="104" customWidth="1"/>
    <col min="12526" max="12526" width="8.28515625" style="104" bestFit="1" customWidth="1"/>
    <col min="12527" max="12768" width="9.140625" style="104"/>
    <col min="12769" max="12770" width="0" style="104" hidden="1" customWidth="1"/>
    <col min="12771" max="12771" width="81.5703125" style="104" customWidth="1"/>
    <col min="12772" max="12777" width="8.28515625" style="104" bestFit="1" customWidth="1"/>
    <col min="12778" max="12778" width="8.28515625" style="104" customWidth="1"/>
    <col min="12779" max="12779" width="8.28515625" style="104" bestFit="1" customWidth="1"/>
    <col min="12780" max="12781" width="8.28515625" style="104" customWidth="1"/>
    <col min="12782" max="12782" width="8.28515625" style="104" bestFit="1" customWidth="1"/>
    <col min="12783" max="13024" width="9.140625" style="104"/>
    <col min="13025" max="13026" width="0" style="104" hidden="1" customWidth="1"/>
    <col min="13027" max="13027" width="81.5703125" style="104" customWidth="1"/>
    <col min="13028" max="13033" width="8.28515625" style="104" bestFit="1" customWidth="1"/>
    <col min="13034" max="13034" width="8.28515625" style="104" customWidth="1"/>
    <col min="13035" max="13035" width="8.28515625" style="104" bestFit="1" customWidth="1"/>
    <col min="13036" max="13037" width="8.28515625" style="104" customWidth="1"/>
    <col min="13038" max="13038" width="8.28515625" style="104" bestFit="1" customWidth="1"/>
    <col min="13039" max="13280" width="9.140625" style="104"/>
    <col min="13281" max="13282" width="0" style="104" hidden="1" customWidth="1"/>
    <col min="13283" max="13283" width="81.5703125" style="104" customWidth="1"/>
    <col min="13284" max="13289" width="8.28515625" style="104" bestFit="1" customWidth="1"/>
    <col min="13290" max="13290" width="8.28515625" style="104" customWidth="1"/>
    <col min="13291" max="13291" width="8.28515625" style="104" bestFit="1" customWidth="1"/>
    <col min="13292" max="13293" width="8.28515625" style="104" customWidth="1"/>
    <col min="13294" max="13294" width="8.28515625" style="104" bestFit="1" customWidth="1"/>
    <col min="13295" max="13536" width="9.140625" style="104"/>
    <col min="13537" max="13538" width="0" style="104" hidden="1" customWidth="1"/>
    <col min="13539" max="13539" width="81.5703125" style="104" customWidth="1"/>
    <col min="13540" max="13545" width="8.28515625" style="104" bestFit="1" customWidth="1"/>
    <col min="13546" max="13546" width="8.28515625" style="104" customWidth="1"/>
    <col min="13547" max="13547" width="8.28515625" style="104" bestFit="1" customWidth="1"/>
    <col min="13548" max="13549" width="8.28515625" style="104" customWidth="1"/>
    <col min="13550" max="13550" width="8.28515625" style="104" bestFit="1" customWidth="1"/>
    <col min="13551" max="13792" width="9.140625" style="104"/>
    <col min="13793" max="13794" width="0" style="104" hidden="1" customWidth="1"/>
    <col min="13795" max="13795" width="81.5703125" style="104" customWidth="1"/>
    <col min="13796" max="13801" width="8.28515625" style="104" bestFit="1" customWidth="1"/>
    <col min="13802" max="13802" width="8.28515625" style="104" customWidth="1"/>
    <col min="13803" max="13803" width="8.28515625" style="104" bestFit="1" customWidth="1"/>
    <col min="13804" max="13805" width="8.28515625" style="104" customWidth="1"/>
    <col min="13806" max="13806" width="8.28515625" style="104" bestFit="1" customWidth="1"/>
    <col min="13807" max="14048" width="9.140625" style="104"/>
    <col min="14049" max="14050" width="0" style="104" hidden="1" customWidth="1"/>
    <col min="14051" max="14051" width="81.5703125" style="104" customWidth="1"/>
    <col min="14052" max="14057" width="8.28515625" style="104" bestFit="1" customWidth="1"/>
    <col min="14058" max="14058" width="8.28515625" style="104" customWidth="1"/>
    <col min="14059" max="14059" width="8.28515625" style="104" bestFit="1" customWidth="1"/>
    <col min="14060" max="14061" width="8.28515625" style="104" customWidth="1"/>
    <col min="14062" max="14062" width="8.28515625" style="104" bestFit="1" customWidth="1"/>
    <col min="14063" max="14304" width="9.140625" style="104"/>
    <col min="14305" max="14306" width="0" style="104" hidden="1" customWidth="1"/>
    <col min="14307" max="14307" width="81.5703125" style="104" customWidth="1"/>
    <col min="14308" max="14313" width="8.28515625" style="104" bestFit="1" customWidth="1"/>
    <col min="14314" max="14314" width="8.28515625" style="104" customWidth="1"/>
    <col min="14315" max="14315" width="8.28515625" style="104" bestFit="1" customWidth="1"/>
    <col min="14316" max="14317" width="8.28515625" style="104" customWidth="1"/>
    <col min="14318" max="14318" width="8.28515625" style="104" bestFit="1" customWidth="1"/>
    <col min="14319" max="14560" width="9.140625" style="104"/>
    <col min="14561" max="14562" width="0" style="104" hidden="1" customWidth="1"/>
    <col min="14563" max="14563" width="81.5703125" style="104" customWidth="1"/>
    <col min="14564" max="14569" width="8.28515625" style="104" bestFit="1" customWidth="1"/>
    <col min="14570" max="14570" width="8.28515625" style="104" customWidth="1"/>
    <col min="14571" max="14571" width="8.28515625" style="104" bestFit="1" customWidth="1"/>
    <col min="14572" max="14573" width="8.28515625" style="104" customWidth="1"/>
    <col min="14574" max="14574" width="8.28515625" style="104" bestFit="1" customWidth="1"/>
    <col min="14575" max="14816" width="9.140625" style="104"/>
    <col min="14817" max="14818" width="0" style="104" hidden="1" customWidth="1"/>
    <col min="14819" max="14819" width="81.5703125" style="104" customWidth="1"/>
    <col min="14820" max="14825" width="8.28515625" style="104" bestFit="1" customWidth="1"/>
    <col min="14826" max="14826" width="8.28515625" style="104" customWidth="1"/>
    <col min="14827" max="14827" width="8.28515625" style="104" bestFit="1" customWidth="1"/>
    <col min="14828" max="14829" width="8.28515625" style="104" customWidth="1"/>
    <col min="14830" max="14830" width="8.28515625" style="104" bestFit="1" customWidth="1"/>
    <col min="14831" max="15072" width="9.140625" style="104"/>
    <col min="15073" max="15074" width="0" style="104" hidden="1" customWidth="1"/>
    <col min="15075" max="15075" width="81.5703125" style="104" customWidth="1"/>
    <col min="15076" max="15081" width="8.28515625" style="104" bestFit="1" customWidth="1"/>
    <col min="15082" max="15082" width="8.28515625" style="104" customWidth="1"/>
    <col min="15083" max="15083" width="8.28515625" style="104" bestFit="1" customWidth="1"/>
    <col min="15084" max="15085" width="8.28515625" style="104" customWidth="1"/>
    <col min="15086" max="15086" width="8.28515625" style="104" bestFit="1" customWidth="1"/>
    <col min="15087" max="15328" width="9.140625" style="104"/>
    <col min="15329" max="15330" width="0" style="104" hidden="1" customWidth="1"/>
    <col min="15331" max="15331" width="81.5703125" style="104" customWidth="1"/>
    <col min="15332" max="15337" width="8.28515625" style="104" bestFit="1" customWidth="1"/>
    <col min="15338" max="15338" width="8.28515625" style="104" customWidth="1"/>
    <col min="15339" max="15339" width="8.28515625" style="104" bestFit="1" customWidth="1"/>
    <col min="15340" max="15341" width="8.28515625" style="104" customWidth="1"/>
    <col min="15342" max="15342" width="8.28515625" style="104" bestFit="1" customWidth="1"/>
    <col min="15343" max="15584" width="9.140625" style="104"/>
    <col min="15585" max="15586" width="0" style="104" hidden="1" customWidth="1"/>
    <col min="15587" max="15587" width="81.5703125" style="104" customWidth="1"/>
    <col min="15588" max="15593" width="8.28515625" style="104" bestFit="1" customWidth="1"/>
    <col min="15594" max="15594" width="8.28515625" style="104" customWidth="1"/>
    <col min="15595" max="15595" width="8.28515625" style="104" bestFit="1" customWidth="1"/>
    <col min="15596" max="15597" width="8.28515625" style="104" customWidth="1"/>
    <col min="15598" max="15598" width="8.28515625" style="104" bestFit="1" customWidth="1"/>
    <col min="15599" max="15840" width="9.140625" style="104"/>
    <col min="15841" max="15842" width="0" style="104" hidden="1" customWidth="1"/>
    <col min="15843" max="15843" width="81.5703125" style="104" customWidth="1"/>
    <col min="15844" max="15849" width="8.28515625" style="104" bestFit="1" customWidth="1"/>
    <col min="15850" max="15850" width="8.28515625" style="104" customWidth="1"/>
    <col min="15851" max="15851" width="8.28515625" style="104" bestFit="1" customWidth="1"/>
    <col min="15852" max="15853" width="8.28515625" style="104" customWidth="1"/>
    <col min="15854" max="15854" width="8.28515625" style="104" bestFit="1" customWidth="1"/>
    <col min="15855" max="16096" width="9.140625" style="104"/>
    <col min="16097" max="16098" width="0" style="104" hidden="1" customWidth="1"/>
    <col min="16099" max="16099" width="81.5703125" style="104" customWidth="1"/>
    <col min="16100" max="16105" width="8.28515625" style="104" bestFit="1" customWidth="1"/>
    <col min="16106" max="16106" width="8.28515625" style="104" customWidth="1"/>
    <col min="16107" max="16107" width="8.28515625" style="104" bestFit="1" customWidth="1"/>
    <col min="16108" max="16109" width="8.28515625" style="104" customWidth="1"/>
    <col min="16110" max="16110" width="8.28515625" style="104" bestFit="1" customWidth="1"/>
    <col min="16111" max="16384" width="9.140625" style="104"/>
  </cols>
  <sheetData>
    <row r="1" spans="1:2" s="99" customFormat="1" ht="15" customHeight="1">
      <c r="A1" s="110"/>
      <c r="B1" s="110"/>
    </row>
    <row r="2" spans="1:2" s="99" customFormat="1" ht="18">
      <c r="A2" s="596" t="s">
        <v>373</v>
      </c>
      <c r="B2" s="596"/>
    </row>
    <row r="3" spans="1:2" s="99" customFormat="1" ht="15" customHeight="1">
      <c r="A3" s="110"/>
      <c r="B3" s="110"/>
    </row>
    <row r="4" spans="1:2" s="99" customFormat="1" ht="15" customHeight="1">
      <c r="A4" s="597"/>
      <c r="B4" s="596"/>
    </row>
    <row r="5" spans="1:2" s="102" customFormat="1" ht="15" customHeight="1">
      <c r="A5" s="100"/>
      <c r="B5" s="101"/>
    </row>
    <row r="6" spans="1:2" s="2" customFormat="1" ht="15">
      <c r="A6" s="133"/>
      <c r="B6" s="133"/>
    </row>
    <row r="7" spans="1:2" s="137" customFormat="1" ht="15">
      <c r="A7" s="133"/>
      <c r="B7" s="133"/>
    </row>
    <row r="8" spans="1:2" s="139" customFormat="1" ht="15">
      <c r="A8" s="133"/>
      <c r="B8" s="138"/>
    </row>
    <row r="9" spans="1:2" s="137" customFormat="1" ht="15">
      <c r="A9" s="133" t="s">
        <v>459</v>
      </c>
      <c r="B9" s="34" t="s">
        <v>460</v>
      </c>
    </row>
    <row r="10" spans="1:2" s="137" customFormat="1" ht="15">
      <c r="A10" s="133" t="s">
        <v>459</v>
      </c>
      <c r="B10" s="34" t="s">
        <v>461</v>
      </c>
    </row>
    <row r="11" spans="1:2" s="140" customFormat="1" ht="15">
      <c r="A11" s="133"/>
      <c r="B11" s="138"/>
    </row>
    <row r="12" spans="1:2" s="2" customFormat="1" ht="15">
      <c r="A12" s="133" t="s">
        <v>459</v>
      </c>
      <c r="B12" s="34" t="s">
        <v>462</v>
      </c>
    </row>
    <row r="13" spans="1:2" s="141" customFormat="1" ht="15">
      <c r="A13" s="133" t="s">
        <v>459</v>
      </c>
      <c r="B13" s="34" t="s">
        <v>463</v>
      </c>
    </row>
    <row r="14" spans="1:2" s="141" customFormat="1" ht="15">
      <c r="A14" s="133"/>
      <c r="B14" s="34"/>
    </row>
    <row r="15" spans="1:2" s="141" customFormat="1" ht="15">
      <c r="A15" s="133" t="s">
        <v>459</v>
      </c>
      <c r="B15" s="34" t="s">
        <v>464</v>
      </c>
    </row>
    <row r="16" spans="1:2" s="140" customFormat="1" ht="15">
      <c r="A16" s="133"/>
      <c r="B16" s="138"/>
    </row>
    <row r="17" spans="1:2" s="2" customFormat="1" ht="15">
      <c r="A17" s="133" t="s">
        <v>459</v>
      </c>
      <c r="B17" s="34" t="s">
        <v>465</v>
      </c>
    </row>
    <row r="18" spans="1:2" s="141" customFormat="1" ht="15">
      <c r="A18" s="133" t="s">
        <v>459</v>
      </c>
      <c r="B18" s="34" t="s">
        <v>466</v>
      </c>
    </row>
    <row r="19" spans="1:2" s="141" customFormat="1" ht="15">
      <c r="A19" s="133" t="s">
        <v>459</v>
      </c>
      <c r="B19" s="34" t="s">
        <v>467</v>
      </c>
    </row>
    <row r="20" spans="1:2" s="140" customFormat="1" ht="15">
      <c r="A20" s="133"/>
      <c r="B20" s="138"/>
    </row>
    <row r="21" spans="1:2" s="2" customFormat="1" ht="15">
      <c r="A21" s="133" t="s">
        <v>459</v>
      </c>
      <c r="B21" s="34" t="s">
        <v>468</v>
      </c>
    </row>
    <row r="22" spans="1:2" s="141" customFormat="1" ht="15">
      <c r="A22" s="133" t="s">
        <v>459</v>
      </c>
      <c r="B22" s="34" t="s">
        <v>469</v>
      </c>
    </row>
    <row r="23" spans="1:2" s="141" customFormat="1" ht="15">
      <c r="A23" s="133" t="s">
        <v>459</v>
      </c>
      <c r="B23" s="34" t="s">
        <v>470</v>
      </c>
    </row>
    <row r="24" spans="1:2" s="141" customFormat="1" ht="15">
      <c r="A24" s="133" t="s">
        <v>459</v>
      </c>
      <c r="B24" s="34" t="s">
        <v>471</v>
      </c>
    </row>
    <row r="25" spans="1:2" s="141" customFormat="1" ht="15">
      <c r="A25" s="133" t="s">
        <v>459</v>
      </c>
      <c r="B25" s="34" t="s">
        <v>472</v>
      </c>
    </row>
    <row r="26" spans="1:2" s="141" customFormat="1" ht="15">
      <c r="A26" s="133" t="s">
        <v>459</v>
      </c>
      <c r="B26" s="34" t="s">
        <v>473</v>
      </c>
    </row>
    <row r="27" spans="1:2" s="141" customFormat="1" ht="15">
      <c r="A27" s="133" t="s">
        <v>459</v>
      </c>
      <c r="B27" s="34" t="s">
        <v>474</v>
      </c>
    </row>
    <row r="28" spans="1:2" s="141" customFormat="1" ht="15">
      <c r="A28" s="133" t="s">
        <v>459</v>
      </c>
      <c r="B28" s="34" t="s">
        <v>475</v>
      </c>
    </row>
    <row r="29" spans="1:2" s="141" customFormat="1" ht="15">
      <c r="A29" s="133" t="s">
        <v>459</v>
      </c>
      <c r="B29" s="34" t="s">
        <v>476</v>
      </c>
    </row>
    <row r="30" spans="1:2" s="141" customFormat="1" ht="15">
      <c r="A30" s="133" t="s">
        <v>459</v>
      </c>
      <c r="B30" s="34" t="s">
        <v>477</v>
      </c>
    </row>
    <row r="31" spans="1:2" s="141" customFormat="1" ht="15">
      <c r="A31" s="133" t="s">
        <v>459</v>
      </c>
      <c r="B31" s="34" t="s">
        <v>478</v>
      </c>
    </row>
    <row r="32" spans="1:2" s="141" customFormat="1" ht="15">
      <c r="A32" s="133" t="s">
        <v>459</v>
      </c>
      <c r="B32" s="34" t="s">
        <v>479</v>
      </c>
    </row>
    <row r="33" spans="1:2" s="141" customFormat="1" ht="15">
      <c r="A33" s="133" t="s">
        <v>459</v>
      </c>
      <c r="B33" s="35" t="s">
        <v>480</v>
      </c>
    </row>
    <row r="34" spans="1:2" s="140" customFormat="1" ht="15">
      <c r="A34" s="133"/>
      <c r="B34" s="138"/>
    </row>
    <row r="35" spans="1:2" s="2" customFormat="1" ht="15">
      <c r="A35" s="133" t="s">
        <v>459</v>
      </c>
      <c r="B35" s="34" t="s">
        <v>481</v>
      </c>
    </row>
    <row r="36" spans="1:2" s="141" customFormat="1" ht="15">
      <c r="A36" s="133" t="s">
        <v>459</v>
      </c>
      <c r="B36" s="34" t="s">
        <v>482</v>
      </c>
    </row>
    <row r="37" spans="1:2" s="141" customFormat="1" ht="15">
      <c r="A37" s="133" t="s">
        <v>459</v>
      </c>
      <c r="B37" s="34" t="s">
        <v>483</v>
      </c>
    </row>
    <row r="38" spans="1:2" s="141" customFormat="1" ht="15">
      <c r="A38" s="133" t="s">
        <v>459</v>
      </c>
      <c r="B38" s="34" t="s">
        <v>484</v>
      </c>
    </row>
    <row r="39" spans="1:2" s="141" customFormat="1" ht="15">
      <c r="A39" s="133" t="s">
        <v>459</v>
      </c>
      <c r="B39" s="34" t="s">
        <v>485</v>
      </c>
    </row>
    <row r="40" spans="1:2" s="140" customFormat="1" ht="15">
      <c r="A40" s="133"/>
      <c r="B40" s="138"/>
    </row>
    <row r="41" spans="1:2" s="2" customFormat="1" ht="15">
      <c r="A41" s="133" t="s">
        <v>459</v>
      </c>
      <c r="B41" s="34" t="s">
        <v>486</v>
      </c>
    </row>
    <row r="42" spans="1:2" s="141" customFormat="1" ht="15">
      <c r="A42" s="133" t="s">
        <v>459</v>
      </c>
      <c r="B42" s="34" t="s">
        <v>487</v>
      </c>
    </row>
    <row r="43" spans="1:2" s="141" customFormat="1" ht="15">
      <c r="A43" s="133" t="s">
        <v>459</v>
      </c>
      <c r="B43" s="34" t="s">
        <v>488</v>
      </c>
    </row>
    <row r="44" spans="1:2" s="141" customFormat="1" ht="15">
      <c r="A44" s="133" t="s">
        <v>459</v>
      </c>
      <c r="B44" s="34" t="s">
        <v>489</v>
      </c>
    </row>
    <row r="45" spans="1:2" s="141" customFormat="1" ht="15">
      <c r="A45" s="133" t="s">
        <v>459</v>
      </c>
      <c r="B45" s="34" t="s">
        <v>490</v>
      </c>
    </row>
    <row r="46" spans="1:2" s="141" customFormat="1" ht="15">
      <c r="A46" s="133" t="s">
        <v>459</v>
      </c>
      <c r="B46" s="34" t="s">
        <v>491</v>
      </c>
    </row>
    <row r="47" spans="1:2" s="139" customFormat="1" ht="15">
      <c r="A47" s="133"/>
      <c r="B47" s="138"/>
    </row>
    <row r="48" spans="1:2" s="2" customFormat="1" ht="15">
      <c r="A48" s="133" t="s">
        <v>459</v>
      </c>
      <c r="B48" s="34" t="s">
        <v>492</v>
      </c>
    </row>
    <row r="49" spans="1:2" s="141" customFormat="1" ht="15">
      <c r="A49" s="133" t="s">
        <v>459</v>
      </c>
      <c r="B49" s="34" t="s">
        <v>493</v>
      </c>
    </row>
    <row r="50" spans="1:2" s="141" customFormat="1" ht="15">
      <c r="A50" s="133" t="s">
        <v>459</v>
      </c>
      <c r="B50" s="34" t="s">
        <v>494</v>
      </c>
    </row>
    <row r="51" spans="1:2" s="141" customFormat="1" ht="15">
      <c r="A51" s="133" t="s">
        <v>459</v>
      </c>
      <c r="B51" s="34" t="s">
        <v>495</v>
      </c>
    </row>
    <row r="52" spans="1:2" s="137" customFormat="1" ht="15">
      <c r="A52" s="133"/>
      <c r="B52" s="133"/>
    </row>
    <row r="53" spans="1:2" s="137" customFormat="1" ht="15">
      <c r="A53" s="142" t="s">
        <v>496</v>
      </c>
      <c r="B53" s="35" t="s">
        <v>496</v>
      </c>
    </row>
    <row r="54" spans="1:2" s="137" customFormat="1" ht="15" customHeight="1">
      <c r="A54" s="133"/>
      <c r="B54" s="133"/>
    </row>
    <row r="55" spans="1:2" s="137" customFormat="1" ht="15" customHeight="1">
      <c r="A55" s="133"/>
      <c r="B55" s="133"/>
    </row>
    <row r="56" spans="1:2" s="137" customFormat="1" ht="15">
      <c r="A56" s="133"/>
      <c r="B56" s="133"/>
    </row>
    <row r="57" spans="1:2" s="137" customFormat="1" ht="15">
      <c r="A57" s="133"/>
      <c r="B57" s="133"/>
    </row>
    <row r="58" spans="1:2" s="137" customFormat="1" ht="15" customHeight="1">
      <c r="A58" s="133"/>
      <c r="B58" s="133"/>
    </row>
    <row r="59" spans="1:2" s="137" customFormat="1" ht="15">
      <c r="A59" s="133"/>
      <c r="B59" s="133"/>
    </row>
  </sheetData>
  <mergeCells count="2">
    <mergeCell ref="A2:B2"/>
    <mergeCell ref="A4:B4"/>
  </mergeCells>
  <pageMargins left="0.93" right="0.62" top="0.77" bottom="0.56999999999999995" header="0.5" footer="0.5"/>
  <pageSetup scale="46" orientation="portrait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5"/>
  <sheetViews>
    <sheetView topLeftCell="C1" zoomScaleNormal="100" workbookViewId="0">
      <selection activeCell="T10" sqref="T10"/>
    </sheetView>
  </sheetViews>
  <sheetFormatPr baseColWidth="10" defaultColWidth="9.140625" defaultRowHeight="12.75"/>
  <cols>
    <col min="1" max="2" width="9.140625" style="109" hidden="1" customWidth="1"/>
    <col min="3" max="240" width="9.140625" style="105"/>
    <col min="241" max="242" width="0" style="105" hidden="1" customWidth="1"/>
    <col min="243" max="243" width="90.28515625" style="105" customWidth="1"/>
    <col min="244" max="249" width="7.28515625" style="105" bestFit="1" customWidth="1"/>
    <col min="250" max="250" width="7.28515625" style="105" customWidth="1"/>
    <col min="251" max="252" width="7.28515625" style="105" bestFit="1" customWidth="1"/>
    <col min="253" max="253" width="7.28515625" style="105" customWidth="1"/>
    <col min="254" max="496" width="9.140625" style="105"/>
    <col min="497" max="498" width="0" style="105" hidden="1" customWidth="1"/>
    <col min="499" max="499" width="90.28515625" style="105" customWidth="1"/>
    <col min="500" max="505" width="7.28515625" style="105" bestFit="1" customWidth="1"/>
    <col min="506" max="506" width="7.28515625" style="105" customWidth="1"/>
    <col min="507" max="508" width="7.28515625" style="105" bestFit="1" customWidth="1"/>
    <col min="509" max="509" width="7.28515625" style="105" customWidth="1"/>
    <col min="510" max="752" width="9.140625" style="105"/>
    <col min="753" max="754" width="0" style="105" hidden="1" customWidth="1"/>
    <col min="755" max="755" width="90.28515625" style="105" customWidth="1"/>
    <col min="756" max="761" width="7.28515625" style="105" bestFit="1" customWidth="1"/>
    <col min="762" max="762" width="7.28515625" style="105" customWidth="1"/>
    <col min="763" max="764" width="7.28515625" style="105" bestFit="1" customWidth="1"/>
    <col min="765" max="765" width="7.28515625" style="105" customWidth="1"/>
    <col min="766" max="1008" width="9.140625" style="105"/>
    <col min="1009" max="1010" width="0" style="105" hidden="1" customWidth="1"/>
    <col min="1011" max="1011" width="90.28515625" style="105" customWidth="1"/>
    <col min="1012" max="1017" width="7.28515625" style="105" bestFit="1" customWidth="1"/>
    <col min="1018" max="1018" width="7.28515625" style="105" customWidth="1"/>
    <col min="1019" max="1020" width="7.28515625" style="105" bestFit="1" customWidth="1"/>
    <col min="1021" max="1021" width="7.28515625" style="105" customWidth="1"/>
    <col min="1022" max="1264" width="9.140625" style="105"/>
    <col min="1265" max="1266" width="0" style="105" hidden="1" customWidth="1"/>
    <col min="1267" max="1267" width="90.28515625" style="105" customWidth="1"/>
    <col min="1268" max="1273" width="7.28515625" style="105" bestFit="1" customWidth="1"/>
    <col min="1274" max="1274" width="7.28515625" style="105" customWidth="1"/>
    <col min="1275" max="1276" width="7.28515625" style="105" bestFit="1" customWidth="1"/>
    <col min="1277" max="1277" width="7.28515625" style="105" customWidth="1"/>
    <col min="1278" max="1520" width="9.140625" style="105"/>
    <col min="1521" max="1522" width="0" style="105" hidden="1" customWidth="1"/>
    <col min="1523" max="1523" width="90.28515625" style="105" customWidth="1"/>
    <col min="1524" max="1529" width="7.28515625" style="105" bestFit="1" customWidth="1"/>
    <col min="1530" max="1530" width="7.28515625" style="105" customWidth="1"/>
    <col min="1531" max="1532" width="7.28515625" style="105" bestFit="1" customWidth="1"/>
    <col min="1533" max="1533" width="7.28515625" style="105" customWidth="1"/>
    <col min="1534" max="1776" width="9.140625" style="105"/>
    <col min="1777" max="1778" width="0" style="105" hidden="1" customWidth="1"/>
    <col min="1779" max="1779" width="90.28515625" style="105" customWidth="1"/>
    <col min="1780" max="1785" width="7.28515625" style="105" bestFit="1" customWidth="1"/>
    <col min="1786" max="1786" width="7.28515625" style="105" customWidth="1"/>
    <col min="1787" max="1788" width="7.28515625" style="105" bestFit="1" customWidth="1"/>
    <col min="1789" max="1789" width="7.28515625" style="105" customWidth="1"/>
    <col min="1790" max="2032" width="9.140625" style="105"/>
    <col min="2033" max="2034" width="0" style="105" hidden="1" customWidth="1"/>
    <col min="2035" max="2035" width="90.28515625" style="105" customWidth="1"/>
    <col min="2036" max="2041" width="7.28515625" style="105" bestFit="1" customWidth="1"/>
    <col min="2042" max="2042" width="7.28515625" style="105" customWidth="1"/>
    <col min="2043" max="2044" width="7.28515625" style="105" bestFit="1" customWidth="1"/>
    <col min="2045" max="2045" width="7.28515625" style="105" customWidth="1"/>
    <col min="2046" max="2288" width="9.140625" style="105"/>
    <col min="2289" max="2290" width="0" style="105" hidden="1" customWidth="1"/>
    <col min="2291" max="2291" width="90.28515625" style="105" customWidth="1"/>
    <col min="2292" max="2297" width="7.28515625" style="105" bestFit="1" customWidth="1"/>
    <col min="2298" max="2298" width="7.28515625" style="105" customWidth="1"/>
    <col min="2299" max="2300" width="7.28515625" style="105" bestFit="1" customWidth="1"/>
    <col min="2301" max="2301" width="7.28515625" style="105" customWidth="1"/>
    <col min="2302" max="2544" width="9.140625" style="105"/>
    <col min="2545" max="2546" width="0" style="105" hidden="1" customWidth="1"/>
    <col min="2547" max="2547" width="90.28515625" style="105" customWidth="1"/>
    <col min="2548" max="2553" width="7.28515625" style="105" bestFit="1" customWidth="1"/>
    <col min="2554" max="2554" width="7.28515625" style="105" customWidth="1"/>
    <col min="2555" max="2556" width="7.28515625" style="105" bestFit="1" customWidth="1"/>
    <col min="2557" max="2557" width="7.28515625" style="105" customWidth="1"/>
    <col min="2558" max="2800" width="9.140625" style="105"/>
    <col min="2801" max="2802" width="0" style="105" hidden="1" customWidth="1"/>
    <col min="2803" max="2803" width="90.28515625" style="105" customWidth="1"/>
    <col min="2804" max="2809" width="7.28515625" style="105" bestFit="1" customWidth="1"/>
    <col min="2810" max="2810" width="7.28515625" style="105" customWidth="1"/>
    <col min="2811" max="2812" width="7.28515625" style="105" bestFit="1" customWidth="1"/>
    <col min="2813" max="2813" width="7.28515625" style="105" customWidth="1"/>
    <col min="2814" max="3056" width="9.140625" style="105"/>
    <col min="3057" max="3058" width="0" style="105" hidden="1" customWidth="1"/>
    <col min="3059" max="3059" width="90.28515625" style="105" customWidth="1"/>
    <col min="3060" max="3065" width="7.28515625" style="105" bestFit="1" customWidth="1"/>
    <col min="3066" max="3066" width="7.28515625" style="105" customWidth="1"/>
    <col min="3067" max="3068" width="7.28515625" style="105" bestFit="1" customWidth="1"/>
    <col min="3069" max="3069" width="7.28515625" style="105" customWidth="1"/>
    <col min="3070" max="3312" width="9.140625" style="105"/>
    <col min="3313" max="3314" width="0" style="105" hidden="1" customWidth="1"/>
    <col min="3315" max="3315" width="90.28515625" style="105" customWidth="1"/>
    <col min="3316" max="3321" width="7.28515625" style="105" bestFit="1" customWidth="1"/>
    <col min="3322" max="3322" width="7.28515625" style="105" customWidth="1"/>
    <col min="3323" max="3324" width="7.28515625" style="105" bestFit="1" customWidth="1"/>
    <col min="3325" max="3325" width="7.28515625" style="105" customWidth="1"/>
    <col min="3326" max="3568" width="9.140625" style="105"/>
    <col min="3569" max="3570" width="0" style="105" hidden="1" customWidth="1"/>
    <col min="3571" max="3571" width="90.28515625" style="105" customWidth="1"/>
    <col min="3572" max="3577" width="7.28515625" style="105" bestFit="1" customWidth="1"/>
    <col min="3578" max="3578" width="7.28515625" style="105" customWidth="1"/>
    <col min="3579" max="3580" width="7.28515625" style="105" bestFit="1" customWidth="1"/>
    <col min="3581" max="3581" width="7.28515625" style="105" customWidth="1"/>
    <col min="3582" max="3824" width="9.140625" style="105"/>
    <col min="3825" max="3826" width="0" style="105" hidden="1" customWidth="1"/>
    <col min="3827" max="3827" width="90.28515625" style="105" customWidth="1"/>
    <col min="3828" max="3833" width="7.28515625" style="105" bestFit="1" customWidth="1"/>
    <col min="3834" max="3834" width="7.28515625" style="105" customWidth="1"/>
    <col min="3835" max="3836" width="7.28515625" style="105" bestFit="1" customWidth="1"/>
    <col min="3837" max="3837" width="7.28515625" style="105" customWidth="1"/>
    <col min="3838" max="4080" width="9.140625" style="105"/>
    <col min="4081" max="4082" width="0" style="105" hidden="1" customWidth="1"/>
    <col min="4083" max="4083" width="90.28515625" style="105" customWidth="1"/>
    <col min="4084" max="4089" width="7.28515625" style="105" bestFit="1" customWidth="1"/>
    <col min="4090" max="4090" width="7.28515625" style="105" customWidth="1"/>
    <col min="4091" max="4092" width="7.28515625" style="105" bestFit="1" customWidth="1"/>
    <col min="4093" max="4093" width="7.28515625" style="105" customWidth="1"/>
    <col min="4094" max="4336" width="9.140625" style="105"/>
    <col min="4337" max="4338" width="0" style="105" hidden="1" customWidth="1"/>
    <col min="4339" max="4339" width="90.28515625" style="105" customWidth="1"/>
    <col min="4340" max="4345" width="7.28515625" style="105" bestFit="1" customWidth="1"/>
    <col min="4346" max="4346" width="7.28515625" style="105" customWidth="1"/>
    <col min="4347" max="4348" width="7.28515625" style="105" bestFit="1" customWidth="1"/>
    <col min="4349" max="4349" width="7.28515625" style="105" customWidth="1"/>
    <col min="4350" max="4592" width="9.140625" style="105"/>
    <col min="4593" max="4594" width="0" style="105" hidden="1" customWidth="1"/>
    <col min="4595" max="4595" width="90.28515625" style="105" customWidth="1"/>
    <col min="4596" max="4601" width="7.28515625" style="105" bestFit="1" customWidth="1"/>
    <col min="4602" max="4602" width="7.28515625" style="105" customWidth="1"/>
    <col min="4603" max="4604" width="7.28515625" style="105" bestFit="1" customWidth="1"/>
    <col min="4605" max="4605" width="7.28515625" style="105" customWidth="1"/>
    <col min="4606" max="4848" width="9.140625" style="105"/>
    <col min="4849" max="4850" width="0" style="105" hidden="1" customWidth="1"/>
    <col min="4851" max="4851" width="90.28515625" style="105" customWidth="1"/>
    <col min="4852" max="4857" width="7.28515625" style="105" bestFit="1" customWidth="1"/>
    <col min="4858" max="4858" width="7.28515625" style="105" customWidth="1"/>
    <col min="4859" max="4860" width="7.28515625" style="105" bestFit="1" customWidth="1"/>
    <col min="4861" max="4861" width="7.28515625" style="105" customWidth="1"/>
    <col min="4862" max="5104" width="9.140625" style="105"/>
    <col min="5105" max="5106" width="0" style="105" hidden="1" customWidth="1"/>
    <col min="5107" max="5107" width="90.28515625" style="105" customWidth="1"/>
    <col min="5108" max="5113" width="7.28515625" style="105" bestFit="1" customWidth="1"/>
    <col min="5114" max="5114" width="7.28515625" style="105" customWidth="1"/>
    <col min="5115" max="5116" width="7.28515625" style="105" bestFit="1" customWidth="1"/>
    <col min="5117" max="5117" width="7.28515625" style="105" customWidth="1"/>
    <col min="5118" max="5360" width="9.140625" style="105"/>
    <col min="5361" max="5362" width="0" style="105" hidden="1" customWidth="1"/>
    <col min="5363" max="5363" width="90.28515625" style="105" customWidth="1"/>
    <col min="5364" max="5369" width="7.28515625" style="105" bestFit="1" customWidth="1"/>
    <col min="5370" max="5370" width="7.28515625" style="105" customWidth="1"/>
    <col min="5371" max="5372" width="7.28515625" style="105" bestFit="1" customWidth="1"/>
    <col min="5373" max="5373" width="7.28515625" style="105" customWidth="1"/>
    <col min="5374" max="5616" width="9.140625" style="105"/>
    <col min="5617" max="5618" width="0" style="105" hidden="1" customWidth="1"/>
    <col min="5619" max="5619" width="90.28515625" style="105" customWidth="1"/>
    <col min="5620" max="5625" width="7.28515625" style="105" bestFit="1" customWidth="1"/>
    <col min="5626" max="5626" width="7.28515625" style="105" customWidth="1"/>
    <col min="5627" max="5628" width="7.28515625" style="105" bestFit="1" customWidth="1"/>
    <col min="5629" max="5629" width="7.28515625" style="105" customWidth="1"/>
    <col min="5630" max="5872" width="9.140625" style="105"/>
    <col min="5873" max="5874" width="0" style="105" hidden="1" customWidth="1"/>
    <col min="5875" max="5875" width="90.28515625" style="105" customWidth="1"/>
    <col min="5876" max="5881" width="7.28515625" style="105" bestFit="1" customWidth="1"/>
    <col min="5882" max="5882" width="7.28515625" style="105" customWidth="1"/>
    <col min="5883" max="5884" width="7.28515625" style="105" bestFit="1" customWidth="1"/>
    <col min="5885" max="5885" width="7.28515625" style="105" customWidth="1"/>
    <col min="5886" max="6128" width="9.140625" style="105"/>
    <col min="6129" max="6130" width="0" style="105" hidden="1" customWidth="1"/>
    <col min="6131" max="6131" width="90.28515625" style="105" customWidth="1"/>
    <col min="6132" max="6137" width="7.28515625" style="105" bestFit="1" customWidth="1"/>
    <col min="6138" max="6138" width="7.28515625" style="105" customWidth="1"/>
    <col min="6139" max="6140" width="7.28515625" style="105" bestFit="1" customWidth="1"/>
    <col min="6141" max="6141" width="7.28515625" style="105" customWidth="1"/>
    <col min="6142" max="6384" width="9.140625" style="105"/>
    <col min="6385" max="6386" width="0" style="105" hidden="1" customWidth="1"/>
    <col min="6387" max="6387" width="90.28515625" style="105" customWidth="1"/>
    <col min="6388" max="6393" width="7.28515625" style="105" bestFit="1" customWidth="1"/>
    <col min="6394" max="6394" width="7.28515625" style="105" customWidth="1"/>
    <col min="6395" max="6396" width="7.28515625" style="105" bestFit="1" customWidth="1"/>
    <col min="6397" max="6397" width="7.28515625" style="105" customWidth="1"/>
    <col min="6398" max="6640" width="9.140625" style="105"/>
    <col min="6641" max="6642" width="0" style="105" hidden="1" customWidth="1"/>
    <col min="6643" max="6643" width="90.28515625" style="105" customWidth="1"/>
    <col min="6644" max="6649" width="7.28515625" style="105" bestFit="1" customWidth="1"/>
    <col min="6650" max="6650" width="7.28515625" style="105" customWidth="1"/>
    <col min="6651" max="6652" width="7.28515625" style="105" bestFit="1" customWidth="1"/>
    <col min="6653" max="6653" width="7.28515625" style="105" customWidth="1"/>
    <col min="6654" max="6896" width="9.140625" style="105"/>
    <col min="6897" max="6898" width="0" style="105" hidden="1" customWidth="1"/>
    <col min="6899" max="6899" width="90.28515625" style="105" customWidth="1"/>
    <col min="6900" max="6905" width="7.28515625" style="105" bestFit="1" customWidth="1"/>
    <col min="6906" max="6906" width="7.28515625" style="105" customWidth="1"/>
    <col min="6907" max="6908" width="7.28515625" style="105" bestFit="1" customWidth="1"/>
    <col min="6909" max="6909" width="7.28515625" style="105" customWidth="1"/>
    <col min="6910" max="7152" width="9.140625" style="105"/>
    <col min="7153" max="7154" width="0" style="105" hidden="1" customWidth="1"/>
    <col min="7155" max="7155" width="90.28515625" style="105" customWidth="1"/>
    <col min="7156" max="7161" width="7.28515625" style="105" bestFit="1" customWidth="1"/>
    <col min="7162" max="7162" width="7.28515625" style="105" customWidth="1"/>
    <col min="7163" max="7164" width="7.28515625" style="105" bestFit="1" customWidth="1"/>
    <col min="7165" max="7165" width="7.28515625" style="105" customWidth="1"/>
    <col min="7166" max="7408" width="9.140625" style="105"/>
    <col min="7409" max="7410" width="0" style="105" hidden="1" customWidth="1"/>
    <col min="7411" max="7411" width="90.28515625" style="105" customWidth="1"/>
    <col min="7412" max="7417" width="7.28515625" style="105" bestFit="1" customWidth="1"/>
    <col min="7418" max="7418" width="7.28515625" style="105" customWidth="1"/>
    <col min="7419" max="7420" width="7.28515625" style="105" bestFit="1" customWidth="1"/>
    <col min="7421" max="7421" width="7.28515625" style="105" customWidth="1"/>
    <col min="7422" max="7664" width="9.140625" style="105"/>
    <col min="7665" max="7666" width="0" style="105" hidden="1" customWidth="1"/>
    <col min="7667" max="7667" width="90.28515625" style="105" customWidth="1"/>
    <col min="7668" max="7673" width="7.28515625" style="105" bestFit="1" customWidth="1"/>
    <col min="7674" max="7674" width="7.28515625" style="105" customWidth="1"/>
    <col min="7675" max="7676" width="7.28515625" style="105" bestFit="1" customWidth="1"/>
    <col min="7677" max="7677" width="7.28515625" style="105" customWidth="1"/>
    <col min="7678" max="7920" width="9.140625" style="105"/>
    <col min="7921" max="7922" width="0" style="105" hidden="1" customWidth="1"/>
    <col min="7923" max="7923" width="90.28515625" style="105" customWidth="1"/>
    <col min="7924" max="7929" width="7.28515625" style="105" bestFit="1" customWidth="1"/>
    <col min="7930" max="7930" width="7.28515625" style="105" customWidth="1"/>
    <col min="7931" max="7932" width="7.28515625" style="105" bestFit="1" customWidth="1"/>
    <col min="7933" max="7933" width="7.28515625" style="105" customWidth="1"/>
    <col min="7934" max="8176" width="9.140625" style="105"/>
    <col min="8177" max="8178" width="0" style="105" hidden="1" customWidth="1"/>
    <col min="8179" max="8179" width="90.28515625" style="105" customWidth="1"/>
    <col min="8180" max="8185" width="7.28515625" style="105" bestFit="1" customWidth="1"/>
    <col min="8186" max="8186" width="7.28515625" style="105" customWidth="1"/>
    <col min="8187" max="8188" width="7.28515625" style="105" bestFit="1" customWidth="1"/>
    <col min="8189" max="8189" width="7.28515625" style="105" customWidth="1"/>
    <col min="8190" max="8432" width="9.140625" style="105"/>
    <col min="8433" max="8434" width="0" style="105" hidden="1" customWidth="1"/>
    <col min="8435" max="8435" width="90.28515625" style="105" customWidth="1"/>
    <col min="8436" max="8441" width="7.28515625" style="105" bestFit="1" customWidth="1"/>
    <col min="8442" max="8442" width="7.28515625" style="105" customWidth="1"/>
    <col min="8443" max="8444" width="7.28515625" style="105" bestFit="1" customWidth="1"/>
    <col min="8445" max="8445" width="7.28515625" style="105" customWidth="1"/>
    <col min="8446" max="8688" width="9.140625" style="105"/>
    <col min="8689" max="8690" width="0" style="105" hidden="1" customWidth="1"/>
    <col min="8691" max="8691" width="90.28515625" style="105" customWidth="1"/>
    <col min="8692" max="8697" width="7.28515625" style="105" bestFit="1" customWidth="1"/>
    <col min="8698" max="8698" width="7.28515625" style="105" customWidth="1"/>
    <col min="8699" max="8700" width="7.28515625" style="105" bestFit="1" customWidth="1"/>
    <col min="8701" max="8701" width="7.28515625" style="105" customWidth="1"/>
    <col min="8702" max="8944" width="9.140625" style="105"/>
    <col min="8945" max="8946" width="0" style="105" hidden="1" customWidth="1"/>
    <col min="8947" max="8947" width="90.28515625" style="105" customWidth="1"/>
    <col min="8948" max="8953" width="7.28515625" style="105" bestFit="1" customWidth="1"/>
    <col min="8954" max="8954" width="7.28515625" style="105" customWidth="1"/>
    <col min="8955" max="8956" width="7.28515625" style="105" bestFit="1" customWidth="1"/>
    <col min="8957" max="8957" width="7.28515625" style="105" customWidth="1"/>
    <col min="8958" max="9200" width="9.140625" style="105"/>
    <col min="9201" max="9202" width="0" style="105" hidden="1" customWidth="1"/>
    <col min="9203" max="9203" width="90.28515625" style="105" customWidth="1"/>
    <col min="9204" max="9209" width="7.28515625" style="105" bestFit="1" customWidth="1"/>
    <col min="9210" max="9210" width="7.28515625" style="105" customWidth="1"/>
    <col min="9211" max="9212" width="7.28515625" style="105" bestFit="1" customWidth="1"/>
    <col min="9213" max="9213" width="7.28515625" style="105" customWidth="1"/>
    <col min="9214" max="9456" width="9.140625" style="105"/>
    <col min="9457" max="9458" width="0" style="105" hidden="1" customWidth="1"/>
    <col min="9459" max="9459" width="90.28515625" style="105" customWidth="1"/>
    <col min="9460" max="9465" width="7.28515625" style="105" bestFit="1" customWidth="1"/>
    <col min="9466" max="9466" width="7.28515625" style="105" customWidth="1"/>
    <col min="9467" max="9468" width="7.28515625" style="105" bestFit="1" customWidth="1"/>
    <col min="9469" max="9469" width="7.28515625" style="105" customWidth="1"/>
    <col min="9470" max="9712" width="9.140625" style="105"/>
    <col min="9713" max="9714" width="0" style="105" hidden="1" customWidth="1"/>
    <col min="9715" max="9715" width="90.28515625" style="105" customWidth="1"/>
    <col min="9716" max="9721" width="7.28515625" style="105" bestFit="1" customWidth="1"/>
    <col min="9722" max="9722" width="7.28515625" style="105" customWidth="1"/>
    <col min="9723" max="9724" width="7.28515625" style="105" bestFit="1" customWidth="1"/>
    <col min="9725" max="9725" width="7.28515625" style="105" customWidth="1"/>
    <col min="9726" max="9968" width="9.140625" style="105"/>
    <col min="9969" max="9970" width="0" style="105" hidden="1" customWidth="1"/>
    <col min="9971" max="9971" width="90.28515625" style="105" customWidth="1"/>
    <col min="9972" max="9977" width="7.28515625" style="105" bestFit="1" customWidth="1"/>
    <col min="9978" max="9978" width="7.28515625" style="105" customWidth="1"/>
    <col min="9979" max="9980" width="7.28515625" style="105" bestFit="1" customWidth="1"/>
    <col min="9981" max="9981" width="7.28515625" style="105" customWidth="1"/>
    <col min="9982" max="10224" width="9.140625" style="105"/>
    <col min="10225" max="10226" width="0" style="105" hidden="1" customWidth="1"/>
    <col min="10227" max="10227" width="90.28515625" style="105" customWidth="1"/>
    <col min="10228" max="10233" width="7.28515625" style="105" bestFit="1" customWidth="1"/>
    <col min="10234" max="10234" width="7.28515625" style="105" customWidth="1"/>
    <col min="10235" max="10236" width="7.28515625" style="105" bestFit="1" customWidth="1"/>
    <col min="10237" max="10237" width="7.28515625" style="105" customWidth="1"/>
    <col min="10238" max="10480" width="9.140625" style="105"/>
    <col min="10481" max="10482" width="0" style="105" hidden="1" customWidth="1"/>
    <col min="10483" max="10483" width="90.28515625" style="105" customWidth="1"/>
    <col min="10484" max="10489" width="7.28515625" style="105" bestFit="1" customWidth="1"/>
    <col min="10490" max="10490" width="7.28515625" style="105" customWidth="1"/>
    <col min="10491" max="10492" width="7.28515625" style="105" bestFit="1" customWidth="1"/>
    <col min="10493" max="10493" width="7.28515625" style="105" customWidth="1"/>
    <col min="10494" max="10736" width="9.140625" style="105"/>
    <col min="10737" max="10738" width="0" style="105" hidden="1" customWidth="1"/>
    <col min="10739" max="10739" width="90.28515625" style="105" customWidth="1"/>
    <col min="10740" max="10745" width="7.28515625" style="105" bestFit="1" customWidth="1"/>
    <col min="10746" max="10746" width="7.28515625" style="105" customWidth="1"/>
    <col min="10747" max="10748" width="7.28515625" style="105" bestFit="1" customWidth="1"/>
    <col min="10749" max="10749" width="7.28515625" style="105" customWidth="1"/>
    <col min="10750" max="10992" width="9.140625" style="105"/>
    <col min="10993" max="10994" width="0" style="105" hidden="1" customWidth="1"/>
    <col min="10995" max="10995" width="90.28515625" style="105" customWidth="1"/>
    <col min="10996" max="11001" width="7.28515625" style="105" bestFit="1" customWidth="1"/>
    <col min="11002" max="11002" width="7.28515625" style="105" customWidth="1"/>
    <col min="11003" max="11004" width="7.28515625" style="105" bestFit="1" customWidth="1"/>
    <col min="11005" max="11005" width="7.28515625" style="105" customWidth="1"/>
    <col min="11006" max="11248" width="9.140625" style="105"/>
    <col min="11249" max="11250" width="0" style="105" hidden="1" customWidth="1"/>
    <col min="11251" max="11251" width="90.28515625" style="105" customWidth="1"/>
    <col min="11252" max="11257" width="7.28515625" style="105" bestFit="1" customWidth="1"/>
    <col min="11258" max="11258" width="7.28515625" style="105" customWidth="1"/>
    <col min="11259" max="11260" width="7.28515625" style="105" bestFit="1" customWidth="1"/>
    <col min="11261" max="11261" width="7.28515625" style="105" customWidth="1"/>
    <col min="11262" max="11504" width="9.140625" style="105"/>
    <col min="11505" max="11506" width="0" style="105" hidden="1" customWidth="1"/>
    <col min="11507" max="11507" width="90.28515625" style="105" customWidth="1"/>
    <col min="11508" max="11513" width="7.28515625" style="105" bestFit="1" customWidth="1"/>
    <col min="11514" max="11514" width="7.28515625" style="105" customWidth="1"/>
    <col min="11515" max="11516" width="7.28515625" style="105" bestFit="1" customWidth="1"/>
    <col min="11517" max="11517" width="7.28515625" style="105" customWidth="1"/>
    <col min="11518" max="11760" width="9.140625" style="105"/>
    <col min="11761" max="11762" width="0" style="105" hidden="1" customWidth="1"/>
    <col min="11763" max="11763" width="90.28515625" style="105" customWidth="1"/>
    <col min="11764" max="11769" width="7.28515625" style="105" bestFit="1" customWidth="1"/>
    <col min="11770" max="11770" width="7.28515625" style="105" customWidth="1"/>
    <col min="11771" max="11772" width="7.28515625" style="105" bestFit="1" customWidth="1"/>
    <col min="11773" max="11773" width="7.28515625" style="105" customWidth="1"/>
    <col min="11774" max="12016" width="9.140625" style="105"/>
    <col min="12017" max="12018" width="0" style="105" hidden="1" customWidth="1"/>
    <col min="12019" max="12019" width="90.28515625" style="105" customWidth="1"/>
    <col min="12020" max="12025" width="7.28515625" style="105" bestFit="1" customWidth="1"/>
    <col min="12026" max="12026" width="7.28515625" style="105" customWidth="1"/>
    <col min="12027" max="12028" width="7.28515625" style="105" bestFit="1" customWidth="1"/>
    <col min="12029" max="12029" width="7.28515625" style="105" customWidth="1"/>
    <col min="12030" max="12272" width="9.140625" style="105"/>
    <col min="12273" max="12274" width="0" style="105" hidden="1" customWidth="1"/>
    <col min="12275" max="12275" width="90.28515625" style="105" customWidth="1"/>
    <col min="12276" max="12281" width="7.28515625" style="105" bestFit="1" customWidth="1"/>
    <col min="12282" max="12282" width="7.28515625" style="105" customWidth="1"/>
    <col min="12283" max="12284" width="7.28515625" style="105" bestFit="1" customWidth="1"/>
    <col min="12285" max="12285" width="7.28515625" style="105" customWidth="1"/>
    <col min="12286" max="12528" width="9.140625" style="105"/>
    <col min="12529" max="12530" width="0" style="105" hidden="1" customWidth="1"/>
    <col min="12531" max="12531" width="90.28515625" style="105" customWidth="1"/>
    <col min="12532" max="12537" width="7.28515625" style="105" bestFit="1" customWidth="1"/>
    <col min="12538" max="12538" width="7.28515625" style="105" customWidth="1"/>
    <col min="12539" max="12540" width="7.28515625" style="105" bestFit="1" customWidth="1"/>
    <col min="12541" max="12541" width="7.28515625" style="105" customWidth="1"/>
    <col min="12542" max="12784" width="9.140625" style="105"/>
    <col min="12785" max="12786" width="0" style="105" hidden="1" customWidth="1"/>
    <col min="12787" max="12787" width="90.28515625" style="105" customWidth="1"/>
    <col min="12788" max="12793" width="7.28515625" style="105" bestFit="1" customWidth="1"/>
    <col min="12794" max="12794" width="7.28515625" style="105" customWidth="1"/>
    <col min="12795" max="12796" width="7.28515625" style="105" bestFit="1" customWidth="1"/>
    <col min="12797" max="12797" width="7.28515625" style="105" customWidth="1"/>
    <col min="12798" max="13040" width="9.140625" style="105"/>
    <col min="13041" max="13042" width="0" style="105" hidden="1" customWidth="1"/>
    <col min="13043" max="13043" width="90.28515625" style="105" customWidth="1"/>
    <col min="13044" max="13049" width="7.28515625" style="105" bestFit="1" customWidth="1"/>
    <col min="13050" max="13050" width="7.28515625" style="105" customWidth="1"/>
    <col min="13051" max="13052" width="7.28515625" style="105" bestFit="1" customWidth="1"/>
    <col min="13053" max="13053" width="7.28515625" style="105" customWidth="1"/>
    <col min="13054" max="13296" width="9.140625" style="105"/>
    <col min="13297" max="13298" width="0" style="105" hidden="1" customWidth="1"/>
    <col min="13299" max="13299" width="90.28515625" style="105" customWidth="1"/>
    <col min="13300" max="13305" width="7.28515625" style="105" bestFit="1" customWidth="1"/>
    <col min="13306" max="13306" width="7.28515625" style="105" customWidth="1"/>
    <col min="13307" max="13308" width="7.28515625" style="105" bestFit="1" customWidth="1"/>
    <col min="13309" max="13309" width="7.28515625" style="105" customWidth="1"/>
    <col min="13310" max="13552" width="9.140625" style="105"/>
    <col min="13553" max="13554" width="0" style="105" hidden="1" customWidth="1"/>
    <col min="13555" max="13555" width="90.28515625" style="105" customWidth="1"/>
    <col min="13556" max="13561" width="7.28515625" style="105" bestFit="1" customWidth="1"/>
    <col min="13562" max="13562" width="7.28515625" style="105" customWidth="1"/>
    <col min="13563" max="13564" width="7.28515625" style="105" bestFit="1" customWidth="1"/>
    <col min="13565" max="13565" width="7.28515625" style="105" customWidth="1"/>
    <col min="13566" max="13808" width="9.140625" style="105"/>
    <col min="13809" max="13810" width="0" style="105" hidden="1" customWidth="1"/>
    <col min="13811" max="13811" width="90.28515625" style="105" customWidth="1"/>
    <col min="13812" max="13817" width="7.28515625" style="105" bestFit="1" customWidth="1"/>
    <col min="13818" max="13818" width="7.28515625" style="105" customWidth="1"/>
    <col min="13819" max="13820" width="7.28515625" style="105" bestFit="1" customWidth="1"/>
    <col min="13821" max="13821" width="7.28515625" style="105" customWidth="1"/>
    <col min="13822" max="14064" width="9.140625" style="105"/>
    <col min="14065" max="14066" width="0" style="105" hidden="1" customWidth="1"/>
    <col min="14067" max="14067" width="90.28515625" style="105" customWidth="1"/>
    <col min="14068" max="14073" width="7.28515625" style="105" bestFit="1" customWidth="1"/>
    <col min="14074" max="14074" width="7.28515625" style="105" customWidth="1"/>
    <col min="14075" max="14076" width="7.28515625" style="105" bestFit="1" customWidth="1"/>
    <col min="14077" max="14077" width="7.28515625" style="105" customWidth="1"/>
    <col min="14078" max="14320" width="9.140625" style="105"/>
    <col min="14321" max="14322" width="0" style="105" hidden="1" customWidth="1"/>
    <col min="14323" max="14323" width="90.28515625" style="105" customWidth="1"/>
    <col min="14324" max="14329" width="7.28515625" style="105" bestFit="1" customWidth="1"/>
    <col min="14330" max="14330" width="7.28515625" style="105" customWidth="1"/>
    <col min="14331" max="14332" width="7.28515625" style="105" bestFit="1" customWidth="1"/>
    <col min="14333" max="14333" width="7.28515625" style="105" customWidth="1"/>
    <col min="14334" max="14576" width="9.140625" style="105"/>
    <col min="14577" max="14578" width="0" style="105" hidden="1" customWidth="1"/>
    <col min="14579" max="14579" width="90.28515625" style="105" customWidth="1"/>
    <col min="14580" max="14585" width="7.28515625" style="105" bestFit="1" customWidth="1"/>
    <col min="14586" max="14586" width="7.28515625" style="105" customWidth="1"/>
    <col min="14587" max="14588" width="7.28515625" style="105" bestFit="1" customWidth="1"/>
    <col min="14589" max="14589" width="7.28515625" style="105" customWidth="1"/>
    <col min="14590" max="14832" width="9.140625" style="105"/>
    <col min="14833" max="14834" width="0" style="105" hidden="1" customWidth="1"/>
    <col min="14835" max="14835" width="90.28515625" style="105" customWidth="1"/>
    <col min="14836" max="14841" width="7.28515625" style="105" bestFit="1" customWidth="1"/>
    <col min="14842" max="14842" width="7.28515625" style="105" customWidth="1"/>
    <col min="14843" max="14844" width="7.28515625" style="105" bestFit="1" customWidth="1"/>
    <col min="14845" max="14845" width="7.28515625" style="105" customWidth="1"/>
    <col min="14846" max="15088" width="9.140625" style="105"/>
    <col min="15089" max="15090" width="0" style="105" hidden="1" customWidth="1"/>
    <col min="15091" max="15091" width="90.28515625" style="105" customWidth="1"/>
    <col min="15092" max="15097" width="7.28515625" style="105" bestFit="1" customWidth="1"/>
    <col min="15098" max="15098" width="7.28515625" style="105" customWidth="1"/>
    <col min="15099" max="15100" width="7.28515625" style="105" bestFit="1" customWidth="1"/>
    <col min="15101" max="15101" width="7.28515625" style="105" customWidth="1"/>
    <col min="15102" max="15344" width="9.140625" style="105"/>
    <col min="15345" max="15346" width="0" style="105" hidden="1" customWidth="1"/>
    <col min="15347" max="15347" width="90.28515625" style="105" customWidth="1"/>
    <col min="15348" max="15353" width="7.28515625" style="105" bestFit="1" customWidth="1"/>
    <col min="15354" max="15354" width="7.28515625" style="105" customWidth="1"/>
    <col min="15355" max="15356" width="7.28515625" style="105" bestFit="1" customWidth="1"/>
    <col min="15357" max="15357" width="7.28515625" style="105" customWidth="1"/>
    <col min="15358" max="15600" width="9.140625" style="105"/>
    <col min="15601" max="15602" width="0" style="105" hidden="1" customWidth="1"/>
    <col min="15603" max="15603" width="90.28515625" style="105" customWidth="1"/>
    <col min="15604" max="15609" width="7.28515625" style="105" bestFit="1" customWidth="1"/>
    <col min="15610" max="15610" width="7.28515625" style="105" customWidth="1"/>
    <col min="15611" max="15612" width="7.28515625" style="105" bestFit="1" customWidth="1"/>
    <col min="15613" max="15613" width="7.28515625" style="105" customWidth="1"/>
    <col min="15614" max="15856" width="9.140625" style="105"/>
    <col min="15857" max="15858" width="0" style="105" hidden="1" customWidth="1"/>
    <col min="15859" max="15859" width="90.28515625" style="105" customWidth="1"/>
    <col min="15860" max="15865" width="7.28515625" style="105" bestFit="1" customWidth="1"/>
    <col min="15866" max="15866" width="7.28515625" style="105" customWidth="1"/>
    <col min="15867" max="15868" width="7.28515625" style="105" bestFit="1" customWidth="1"/>
    <col min="15869" max="15869" width="7.28515625" style="105" customWidth="1"/>
    <col min="15870" max="16112" width="9.140625" style="105"/>
    <col min="16113" max="16114" width="0" style="105" hidden="1" customWidth="1"/>
    <col min="16115" max="16115" width="90.28515625" style="105" customWidth="1"/>
    <col min="16116" max="16121" width="7.28515625" style="105" bestFit="1" customWidth="1"/>
    <col min="16122" max="16122" width="7.28515625" style="105" customWidth="1"/>
    <col min="16123" max="16124" width="7.28515625" style="105" bestFit="1" customWidth="1"/>
    <col min="16125" max="16125" width="7.28515625" style="105" customWidth="1"/>
    <col min="16126" max="16384" width="9.140625" style="105"/>
  </cols>
  <sheetData>
    <row r="1" spans="1:2" ht="15" customHeight="1">
      <c r="A1" s="111"/>
      <c r="B1" s="111"/>
    </row>
    <row r="2" spans="1:2" ht="18">
      <c r="A2" s="596" t="s">
        <v>373</v>
      </c>
      <c r="B2" s="596"/>
    </row>
    <row r="3" spans="1:2" ht="15" customHeight="1">
      <c r="A3" s="111"/>
      <c r="B3" s="111"/>
    </row>
    <row r="4" spans="1:2" s="106" customFormat="1" ht="15" customHeight="1">
      <c r="A4" s="597"/>
      <c r="B4" s="596"/>
    </row>
    <row r="5" spans="1:2" s="108" customFormat="1" ht="15" customHeight="1">
      <c r="A5" s="107"/>
      <c r="B5" s="107"/>
    </row>
    <row r="6" spans="1:2" s="144" customFormat="1" ht="30" customHeight="1">
      <c r="A6" s="133"/>
      <c r="B6" s="143"/>
    </row>
    <row r="7" spans="1:2" s="144" customFormat="1" ht="15" customHeight="1">
      <c r="A7" s="133"/>
      <c r="B7" s="133"/>
    </row>
    <row r="8" spans="1:2" s="133" customFormat="1" ht="15" customHeight="1">
      <c r="B8" s="138"/>
    </row>
    <row r="9" spans="1:2" s="133" customFormat="1" ht="15" customHeight="1">
      <c r="A9" s="133" t="s">
        <v>459</v>
      </c>
      <c r="B9" s="34" t="s">
        <v>497</v>
      </c>
    </row>
    <row r="10" spans="1:2" s="145" customFormat="1" ht="15" customHeight="1">
      <c r="A10" s="133" t="s">
        <v>459</v>
      </c>
      <c r="B10" s="34" t="s">
        <v>498</v>
      </c>
    </row>
    <row r="11" spans="1:2" s="145" customFormat="1" ht="15" customHeight="1">
      <c r="A11" s="133" t="s">
        <v>459</v>
      </c>
      <c r="B11" s="34" t="s">
        <v>499</v>
      </c>
    </row>
    <row r="12" spans="1:2" s="145" customFormat="1" ht="15" customHeight="1">
      <c r="A12" s="133" t="s">
        <v>459</v>
      </c>
      <c r="B12" s="34" t="s">
        <v>500</v>
      </c>
    </row>
    <row r="13" spans="1:2" s="145" customFormat="1" ht="15" customHeight="1">
      <c r="A13" s="133" t="s">
        <v>459</v>
      </c>
      <c r="B13" s="34" t="s">
        <v>501</v>
      </c>
    </row>
    <row r="14" spans="1:2" s="145" customFormat="1" ht="15" customHeight="1">
      <c r="A14" s="133" t="s">
        <v>459</v>
      </c>
      <c r="B14" s="34" t="s">
        <v>502</v>
      </c>
    </row>
    <row r="15" spans="1:2" s="145" customFormat="1" ht="15" customHeight="1">
      <c r="A15" s="133" t="s">
        <v>459</v>
      </c>
      <c r="B15" s="34" t="s">
        <v>503</v>
      </c>
    </row>
    <row r="16" spans="1:2" s="146" customFormat="1" ht="15" customHeight="1">
      <c r="A16" s="133"/>
      <c r="B16" s="138"/>
    </row>
    <row r="17" spans="1:2" s="133" customFormat="1" ht="15" customHeight="1">
      <c r="A17" s="133" t="s">
        <v>459</v>
      </c>
      <c r="B17" s="34" t="s">
        <v>504</v>
      </c>
    </row>
    <row r="18" spans="1:2" s="145" customFormat="1" ht="15" customHeight="1">
      <c r="A18" s="133" t="s">
        <v>459</v>
      </c>
      <c r="B18" s="34" t="s">
        <v>505</v>
      </c>
    </row>
    <row r="19" spans="1:2" s="145" customFormat="1" ht="15" customHeight="1">
      <c r="A19" s="133" t="s">
        <v>459</v>
      </c>
      <c r="B19" s="34" t="s">
        <v>506</v>
      </c>
    </row>
    <row r="20" spans="1:2" s="145" customFormat="1" ht="15" customHeight="1">
      <c r="A20" s="133" t="s">
        <v>459</v>
      </c>
      <c r="B20" s="34" t="s">
        <v>507</v>
      </c>
    </row>
    <row r="21" spans="1:2" s="145" customFormat="1" ht="15" customHeight="1">
      <c r="A21" s="133" t="s">
        <v>459</v>
      </c>
      <c r="B21" s="34" t="s">
        <v>508</v>
      </c>
    </row>
    <row r="22" spans="1:2" s="145" customFormat="1" ht="15" customHeight="1">
      <c r="A22" s="133" t="s">
        <v>459</v>
      </c>
      <c r="B22" s="34" t="s">
        <v>509</v>
      </c>
    </row>
    <row r="23" spans="1:2" s="145" customFormat="1" ht="15" customHeight="1">
      <c r="A23" s="133" t="s">
        <v>459</v>
      </c>
      <c r="B23" s="34" t="s">
        <v>510</v>
      </c>
    </row>
    <row r="24" spans="1:2" s="145" customFormat="1" ht="15" customHeight="1">
      <c r="A24" s="133" t="s">
        <v>459</v>
      </c>
      <c r="B24" s="34" t="s">
        <v>511</v>
      </c>
    </row>
    <row r="25" spans="1:2" s="145" customFormat="1" ht="15" customHeight="1">
      <c r="A25" s="133" t="s">
        <v>459</v>
      </c>
      <c r="B25" s="34" t="s">
        <v>512</v>
      </c>
    </row>
    <row r="26" spans="1:2" s="146" customFormat="1" ht="15" customHeight="1">
      <c r="A26" s="133"/>
      <c r="B26" s="147"/>
    </row>
    <row r="27" spans="1:2" s="133" customFormat="1" ht="15" customHeight="1">
      <c r="A27" s="133" t="s">
        <v>459</v>
      </c>
      <c r="B27" s="34" t="s">
        <v>513</v>
      </c>
    </row>
    <row r="28" spans="1:2" s="145" customFormat="1" ht="15" customHeight="1">
      <c r="A28" s="133" t="s">
        <v>459</v>
      </c>
      <c r="B28" s="34" t="s">
        <v>514</v>
      </c>
    </row>
    <row r="29" spans="1:2" s="145" customFormat="1" ht="15" customHeight="1">
      <c r="A29" s="133" t="s">
        <v>459</v>
      </c>
      <c r="B29" s="34" t="s">
        <v>515</v>
      </c>
    </row>
    <row r="30" spans="1:2" s="145" customFormat="1" ht="15" customHeight="1">
      <c r="A30" s="133" t="s">
        <v>459</v>
      </c>
      <c r="B30" s="34" t="s">
        <v>516</v>
      </c>
    </row>
    <row r="31" spans="1:2" s="145" customFormat="1" ht="15" customHeight="1">
      <c r="A31" s="133" t="s">
        <v>459</v>
      </c>
      <c r="B31" s="34" t="s">
        <v>517</v>
      </c>
    </row>
    <row r="32" spans="1:2" s="145" customFormat="1" ht="15" customHeight="1">
      <c r="A32" s="133" t="s">
        <v>459</v>
      </c>
      <c r="B32" s="34" t="s">
        <v>518</v>
      </c>
    </row>
    <row r="33" spans="1:2" s="145" customFormat="1" ht="15" customHeight="1">
      <c r="A33" s="133" t="s">
        <v>459</v>
      </c>
      <c r="B33" s="34" t="s">
        <v>519</v>
      </c>
    </row>
    <row r="34" spans="1:2" s="145" customFormat="1" ht="15" customHeight="1">
      <c r="A34" s="133" t="s">
        <v>459</v>
      </c>
      <c r="B34" s="34" t="s">
        <v>520</v>
      </c>
    </row>
    <row r="35" spans="1:2" s="145" customFormat="1" ht="15" customHeight="1">
      <c r="A35" s="133" t="s">
        <v>459</v>
      </c>
      <c r="B35" s="34" t="s">
        <v>521</v>
      </c>
    </row>
    <row r="36" spans="1:2" s="145" customFormat="1" ht="15" customHeight="1">
      <c r="A36" s="133" t="s">
        <v>459</v>
      </c>
      <c r="B36" s="34" t="s">
        <v>522</v>
      </c>
    </row>
    <row r="37" spans="1:2" s="145" customFormat="1" ht="15" customHeight="1">
      <c r="A37" s="133"/>
      <c r="B37" s="34"/>
    </row>
    <row r="38" spans="1:2" s="145" customFormat="1" ht="15" customHeight="1">
      <c r="A38" s="133" t="s">
        <v>459</v>
      </c>
      <c r="B38" s="34" t="s">
        <v>523</v>
      </c>
    </row>
    <row r="39" spans="1:2" s="146" customFormat="1" ht="15" customHeight="1">
      <c r="A39" s="133"/>
      <c r="B39" s="148"/>
    </row>
    <row r="40" spans="1:2" s="146" customFormat="1" ht="15" customHeight="1">
      <c r="A40" s="133"/>
      <c r="B40" s="147"/>
    </row>
    <row r="41" spans="1:2" s="133" customFormat="1" ht="15" customHeight="1">
      <c r="A41" s="133" t="s">
        <v>459</v>
      </c>
      <c r="B41" s="34" t="s">
        <v>524</v>
      </c>
    </row>
    <row r="42" spans="1:2" s="145" customFormat="1" ht="15" customHeight="1">
      <c r="A42" s="133" t="s">
        <v>459</v>
      </c>
      <c r="B42" s="34" t="s">
        <v>525</v>
      </c>
    </row>
    <row r="43" spans="1:2" s="145" customFormat="1" ht="15" customHeight="1">
      <c r="A43" s="133" t="s">
        <v>459</v>
      </c>
      <c r="B43" s="34" t="s">
        <v>526</v>
      </c>
    </row>
    <row r="44" spans="1:2" s="145" customFormat="1" ht="15" customHeight="1">
      <c r="A44" s="133" t="s">
        <v>459</v>
      </c>
      <c r="B44" s="34" t="s">
        <v>527</v>
      </c>
    </row>
    <row r="45" spans="1:2" s="146" customFormat="1" ht="15" customHeight="1">
      <c r="A45" s="133"/>
      <c r="B45" s="147"/>
    </row>
    <row r="46" spans="1:2" s="149" customFormat="1" ht="15" customHeight="1">
      <c r="A46" s="149" t="s">
        <v>459</v>
      </c>
      <c r="B46" s="34" t="s">
        <v>528</v>
      </c>
    </row>
    <row r="47" spans="1:2" s="144" customFormat="1" ht="15" customHeight="1">
      <c r="A47" s="133" t="s">
        <v>459</v>
      </c>
      <c r="B47" s="34" t="s">
        <v>529</v>
      </c>
    </row>
    <row r="48" spans="1:2" s="144" customFormat="1" ht="15" customHeight="1">
      <c r="A48" s="133" t="s">
        <v>459</v>
      </c>
      <c r="B48" s="34" t="s">
        <v>530</v>
      </c>
    </row>
    <row r="49" spans="1:2" s="144" customFormat="1" ht="15" customHeight="1">
      <c r="A49" s="133" t="s">
        <v>459</v>
      </c>
      <c r="B49" s="34" t="s">
        <v>531</v>
      </c>
    </row>
    <row r="50" spans="1:2" s="133" customFormat="1" ht="15" customHeight="1">
      <c r="B50" s="148"/>
    </row>
    <row r="51" spans="1:2" s="133" customFormat="1" ht="15" customHeight="1">
      <c r="A51" s="133" t="s">
        <v>459</v>
      </c>
      <c r="B51" s="34" t="s">
        <v>532</v>
      </c>
    </row>
    <row r="52" spans="1:2" s="133" customFormat="1" ht="15" customHeight="1">
      <c r="A52" s="133" t="s">
        <v>459</v>
      </c>
      <c r="B52" s="34" t="s">
        <v>533</v>
      </c>
    </row>
    <row r="53" spans="1:2" s="133" customFormat="1" ht="15" customHeight="1">
      <c r="A53" s="133" t="s">
        <v>459</v>
      </c>
      <c r="B53" s="34" t="s">
        <v>534</v>
      </c>
    </row>
    <row r="54" spans="1:2" s="133" customFormat="1" ht="15" customHeight="1">
      <c r="A54" s="133" t="s">
        <v>459</v>
      </c>
      <c r="B54" s="34" t="s">
        <v>535</v>
      </c>
    </row>
    <row r="55" spans="1:2" s="133" customFormat="1" ht="15" customHeight="1">
      <c r="A55" s="133" t="s">
        <v>459</v>
      </c>
      <c r="B55" s="34" t="s">
        <v>536</v>
      </c>
    </row>
    <row r="56" spans="1:2" s="133" customFormat="1" ht="15" customHeight="1">
      <c r="A56" s="133" t="s">
        <v>459</v>
      </c>
      <c r="B56" s="34" t="s">
        <v>537</v>
      </c>
    </row>
    <row r="57" spans="1:2" s="133" customFormat="1" ht="15" customHeight="1">
      <c r="A57" s="133" t="s">
        <v>459</v>
      </c>
      <c r="B57" s="34" t="s">
        <v>538</v>
      </c>
    </row>
    <row r="58" spans="1:2" s="146" customFormat="1" ht="15" customHeight="1">
      <c r="A58" s="133"/>
      <c r="B58" s="133"/>
    </row>
    <row r="59" spans="1:2" s="133" customFormat="1" ht="15" customHeight="1">
      <c r="A59" s="133" t="s">
        <v>459</v>
      </c>
      <c r="B59" s="34" t="s">
        <v>532</v>
      </c>
    </row>
    <row r="60" spans="1:2" s="133" customFormat="1" ht="15" customHeight="1">
      <c r="A60" s="133" t="s">
        <v>459</v>
      </c>
      <c r="B60" s="34" t="s">
        <v>539</v>
      </c>
    </row>
    <row r="61" spans="1:2" s="145" customFormat="1" ht="15" customHeight="1">
      <c r="A61" s="133" t="s">
        <v>459</v>
      </c>
      <c r="B61" s="34" t="s">
        <v>540</v>
      </c>
    </row>
    <row r="62" spans="1:2" s="145" customFormat="1" ht="15" customHeight="1">
      <c r="A62" s="133" t="s">
        <v>459</v>
      </c>
      <c r="B62" s="34" t="s">
        <v>541</v>
      </c>
    </row>
    <row r="63" spans="1:2" s="145" customFormat="1" ht="15" customHeight="1">
      <c r="A63" s="133" t="s">
        <v>459</v>
      </c>
      <c r="B63" s="34" t="s">
        <v>542</v>
      </c>
    </row>
    <row r="64" spans="1:2" s="145" customFormat="1" ht="15" customHeight="1">
      <c r="A64" s="133"/>
      <c r="B64" s="34"/>
    </row>
    <row r="65" spans="1:2" s="133" customFormat="1" ht="15" customHeight="1">
      <c r="A65" s="133" t="s">
        <v>459</v>
      </c>
      <c r="B65" s="34" t="s">
        <v>543</v>
      </c>
    </row>
    <row r="66" spans="1:2" s="144" customFormat="1" ht="3.75" customHeight="1" thickBot="1">
      <c r="A66" s="150"/>
      <c r="B66" s="150"/>
    </row>
    <row r="67" spans="1:2" s="144" customFormat="1" ht="15" customHeight="1">
      <c r="A67" s="133"/>
      <c r="B67" s="133"/>
    </row>
    <row r="68" spans="1:2" s="144" customFormat="1" ht="15" customHeight="1">
      <c r="A68" s="133"/>
      <c r="B68" s="133"/>
    </row>
    <row r="69" spans="1:2" s="144" customFormat="1" ht="15" customHeight="1">
      <c r="A69" s="133"/>
      <c r="B69" s="133"/>
    </row>
    <row r="70" spans="1:2" s="144" customFormat="1" ht="15" customHeight="1">
      <c r="A70" s="133"/>
      <c r="B70" s="133"/>
    </row>
    <row r="71" spans="1:2" s="144" customFormat="1" ht="15" customHeight="1">
      <c r="A71" s="133"/>
      <c r="B71" s="133"/>
    </row>
    <row r="72" spans="1:2" s="144" customFormat="1" ht="30" customHeight="1">
      <c r="A72" s="133"/>
      <c r="B72" s="133"/>
    </row>
    <row r="73" spans="1:2" s="144" customFormat="1" ht="15" customHeight="1">
      <c r="A73" s="133"/>
      <c r="B73" s="133"/>
    </row>
    <row r="74" spans="1:2" s="144" customFormat="1" ht="30" customHeight="1">
      <c r="A74" s="133"/>
      <c r="B74" s="133"/>
    </row>
    <row r="75" spans="1:2" s="144" customFormat="1" ht="15" customHeight="1">
      <c r="A75" s="133"/>
      <c r="B75" s="133"/>
    </row>
  </sheetData>
  <mergeCells count="2">
    <mergeCell ref="A2:B2"/>
    <mergeCell ref="A4:B4"/>
  </mergeCells>
  <pageMargins left="0.93" right="0.42" top="0.69" bottom="0.59" header="0.5" footer="0.5"/>
  <pageSetup scale="35" orientation="portrait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A37"/>
  <sheetViews>
    <sheetView zoomScaleNormal="100" workbookViewId="0"/>
  </sheetViews>
  <sheetFormatPr baseColWidth="10" defaultColWidth="9.140625" defaultRowHeight="12.75"/>
  <cols>
    <col min="1" max="249" width="9.140625" style="112"/>
    <col min="250" max="250" width="85.5703125" style="112" customWidth="1"/>
    <col min="251" max="252" width="15.7109375" style="112" customWidth="1"/>
    <col min="253" max="505" width="9.140625" style="112"/>
    <col min="506" max="506" width="85.5703125" style="112" customWidth="1"/>
    <col min="507" max="508" width="15.7109375" style="112" customWidth="1"/>
    <col min="509" max="761" width="9.140625" style="112"/>
    <col min="762" max="762" width="85.5703125" style="112" customWidth="1"/>
    <col min="763" max="764" width="15.7109375" style="112" customWidth="1"/>
    <col min="765" max="1017" width="9.140625" style="112"/>
    <col min="1018" max="1018" width="85.5703125" style="112" customWidth="1"/>
    <col min="1019" max="1020" width="15.7109375" style="112" customWidth="1"/>
    <col min="1021" max="1273" width="9.140625" style="112"/>
    <col min="1274" max="1274" width="85.5703125" style="112" customWidth="1"/>
    <col min="1275" max="1276" width="15.7109375" style="112" customWidth="1"/>
    <col min="1277" max="1529" width="9.140625" style="112"/>
    <col min="1530" max="1530" width="85.5703125" style="112" customWidth="1"/>
    <col min="1531" max="1532" width="15.7109375" style="112" customWidth="1"/>
    <col min="1533" max="1785" width="9.140625" style="112"/>
    <col min="1786" max="1786" width="85.5703125" style="112" customWidth="1"/>
    <col min="1787" max="1788" width="15.7109375" style="112" customWidth="1"/>
    <col min="1789" max="2041" width="9.140625" style="112"/>
    <col min="2042" max="2042" width="85.5703125" style="112" customWidth="1"/>
    <col min="2043" max="2044" width="15.7109375" style="112" customWidth="1"/>
    <col min="2045" max="2297" width="9.140625" style="112"/>
    <col min="2298" max="2298" width="85.5703125" style="112" customWidth="1"/>
    <col min="2299" max="2300" width="15.7109375" style="112" customWidth="1"/>
    <col min="2301" max="2553" width="9.140625" style="112"/>
    <col min="2554" max="2554" width="85.5703125" style="112" customWidth="1"/>
    <col min="2555" max="2556" width="15.7109375" style="112" customWidth="1"/>
    <col min="2557" max="2809" width="9.140625" style="112"/>
    <col min="2810" max="2810" width="85.5703125" style="112" customWidth="1"/>
    <col min="2811" max="2812" width="15.7109375" style="112" customWidth="1"/>
    <col min="2813" max="3065" width="9.140625" style="112"/>
    <col min="3066" max="3066" width="85.5703125" style="112" customWidth="1"/>
    <col min="3067" max="3068" width="15.7109375" style="112" customWidth="1"/>
    <col min="3069" max="3321" width="9.140625" style="112"/>
    <col min="3322" max="3322" width="85.5703125" style="112" customWidth="1"/>
    <col min="3323" max="3324" width="15.7109375" style="112" customWidth="1"/>
    <col min="3325" max="3577" width="9.140625" style="112"/>
    <col min="3578" max="3578" width="85.5703125" style="112" customWidth="1"/>
    <col min="3579" max="3580" width="15.7109375" style="112" customWidth="1"/>
    <col min="3581" max="3833" width="9.140625" style="112"/>
    <col min="3834" max="3834" width="85.5703125" style="112" customWidth="1"/>
    <col min="3835" max="3836" width="15.7109375" style="112" customWidth="1"/>
    <col min="3837" max="4089" width="9.140625" style="112"/>
    <col min="4090" max="4090" width="85.5703125" style="112" customWidth="1"/>
    <col min="4091" max="4092" width="15.7109375" style="112" customWidth="1"/>
    <col min="4093" max="4345" width="9.140625" style="112"/>
    <col min="4346" max="4346" width="85.5703125" style="112" customWidth="1"/>
    <col min="4347" max="4348" width="15.7109375" style="112" customWidth="1"/>
    <col min="4349" max="4601" width="9.140625" style="112"/>
    <col min="4602" max="4602" width="85.5703125" style="112" customWidth="1"/>
    <col min="4603" max="4604" width="15.7109375" style="112" customWidth="1"/>
    <col min="4605" max="4857" width="9.140625" style="112"/>
    <col min="4858" max="4858" width="85.5703125" style="112" customWidth="1"/>
    <col min="4859" max="4860" width="15.7109375" style="112" customWidth="1"/>
    <col min="4861" max="5113" width="9.140625" style="112"/>
    <col min="5114" max="5114" width="85.5703125" style="112" customWidth="1"/>
    <col min="5115" max="5116" width="15.7109375" style="112" customWidth="1"/>
    <col min="5117" max="5369" width="9.140625" style="112"/>
    <col min="5370" max="5370" width="85.5703125" style="112" customWidth="1"/>
    <col min="5371" max="5372" width="15.7109375" style="112" customWidth="1"/>
    <col min="5373" max="5625" width="9.140625" style="112"/>
    <col min="5626" max="5626" width="85.5703125" style="112" customWidth="1"/>
    <col min="5627" max="5628" width="15.7109375" style="112" customWidth="1"/>
    <col min="5629" max="5881" width="9.140625" style="112"/>
    <col min="5882" max="5882" width="85.5703125" style="112" customWidth="1"/>
    <col min="5883" max="5884" width="15.7109375" style="112" customWidth="1"/>
    <col min="5885" max="6137" width="9.140625" style="112"/>
    <col min="6138" max="6138" width="85.5703125" style="112" customWidth="1"/>
    <col min="6139" max="6140" width="15.7109375" style="112" customWidth="1"/>
    <col min="6141" max="6393" width="9.140625" style="112"/>
    <col min="6394" max="6394" width="85.5703125" style="112" customWidth="1"/>
    <col min="6395" max="6396" width="15.7109375" style="112" customWidth="1"/>
    <col min="6397" max="6649" width="9.140625" style="112"/>
    <col min="6650" max="6650" width="85.5703125" style="112" customWidth="1"/>
    <col min="6651" max="6652" width="15.7109375" style="112" customWidth="1"/>
    <col min="6653" max="6905" width="9.140625" style="112"/>
    <col min="6906" max="6906" width="85.5703125" style="112" customWidth="1"/>
    <col min="6907" max="6908" width="15.7109375" style="112" customWidth="1"/>
    <col min="6909" max="7161" width="9.140625" style="112"/>
    <col min="7162" max="7162" width="85.5703125" style="112" customWidth="1"/>
    <col min="7163" max="7164" width="15.7109375" style="112" customWidth="1"/>
    <col min="7165" max="7417" width="9.140625" style="112"/>
    <col min="7418" max="7418" width="85.5703125" style="112" customWidth="1"/>
    <col min="7419" max="7420" width="15.7109375" style="112" customWidth="1"/>
    <col min="7421" max="7673" width="9.140625" style="112"/>
    <col min="7674" max="7674" width="85.5703125" style="112" customWidth="1"/>
    <col min="7675" max="7676" width="15.7109375" style="112" customWidth="1"/>
    <col min="7677" max="7929" width="9.140625" style="112"/>
    <col min="7930" max="7930" width="85.5703125" style="112" customWidth="1"/>
    <col min="7931" max="7932" width="15.7109375" style="112" customWidth="1"/>
    <col min="7933" max="8185" width="9.140625" style="112"/>
    <col min="8186" max="8186" width="85.5703125" style="112" customWidth="1"/>
    <col min="8187" max="8188" width="15.7109375" style="112" customWidth="1"/>
    <col min="8189" max="8441" width="9.140625" style="112"/>
    <col min="8442" max="8442" width="85.5703125" style="112" customWidth="1"/>
    <col min="8443" max="8444" width="15.7109375" style="112" customWidth="1"/>
    <col min="8445" max="8697" width="9.140625" style="112"/>
    <col min="8698" max="8698" width="85.5703125" style="112" customWidth="1"/>
    <col min="8699" max="8700" width="15.7109375" style="112" customWidth="1"/>
    <col min="8701" max="8953" width="9.140625" style="112"/>
    <col min="8954" max="8954" width="85.5703125" style="112" customWidth="1"/>
    <col min="8955" max="8956" width="15.7109375" style="112" customWidth="1"/>
    <col min="8957" max="9209" width="9.140625" style="112"/>
    <col min="9210" max="9210" width="85.5703125" style="112" customWidth="1"/>
    <col min="9211" max="9212" width="15.7109375" style="112" customWidth="1"/>
    <col min="9213" max="9465" width="9.140625" style="112"/>
    <col min="9466" max="9466" width="85.5703125" style="112" customWidth="1"/>
    <col min="9467" max="9468" width="15.7109375" style="112" customWidth="1"/>
    <col min="9469" max="9721" width="9.140625" style="112"/>
    <col min="9722" max="9722" width="85.5703125" style="112" customWidth="1"/>
    <col min="9723" max="9724" width="15.7109375" style="112" customWidth="1"/>
    <col min="9725" max="9977" width="9.140625" style="112"/>
    <col min="9978" max="9978" width="85.5703125" style="112" customWidth="1"/>
    <col min="9979" max="9980" width="15.7109375" style="112" customWidth="1"/>
    <col min="9981" max="10233" width="9.140625" style="112"/>
    <col min="10234" max="10234" width="85.5703125" style="112" customWidth="1"/>
    <col min="10235" max="10236" width="15.7109375" style="112" customWidth="1"/>
    <col min="10237" max="10489" width="9.140625" style="112"/>
    <col min="10490" max="10490" width="85.5703125" style="112" customWidth="1"/>
    <col min="10491" max="10492" width="15.7109375" style="112" customWidth="1"/>
    <col min="10493" max="10745" width="9.140625" style="112"/>
    <col min="10746" max="10746" width="85.5703125" style="112" customWidth="1"/>
    <col min="10747" max="10748" width="15.7109375" style="112" customWidth="1"/>
    <col min="10749" max="11001" width="9.140625" style="112"/>
    <col min="11002" max="11002" width="85.5703125" style="112" customWidth="1"/>
    <col min="11003" max="11004" width="15.7109375" style="112" customWidth="1"/>
    <col min="11005" max="11257" width="9.140625" style="112"/>
    <col min="11258" max="11258" width="85.5703125" style="112" customWidth="1"/>
    <col min="11259" max="11260" width="15.7109375" style="112" customWidth="1"/>
    <col min="11261" max="11513" width="9.140625" style="112"/>
    <col min="11514" max="11514" width="85.5703125" style="112" customWidth="1"/>
    <col min="11515" max="11516" width="15.7109375" style="112" customWidth="1"/>
    <col min="11517" max="11769" width="9.140625" style="112"/>
    <col min="11770" max="11770" width="85.5703125" style="112" customWidth="1"/>
    <col min="11771" max="11772" width="15.7109375" style="112" customWidth="1"/>
    <col min="11773" max="12025" width="9.140625" style="112"/>
    <col min="12026" max="12026" width="85.5703125" style="112" customWidth="1"/>
    <col min="12027" max="12028" width="15.7109375" style="112" customWidth="1"/>
    <col min="12029" max="12281" width="9.140625" style="112"/>
    <col min="12282" max="12282" width="85.5703125" style="112" customWidth="1"/>
    <col min="12283" max="12284" width="15.7109375" style="112" customWidth="1"/>
    <col min="12285" max="12537" width="9.140625" style="112"/>
    <col min="12538" max="12538" width="85.5703125" style="112" customWidth="1"/>
    <col min="12539" max="12540" width="15.7109375" style="112" customWidth="1"/>
    <col min="12541" max="12793" width="9.140625" style="112"/>
    <col min="12794" max="12794" width="85.5703125" style="112" customWidth="1"/>
    <col min="12795" max="12796" width="15.7109375" style="112" customWidth="1"/>
    <col min="12797" max="13049" width="9.140625" style="112"/>
    <col min="13050" max="13050" width="85.5703125" style="112" customWidth="1"/>
    <col min="13051" max="13052" width="15.7109375" style="112" customWidth="1"/>
    <col min="13053" max="13305" width="9.140625" style="112"/>
    <col min="13306" max="13306" width="85.5703125" style="112" customWidth="1"/>
    <col min="13307" max="13308" width="15.7109375" style="112" customWidth="1"/>
    <col min="13309" max="13561" width="9.140625" style="112"/>
    <col min="13562" max="13562" width="85.5703125" style="112" customWidth="1"/>
    <col min="13563" max="13564" width="15.7109375" style="112" customWidth="1"/>
    <col min="13565" max="13817" width="9.140625" style="112"/>
    <col min="13818" max="13818" width="85.5703125" style="112" customWidth="1"/>
    <col min="13819" max="13820" width="15.7109375" style="112" customWidth="1"/>
    <col min="13821" max="14073" width="9.140625" style="112"/>
    <col min="14074" max="14074" width="85.5703125" style="112" customWidth="1"/>
    <col min="14075" max="14076" width="15.7109375" style="112" customWidth="1"/>
    <col min="14077" max="14329" width="9.140625" style="112"/>
    <col min="14330" max="14330" width="85.5703125" style="112" customWidth="1"/>
    <col min="14331" max="14332" width="15.7109375" style="112" customWidth="1"/>
    <col min="14333" max="14585" width="9.140625" style="112"/>
    <col min="14586" max="14586" width="85.5703125" style="112" customWidth="1"/>
    <col min="14587" max="14588" width="15.7109375" style="112" customWidth="1"/>
    <col min="14589" max="14841" width="9.140625" style="112"/>
    <col min="14842" max="14842" width="85.5703125" style="112" customWidth="1"/>
    <col min="14843" max="14844" width="15.7109375" style="112" customWidth="1"/>
    <col min="14845" max="15097" width="9.140625" style="112"/>
    <col min="15098" max="15098" width="85.5703125" style="112" customWidth="1"/>
    <col min="15099" max="15100" width="15.7109375" style="112" customWidth="1"/>
    <col min="15101" max="15353" width="9.140625" style="112"/>
    <col min="15354" max="15354" width="85.5703125" style="112" customWidth="1"/>
    <col min="15355" max="15356" width="15.7109375" style="112" customWidth="1"/>
    <col min="15357" max="15609" width="9.140625" style="112"/>
    <col min="15610" max="15610" width="85.5703125" style="112" customWidth="1"/>
    <col min="15611" max="15612" width="15.7109375" style="112" customWidth="1"/>
    <col min="15613" max="15865" width="9.140625" style="112"/>
    <col min="15866" max="15866" width="85.5703125" style="112" customWidth="1"/>
    <col min="15867" max="15868" width="15.7109375" style="112" customWidth="1"/>
    <col min="15869" max="16121" width="9.140625" style="112"/>
    <col min="16122" max="16122" width="85.5703125" style="112" customWidth="1"/>
    <col min="16123" max="16124" width="15.7109375" style="112" customWidth="1"/>
    <col min="16125" max="16384" width="9.140625" style="112"/>
  </cols>
  <sheetData>
    <row r="1" ht="30" customHeight="1"/>
    <row r="2" ht="15" customHeight="1"/>
    <row r="3" ht="15" customHeight="1"/>
    <row r="4" s="103" customFormat="1" ht="30" customHeight="1"/>
    <row r="5" ht="3.75" customHeight="1"/>
    <row r="6" s="140" customFormat="1" ht="30" customHeight="1"/>
    <row r="7" s="152" customFormat="1" ht="15" customHeight="1"/>
    <row r="8" s="2" customFormat="1" ht="15" customHeight="1"/>
    <row r="9" s="2" customFormat="1" ht="15" customHeight="1"/>
    <row r="10" s="153" customFormat="1" ht="15" customHeight="1"/>
    <row r="11" s="153" customFormat="1" ht="15" customHeight="1"/>
    <row r="12" s="153" customFormat="1" ht="15" customHeight="1"/>
    <row r="13" s="153" customFormat="1" ht="15" customHeight="1"/>
    <row r="14" s="153" customFormat="1" ht="15" customHeight="1"/>
    <row r="15" s="124" customFormat="1" ht="15" customHeight="1"/>
    <row r="16" s="154" customFormat="1" ht="15" customHeight="1"/>
    <row r="17" s="153" customFormat="1" ht="15" customHeight="1"/>
    <row r="18" s="153" customFormat="1" ht="15" customHeight="1"/>
    <row r="19" s="153" customFormat="1" ht="15" customHeight="1"/>
    <row r="20" s="153" customFormat="1" ht="15" customHeight="1"/>
    <row r="21" s="153" customFormat="1" ht="15" customHeight="1"/>
    <row r="22" s="153" customFormat="1" ht="15" customHeight="1"/>
    <row r="23" s="153" customFormat="1" ht="15" customHeight="1"/>
    <row r="24" s="153" customFormat="1" ht="15" customHeight="1"/>
    <row r="25" s="155" customFormat="1" ht="15" customHeight="1"/>
    <row r="26" s="153" customFormat="1" ht="15" customHeight="1"/>
    <row r="27" s="122" customFormat="1" ht="15" customHeight="1"/>
    <row r="28" s="156" customFormat="1" ht="15" customHeight="1"/>
    <row r="29" s="153" customFormat="1" ht="15" customHeight="1"/>
    <row r="30" s="153" customFormat="1" ht="15" customHeight="1"/>
    <row r="31" s="153" customFormat="1" ht="15" customHeight="1"/>
    <row r="32" s="153" customFormat="1" ht="15" customHeight="1"/>
    <row r="33" s="2" customFormat="1" ht="15" customHeight="1"/>
    <row r="34" s="157" customFormat="1" ht="15" customHeight="1"/>
    <row r="35" s="131" customFormat="1" ht="3.75" customHeight="1"/>
    <row r="36" s="131" customFormat="1" ht="30" customHeight="1"/>
    <row r="37" s="131" customFormat="1" ht="15" customHeight="1"/>
  </sheetData>
  <printOptions horizontalCentered="1" verticalCentered="1"/>
  <pageMargins left="0.56999999999999995" right="0.36" top="0.6" bottom="0.52" header="0.511811023622047" footer="0.41"/>
  <pageSetup scale="38" orientation="landscape" horizont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26"/>
  <sheetViews>
    <sheetView zoomScaleNormal="100" workbookViewId="0"/>
  </sheetViews>
  <sheetFormatPr baseColWidth="10" defaultColWidth="9.140625" defaultRowHeight="12.75"/>
  <cols>
    <col min="1" max="247" width="9.140625" style="112"/>
    <col min="248" max="248" width="50.85546875" style="112" customWidth="1"/>
    <col min="249" max="249" width="13.85546875" style="112" customWidth="1"/>
    <col min="250" max="250" width="15.140625" style="112" customWidth="1"/>
    <col min="251" max="251" width="15.5703125" style="112" customWidth="1"/>
    <col min="252" max="503" width="9.140625" style="112"/>
    <col min="504" max="504" width="50.85546875" style="112" customWidth="1"/>
    <col min="505" max="505" width="13.85546875" style="112" customWidth="1"/>
    <col min="506" max="506" width="15.140625" style="112" customWidth="1"/>
    <col min="507" max="507" width="15.5703125" style="112" customWidth="1"/>
    <col min="508" max="759" width="9.140625" style="112"/>
    <col min="760" max="760" width="50.85546875" style="112" customWidth="1"/>
    <col min="761" max="761" width="13.85546875" style="112" customWidth="1"/>
    <col min="762" max="762" width="15.140625" style="112" customWidth="1"/>
    <col min="763" max="763" width="15.5703125" style="112" customWidth="1"/>
    <col min="764" max="1015" width="9.140625" style="112"/>
    <col min="1016" max="1016" width="50.85546875" style="112" customWidth="1"/>
    <col min="1017" max="1017" width="13.85546875" style="112" customWidth="1"/>
    <col min="1018" max="1018" width="15.140625" style="112" customWidth="1"/>
    <col min="1019" max="1019" width="15.5703125" style="112" customWidth="1"/>
    <col min="1020" max="1271" width="9.140625" style="112"/>
    <col min="1272" max="1272" width="50.85546875" style="112" customWidth="1"/>
    <col min="1273" max="1273" width="13.85546875" style="112" customWidth="1"/>
    <col min="1274" max="1274" width="15.140625" style="112" customWidth="1"/>
    <col min="1275" max="1275" width="15.5703125" style="112" customWidth="1"/>
    <col min="1276" max="1527" width="9.140625" style="112"/>
    <col min="1528" max="1528" width="50.85546875" style="112" customWidth="1"/>
    <col min="1529" max="1529" width="13.85546875" style="112" customWidth="1"/>
    <col min="1530" max="1530" width="15.140625" style="112" customWidth="1"/>
    <col min="1531" max="1531" width="15.5703125" style="112" customWidth="1"/>
    <col min="1532" max="1783" width="9.140625" style="112"/>
    <col min="1784" max="1784" width="50.85546875" style="112" customWidth="1"/>
    <col min="1785" max="1785" width="13.85546875" style="112" customWidth="1"/>
    <col min="1786" max="1786" width="15.140625" style="112" customWidth="1"/>
    <col min="1787" max="1787" width="15.5703125" style="112" customWidth="1"/>
    <col min="1788" max="2039" width="9.140625" style="112"/>
    <col min="2040" max="2040" width="50.85546875" style="112" customWidth="1"/>
    <col min="2041" max="2041" width="13.85546875" style="112" customWidth="1"/>
    <col min="2042" max="2042" width="15.140625" style="112" customWidth="1"/>
    <col min="2043" max="2043" width="15.5703125" style="112" customWidth="1"/>
    <col min="2044" max="2295" width="9.140625" style="112"/>
    <col min="2296" max="2296" width="50.85546875" style="112" customWidth="1"/>
    <col min="2297" max="2297" width="13.85546875" style="112" customWidth="1"/>
    <col min="2298" max="2298" width="15.140625" style="112" customWidth="1"/>
    <col min="2299" max="2299" width="15.5703125" style="112" customWidth="1"/>
    <col min="2300" max="2551" width="9.140625" style="112"/>
    <col min="2552" max="2552" width="50.85546875" style="112" customWidth="1"/>
    <col min="2553" max="2553" width="13.85546875" style="112" customWidth="1"/>
    <col min="2554" max="2554" width="15.140625" style="112" customWidth="1"/>
    <col min="2555" max="2555" width="15.5703125" style="112" customWidth="1"/>
    <col min="2556" max="2807" width="9.140625" style="112"/>
    <col min="2808" max="2808" width="50.85546875" style="112" customWidth="1"/>
    <col min="2809" max="2809" width="13.85546875" style="112" customWidth="1"/>
    <col min="2810" max="2810" width="15.140625" style="112" customWidth="1"/>
    <col min="2811" max="2811" width="15.5703125" style="112" customWidth="1"/>
    <col min="2812" max="3063" width="9.140625" style="112"/>
    <col min="3064" max="3064" width="50.85546875" style="112" customWidth="1"/>
    <col min="3065" max="3065" width="13.85546875" style="112" customWidth="1"/>
    <col min="3066" max="3066" width="15.140625" style="112" customWidth="1"/>
    <col min="3067" max="3067" width="15.5703125" style="112" customWidth="1"/>
    <col min="3068" max="3319" width="9.140625" style="112"/>
    <col min="3320" max="3320" width="50.85546875" style="112" customWidth="1"/>
    <col min="3321" max="3321" width="13.85546875" style="112" customWidth="1"/>
    <col min="3322" max="3322" width="15.140625" style="112" customWidth="1"/>
    <col min="3323" max="3323" width="15.5703125" style="112" customWidth="1"/>
    <col min="3324" max="3575" width="9.140625" style="112"/>
    <col min="3576" max="3576" width="50.85546875" style="112" customWidth="1"/>
    <col min="3577" max="3577" width="13.85546875" style="112" customWidth="1"/>
    <col min="3578" max="3578" width="15.140625" style="112" customWidth="1"/>
    <col min="3579" max="3579" width="15.5703125" style="112" customWidth="1"/>
    <col min="3580" max="3831" width="9.140625" style="112"/>
    <col min="3832" max="3832" width="50.85546875" style="112" customWidth="1"/>
    <col min="3833" max="3833" width="13.85546875" style="112" customWidth="1"/>
    <col min="3834" max="3834" width="15.140625" style="112" customWidth="1"/>
    <col min="3835" max="3835" width="15.5703125" style="112" customWidth="1"/>
    <col min="3836" max="4087" width="9.140625" style="112"/>
    <col min="4088" max="4088" width="50.85546875" style="112" customWidth="1"/>
    <col min="4089" max="4089" width="13.85546875" style="112" customWidth="1"/>
    <col min="4090" max="4090" width="15.140625" style="112" customWidth="1"/>
    <col min="4091" max="4091" width="15.5703125" style="112" customWidth="1"/>
    <col min="4092" max="4343" width="9.140625" style="112"/>
    <col min="4344" max="4344" width="50.85546875" style="112" customWidth="1"/>
    <col min="4345" max="4345" width="13.85546875" style="112" customWidth="1"/>
    <col min="4346" max="4346" width="15.140625" style="112" customWidth="1"/>
    <col min="4347" max="4347" width="15.5703125" style="112" customWidth="1"/>
    <col min="4348" max="4599" width="9.140625" style="112"/>
    <col min="4600" max="4600" width="50.85546875" style="112" customWidth="1"/>
    <col min="4601" max="4601" width="13.85546875" style="112" customWidth="1"/>
    <col min="4602" max="4602" width="15.140625" style="112" customWidth="1"/>
    <col min="4603" max="4603" width="15.5703125" style="112" customWidth="1"/>
    <col min="4604" max="4855" width="9.140625" style="112"/>
    <col min="4856" max="4856" width="50.85546875" style="112" customWidth="1"/>
    <col min="4857" max="4857" width="13.85546875" style="112" customWidth="1"/>
    <col min="4858" max="4858" width="15.140625" style="112" customWidth="1"/>
    <col min="4859" max="4859" width="15.5703125" style="112" customWidth="1"/>
    <col min="4860" max="5111" width="9.140625" style="112"/>
    <col min="5112" max="5112" width="50.85546875" style="112" customWidth="1"/>
    <col min="5113" max="5113" width="13.85546875" style="112" customWidth="1"/>
    <col min="5114" max="5114" width="15.140625" style="112" customWidth="1"/>
    <col min="5115" max="5115" width="15.5703125" style="112" customWidth="1"/>
    <col min="5116" max="5367" width="9.140625" style="112"/>
    <col min="5368" max="5368" width="50.85546875" style="112" customWidth="1"/>
    <col min="5369" max="5369" width="13.85546875" style="112" customWidth="1"/>
    <col min="5370" max="5370" width="15.140625" style="112" customWidth="1"/>
    <col min="5371" max="5371" width="15.5703125" style="112" customWidth="1"/>
    <col min="5372" max="5623" width="9.140625" style="112"/>
    <col min="5624" max="5624" width="50.85546875" style="112" customWidth="1"/>
    <col min="5625" max="5625" width="13.85546875" style="112" customWidth="1"/>
    <col min="5626" max="5626" width="15.140625" style="112" customWidth="1"/>
    <col min="5627" max="5627" width="15.5703125" style="112" customWidth="1"/>
    <col min="5628" max="5879" width="9.140625" style="112"/>
    <col min="5880" max="5880" width="50.85546875" style="112" customWidth="1"/>
    <col min="5881" max="5881" width="13.85546875" style="112" customWidth="1"/>
    <col min="5882" max="5882" width="15.140625" style="112" customWidth="1"/>
    <col min="5883" max="5883" width="15.5703125" style="112" customWidth="1"/>
    <col min="5884" max="6135" width="9.140625" style="112"/>
    <col min="6136" max="6136" width="50.85546875" style="112" customWidth="1"/>
    <col min="6137" max="6137" width="13.85546875" style="112" customWidth="1"/>
    <col min="6138" max="6138" width="15.140625" style="112" customWidth="1"/>
    <col min="6139" max="6139" width="15.5703125" style="112" customWidth="1"/>
    <col min="6140" max="6391" width="9.140625" style="112"/>
    <col min="6392" max="6392" width="50.85546875" style="112" customWidth="1"/>
    <col min="6393" max="6393" width="13.85546875" style="112" customWidth="1"/>
    <col min="6394" max="6394" width="15.140625" style="112" customWidth="1"/>
    <col min="6395" max="6395" width="15.5703125" style="112" customWidth="1"/>
    <col min="6396" max="6647" width="9.140625" style="112"/>
    <col min="6648" max="6648" width="50.85546875" style="112" customWidth="1"/>
    <col min="6649" max="6649" width="13.85546875" style="112" customWidth="1"/>
    <col min="6650" max="6650" width="15.140625" style="112" customWidth="1"/>
    <col min="6651" max="6651" width="15.5703125" style="112" customWidth="1"/>
    <col min="6652" max="6903" width="9.140625" style="112"/>
    <col min="6904" max="6904" width="50.85546875" style="112" customWidth="1"/>
    <col min="6905" max="6905" width="13.85546875" style="112" customWidth="1"/>
    <col min="6906" max="6906" width="15.140625" style="112" customWidth="1"/>
    <col min="6907" max="6907" width="15.5703125" style="112" customWidth="1"/>
    <col min="6908" max="7159" width="9.140625" style="112"/>
    <col min="7160" max="7160" width="50.85546875" style="112" customWidth="1"/>
    <col min="7161" max="7161" width="13.85546875" style="112" customWidth="1"/>
    <col min="7162" max="7162" width="15.140625" style="112" customWidth="1"/>
    <col min="7163" max="7163" width="15.5703125" style="112" customWidth="1"/>
    <col min="7164" max="7415" width="9.140625" style="112"/>
    <col min="7416" max="7416" width="50.85546875" style="112" customWidth="1"/>
    <col min="7417" max="7417" width="13.85546875" style="112" customWidth="1"/>
    <col min="7418" max="7418" width="15.140625" style="112" customWidth="1"/>
    <col min="7419" max="7419" width="15.5703125" style="112" customWidth="1"/>
    <col min="7420" max="7671" width="9.140625" style="112"/>
    <col min="7672" max="7672" width="50.85546875" style="112" customWidth="1"/>
    <col min="7673" max="7673" width="13.85546875" style="112" customWidth="1"/>
    <col min="7674" max="7674" width="15.140625" style="112" customWidth="1"/>
    <col min="7675" max="7675" width="15.5703125" style="112" customWidth="1"/>
    <col min="7676" max="7927" width="9.140625" style="112"/>
    <col min="7928" max="7928" width="50.85546875" style="112" customWidth="1"/>
    <col min="7929" max="7929" width="13.85546875" style="112" customWidth="1"/>
    <col min="7930" max="7930" width="15.140625" style="112" customWidth="1"/>
    <col min="7931" max="7931" width="15.5703125" style="112" customWidth="1"/>
    <col min="7932" max="8183" width="9.140625" style="112"/>
    <col min="8184" max="8184" width="50.85546875" style="112" customWidth="1"/>
    <col min="8185" max="8185" width="13.85546875" style="112" customWidth="1"/>
    <col min="8186" max="8186" width="15.140625" style="112" customWidth="1"/>
    <col min="8187" max="8187" width="15.5703125" style="112" customWidth="1"/>
    <col min="8188" max="8439" width="9.140625" style="112"/>
    <col min="8440" max="8440" width="50.85546875" style="112" customWidth="1"/>
    <col min="8441" max="8441" width="13.85546875" style="112" customWidth="1"/>
    <col min="8442" max="8442" width="15.140625" style="112" customWidth="1"/>
    <col min="8443" max="8443" width="15.5703125" style="112" customWidth="1"/>
    <col min="8444" max="8695" width="9.140625" style="112"/>
    <col min="8696" max="8696" width="50.85546875" style="112" customWidth="1"/>
    <col min="8697" max="8697" width="13.85546875" style="112" customWidth="1"/>
    <col min="8698" max="8698" width="15.140625" style="112" customWidth="1"/>
    <col min="8699" max="8699" width="15.5703125" style="112" customWidth="1"/>
    <col min="8700" max="8951" width="9.140625" style="112"/>
    <col min="8952" max="8952" width="50.85546875" style="112" customWidth="1"/>
    <col min="8953" max="8953" width="13.85546875" style="112" customWidth="1"/>
    <col min="8954" max="8954" width="15.140625" style="112" customWidth="1"/>
    <col min="8955" max="8955" width="15.5703125" style="112" customWidth="1"/>
    <col min="8956" max="9207" width="9.140625" style="112"/>
    <col min="9208" max="9208" width="50.85546875" style="112" customWidth="1"/>
    <col min="9209" max="9209" width="13.85546875" style="112" customWidth="1"/>
    <col min="9210" max="9210" width="15.140625" style="112" customWidth="1"/>
    <col min="9211" max="9211" width="15.5703125" style="112" customWidth="1"/>
    <col min="9212" max="9463" width="9.140625" style="112"/>
    <col min="9464" max="9464" width="50.85546875" style="112" customWidth="1"/>
    <col min="9465" max="9465" width="13.85546875" style="112" customWidth="1"/>
    <col min="9466" max="9466" width="15.140625" style="112" customWidth="1"/>
    <col min="9467" max="9467" width="15.5703125" style="112" customWidth="1"/>
    <col min="9468" max="9719" width="9.140625" style="112"/>
    <col min="9720" max="9720" width="50.85546875" style="112" customWidth="1"/>
    <col min="9721" max="9721" width="13.85546875" style="112" customWidth="1"/>
    <col min="9722" max="9722" width="15.140625" style="112" customWidth="1"/>
    <col min="9723" max="9723" width="15.5703125" style="112" customWidth="1"/>
    <col min="9724" max="9975" width="9.140625" style="112"/>
    <col min="9976" max="9976" width="50.85546875" style="112" customWidth="1"/>
    <col min="9977" max="9977" width="13.85546875" style="112" customWidth="1"/>
    <col min="9978" max="9978" width="15.140625" style="112" customWidth="1"/>
    <col min="9979" max="9979" width="15.5703125" style="112" customWidth="1"/>
    <col min="9980" max="10231" width="9.140625" style="112"/>
    <col min="10232" max="10232" width="50.85546875" style="112" customWidth="1"/>
    <col min="10233" max="10233" width="13.85546875" style="112" customWidth="1"/>
    <col min="10234" max="10234" width="15.140625" style="112" customWidth="1"/>
    <col min="10235" max="10235" width="15.5703125" style="112" customWidth="1"/>
    <col min="10236" max="10487" width="9.140625" style="112"/>
    <col min="10488" max="10488" width="50.85546875" style="112" customWidth="1"/>
    <col min="10489" max="10489" width="13.85546875" style="112" customWidth="1"/>
    <col min="10490" max="10490" width="15.140625" style="112" customWidth="1"/>
    <col min="10491" max="10491" width="15.5703125" style="112" customWidth="1"/>
    <col min="10492" max="10743" width="9.140625" style="112"/>
    <col min="10744" max="10744" width="50.85546875" style="112" customWidth="1"/>
    <col min="10745" max="10745" width="13.85546875" style="112" customWidth="1"/>
    <col min="10746" max="10746" width="15.140625" style="112" customWidth="1"/>
    <col min="10747" max="10747" width="15.5703125" style="112" customWidth="1"/>
    <col min="10748" max="10999" width="9.140625" style="112"/>
    <col min="11000" max="11000" width="50.85546875" style="112" customWidth="1"/>
    <col min="11001" max="11001" width="13.85546875" style="112" customWidth="1"/>
    <col min="11002" max="11002" width="15.140625" style="112" customWidth="1"/>
    <col min="11003" max="11003" width="15.5703125" style="112" customWidth="1"/>
    <col min="11004" max="11255" width="9.140625" style="112"/>
    <col min="11256" max="11256" width="50.85546875" style="112" customWidth="1"/>
    <col min="11257" max="11257" width="13.85546875" style="112" customWidth="1"/>
    <col min="11258" max="11258" width="15.140625" style="112" customWidth="1"/>
    <col min="11259" max="11259" width="15.5703125" style="112" customWidth="1"/>
    <col min="11260" max="11511" width="9.140625" style="112"/>
    <col min="11512" max="11512" width="50.85546875" style="112" customWidth="1"/>
    <col min="11513" max="11513" width="13.85546875" style="112" customWidth="1"/>
    <col min="11514" max="11514" width="15.140625" style="112" customWidth="1"/>
    <col min="11515" max="11515" width="15.5703125" style="112" customWidth="1"/>
    <col min="11516" max="11767" width="9.140625" style="112"/>
    <col min="11768" max="11768" width="50.85546875" style="112" customWidth="1"/>
    <col min="11769" max="11769" width="13.85546875" style="112" customWidth="1"/>
    <col min="11770" max="11770" width="15.140625" style="112" customWidth="1"/>
    <col min="11771" max="11771" width="15.5703125" style="112" customWidth="1"/>
    <col min="11772" max="12023" width="9.140625" style="112"/>
    <col min="12024" max="12024" width="50.85546875" style="112" customWidth="1"/>
    <col min="12025" max="12025" width="13.85546875" style="112" customWidth="1"/>
    <col min="12026" max="12026" width="15.140625" style="112" customWidth="1"/>
    <col min="12027" max="12027" width="15.5703125" style="112" customWidth="1"/>
    <col min="12028" max="12279" width="9.140625" style="112"/>
    <col min="12280" max="12280" width="50.85546875" style="112" customWidth="1"/>
    <col min="12281" max="12281" width="13.85546875" style="112" customWidth="1"/>
    <col min="12282" max="12282" width="15.140625" style="112" customWidth="1"/>
    <col min="12283" max="12283" width="15.5703125" style="112" customWidth="1"/>
    <col min="12284" max="12535" width="9.140625" style="112"/>
    <col min="12536" max="12536" width="50.85546875" style="112" customWidth="1"/>
    <col min="12537" max="12537" width="13.85546875" style="112" customWidth="1"/>
    <col min="12538" max="12538" width="15.140625" style="112" customWidth="1"/>
    <col min="12539" max="12539" width="15.5703125" style="112" customWidth="1"/>
    <col min="12540" max="12791" width="9.140625" style="112"/>
    <col min="12792" max="12792" width="50.85546875" style="112" customWidth="1"/>
    <col min="12793" max="12793" width="13.85546875" style="112" customWidth="1"/>
    <col min="12794" max="12794" width="15.140625" style="112" customWidth="1"/>
    <col min="12795" max="12795" width="15.5703125" style="112" customWidth="1"/>
    <col min="12796" max="13047" width="9.140625" style="112"/>
    <col min="13048" max="13048" width="50.85546875" style="112" customWidth="1"/>
    <col min="13049" max="13049" width="13.85546875" style="112" customWidth="1"/>
    <col min="13050" max="13050" width="15.140625" style="112" customWidth="1"/>
    <col min="13051" max="13051" width="15.5703125" style="112" customWidth="1"/>
    <col min="13052" max="13303" width="9.140625" style="112"/>
    <col min="13304" max="13304" width="50.85546875" style="112" customWidth="1"/>
    <col min="13305" max="13305" width="13.85546875" style="112" customWidth="1"/>
    <col min="13306" max="13306" width="15.140625" style="112" customWidth="1"/>
    <col min="13307" max="13307" width="15.5703125" style="112" customWidth="1"/>
    <col min="13308" max="13559" width="9.140625" style="112"/>
    <col min="13560" max="13560" width="50.85546875" style="112" customWidth="1"/>
    <col min="13561" max="13561" width="13.85546875" style="112" customWidth="1"/>
    <col min="13562" max="13562" width="15.140625" style="112" customWidth="1"/>
    <col min="13563" max="13563" width="15.5703125" style="112" customWidth="1"/>
    <col min="13564" max="13815" width="9.140625" style="112"/>
    <col min="13816" max="13816" width="50.85546875" style="112" customWidth="1"/>
    <col min="13817" max="13817" width="13.85546875" style="112" customWidth="1"/>
    <col min="13818" max="13818" width="15.140625" style="112" customWidth="1"/>
    <col min="13819" max="13819" width="15.5703125" style="112" customWidth="1"/>
    <col min="13820" max="14071" width="9.140625" style="112"/>
    <col min="14072" max="14072" width="50.85546875" style="112" customWidth="1"/>
    <col min="14073" max="14073" width="13.85546875" style="112" customWidth="1"/>
    <col min="14074" max="14074" width="15.140625" style="112" customWidth="1"/>
    <col min="14075" max="14075" width="15.5703125" style="112" customWidth="1"/>
    <col min="14076" max="14327" width="9.140625" style="112"/>
    <col min="14328" max="14328" width="50.85546875" style="112" customWidth="1"/>
    <col min="14329" max="14329" width="13.85546875" style="112" customWidth="1"/>
    <col min="14330" max="14330" width="15.140625" style="112" customWidth="1"/>
    <col min="14331" max="14331" width="15.5703125" style="112" customWidth="1"/>
    <col min="14332" max="14583" width="9.140625" style="112"/>
    <col min="14584" max="14584" width="50.85546875" style="112" customWidth="1"/>
    <col min="14585" max="14585" width="13.85546875" style="112" customWidth="1"/>
    <col min="14586" max="14586" width="15.140625" style="112" customWidth="1"/>
    <col min="14587" max="14587" width="15.5703125" style="112" customWidth="1"/>
    <col min="14588" max="14839" width="9.140625" style="112"/>
    <col min="14840" max="14840" width="50.85546875" style="112" customWidth="1"/>
    <col min="14841" max="14841" width="13.85546875" style="112" customWidth="1"/>
    <col min="14842" max="14842" width="15.140625" style="112" customWidth="1"/>
    <col min="14843" max="14843" width="15.5703125" style="112" customWidth="1"/>
    <col min="14844" max="15095" width="9.140625" style="112"/>
    <col min="15096" max="15096" width="50.85546875" style="112" customWidth="1"/>
    <col min="15097" max="15097" width="13.85546875" style="112" customWidth="1"/>
    <col min="15098" max="15098" width="15.140625" style="112" customWidth="1"/>
    <col min="15099" max="15099" width="15.5703125" style="112" customWidth="1"/>
    <col min="15100" max="15351" width="9.140625" style="112"/>
    <col min="15352" max="15352" width="50.85546875" style="112" customWidth="1"/>
    <col min="15353" max="15353" width="13.85546875" style="112" customWidth="1"/>
    <col min="15354" max="15354" width="15.140625" style="112" customWidth="1"/>
    <col min="15355" max="15355" width="15.5703125" style="112" customWidth="1"/>
    <col min="15356" max="15607" width="9.140625" style="112"/>
    <col min="15608" max="15608" width="50.85546875" style="112" customWidth="1"/>
    <col min="15609" max="15609" width="13.85546875" style="112" customWidth="1"/>
    <col min="15610" max="15610" width="15.140625" style="112" customWidth="1"/>
    <col min="15611" max="15611" width="15.5703125" style="112" customWidth="1"/>
    <col min="15612" max="15863" width="9.140625" style="112"/>
    <col min="15864" max="15864" width="50.85546875" style="112" customWidth="1"/>
    <col min="15865" max="15865" width="13.85546875" style="112" customWidth="1"/>
    <col min="15866" max="15866" width="15.140625" style="112" customWidth="1"/>
    <col min="15867" max="15867" width="15.5703125" style="112" customWidth="1"/>
    <col min="15868" max="16119" width="9.140625" style="112"/>
    <col min="16120" max="16120" width="50.85546875" style="112" customWidth="1"/>
    <col min="16121" max="16121" width="13.85546875" style="112" customWidth="1"/>
    <col min="16122" max="16122" width="15.140625" style="112" customWidth="1"/>
    <col min="16123" max="16123" width="15.5703125" style="112" customWidth="1"/>
    <col min="16124" max="16384" width="9.140625" style="112"/>
  </cols>
  <sheetData>
    <row r="1" s="113" customFormat="1" ht="30" customHeight="1"/>
    <row r="2" s="113" customFormat="1" ht="15" customHeight="1"/>
    <row r="3" s="113" customFormat="1" ht="15" customHeight="1"/>
    <row r="4" s="114" customFormat="1" ht="30" customHeight="1"/>
    <row r="5" ht="3.7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43" customFormat="1" ht="15" customHeight="1"/>
    <row r="22" s="131" customFormat="1" ht="15" customHeight="1"/>
    <row r="23" s="131" customFormat="1" ht="102.75" customHeight="1"/>
    <row r="24" s="131" customFormat="1" ht="105.75" customHeight="1"/>
    <row r="25" s="131" customFormat="1" ht="15" customHeight="1"/>
    <row r="26" s="131" customFormat="1" ht="15" customHeight="1"/>
  </sheetData>
  <printOptions horizontalCentered="1"/>
  <pageMargins left="0.63" right="0.56000000000000005" top="0.56000000000000005" bottom="0.3" header="0.511811023622047" footer="0.28999999999999998"/>
  <pageSetup scale="55" orientation="landscape" horizont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7"/>
  <sheetViews>
    <sheetView zoomScale="85" zoomScaleNormal="85" workbookViewId="0">
      <selection activeCell="F17" sqref="F17"/>
    </sheetView>
  </sheetViews>
  <sheetFormatPr baseColWidth="10" defaultColWidth="9.140625" defaultRowHeight="15"/>
  <cols>
    <col min="1" max="1" width="73.7109375" style="131" customWidth="1"/>
    <col min="2" max="2" width="11.42578125" style="131" customWidth="1"/>
    <col min="3" max="3" width="16.140625" style="131" bestFit="1" customWidth="1"/>
    <col min="4" max="5" width="16.28515625" style="131" customWidth="1"/>
    <col min="6" max="256" width="9.140625" style="131"/>
    <col min="257" max="257" width="73.7109375" style="131" customWidth="1"/>
    <col min="258" max="261" width="16.28515625" style="131" customWidth="1"/>
    <col min="262" max="512" width="9.140625" style="131"/>
    <col min="513" max="513" width="73.7109375" style="131" customWidth="1"/>
    <col min="514" max="517" width="16.28515625" style="131" customWidth="1"/>
    <col min="518" max="768" width="9.140625" style="131"/>
    <col min="769" max="769" width="73.7109375" style="131" customWidth="1"/>
    <col min="770" max="773" width="16.28515625" style="131" customWidth="1"/>
    <col min="774" max="1024" width="9.140625" style="131"/>
    <col min="1025" max="1025" width="73.7109375" style="131" customWidth="1"/>
    <col min="1026" max="1029" width="16.28515625" style="131" customWidth="1"/>
    <col min="1030" max="1280" width="9.140625" style="131"/>
    <col min="1281" max="1281" width="73.7109375" style="131" customWidth="1"/>
    <col min="1282" max="1285" width="16.28515625" style="131" customWidth="1"/>
    <col min="1286" max="1536" width="9.140625" style="131"/>
    <col min="1537" max="1537" width="73.7109375" style="131" customWidth="1"/>
    <col min="1538" max="1541" width="16.28515625" style="131" customWidth="1"/>
    <col min="1542" max="1792" width="9.140625" style="131"/>
    <col min="1793" max="1793" width="73.7109375" style="131" customWidth="1"/>
    <col min="1794" max="1797" width="16.28515625" style="131" customWidth="1"/>
    <col min="1798" max="2048" width="9.140625" style="131"/>
    <col min="2049" max="2049" width="73.7109375" style="131" customWidth="1"/>
    <col min="2050" max="2053" width="16.28515625" style="131" customWidth="1"/>
    <col min="2054" max="2304" width="9.140625" style="131"/>
    <col min="2305" max="2305" width="73.7109375" style="131" customWidth="1"/>
    <col min="2306" max="2309" width="16.28515625" style="131" customWidth="1"/>
    <col min="2310" max="2560" width="9.140625" style="131"/>
    <col min="2561" max="2561" width="73.7109375" style="131" customWidth="1"/>
    <col min="2562" max="2565" width="16.28515625" style="131" customWidth="1"/>
    <col min="2566" max="2816" width="9.140625" style="131"/>
    <col min="2817" max="2817" width="73.7109375" style="131" customWidth="1"/>
    <col min="2818" max="2821" width="16.28515625" style="131" customWidth="1"/>
    <col min="2822" max="3072" width="9.140625" style="131"/>
    <col min="3073" max="3073" width="73.7109375" style="131" customWidth="1"/>
    <col min="3074" max="3077" width="16.28515625" style="131" customWidth="1"/>
    <col min="3078" max="3328" width="9.140625" style="131"/>
    <col min="3329" max="3329" width="73.7109375" style="131" customWidth="1"/>
    <col min="3330" max="3333" width="16.28515625" style="131" customWidth="1"/>
    <col min="3334" max="3584" width="9.140625" style="131"/>
    <col min="3585" max="3585" width="73.7109375" style="131" customWidth="1"/>
    <col min="3586" max="3589" width="16.28515625" style="131" customWidth="1"/>
    <col min="3590" max="3840" width="9.140625" style="131"/>
    <col min="3841" max="3841" width="73.7109375" style="131" customWidth="1"/>
    <col min="3842" max="3845" width="16.28515625" style="131" customWidth="1"/>
    <col min="3846" max="4096" width="9.140625" style="131"/>
    <col min="4097" max="4097" width="73.7109375" style="131" customWidth="1"/>
    <col min="4098" max="4101" width="16.28515625" style="131" customWidth="1"/>
    <col min="4102" max="4352" width="9.140625" style="131"/>
    <col min="4353" max="4353" width="73.7109375" style="131" customWidth="1"/>
    <col min="4354" max="4357" width="16.28515625" style="131" customWidth="1"/>
    <col min="4358" max="4608" width="9.140625" style="131"/>
    <col min="4609" max="4609" width="73.7109375" style="131" customWidth="1"/>
    <col min="4610" max="4613" width="16.28515625" style="131" customWidth="1"/>
    <col min="4614" max="4864" width="9.140625" style="131"/>
    <col min="4865" max="4865" width="73.7109375" style="131" customWidth="1"/>
    <col min="4866" max="4869" width="16.28515625" style="131" customWidth="1"/>
    <col min="4870" max="5120" width="9.140625" style="131"/>
    <col min="5121" max="5121" width="73.7109375" style="131" customWidth="1"/>
    <col min="5122" max="5125" width="16.28515625" style="131" customWidth="1"/>
    <col min="5126" max="5376" width="9.140625" style="131"/>
    <col min="5377" max="5377" width="73.7109375" style="131" customWidth="1"/>
    <col min="5378" max="5381" width="16.28515625" style="131" customWidth="1"/>
    <col min="5382" max="5632" width="9.140625" style="131"/>
    <col min="5633" max="5633" width="73.7109375" style="131" customWidth="1"/>
    <col min="5634" max="5637" width="16.28515625" style="131" customWidth="1"/>
    <col min="5638" max="5888" width="9.140625" style="131"/>
    <col min="5889" max="5889" width="73.7109375" style="131" customWidth="1"/>
    <col min="5890" max="5893" width="16.28515625" style="131" customWidth="1"/>
    <col min="5894" max="6144" width="9.140625" style="131"/>
    <col min="6145" max="6145" width="73.7109375" style="131" customWidth="1"/>
    <col min="6146" max="6149" width="16.28515625" style="131" customWidth="1"/>
    <col min="6150" max="6400" width="9.140625" style="131"/>
    <col min="6401" max="6401" width="73.7109375" style="131" customWidth="1"/>
    <col min="6402" max="6405" width="16.28515625" style="131" customWidth="1"/>
    <col min="6406" max="6656" width="9.140625" style="131"/>
    <col min="6657" max="6657" width="73.7109375" style="131" customWidth="1"/>
    <col min="6658" max="6661" width="16.28515625" style="131" customWidth="1"/>
    <col min="6662" max="6912" width="9.140625" style="131"/>
    <col min="6913" max="6913" width="73.7109375" style="131" customWidth="1"/>
    <col min="6914" max="6917" width="16.28515625" style="131" customWidth="1"/>
    <col min="6918" max="7168" width="9.140625" style="131"/>
    <col min="7169" max="7169" width="73.7109375" style="131" customWidth="1"/>
    <col min="7170" max="7173" width="16.28515625" style="131" customWidth="1"/>
    <col min="7174" max="7424" width="9.140625" style="131"/>
    <col min="7425" max="7425" width="73.7109375" style="131" customWidth="1"/>
    <col min="7426" max="7429" width="16.28515625" style="131" customWidth="1"/>
    <col min="7430" max="7680" width="9.140625" style="131"/>
    <col min="7681" max="7681" width="73.7109375" style="131" customWidth="1"/>
    <col min="7682" max="7685" width="16.28515625" style="131" customWidth="1"/>
    <col min="7686" max="7936" width="9.140625" style="131"/>
    <col min="7937" max="7937" width="73.7109375" style="131" customWidth="1"/>
    <col min="7938" max="7941" width="16.28515625" style="131" customWidth="1"/>
    <col min="7942" max="8192" width="9.140625" style="131"/>
    <col min="8193" max="8193" width="73.7109375" style="131" customWidth="1"/>
    <col min="8194" max="8197" width="16.28515625" style="131" customWidth="1"/>
    <col min="8198" max="8448" width="9.140625" style="131"/>
    <col min="8449" max="8449" width="73.7109375" style="131" customWidth="1"/>
    <col min="8450" max="8453" width="16.28515625" style="131" customWidth="1"/>
    <col min="8454" max="8704" width="9.140625" style="131"/>
    <col min="8705" max="8705" width="73.7109375" style="131" customWidth="1"/>
    <col min="8706" max="8709" width="16.28515625" style="131" customWidth="1"/>
    <col min="8710" max="8960" width="9.140625" style="131"/>
    <col min="8961" max="8961" width="73.7109375" style="131" customWidth="1"/>
    <col min="8962" max="8965" width="16.28515625" style="131" customWidth="1"/>
    <col min="8966" max="9216" width="9.140625" style="131"/>
    <col min="9217" max="9217" width="73.7109375" style="131" customWidth="1"/>
    <col min="9218" max="9221" width="16.28515625" style="131" customWidth="1"/>
    <col min="9222" max="9472" width="9.140625" style="131"/>
    <col min="9473" max="9473" width="73.7109375" style="131" customWidth="1"/>
    <col min="9474" max="9477" width="16.28515625" style="131" customWidth="1"/>
    <col min="9478" max="9728" width="9.140625" style="131"/>
    <col min="9729" max="9729" width="73.7109375" style="131" customWidth="1"/>
    <col min="9730" max="9733" width="16.28515625" style="131" customWidth="1"/>
    <col min="9734" max="9984" width="9.140625" style="131"/>
    <col min="9985" max="9985" width="73.7109375" style="131" customWidth="1"/>
    <col min="9986" max="9989" width="16.28515625" style="131" customWidth="1"/>
    <col min="9990" max="10240" width="9.140625" style="131"/>
    <col min="10241" max="10241" width="73.7109375" style="131" customWidth="1"/>
    <col min="10242" max="10245" width="16.28515625" style="131" customWidth="1"/>
    <col min="10246" max="10496" width="9.140625" style="131"/>
    <col min="10497" max="10497" width="73.7109375" style="131" customWidth="1"/>
    <col min="10498" max="10501" width="16.28515625" style="131" customWidth="1"/>
    <col min="10502" max="10752" width="9.140625" style="131"/>
    <col min="10753" max="10753" width="73.7109375" style="131" customWidth="1"/>
    <col min="10754" max="10757" width="16.28515625" style="131" customWidth="1"/>
    <col min="10758" max="11008" width="9.140625" style="131"/>
    <col min="11009" max="11009" width="73.7109375" style="131" customWidth="1"/>
    <col min="11010" max="11013" width="16.28515625" style="131" customWidth="1"/>
    <col min="11014" max="11264" width="9.140625" style="131"/>
    <col min="11265" max="11265" width="73.7109375" style="131" customWidth="1"/>
    <col min="11266" max="11269" width="16.28515625" style="131" customWidth="1"/>
    <col min="11270" max="11520" width="9.140625" style="131"/>
    <col min="11521" max="11521" width="73.7109375" style="131" customWidth="1"/>
    <col min="11522" max="11525" width="16.28515625" style="131" customWidth="1"/>
    <col min="11526" max="11776" width="9.140625" style="131"/>
    <col min="11777" max="11777" width="73.7109375" style="131" customWidth="1"/>
    <col min="11778" max="11781" width="16.28515625" style="131" customWidth="1"/>
    <col min="11782" max="12032" width="9.140625" style="131"/>
    <col min="12033" max="12033" width="73.7109375" style="131" customWidth="1"/>
    <col min="12034" max="12037" width="16.28515625" style="131" customWidth="1"/>
    <col min="12038" max="12288" width="9.140625" style="131"/>
    <col min="12289" max="12289" width="73.7109375" style="131" customWidth="1"/>
    <col min="12290" max="12293" width="16.28515625" style="131" customWidth="1"/>
    <col min="12294" max="12544" width="9.140625" style="131"/>
    <col min="12545" max="12545" width="73.7109375" style="131" customWidth="1"/>
    <col min="12546" max="12549" width="16.28515625" style="131" customWidth="1"/>
    <col min="12550" max="12800" width="9.140625" style="131"/>
    <col min="12801" max="12801" width="73.7109375" style="131" customWidth="1"/>
    <col min="12802" max="12805" width="16.28515625" style="131" customWidth="1"/>
    <col min="12806" max="13056" width="9.140625" style="131"/>
    <col min="13057" max="13057" width="73.7109375" style="131" customWidth="1"/>
    <col min="13058" max="13061" width="16.28515625" style="131" customWidth="1"/>
    <col min="13062" max="13312" width="9.140625" style="131"/>
    <col min="13313" max="13313" width="73.7109375" style="131" customWidth="1"/>
    <col min="13314" max="13317" width="16.28515625" style="131" customWidth="1"/>
    <col min="13318" max="13568" width="9.140625" style="131"/>
    <col min="13569" max="13569" width="73.7109375" style="131" customWidth="1"/>
    <col min="13570" max="13573" width="16.28515625" style="131" customWidth="1"/>
    <col min="13574" max="13824" width="9.140625" style="131"/>
    <col min="13825" max="13825" width="73.7109375" style="131" customWidth="1"/>
    <col min="13826" max="13829" width="16.28515625" style="131" customWidth="1"/>
    <col min="13830" max="14080" width="9.140625" style="131"/>
    <col min="14081" max="14081" width="73.7109375" style="131" customWidth="1"/>
    <col min="14082" max="14085" width="16.28515625" style="131" customWidth="1"/>
    <col min="14086" max="14336" width="9.140625" style="131"/>
    <col min="14337" max="14337" width="73.7109375" style="131" customWidth="1"/>
    <col min="14338" max="14341" width="16.28515625" style="131" customWidth="1"/>
    <col min="14342" max="14592" width="9.140625" style="131"/>
    <col min="14593" max="14593" width="73.7109375" style="131" customWidth="1"/>
    <col min="14594" max="14597" width="16.28515625" style="131" customWidth="1"/>
    <col min="14598" max="14848" width="9.140625" style="131"/>
    <col min="14849" max="14849" width="73.7109375" style="131" customWidth="1"/>
    <col min="14850" max="14853" width="16.28515625" style="131" customWidth="1"/>
    <col min="14854" max="15104" width="9.140625" style="131"/>
    <col min="15105" max="15105" width="73.7109375" style="131" customWidth="1"/>
    <col min="15106" max="15109" width="16.28515625" style="131" customWidth="1"/>
    <col min="15110" max="15360" width="9.140625" style="131"/>
    <col min="15361" max="15361" width="73.7109375" style="131" customWidth="1"/>
    <col min="15362" max="15365" width="16.28515625" style="131" customWidth="1"/>
    <col min="15366" max="15616" width="9.140625" style="131"/>
    <col min="15617" max="15617" width="73.7109375" style="131" customWidth="1"/>
    <col min="15618" max="15621" width="16.28515625" style="131" customWidth="1"/>
    <col min="15622" max="15872" width="9.140625" style="131"/>
    <col min="15873" max="15873" width="73.7109375" style="131" customWidth="1"/>
    <col min="15874" max="15877" width="16.28515625" style="131" customWidth="1"/>
    <col min="15878" max="16128" width="9.140625" style="131"/>
    <col min="16129" max="16129" width="73.7109375" style="131" customWidth="1"/>
    <col min="16130" max="16133" width="16.28515625" style="131" customWidth="1"/>
    <col min="16134" max="16384" width="9.140625" style="131"/>
  </cols>
  <sheetData>
    <row r="1" spans="1:15" ht="26.25" customHeight="1">
      <c r="A1" s="590" t="s">
        <v>373</v>
      </c>
      <c r="B1" s="590"/>
      <c r="C1" s="590"/>
      <c r="D1" s="590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ht="39.75" customHeight="1">
      <c r="A2" s="634" t="s">
        <v>741</v>
      </c>
      <c r="B2" s="634"/>
      <c r="C2" s="634"/>
      <c r="D2" s="634"/>
      <c r="E2" s="529"/>
      <c r="F2" s="529"/>
      <c r="G2" s="529"/>
      <c r="H2" s="529"/>
      <c r="I2" s="529"/>
      <c r="J2" s="529"/>
      <c r="K2" s="529"/>
      <c r="L2" s="529"/>
      <c r="M2" s="529"/>
      <c r="N2" s="529"/>
      <c r="O2" s="529"/>
    </row>
    <row r="3" spans="1:15" ht="18.75" customHeight="1">
      <c r="A3" s="591" t="s">
        <v>1068</v>
      </c>
      <c r="B3" s="591"/>
      <c r="C3" s="591"/>
      <c r="D3" s="591"/>
      <c r="E3" s="529"/>
      <c r="F3" s="529"/>
      <c r="G3" s="529"/>
      <c r="H3" s="529"/>
      <c r="I3" s="529"/>
      <c r="J3" s="529"/>
      <c r="K3" s="529"/>
      <c r="L3" s="529"/>
      <c r="M3" s="529"/>
      <c r="N3" s="529"/>
      <c r="O3" s="529"/>
    </row>
    <row r="4" spans="1:15" ht="39.75" customHeight="1">
      <c r="A4" s="592" t="s">
        <v>2</v>
      </c>
      <c r="B4" s="592"/>
      <c r="C4" s="592"/>
      <c r="D4" s="592"/>
      <c r="E4" s="529"/>
      <c r="F4" s="529"/>
      <c r="G4" s="529"/>
      <c r="H4" s="529"/>
      <c r="I4" s="529"/>
      <c r="J4" s="529"/>
      <c r="K4" s="529"/>
      <c r="L4" s="529"/>
      <c r="M4" s="529"/>
      <c r="N4" s="529"/>
      <c r="O4" s="529"/>
    </row>
    <row r="5" spans="1:15" ht="9.75" customHeight="1" thickBot="1">
      <c r="A5" s="160"/>
      <c r="B5" s="161"/>
      <c r="C5" s="161"/>
      <c r="D5" s="164"/>
    </row>
    <row r="6" spans="1:15" ht="16.5" thickTop="1" thickBot="1">
      <c r="A6" s="184" t="s">
        <v>672</v>
      </c>
      <c r="B6" s="184" t="s">
        <v>374</v>
      </c>
      <c r="C6" s="185" t="s">
        <v>384</v>
      </c>
      <c r="D6" s="184" t="s">
        <v>673</v>
      </c>
      <c r="E6" s="493"/>
      <c r="F6" s="493"/>
      <c r="G6" s="493"/>
      <c r="H6" s="493"/>
      <c r="I6" s="493"/>
      <c r="J6" s="493"/>
      <c r="K6" s="493"/>
      <c r="L6" s="493"/>
      <c r="M6" s="493"/>
      <c r="N6" s="493"/>
      <c r="O6" s="493"/>
    </row>
    <row r="7" spans="1:15" ht="15.75" thickTop="1">
      <c r="A7" s="166" t="s">
        <v>674</v>
      </c>
      <c r="B7" s="167">
        <v>415435</v>
      </c>
      <c r="C7" s="167">
        <v>415435</v>
      </c>
      <c r="D7" s="31">
        <f>C7/$C$21</f>
        <v>7.1878092967167365E-2</v>
      </c>
      <c r="E7" s="493"/>
      <c r="F7" s="537"/>
      <c r="G7" s="493"/>
      <c r="H7" s="493"/>
      <c r="I7" s="493"/>
      <c r="J7" s="493"/>
      <c r="K7" s="493"/>
      <c r="L7" s="493"/>
      <c r="M7" s="493"/>
      <c r="N7" s="493"/>
      <c r="O7" s="493"/>
    </row>
    <row r="8" spans="1:15">
      <c r="A8" s="166" t="s">
        <v>675</v>
      </c>
      <c r="B8" s="167">
        <v>2227943.1645699996</v>
      </c>
      <c r="C8" s="167">
        <v>2227943.1645699996</v>
      </c>
      <c r="D8" s="31">
        <f t="shared" ref="D8:D20" si="0">C8/$C$21</f>
        <v>0.38547620183308456</v>
      </c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</row>
    <row r="9" spans="1:15">
      <c r="A9" s="166" t="s">
        <v>676</v>
      </c>
      <c r="B9" s="167">
        <v>1936922.16714</v>
      </c>
      <c r="C9" s="167">
        <v>1936922.16714</v>
      </c>
      <c r="D9" s="31">
        <f t="shared" si="0"/>
        <v>0.33512407861604393</v>
      </c>
      <c r="E9" s="493"/>
      <c r="F9" s="493"/>
      <c r="G9" s="493"/>
      <c r="H9" s="493"/>
      <c r="I9" s="493"/>
      <c r="J9" s="493"/>
      <c r="K9" s="493"/>
      <c r="L9" s="493"/>
      <c r="M9" s="493"/>
      <c r="N9" s="493"/>
      <c r="O9" s="493"/>
    </row>
    <row r="10" spans="1:15">
      <c r="A10" s="166" t="s">
        <v>677</v>
      </c>
      <c r="B10" s="167">
        <v>745162.79269999999</v>
      </c>
      <c r="C10" s="167">
        <v>745162.79269999999</v>
      </c>
      <c r="D10" s="31">
        <f t="shared" si="0"/>
        <v>0.1289272220428338</v>
      </c>
      <c r="E10" s="493"/>
      <c r="F10" s="493"/>
      <c r="G10" s="493"/>
      <c r="H10" s="493"/>
      <c r="I10" s="493"/>
      <c r="J10" s="493"/>
      <c r="K10" s="493"/>
      <c r="L10" s="493"/>
      <c r="M10" s="493"/>
      <c r="N10" s="493"/>
      <c r="O10" s="493"/>
    </row>
    <row r="11" spans="1:15">
      <c r="A11" s="166" t="s">
        <v>678</v>
      </c>
      <c r="B11" s="167">
        <v>392903.86883000005</v>
      </c>
      <c r="C11" s="167">
        <v>392903.86883000005</v>
      </c>
      <c r="D11" s="31">
        <f t="shared" si="0"/>
        <v>6.7979782182344947E-2</v>
      </c>
      <c r="E11" s="493"/>
      <c r="F11" s="493"/>
      <c r="G11" s="493"/>
      <c r="H11" s="493"/>
      <c r="I11" s="493"/>
      <c r="J11" s="493"/>
      <c r="K11" s="493"/>
      <c r="L11" s="493"/>
      <c r="M11" s="493"/>
      <c r="N11" s="493"/>
      <c r="O11" s="493"/>
    </row>
    <row r="12" spans="1:15">
      <c r="A12" s="166" t="s">
        <v>679</v>
      </c>
      <c r="B12" s="167">
        <v>58860.508000000002</v>
      </c>
      <c r="C12" s="167">
        <v>58860.508000000002</v>
      </c>
      <c r="D12" s="31">
        <f t="shared" si="0"/>
        <v>1.0183978398831823E-2</v>
      </c>
      <c r="E12" s="493"/>
      <c r="F12" s="493"/>
      <c r="G12" s="493"/>
      <c r="H12" s="493"/>
      <c r="I12" s="493"/>
      <c r="J12" s="493"/>
      <c r="K12" s="493"/>
      <c r="L12" s="493"/>
      <c r="M12" s="493"/>
      <c r="N12" s="493"/>
      <c r="O12" s="493"/>
    </row>
    <row r="13" spans="1:15">
      <c r="A13" s="166" t="s">
        <v>680</v>
      </c>
      <c r="B13" s="167">
        <v>2489</v>
      </c>
      <c r="C13" s="167">
        <v>2489</v>
      </c>
      <c r="D13" s="31">
        <f t="shared" si="0"/>
        <v>4.3064395969352498E-4</v>
      </c>
      <c r="E13" s="493"/>
      <c r="F13" s="493"/>
      <c r="G13" s="493"/>
      <c r="H13" s="493"/>
      <c r="I13" s="493"/>
      <c r="J13" s="493"/>
      <c r="K13" s="493"/>
      <c r="L13" s="493"/>
      <c r="M13" s="493"/>
      <c r="N13" s="493"/>
      <c r="O13" s="493"/>
    </row>
    <row r="14" spans="1:15">
      <c r="A14" s="166" t="s">
        <v>681</v>
      </c>
      <c r="B14" s="167">
        <v>0</v>
      </c>
      <c r="C14" s="167">
        <v>0</v>
      </c>
      <c r="D14" s="31">
        <f t="shared" si="0"/>
        <v>0</v>
      </c>
      <c r="E14" s="493"/>
      <c r="F14" s="493"/>
      <c r="G14" s="493"/>
      <c r="H14" s="493"/>
      <c r="I14" s="493"/>
      <c r="J14" s="493"/>
      <c r="K14" s="493"/>
      <c r="L14" s="493"/>
      <c r="M14" s="493"/>
      <c r="N14" s="493"/>
      <c r="O14" s="493"/>
    </row>
    <row r="15" spans="1:15">
      <c r="A15" s="166" t="s">
        <v>682</v>
      </c>
      <c r="B15" s="167">
        <v>0</v>
      </c>
      <c r="C15" s="167">
        <v>0</v>
      </c>
      <c r="D15" s="31">
        <f t="shared" si="0"/>
        <v>0</v>
      </c>
      <c r="E15" s="493"/>
      <c r="F15" s="493"/>
      <c r="G15" s="493"/>
      <c r="H15" s="493"/>
      <c r="I15" s="493"/>
      <c r="J15" s="493"/>
      <c r="K15" s="493"/>
      <c r="L15" s="493"/>
      <c r="M15" s="493"/>
      <c r="N15" s="493"/>
      <c r="O15" s="493"/>
    </row>
    <row r="16" spans="1:15">
      <c r="A16" s="166" t="s">
        <v>683</v>
      </c>
      <c r="B16" s="167">
        <v>0</v>
      </c>
      <c r="C16" s="167">
        <v>0</v>
      </c>
      <c r="D16" s="31">
        <f t="shared" si="0"/>
        <v>0</v>
      </c>
      <c r="E16" s="493"/>
      <c r="F16" s="493"/>
      <c r="G16" s="493"/>
      <c r="H16" s="493"/>
      <c r="I16" s="493"/>
      <c r="J16" s="493"/>
      <c r="K16" s="493"/>
      <c r="L16" s="493"/>
      <c r="M16" s="493"/>
      <c r="N16" s="493"/>
      <c r="O16" s="493"/>
    </row>
    <row r="17" spans="1:15">
      <c r="A17" s="166" t="s">
        <v>684</v>
      </c>
      <c r="B17" s="167">
        <v>0</v>
      </c>
      <c r="C17" s="167">
        <v>0</v>
      </c>
      <c r="D17" s="31">
        <f t="shared" si="0"/>
        <v>0</v>
      </c>
      <c r="E17" s="493"/>
      <c r="F17" s="493"/>
      <c r="G17" s="493"/>
      <c r="H17" s="493"/>
      <c r="I17" s="493"/>
      <c r="J17" s="493"/>
      <c r="K17" s="493"/>
      <c r="L17" s="493"/>
      <c r="M17" s="493"/>
      <c r="N17" s="493"/>
      <c r="O17" s="493"/>
    </row>
    <row r="18" spans="1:15">
      <c r="A18" s="166" t="s">
        <v>685</v>
      </c>
      <c r="B18" s="167">
        <v>0</v>
      </c>
      <c r="C18" s="167">
        <v>0</v>
      </c>
      <c r="D18" s="31">
        <f t="shared" si="0"/>
        <v>0</v>
      </c>
      <c r="E18" s="493"/>
      <c r="F18" s="493"/>
      <c r="G18" s="493"/>
      <c r="H18" s="493"/>
      <c r="I18" s="493"/>
      <c r="J18" s="493"/>
      <c r="K18" s="493"/>
      <c r="L18" s="493"/>
      <c r="M18" s="493"/>
      <c r="N18" s="493"/>
      <c r="O18" s="493"/>
    </row>
    <row r="19" spans="1:15">
      <c r="A19" s="166" t="s">
        <v>686</v>
      </c>
      <c r="B19" s="167">
        <v>0</v>
      </c>
      <c r="C19" s="167">
        <v>0</v>
      </c>
      <c r="D19" s="31">
        <f t="shared" si="0"/>
        <v>0</v>
      </c>
      <c r="E19" s="493"/>
      <c r="F19" s="493"/>
      <c r="G19" s="493"/>
      <c r="H19" s="493"/>
      <c r="I19" s="493"/>
      <c r="J19" s="493"/>
      <c r="K19" s="493"/>
      <c r="L19" s="493"/>
      <c r="M19" s="493"/>
      <c r="N19" s="493"/>
      <c r="O19" s="493"/>
    </row>
    <row r="20" spans="1:15" ht="15.75" thickBot="1">
      <c r="A20" s="166" t="s">
        <v>687</v>
      </c>
      <c r="B20" s="167">
        <v>0</v>
      </c>
      <c r="C20" s="167">
        <v>0</v>
      </c>
      <c r="D20" s="31">
        <f t="shared" si="0"/>
        <v>0</v>
      </c>
      <c r="E20" s="493"/>
      <c r="F20" s="493"/>
      <c r="G20" s="493"/>
      <c r="H20" s="493"/>
      <c r="I20" s="493"/>
      <c r="J20" s="493"/>
      <c r="K20" s="493"/>
      <c r="L20" s="493"/>
      <c r="M20" s="493"/>
      <c r="N20" s="493"/>
      <c r="O20" s="493"/>
    </row>
    <row r="21" spans="1:15" ht="16.5" thickTop="1" thickBot="1">
      <c r="A21" s="168"/>
      <c r="B21" s="539">
        <v>5779716.5012400001</v>
      </c>
      <c r="C21" s="539">
        <v>5779716.5012400001</v>
      </c>
      <c r="D21" s="186">
        <f>C21/C21</f>
        <v>1</v>
      </c>
      <c r="E21" s="493"/>
      <c r="F21" s="493"/>
      <c r="G21" s="493"/>
      <c r="H21" s="493"/>
      <c r="I21" s="493"/>
      <c r="J21" s="493"/>
      <c r="K21" s="493"/>
      <c r="L21" s="493"/>
      <c r="M21" s="493"/>
      <c r="N21" s="493"/>
      <c r="O21" s="493"/>
    </row>
    <row r="22" spans="1:15" ht="16.5" thickTop="1" thickBot="1">
      <c r="A22" s="171" t="s">
        <v>688</v>
      </c>
      <c r="B22" s="31">
        <v>1</v>
      </c>
      <c r="C22" s="31">
        <v>1</v>
      </c>
      <c r="D22" s="172"/>
      <c r="E22" s="493"/>
      <c r="F22" s="493"/>
      <c r="G22" s="493"/>
      <c r="H22" s="493"/>
      <c r="I22" s="493"/>
      <c r="J22" s="493"/>
      <c r="K22" s="493"/>
      <c r="L22" s="493"/>
      <c r="M22" s="493"/>
      <c r="N22" s="493"/>
      <c r="O22" s="493"/>
    </row>
    <row r="23" spans="1:15" ht="16.5" thickTop="1" thickBot="1">
      <c r="A23" s="384" t="s">
        <v>691</v>
      </c>
      <c r="B23" s="184" t="s">
        <v>374</v>
      </c>
      <c r="C23" s="185" t="s">
        <v>384</v>
      </c>
      <c r="D23" s="184" t="s">
        <v>557</v>
      </c>
      <c r="E23" s="493"/>
      <c r="F23" s="493"/>
      <c r="G23" s="493"/>
      <c r="H23" s="493"/>
      <c r="I23" s="493"/>
      <c r="J23" s="493"/>
      <c r="K23" s="493"/>
      <c r="L23" s="493"/>
      <c r="M23" s="493"/>
      <c r="N23" s="493"/>
      <c r="O23" s="493"/>
    </row>
    <row r="24" spans="1:15" ht="15.75" thickTop="1">
      <c r="A24" s="166" t="s">
        <v>674</v>
      </c>
      <c r="B24" s="167">
        <v>21</v>
      </c>
      <c r="C24" s="167">
        <v>21</v>
      </c>
      <c r="D24" s="31">
        <f>C24/$C$21</f>
        <v>3.6333962047264061E-6</v>
      </c>
      <c r="E24" s="493"/>
      <c r="F24" s="493"/>
      <c r="G24" s="493"/>
      <c r="H24" s="493"/>
      <c r="I24" s="493"/>
      <c r="J24" s="493"/>
      <c r="K24" s="493"/>
      <c r="L24" s="493"/>
      <c r="M24" s="493"/>
      <c r="N24" s="493"/>
      <c r="O24" s="493"/>
    </row>
    <row r="25" spans="1:15">
      <c r="A25" s="166" t="s">
        <v>675</v>
      </c>
      <c r="B25" s="167">
        <v>232</v>
      </c>
      <c r="C25" s="167">
        <v>232</v>
      </c>
      <c r="D25" s="31">
        <f t="shared" ref="D25:D37" si="1">C25/$C$21</f>
        <v>4.0140377118882202E-5</v>
      </c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</row>
    <row r="26" spans="1:15">
      <c r="A26" s="166" t="s">
        <v>676</v>
      </c>
      <c r="B26" s="167">
        <v>381</v>
      </c>
      <c r="C26" s="167">
        <v>381</v>
      </c>
      <c r="D26" s="31">
        <f t="shared" si="1"/>
        <v>6.5920188285750509E-5</v>
      </c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</row>
    <row r="27" spans="1:15">
      <c r="A27" s="166" t="s">
        <v>677</v>
      </c>
      <c r="B27" s="167">
        <v>351</v>
      </c>
      <c r="C27" s="167">
        <v>351</v>
      </c>
      <c r="D27" s="31">
        <f t="shared" si="1"/>
        <v>6.0729622278998506E-5</v>
      </c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</row>
    <row r="28" spans="1:15">
      <c r="A28" s="166" t="s">
        <v>678</v>
      </c>
      <c r="B28" s="167">
        <v>382</v>
      </c>
      <c r="C28" s="167">
        <v>382</v>
      </c>
      <c r="D28" s="31">
        <f t="shared" si="1"/>
        <v>6.6093207152642241E-5</v>
      </c>
      <c r="E28" s="493"/>
      <c r="F28" s="493"/>
      <c r="G28" s="493"/>
      <c r="H28" s="493"/>
      <c r="I28" s="493"/>
      <c r="J28" s="493"/>
      <c r="K28" s="493"/>
      <c r="L28" s="493"/>
      <c r="M28" s="493"/>
      <c r="N28" s="493"/>
      <c r="O28" s="493"/>
    </row>
    <row r="29" spans="1:15">
      <c r="A29" s="166" t="s">
        <v>679</v>
      </c>
      <c r="B29" s="167">
        <v>107</v>
      </c>
      <c r="C29" s="167">
        <v>107</v>
      </c>
      <c r="D29" s="31">
        <f t="shared" si="1"/>
        <v>1.8513018757415499E-5</v>
      </c>
      <c r="E29" s="493"/>
      <c r="F29" s="493"/>
      <c r="G29" s="493"/>
      <c r="H29" s="493"/>
      <c r="I29" s="493"/>
      <c r="J29" s="493"/>
      <c r="K29" s="493"/>
      <c r="L29" s="493"/>
      <c r="M29" s="493"/>
      <c r="N29" s="493"/>
      <c r="O29" s="493"/>
    </row>
    <row r="30" spans="1:15">
      <c r="A30" s="166" t="s">
        <v>680</v>
      </c>
      <c r="B30" s="167">
        <v>8</v>
      </c>
      <c r="C30" s="167">
        <v>8</v>
      </c>
      <c r="D30" s="31">
        <f t="shared" si="1"/>
        <v>1.3841509351338691E-6</v>
      </c>
      <c r="E30" s="493"/>
      <c r="F30" s="493"/>
      <c r="G30" s="493"/>
      <c r="H30" s="493"/>
      <c r="I30" s="493"/>
      <c r="J30" s="493"/>
      <c r="K30" s="493"/>
      <c r="L30" s="493"/>
      <c r="M30" s="493"/>
      <c r="N30" s="493"/>
      <c r="O30" s="493"/>
    </row>
    <row r="31" spans="1:15">
      <c r="A31" s="166" t="s">
        <v>681</v>
      </c>
      <c r="B31" s="167">
        <v>0</v>
      </c>
      <c r="C31" s="167">
        <v>0</v>
      </c>
      <c r="D31" s="31">
        <f t="shared" si="1"/>
        <v>0</v>
      </c>
      <c r="E31" s="493"/>
      <c r="F31" s="493"/>
      <c r="G31" s="493"/>
      <c r="H31" s="493"/>
      <c r="I31" s="493"/>
      <c r="J31" s="493"/>
      <c r="K31" s="493"/>
      <c r="L31" s="493"/>
      <c r="M31" s="493"/>
      <c r="N31" s="493"/>
      <c r="O31" s="493"/>
    </row>
    <row r="32" spans="1:15">
      <c r="A32" s="166" t="s">
        <v>682</v>
      </c>
      <c r="B32" s="167">
        <v>0</v>
      </c>
      <c r="C32" s="167">
        <v>0</v>
      </c>
      <c r="D32" s="31">
        <f t="shared" si="1"/>
        <v>0</v>
      </c>
      <c r="E32" s="493"/>
      <c r="F32" s="493"/>
      <c r="G32" s="493"/>
      <c r="H32" s="493"/>
      <c r="I32" s="493"/>
      <c r="J32" s="493"/>
      <c r="K32" s="493"/>
      <c r="L32" s="493"/>
      <c r="M32" s="493"/>
      <c r="N32" s="493"/>
      <c r="O32" s="493"/>
    </row>
    <row r="33" spans="1:15">
      <c r="A33" s="166" t="s">
        <v>683</v>
      </c>
      <c r="B33" s="167">
        <v>0</v>
      </c>
      <c r="C33" s="167">
        <v>0</v>
      </c>
      <c r="D33" s="31">
        <f t="shared" si="1"/>
        <v>0</v>
      </c>
      <c r="E33" s="493"/>
      <c r="F33" s="493"/>
      <c r="G33" s="493"/>
      <c r="H33" s="493"/>
      <c r="I33" s="493"/>
      <c r="J33" s="493"/>
      <c r="K33" s="493"/>
      <c r="L33" s="493"/>
      <c r="M33" s="493"/>
      <c r="N33" s="493"/>
      <c r="O33" s="493"/>
    </row>
    <row r="34" spans="1:15">
      <c r="A34" s="166" t="s">
        <v>684</v>
      </c>
      <c r="B34" s="167">
        <v>0</v>
      </c>
      <c r="C34" s="167">
        <v>0</v>
      </c>
      <c r="D34" s="31">
        <f t="shared" si="1"/>
        <v>0</v>
      </c>
      <c r="E34" s="493"/>
      <c r="F34" s="493"/>
      <c r="G34" s="493"/>
      <c r="H34" s="493"/>
      <c r="I34" s="493"/>
      <c r="J34" s="493"/>
      <c r="K34" s="493"/>
      <c r="L34" s="493"/>
      <c r="M34" s="493"/>
      <c r="N34" s="493"/>
      <c r="O34" s="493"/>
    </row>
    <row r="35" spans="1:15">
      <c r="A35" s="166" t="s">
        <v>685</v>
      </c>
      <c r="B35" s="167">
        <v>0</v>
      </c>
      <c r="C35" s="167">
        <v>0</v>
      </c>
      <c r="D35" s="31">
        <f t="shared" si="1"/>
        <v>0</v>
      </c>
      <c r="E35" s="493"/>
      <c r="F35" s="493"/>
      <c r="G35" s="493"/>
      <c r="H35" s="493"/>
      <c r="I35" s="493"/>
      <c r="J35" s="493"/>
      <c r="K35" s="493"/>
      <c r="L35" s="493"/>
      <c r="M35" s="493"/>
      <c r="N35" s="493"/>
      <c r="O35" s="493"/>
    </row>
    <row r="36" spans="1:15">
      <c r="A36" s="166" t="s">
        <v>686</v>
      </c>
      <c r="B36" s="167">
        <v>0</v>
      </c>
      <c r="C36" s="167">
        <v>0</v>
      </c>
      <c r="D36" s="31">
        <f t="shared" si="1"/>
        <v>0</v>
      </c>
      <c r="E36" s="493"/>
      <c r="F36" s="493"/>
      <c r="G36" s="493"/>
      <c r="H36" s="493"/>
      <c r="I36" s="493"/>
      <c r="J36" s="493"/>
      <c r="K36" s="493"/>
      <c r="L36" s="493"/>
      <c r="M36" s="493"/>
      <c r="N36" s="493"/>
      <c r="O36" s="493"/>
    </row>
    <row r="37" spans="1:15" ht="15.75" thickBot="1">
      <c r="A37" s="166" t="s">
        <v>687</v>
      </c>
      <c r="B37" s="167">
        <v>0</v>
      </c>
      <c r="C37" s="167">
        <v>0</v>
      </c>
      <c r="D37" s="31">
        <f t="shared" si="1"/>
        <v>0</v>
      </c>
      <c r="E37" s="493"/>
      <c r="F37" s="493"/>
      <c r="G37" s="493"/>
      <c r="H37" s="493"/>
      <c r="I37" s="493"/>
      <c r="J37" s="493"/>
      <c r="K37" s="493"/>
      <c r="L37" s="493"/>
      <c r="M37" s="493"/>
      <c r="N37" s="493"/>
      <c r="O37" s="493"/>
    </row>
    <row r="38" spans="1:15" ht="16.5" thickTop="1" thickBot="1">
      <c r="A38" s="168" t="s">
        <v>7</v>
      </c>
      <c r="B38" s="539">
        <f>SUM(B24:B37)</f>
        <v>1482</v>
      </c>
      <c r="C38" s="539">
        <f>SUM(C24:C37)</f>
        <v>1482</v>
      </c>
      <c r="D38" s="186">
        <f>C38/C38</f>
        <v>1</v>
      </c>
      <c r="E38" s="493"/>
      <c r="F38" s="493"/>
      <c r="G38" s="493"/>
      <c r="H38" s="493"/>
      <c r="I38" s="493"/>
      <c r="J38" s="493"/>
      <c r="K38" s="493"/>
      <c r="L38" s="493"/>
      <c r="M38" s="493"/>
      <c r="N38" s="493"/>
      <c r="O38" s="493"/>
    </row>
    <row r="39" spans="1:15" ht="15.75" thickTop="1">
      <c r="A39" s="171" t="s">
        <v>688</v>
      </c>
      <c r="B39" s="31">
        <v>1</v>
      </c>
      <c r="C39" s="31">
        <v>1</v>
      </c>
      <c r="D39" s="173"/>
      <c r="E39" s="493"/>
      <c r="F39" s="493"/>
      <c r="G39" s="493"/>
      <c r="H39" s="493"/>
      <c r="I39" s="493"/>
      <c r="J39" s="493"/>
      <c r="K39" s="493"/>
      <c r="L39" s="493"/>
      <c r="M39" s="493"/>
      <c r="N39" s="493"/>
      <c r="O39" s="493"/>
    </row>
    <row r="40" spans="1:15" ht="16.5" thickBot="1">
      <c r="A40" s="540"/>
      <c r="B40" s="541"/>
      <c r="C40" s="542"/>
      <c r="D40" s="542"/>
    </row>
    <row r="41" spans="1:15" ht="15.75" thickTop="1">
      <c r="A41" s="635" t="s">
        <v>1064</v>
      </c>
      <c r="B41" s="636"/>
      <c r="C41" s="636"/>
      <c r="D41" s="636"/>
      <c r="E41" s="146"/>
      <c r="F41" s="146"/>
      <c r="G41" s="146"/>
      <c r="H41" s="146"/>
      <c r="I41" s="146"/>
      <c r="J41" s="146"/>
      <c r="K41" s="146"/>
      <c r="L41" s="146"/>
      <c r="M41" s="146"/>
      <c r="N41" s="146"/>
      <c r="O41" s="146"/>
    </row>
    <row r="42" spans="1:15">
      <c r="A42" s="178"/>
      <c r="B42" s="158"/>
      <c r="C42" s="180"/>
      <c r="D42" s="181"/>
    </row>
    <row r="43" spans="1:15">
      <c r="A43" s="178"/>
      <c r="B43" s="158"/>
      <c r="C43" s="180"/>
      <c r="D43" s="181"/>
    </row>
    <row r="44" spans="1:15" ht="18.75">
      <c r="A44" s="613" t="s">
        <v>373</v>
      </c>
      <c r="B44" s="613"/>
      <c r="C44" s="613"/>
      <c r="D44" s="613"/>
      <c r="E44" s="529"/>
      <c r="F44" s="529"/>
      <c r="G44" s="529"/>
      <c r="H44" s="529"/>
      <c r="I44" s="529"/>
      <c r="J44" s="529"/>
      <c r="K44" s="529"/>
      <c r="L44" s="529"/>
      <c r="M44" s="529"/>
      <c r="N44" s="529"/>
      <c r="O44" s="529"/>
    </row>
    <row r="45" spans="1:15" ht="18.75">
      <c r="A45" s="613" t="s">
        <v>690</v>
      </c>
      <c r="B45" s="613"/>
      <c r="C45" s="613"/>
      <c r="D45" s="613"/>
      <c r="E45" s="529"/>
      <c r="F45" s="529"/>
      <c r="G45" s="529"/>
      <c r="H45" s="529"/>
      <c r="I45" s="529"/>
      <c r="J45" s="529"/>
      <c r="K45" s="529"/>
      <c r="L45" s="529"/>
      <c r="M45" s="529"/>
      <c r="N45" s="529"/>
      <c r="O45" s="529"/>
    </row>
    <row r="46" spans="1:15" ht="18.75">
      <c r="A46" s="591" t="s">
        <v>1068</v>
      </c>
      <c r="B46" s="591"/>
      <c r="C46" s="591"/>
      <c r="D46" s="591"/>
      <c r="E46" s="529"/>
      <c r="F46" s="529"/>
      <c r="G46" s="529"/>
      <c r="H46" s="529"/>
      <c r="I46" s="529"/>
      <c r="J46" s="529"/>
      <c r="K46" s="529"/>
      <c r="L46" s="529"/>
      <c r="M46" s="529"/>
      <c r="N46" s="529"/>
      <c r="O46" s="529"/>
    </row>
    <row r="47" spans="1:15" ht="18.75">
      <c r="A47" s="614" t="s">
        <v>2</v>
      </c>
      <c r="B47" s="614"/>
      <c r="C47" s="614"/>
      <c r="D47" s="614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0"/>
    </row>
    <row r="48" spans="1:15" ht="17.25" thickBot="1">
      <c r="A48" s="160"/>
      <c r="B48" s="161"/>
      <c r="C48" s="161"/>
      <c r="D48" s="164"/>
    </row>
    <row r="49" spans="1:15" ht="16.5" thickTop="1" thickBot="1">
      <c r="A49" s="184" t="s">
        <v>672</v>
      </c>
      <c r="B49" s="184" t="s">
        <v>374</v>
      </c>
      <c r="C49" s="185" t="s">
        <v>384</v>
      </c>
      <c r="D49" s="184" t="s">
        <v>673</v>
      </c>
      <c r="E49" s="493"/>
      <c r="F49" s="493"/>
      <c r="G49" s="493"/>
      <c r="H49" s="493"/>
      <c r="I49" s="493"/>
      <c r="J49" s="493"/>
      <c r="K49" s="493"/>
      <c r="L49" s="493"/>
      <c r="M49" s="493"/>
      <c r="N49" s="493"/>
      <c r="O49" s="493"/>
    </row>
    <row r="50" spans="1:15" ht="15.75" thickTop="1">
      <c r="A50" s="166" t="s">
        <v>674</v>
      </c>
      <c r="B50" s="167">
        <v>0</v>
      </c>
      <c r="C50" s="167">
        <v>0</v>
      </c>
      <c r="D50" s="31">
        <v>0</v>
      </c>
      <c r="E50" s="493"/>
      <c r="F50" s="493"/>
      <c r="G50" s="493"/>
      <c r="H50" s="493"/>
      <c r="I50" s="493"/>
      <c r="J50" s="493"/>
      <c r="K50" s="493"/>
      <c r="L50" s="493"/>
      <c r="M50" s="493"/>
      <c r="N50" s="493"/>
      <c r="O50" s="493"/>
    </row>
    <row r="51" spans="1:15">
      <c r="A51" s="166" t="s">
        <v>675</v>
      </c>
      <c r="B51" s="167">
        <v>0</v>
      </c>
      <c r="C51" s="167">
        <v>0</v>
      </c>
      <c r="D51" s="31">
        <v>0</v>
      </c>
      <c r="E51" s="493"/>
      <c r="F51" s="493"/>
      <c r="G51" s="493"/>
      <c r="H51" s="493"/>
      <c r="I51" s="493"/>
      <c r="J51" s="493"/>
      <c r="K51" s="493"/>
      <c r="L51" s="493"/>
      <c r="M51" s="493"/>
      <c r="N51" s="493"/>
      <c r="O51" s="493"/>
    </row>
    <row r="52" spans="1:15">
      <c r="A52" s="166" t="s">
        <v>676</v>
      </c>
      <c r="B52" s="167">
        <v>0</v>
      </c>
      <c r="C52" s="167">
        <v>0</v>
      </c>
      <c r="D52" s="31">
        <v>0</v>
      </c>
      <c r="E52" s="493"/>
      <c r="F52" s="493"/>
      <c r="G52" s="493"/>
      <c r="H52" s="493"/>
      <c r="I52" s="493"/>
      <c r="J52" s="493"/>
      <c r="K52" s="493"/>
      <c r="L52" s="493"/>
      <c r="M52" s="493"/>
      <c r="N52" s="493"/>
      <c r="O52" s="493"/>
    </row>
    <row r="53" spans="1:15">
      <c r="A53" s="166" t="s">
        <v>677</v>
      </c>
      <c r="B53" s="167">
        <v>0</v>
      </c>
      <c r="C53" s="167">
        <v>0</v>
      </c>
      <c r="D53" s="31">
        <v>0</v>
      </c>
      <c r="E53" s="493"/>
      <c r="F53" s="493"/>
      <c r="G53" s="493"/>
      <c r="H53" s="493"/>
      <c r="I53" s="493"/>
      <c r="J53" s="493"/>
      <c r="K53" s="493"/>
      <c r="L53" s="493"/>
      <c r="M53" s="493"/>
      <c r="N53" s="493"/>
      <c r="O53" s="493"/>
    </row>
    <row r="54" spans="1:15">
      <c r="A54" s="166" t="s">
        <v>678</v>
      </c>
      <c r="B54" s="167">
        <v>0</v>
      </c>
      <c r="C54" s="167">
        <v>0</v>
      </c>
      <c r="D54" s="31">
        <v>0</v>
      </c>
      <c r="E54" s="493"/>
      <c r="F54" s="493"/>
      <c r="G54" s="493"/>
      <c r="H54" s="493"/>
      <c r="I54" s="493"/>
      <c r="J54" s="493"/>
      <c r="K54" s="493"/>
      <c r="L54" s="493"/>
      <c r="M54" s="493"/>
      <c r="N54" s="493"/>
      <c r="O54" s="493"/>
    </row>
    <row r="55" spans="1:15">
      <c r="A55" s="166" t="s">
        <v>679</v>
      </c>
      <c r="B55" s="167">
        <v>0</v>
      </c>
      <c r="C55" s="167">
        <v>0</v>
      </c>
      <c r="D55" s="31">
        <v>0</v>
      </c>
      <c r="E55" s="493"/>
      <c r="F55" s="493"/>
      <c r="G55" s="493"/>
      <c r="H55" s="493"/>
      <c r="I55" s="493"/>
      <c r="J55" s="493"/>
      <c r="K55" s="493"/>
      <c r="L55" s="493"/>
      <c r="M55" s="493"/>
      <c r="N55" s="493"/>
      <c r="O55" s="493"/>
    </row>
    <row r="56" spans="1:15">
      <c r="A56" s="166" t="s">
        <v>680</v>
      </c>
      <c r="B56" s="167">
        <v>0</v>
      </c>
      <c r="C56" s="167">
        <v>0</v>
      </c>
      <c r="D56" s="31">
        <v>0</v>
      </c>
      <c r="E56" s="493"/>
      <c r="F56" s="493"/>
      <c r="G56" s="493"/>
      <c r="H56" s="493"/>
      <c r="I56" s="493"/>
      <c r="J56" s="493"/>
      <c r="K56" s="493"/>
      <c r="L56" s="493"/>
      <c r="M56" s="493"/>
      <c r="N56" s="493"/>
      <c r="O56" s="493"/>
    </row>
    <row r="57" spans="1:15">
      <c r="A57" s="166" t="s">
        <v>681</v>
      </c>
      <c r="B57" s="167">
        <v>0</v>
      </c>
      <c r="C57" s="167">
        <v>0</v>
      </c>
      <c r="D57" s="31">
        <v>0</v>
      </c>
      <c r="E57" s="493"/>
      <c r="F57" s="493"/>
      <c r="G57" s="493"/>
      <c r="H57" s="493"/>
      <c r="I57" s="493"/>
      <c r="J57" s="493"/>
      <c r="K57" s="493"/>
      <c r="L57" s="493"/>
      <c r="M57" s="493"/>
      <c r="N57" s="493"/>
      <c r="O57" s="493"/>
    </row>
    <row r="58" spans="1:15">
      <c r="A58" s="166" t="s">
        <v>682</v>
      </c>
      <c r="B58" s="167">
        <v>0</v>
      </c>
      <c r="C58" s="167">
        <v>0</v>
      </c>
      <c r="D58" s="31">
        <v>0</v>
      </c>
      <c r="E58" s="493"/>
      <c r="F58" s="493"/>
      <c r="G58" s="493"/>
      <c r="H58" s="493"/>
      <c r="I58" s="493"/>
      <c r="J58" s="493"/>
      <c r="K58" s="493"/>
      <c r="L58" s="493"/>
      <c r="M58" s="493"/>
      <c r="N58" s="493"/>
      <c r="O58" s="493"/>
    </row>
    <row r="59" spans="1:15">
      <c r="A59" s="166" t="s">
        <v>683</v>
      </c>
      <c r="B59" s="167">
        <v>0</v>
      </c>
      <c r="C59" s="167">
        <v>0</v>
      </c>
      <c r="D59" s="31">
        <v>0</v>
      </c>
      <c r="E59" s="493"/>
      <c r="F59" s="493"/>
      <c r="G59" s="493"/>
      <c r="H59" s="493"/>
      <c r="I59" s="493"/>
      <c r="J59" s="493"/>
      <c r="K59" s="493"/>
      <c r="L59" s="493"/>
      <c r="M59" s="493"/>
      <c r="N59" s="493"/>
      <c r="O59" s="493"/>
    </row>
    <row r="60" spans="1:15">
      <c r="A60" s="166" t="s">
        <v>684</v>
      </c>
      <c r="B60" s="167">
        <v>0</v>
      </c>
      <c r="C60" s="167">
        <v>0</v>
      </c>
      <c r="D60" s="31">
        <v>0</v>
      </c>
      <c r="E60" s="493"/>
      <c r="F60" s="493"/>
      <c r="G60" s="493"/>
      <c r="H60" s="493"/>
      <c r="I60" s="493"/>
      <c r="J60" s="493"/>
      <c r="K60" s="493"/>
      <c r="L60" s="493"/>
      <c r="M60" s="493"/>
      <c r="N60" s="493"/>
      <c r="O60" s="493"/>
    </row>
    <row r="61" spans="1:15">
      <c r="A61" s="166" t="s">
        <v>685</v>
      </c>
      <c r="B61" s="167">
        <v>0</v>
      </c>
      <c r="C61" s="167">
        <v>0</v>
      </c>
      <c r="D61" s="31">
        <v>0</v>
      </c>
      <c r="E61" s="493"/>
      <c r="F61" s="493"/>
      <c r="G61" s="493"/>
      <c r="H61" s="493"/>
      <c r="I61" s="493"/>
      <c r="J61" s="493"/>
      <c r="K61" s="493"/>
      <c r="L61" s="493"/>
      <c r="M61" s="493"/>
      <c r="N61" s="493"/>
      <c r="O61" s="493"/>
    </row>
    <row r="62" spans="1:15">
      <c r="A62" s="166" t="s">
        <v>686</v>
      </c>
      <c r="B62" s="167">
        <v>0</v>
      </c>
      <c r="C62" s="167">
        <v>0</v>
      </c>
      <c r="D62" s="31">
        <v>0</v>
      </c>
      <c r="E62" s="493"/>
      <c r="F62" s="493"/>
      <c r="G62" s="493"/>
      <c r="H62" s="493"/>
      <c r="I62" s="493"/>
      <c r="J62" s="493"/>
      <c r="K62" s="493"/>
      <c r="L62" s="493"/>
      <c r="M62" s="493"/>
      <c r="N62" s="493"/>
      <c r="O62" s="493"/>
    </row>
    <row r="63" spans="1:15" ht="15.75" thickBot="1">
      <c r="A63" s="166" t="s">
        <v>687</v>
      </c>
      <c r="B63" s="167">
        <v>0</v>
      </c>
      <c r="C63" s="167">
        <v>0</v>
      </c>
      <c r="D63" s="31">
        <v>0</v>
      </c>
      <c r="E63" s="493"/>
      <c r="F63" s="493"/>
      <c r="G63" s="493"/>
      <c r="H63" s="493"/>
      <c r="I63" s="493"/>
      <c r="J63" s="493"/>
      <c r="K63" s="493"/>
      <c r="L63" s="493"/>
      <c r="M63" s="493"/>
      <c r="N63" s="493"/>
      <c r="O63" s="493"/>
    </row>
    <row r="64" spans="1:15" ht="16.5" thickTop="1" thickBot="1">
      <c r="A64" s="168" t="s">
        <v>7</v>
      </c>
      <c r="B64" s="169">
        <v>0</v>
      </c>
      <c r="C64" s="169">
        <v>0</v>
      </c>
      <c r="D64" s="170">
        <v>0</v>
      </c>
      <c r="E64" s="493"/>
      <c r="F64" s="493"/>
      <c r="G64" s="493"/>
      <c r="H64" s="493"/>
      <c r="I64" s="493"/>
      <c r="J64" s="493"/>
      <c r="K64" s="493"/>
      <c r="L64" s="493"/>
      <c r="M64" s="493"/>
      <c r="N64" s="493"/>
      <c r="O64" s="493"/>
    </row>
    <row r="65" spans="1:15" ht="16.5" thickTop="1" thickBot="1">
      <c r="A65" s="171" t="s">
        <v>688</v>
      </c>
      <c r="B65" s="31">
        <v>0</v>
      </c>
      <c r="C65" s="31">
        <v>0</v>
      </c>
      <c r="D65" s="172"/>
      <c r="E65" s="493"/>
      <c r="F65" s="493"/>
      <c r="G65" s="493"/>
      <c r="H65" s="493"/>
      <c r="I65" s="493"/>
      <c r="J65" s="493"/>
      <c r="K65" s="493"/>
      <c r="L65" s="493"/>
      <c r="M65" s="493"/>
      <c r="N65" s="493"/>
      <c r="O65" s="493"/>
    </row>
    <row r="66" spans="1:15" ht="16.5" thickTop="1" thickBot="1">
      <c r="A66" s="184" t="s">
        <v>691</v>
      </c>
      <c r="B66" s="184" t="s">
        <v>374</v>
      </c>
      <c r="C66" s="185" t="s">
        <v>384</v>
      </c>
      <c r="D66" s="184" t="s">
        <v>557</v>
      </c>
      <c r="E66" s="493"/>
      <c r="F66" s="493"/>
      <c r="G66" s="493"/>
      <c r="H66" s="493"/>
      <c r="I66" s="493"/>
      <c r="J66" s="493"/>
      <c r="K66" s="493"/>
      <c r="L66" s="493"/>
      <c r="M66" s="493"/>
      <c r="N66" s="493"/>
      <c r="O66" s="493"/>
    </row>
    <row r="67" spans="1:15" ht="15.75" thickTop="1">
      <c r="A67" s="166" t="s">
        <v>674</v>
      </c>
      <c r="B67" s="167">
        <v>0</v>
      </c>
      <c r="C67" s="167">
        <v>0</v>
      </c>
      <c r="D67" s="31">
        <v>0</v>
      </c>
      <c r="E67" s="493"/>
      <c r="F67" s="493"/>
      <c r="G67" s="493"/>
      <c r="H67" s="493"/>
      <c r="I67" s="493"/>
      <c r="J67" s="493"/>
      <c r="K67" s="493"/>
      <c r="L67" s="493"/>
      <c r="M67" s="493"/>
      <c r="N67" s="493"/>
      <c r="O67" s="493"/>
    </row>
    <row r="68" spans="1:15">
      <c r="A68" s="166" t="s">
        <v>675</v>
      </c>
      <c r="B68" s="167">
        <v>0</v>
      </c>
      <c r="C68" s="167">
        <v>0</v>
      </c>
      <c r="D68" s="31">
        <v>0</v>
      </c>
      <c r="E68" s="493"/>
      <c r="F68" s="493"/>
      <c r="G68" s="493"/>
      <c r="H68" s="493"/>
      <c r="I68" s="493"/>
      <c r="J68" s="493"/>
      <c r="K68" s="493"/>
      <c r="L68" s="493"/>
      <c r="M68" s="493"/>
      <c r="N68" s="493"/>
      <c r="O68" s="493"/>
    </row>
    <row r="69" spans="1:15">
      <c r="A69" s="166" t="s">
        <v>676</v>
      </c>
      <c r="B69" s="167">
        <v>0</v>
      </c>
      <c r="C69" s="167">
        <v>0</v>
      </c>
      <c r="D69" s="31">
        <v>0</v>
      </c>
      <c r="E69" s="493"/>
      <c r="F69" s="493"/>
      <c r="G69" s="493"/>
      <c r="H69" s="493"/>
      <c r="I69" s="493"/>
      <c r="J69" s="493"/>
      <c r="K69" s="493"/>
      <c r="L69" s="493"/>
      <c r="M69" s="493"/>
      <c r="N69" s="493"/>
      <c r="O69" s="493"/>
    </row>
    <row r="70" spans="1:15">
      <c r="A70" s="166" t="s">
        <v>677</v>
      </c>
      <c r="B70" s="167">
        <v>0</v>
      </c>
      <c r="C70" s="167">
        <v>0</v>
      </c>
      <c r="D70" s="31">
        <v>0</v>
      </c>
      <c r="E70" s="493"/>
      <c r="F70" s="493"/>
      <c r="G70" s="493"/>
      <c r="H70" s="493"/>
      <c r="I70" s="493"/>
      <c r="J70" s="493"/>
      <c r="K70" s="493"/>
      <c r="L70" s="493"/>
      <c r="M70" s="493"/>
      <c r="N70" s="493"/>
      <c r="O70" s="493"/>
    </row>
    <row r="71" spans="1:15">
      <c r="A71" s="166" t="s">
        <v>678</v>
      </c>
      <c r="B71" s="167">
        <v>0</v>
      </c>
      <c r="C71" s="167">
        <v>0</v>
      </c>
      <c r="D71" s="31">
        <v>0</v>
      </c>
      <c r="E71" s="493"/>
      <c r="F71" s="493"/>
      <c r="G71" s="493"/>
      <c r="H71" s="493"/>
      <c r="I71" s="493"/>
      <c r="J71" s="493"/>
      <c r="K71" s="493"/>
      <c r="L71" s="493"/>
      <c r="M71" s="493"/>
      <c r="N71" s="493"/>
      <c r="O71" s="493"/>
    </row>
    <row r="72" spans="1:15">
      <c r="A72" s="166" t="s">
        <v>679</v>
      </c>
      <c r="B72" s="167">
        <v>0</v>
      </c>
      <c r="C72" s="167">
        <v>0</v>
      </c>
      <c r="D72" s="31">
        <v>0</v>
      </c>
      <c r="E72" s="493"/>
      <c r="F72" s="493"/>
      <c r="G72" s="493"/>
      <c r="H72" s="493"/>
      <c r="I72" s="493"/>
      <c r="J72" s="493"/>
      <c r="K72" s="493"/>
      <c r="L72" s="493"/>
      <c r="M72" s="493"/>
      <c r="N72" s="493"/>
      <c r="O72" s="493"/>
    </row>
    <row r="73" spans="1:15">
      <c r="A73" s="166" t="s">
        <v>680</v>
      </c>
      <c r="B73" s="167">
        <v>0</v>
      </c>
      <c r="C73" s="167">
        <v>0</v>
      </c>
      <c r="D73" s="31">
        <v>0</v>
      </c>
      <c r="E73" s="493"/>
      <c r="F73" s="493"/>
      <c r="G73" s="493"/>
      <c r="H73" s="493"/>
      <c r="I73" s="493"/>
      <c r="J73" s="493"/>
      <c r="K73" s="493"/>
      <c r="L73" s="493"/>
      <c r="M73" s="493"/>
      <c r="N73" s="493"/>
      <c r="O73" s="493"/>
    </row>
    <row r="74" spans="1:15">
      <c r="A74" s="166" t="s">
        <v>681</v>
      </c>
      <c r="B74" s="167">
        <v>0</v>
      </c>
      <c r="C74" s="167">
        <v>0</v>
      </c>
      <c r="D74" s="31">
        <v>0</v>
      </c>
      <c r="E74" s="493"/>
      <c r="F74" s="493"/>
      <c r="G74" s="493"/>
      <c r="H74" s="493"/>
      <c r="I74" s="493"/>
      <c r="J74" s="493"/>
      <c r="K74" s="493"/>
      <c r="L74" s="493"/>
      <c r="M74" s="493"/>
      <c r="N74" s="493"/>
      <c r="O74" s="493"/>
    </row>
    <row r="75" spans="1:15">
      <c r="A75" s="166" t="s">
        <v>682</v>
      </c>
      <c r="B75" s="167">
        <v>0</v>
      </c>
      <c r="C75" s="167">
        <v>0</v>
      </c>
      <c r="D75" s="31">
        <v>0</v>
      </c>
      <c r="E75" s="493"/>
      <c r="F75" s="493"/>
      <c r="G75" s="493"/>
      <c r="H75" s="493"/>
      <c r="I75" s="493"/>
      <c r="J75" s="493"/>
      <c r="K75" s="493"/>
      <c r="L75" s="493"/>
      <c r="M75" s="493"/>
      <c r="N75" s="493"/>
      <c r="O75" s="493"/>
    </row>
    <row r="76" spans="1:15">
      <c r="A76" s="166" t="s">
        <v>683</v>
      </c>
      <c r="B76" s="167">
        <v>0</v>
      </c>
      <c r="C76" s="167">
        <v>0</v>
      </c>
      <c r="D76" s="31">
        <v>0</v>
      </c>
      <c r="E76" s="493"/>
      <c r="F76" s="493"/>
      <c r="G76" s="493"/>
      <c r="H76" s="493"/>
      <c r="I76" s="493"/>
      <c r="J76" s="493"/>
      <c r="K76" s="493"/>
      <c r="L76" s="493"/>
      <c r="M76" s="493"/>
      <c r="N76" s="493"/>
      <c r="O76" s="493"/>
    </row>
    <row r="77" spans="1:15">
      <c r="A77" s="166" t="s">
        <v>684</v>
      </c>
      <c r="B77" s="167">
        <v>0</v>
      </c>
      <c r="C77" s="167">
        <v>0</v>
      </c>
      <c r="D77" s="31">
        <v>0</v>
      </c>
      <c r="E77" s="493"/>
      <c r="F77" s="493"/>
      <c r="G77" s="493"/>
      <c r="H77" s="493"/>
      <c r="I77" s="493"/>
      <c r="J77" s="493"/>
      <c r="K77" s="493"/>
      <c r="L77" s="493"/>
      <c r="M77" s="493"/>
      <c r="N77" s="493"/>
      <c r="O77" s="493"/>
    </row>
    <row r="78" spans="1:15">
      <c r="A78" s="166" t="s">
        <v>685</v>
      </c>
      <c r="B78" s="167">
        <v>0</v>
      </c>
      <c r="C78" s="167">
        <v>0</v>
      </c>
      <c r="D78" s="31">
        <v>0</v>
      </c>
      <c r="E78" s="493"/>
      <c r="F78" s="493"/>
      <c r="G78" s="493"/>
      <c r="H78" s="493"/>
      <c r="I78" s="493"/>
      <c r="J78" s="493"/>
      <c r="K78" s="493"/>
      <c r="L78" s="493"/>
      <c r="M78" s="493"/>
      <c r="N78" s="493"/>
      <c r="O78" s="493"/>
    </row>
    <row r="79" spans="1:15">
      <c r="A79" s="166" t="s">
        <v>686</v>
      </c>
      <c r="B79" s="167">
        <v>0</v>
      </c>
      <c r="C79" s="167">
        <v>0</v>
      </c>
      <c r="D79" s="31">
        <v>0</v>
      </c>
      <c r="E79" s="493"/>
      <c r="F79" s="493"/>
      <c r="G79" s="493"/>
      <c r="H79" s="493"/>
      <c r="I79" s="493"/>
      <c r="J79" s="493"/>
      <c r="K79" s="493"/>
      <c r="L79" s="493"/>
      <c r="M79" s="493"/>
      <c r="N79" s="493"/>
      <c r="O79" s="493"/>
    </row>
    <row r="80" spans="1:15" ht="15.75" thickBot="1">
      <c r="A80" s="166" t="s">
        <v>687</v>
      </c>
      <c r="B80" s="167">
        <v>0</v>
      </c>
      <c r="C80" s="167">
        <v>0</v>
      </c>
      <c r="D80" s="31">
        <v>0</v>
      </c>
      <c r="E80" s="493"/>
      <c r="F80" s="493"/>
      <c r="G80" s="493"/>
      <c r="H80" s="493"/>
      <c r="I80" s="493"/>
      <c r="J80" s="493"/>
      <c r="K80" s="493"/>
      <c r="L80" s="493"/>
      <c r="M80" s="493"/>
      <c r="N80" s="493"/>
      <c r="O80" s="493"/>
    </row>
    <row r="81" spans="1:15" ht="16.5" thickTop="1" thickBot="1">
      <c r="A81" s="168" t="s">
        <v>7</v>
      </c>
      <c r="B81" s="169">
        <v>0</v>
      </c>
      <c r="C81" s="169">
        <v>0</v>
      </c>
      <c r="D81" s="170">
        <v>0</v>
      </c>
      <c r="E81" s="493"/>
      <c r="F81" s="493"/>
      <c r="G81" s="493"/>
      <c r="H81" s="493"/>
      <c r="I81" s="493"/>
      <c r="J81" s="493"/>
      <c r="K81" s="493"/>
      <c r="L81" s="493"/>
      <c r="M81" s="493"/>
      <c r="N81" s="493"/>
      <c r="O81" s="493"/>
    </row>
    <row r="82" spans="1:15" ht="15.75" thickTop="1">
      <c r="A82" s="171" t="s">
        <v>688</v>
      </c>
      <c r="B82" s="31">
        <v>0</v>
      </c>
      <c r="C82" s="31">
        <v>0</v>
      </c>
      <c r="D82" s="173"/>
      <c r="E82" s="493"/>
      <c r="F82" s="493"/>
      <c r="G82" s="493"/>
      <c r="H82" s="493"/>
      <c r="I82" s="493"/>
      <c r="J82" s="493"/>
      <c r="K82" s="493"/>
      <c r="L82" s="493"/>
      <c r="M82" s="493"/>
      <c r="N82" s="493"/>
      <c r="O82" s="493"/>
    </row>
    <row r="83" spans="1:15" ht="16.5" thickBot="1">
      <c r="A83" s="540"/>
      <c r="B83" s="541"/>
      <c r="C83" s="542"/>
      <c r="D83" s="542"/>
    </row>
    <row r="84" spans="1:15" ht="20.25" customHeight="1" thickTop="1">
      <c r="A84" s="637" t="s">
        <v>1065</v>
      </c>
      <c r="B84" s="638"/>
      <c r="C84" s="180"/>
      <c r="D84" s="181"/>
    </row>
    <row r="85" spans="1:15">
      <c r="A85" s="178"/>
      <c r="B85" s="158"/>
      <c r="C85" s="180"/>
      <c r="D85" s="181"/>
    </row>
    <row r="86" spans="1:15">
      <c r="A86" s="178"/>
      <c r="B86" s="158"/>
      <c r="C86" s="180"/>
      <c r="D86" s="181"/>
    </row>
    <row r="87" spans="1:15" ht="18.75">
      <c r="A87" s="613" t="s">
        <v>373</v>
      </c>
      <c r="B87" s="613"/>
      <c r="C87" s="613"/>
      <c r="D87" s="613"/>
      <c r="E87" s="529"/>
      <c r="F87" s="529"/>
      <c r="G87" s="529"/>
      <c r="H87" s="529"/>
      <c r="I87" s="529"/>
      <c r="J87" s="529"/>
      <c r="K87" s="529"/>
      <c r="L87" s="529"/>
      <c r="M87" s="529"/>
      <c r="N87" s="529"/>
      <c r="O87" s="529"/>
    </row>
    <row r="88" spans="1:15" ht="18.75">
      <c r="A88" s="613" t="s">
        <v>692</v>
      </c>
      <c r="B88" s="613"/>
      <c r="C88" s="613"/>
      <c r="D88" s="613"/>
      <c r="E88" s="529"/>
      <c r="F88" s="529"/>
      <c r="G88" s="529"/>
      <c r="H88" s="529"/>
      <c r="I88" s="529"/>
      <c r="J88" s="529"/>
      <c r="K88" s="529"/>
      <c r="L88" s="529"/>
      <c r="M88" s="529"/>
      <c r="N88" s="529"/>
      <c r="O88" s="529"/>
    </row>
    <row r="89" spans="1:15" ht="18.75">
      <c r="A89" s="591" t="s">
        <v>1068</v>
      </c>
      <c r="B89" s="591"/>
      <c r="C89" s="591"/>
      <c r="D89" s="591"/>
      <c r="E89" s="529"/>
      <c r="F89" s="529"/>
      <c r="G89" s="529"/>
      <c r="H89" s="529"/>
      <c r="I89" s="529"/>
      <c r="J89" s="529"/>
      <c r="K89" s="529"/>
      <c r="L89" s="529"/>
      <c r="M89" s="529"/>
      <c r="N89" s="529"/>
      <c r="O89" s="529"/>
    </row>
    <row r="90" spans="1:15" ht="18.75">
      <c r="A90" s="614" t="s">
        <v>2</v>
      </c>
      <c r="B90" s="614"/>
      <c r="C90" s="614"/>
      <c r="D90" s="614"/>
      <c r="E90" s="530"/>
      <c r="F90" s="530"/>
      <c r="G90" s="530"/>
      <c r="H90" s="530"/>
      <c r="I90" s="530"/>
      <c r="J90" s="530"/>
      <c r="K90" s="530"/>
      <c r="L90" s="530"/>
      <c r="M90" s="530"/>
      <c r="N90" s="530"/>
      <c r="O90" s="530"/>
    </row>
    <row r="91" spans="1:15" ht="17.25" thickBot="1">
      <c r="A91" s="160"/>
      <c r="B91" s="161"/>
      <c r="C91" s="161"/>
      <c r="D91" s="164"/>
    </row>
    <row r="92" spans="1:15" ht="16.5" thickTop="1" thickBot="1">
      <c r="A92" s="168" t="s">
        <v>672</v>
      </c>
      <c r="B92" s="184" t="s">
        <v>374</v>
      </c>
      <c r="C92" s="185" t="s">
        <v>384</v>
      </c>
      <c r="D92" s="186" t="s">
        <v>673</v>
      </c>
      <c r="E92" s="493"/>
      <c r="F92" s="493"/>
      <c r="G92" s="493"/>
      <c r="H92" s="493"/>
      <c r="I92" s="493"/>
      <c r="J92" s="493"/>
      <c r="K92" s="493"/>
      <c r="L92" s="493"/>
      <c r="M92" s="493"/>
      <c r="N92" s="493"/>
      <c r="O92" s="493"/>
    </row>
    <row r="93" spans="1:15" ht="15.75" thickTop="1">
      <c r="A93" s="543" t="s">
        <v>674</v>
      </c>
      <c r="B93" s="544">
        <v>0</v>
      </c>
      <c r="C93" s="545">
        <v>0</v>
      </c>
      <c r="D93" s="546">
        <v>0</v>
      </c>
      <c r="E93" s="493"/>
      <c r="F93" s="493"/>
      <c r="G93" s="493"/>
      <c r="H93" s="493"/>
      <c r="I93" s="493"/>
      <c r="J93" s="493"/>
      <c r="K93" s="493"/>
      <c r="L93" s="493"/>
      <c r="M93" s="493"/>
      <c r="N93" s="493"/>
      <c r="O93" s="493"/>
    </row>
    <row r="94" spans="1:15">
      <c r="A94" s="166" t="s">
        <v>675</v>
      </c>
      <c r="B94" s="167">
        <v>0</v>
      </c>
      <c r="C94" s="545">
        <v>0</v>
      </c>
      <c r="D94" s="546">
        <v>0</v>
      </c>
      <c r="E94" s="493"/>
      <c r="F94" s="493"/>
      <c r="G94" s="493"/>
      <c r="H94" s="493"/>
      <c r="I94" s="493"/>
      <c r="J94" s="493"/>
      <c r="K94" s="493"/>
      <c r="L94" s="493"/>
      <c r="M94" s="493"/>
      <c r="N94" s="493"/>
      <c r="O94" s="493"/>
    </row>
    <row r="95" spans="1:15">
      <c r="A95" s="166" t="s">
        <v>676</v>
      </c>
      <c r="B95" s="167">
        <v>0</v>
      </c>
      <c r="C95" s="545">
        <v>0</v>
      </c>
      <c r="D95" s="546">
        <v>0</v>
      </c>
      <c r="E95" s="493"/>
      <c r="F95" s="493"/>
      <c r="G95" s="493"/>
      <c r="H95" s="493"/>
      <c r="I95" s="493"/>
      <c r="J95" s="493"/>
      <c r="K95" s="493"/>
      <c r="L95" s="493"/>
      <c r="M95" s="493"/>
      <c r="N95" s="493"/>
      <c r="O95" s="493"/>
    </row>
    <row r="96" spans="1:15">
      <c r="A96" s="166" t="s">
        <v>677</v>
      </c>
      <c r="B96" s="167">
        <v>0</v>
      </c>
      <c r="C96" s="545">
        <v>0</v>
      </c>
      <c r="D96" s="546">
        <v>0</v>
      </c>
      <c r="E96" s="493"/>
      <c r="F96" s="493"/>
      <c r="G96" s="493"/>
      <c r="H96" s="493"/>
      <c r="I96" s="493"/>
      <c r="J96" s="493"/>
      <c r="K96" s="493"/>
      <c r="L96" s="493"/>
      <c r="M96" s="493"/>
      <c r="N96" s="493"/>
      <c r="O96" s="493"/>
    </row>
    <row r="97" spans="1:15">
      <c r="A97" s="166" t="s">
        <v>678</v>
      </c>
      <c r="B97" s="167">
        <v>0</v>
      </c>
      <c r="C97" s="545">
        <v>0</v>
      </c>
      <c r="D97" s="546">
        <v>0</v>
      </c>
      <c r="E97" s="493"/>
      <c r="F97" s="493"/>
      <c r="G97" s="493"/>
      <c r="H97" s="493"/>
      <c r="I97" s="493"/>
      <c r="J97" s="493"/>
      <c r="K97" s="493"/>
      <c r="L97" s="493"/>
      <c r="M97" s="493"/>
      <c r="N97" s="493"/>
      <c r="O97" s="493"/>
    </row>
    <row r="98" spans="1:15">
      <c r="A98" s="166" t="s">
        <v>679</v>
      </c>
      <c r="B98" s="167">
        <v>0</v>
      </c>
      <c r="C98" s="545">
        <v>0</v>
      </c>
      <c r="D98" s="546">
        <v>0</v>
      </c>
      <c r="E98" s="493"/>
      <c r="F98" s="493"/>
      <c r="G98" s="493"/>
      <c r="H98" s="493"/>
      <c r="I98" s="493"/>
      <c r="J98" s="493"/>
      <c r="K98" s="493"/>
      <c r="L98" s="493"/>
      <c r="M98" s="493"/>
      <c r="N98" s="493"/>
      <c r="O98" s="493"/>
    </row>
    <row r="99" spans="1:15">
      <c r="A99" s="166" t="s">
        <v>680</v>
      </c>
      <c r="B99" s="167">
        <v>0</v>
      </c>
      <c r="C99" s="545">
        <v>0</v>
      </c>
      <c r="D99" s="546">
        <v>0</v>
      </c>
      <c r="E99" s="493"/>
      <c r="F99" s="493"/>
      <c r="G99" s="493"/>
      <c r="H99" s="493"/>
      <c r="I99" s="493"/>
      <c r="J99" s="493"/>
      <c r="K99" s="493"/>
      <c r="L99" s="493"/>
      <c r="M99" s="493"/>
      <c r="N99" s="493"/>
      <c r="O99" s="493"/>
    </row>
    <row r="100" spans="1:15">
      <c r="A100" s="166" t="s">
        <v>681</v>
      </c>
      <c r="B100" s="167">
        <v>0</v>
      </c>
      <c r="C100" s="545">
        <v>0</v>
      </c>
      <c r="D100" s="546">
        <v>0</v>
      </c>
      <c r="E100" s="493"/>
      <c r="F100" s="493"/>
      <c r="G100" s="493"/>
      <c r="H100" s="493"/>
      <c r="I100" s="493"/>
      <c r="J100" s="493"/>
      <c r="K100" s="493"/>
      <c r="L100" s="493"/>
      <c r="M100" s="493"/>
      <c r="N100" s="493"/>
      <c r="O100" s="493"/>
    </row>
    <row r="101" spans="1:15">
      <c r="A101" s="166" t="s">
        <v>682</v>
      </c>
      <c r="B101" s="167">
        <v>0</v>
      </c>
      <c r="C101" s="545">
        <v>0</v>
      </c>
      <c r="D101" s="546">
        <v>0</v>
      </c>
      <c r="E101" s="493"/>
      <c r="F101" s="493"/>
      <c r="G101" s="493"/>
      <c r="H101" s="493"/>
      <c r="I101" s="493"/>
      <c r="J101" s="493"/>
      <c r="K101" s="493"/>
      <c r="L101" s="493"/>
      <c r="M101" s="493"/>
      <c r="N101" s="493"/>
      <c r="O101" s="493"/>
    </row>
    <row r="102" spans="1:15">
      <c r="A102" s="166" t="s">
        <v>683</v>
      </c>
      <c r="B102" s="167">
        <v>0</v>
      </c>
      <c r="C102" s="545">
        <v>0</v>
      </c>
      <c r="D102" s="546">
        <v>0</v>
      </c>
      <c r="E102" s="493"/>
      <c r="F102" s="493"/>
      <c r="G102" s="493"/>
      <c r="H102" s="493"/>
      <c r="I102" s="493"/>
      <c r="J102" s="493"/>
      <c r="K102" s="493"/>
      <c r="L102" s="493"/>
      <c r="M102" s="493"/>
      <c r="N102" s="493"/>
      <c r="O102" s="493"/>
    </row>
    <row r="103" spans="1:15">
      <c r="A103" s="166" t="s">
        <v>684</v>
      </c>
      <c r="B103" s="167">
        <v>0</v>
      </c>
      <c r="C103" s="545">
        <v>0</v>
      </c>
      <c r="D103" s="546">
        <v>0</v>
      </c>
      <c r="E103" s="493"/>
      <c r="F103" s="493"/>
      <c r="G103" s="493"/>
      <c r="H103" s="493"/>
      <c r="I103" s="493"/>
      <c r="J103" s="493"/>
      <c r="K103" s="493"/>
      <c r="L103" s="493"/>
      <c r="M103" s="493"/>
      <c r="N103" s="493"/>
      <c r="O103" s="493"/>
    </row>
    <row r="104" spans="1:15">
      <c r="A104" s="166" t="s">
        <v>685</v>
      </c>
      <c r="B104" s="167">
        <v>0</v>
      </c>
      <c r="C104" s="545">
        <v>0</v>
      </c>
      <c r="D104" s="546">
        <v>0</v>
      </c>
      <c r="E104" s="493"/>
      <c r="F104" s="493"/>
      <c r="G104" s="493"/>
      <c r="H104" s="493"/>
      <c r="I104" s="493"/>
      <c r="J104" s="493"/>
      <c r="K104" s="493"/>
      <c r="L104" s="493"/>
      <c r="M104" s="493"/>
      <c r="N104" s="493"/>
      <c r="O104" s="493"/>
    </row>
    <row r="105" spans="1:15">
      <c r="A105" s="166" t="s">
        <v>686</v>
      </c>
      <c r="B105" s="167">
        <v>0</v>
      </c>
      <c r="C105" s="545">
        <v>0</v>
      </c>
      <c r="D105" s="546">
        <v>0</v>
      </c>
      <c r="E105" s="493"/>
      <c r="F105" s="493"/>
      <c r="G105" s="493"/>
      <c r="H105" s="493"/>
      <c r="I105" s="493"/>
      <c r="J105" s="493"/>
      <c r="K105" s="493"/>
      <c r="L105" s="493"/>
      <c r="M105" s="493"/>
      <c r="N105" s="493"/>
      <c r="O105" s="493"/>
    </row>
    <row r="106" spans="1:15" ht="15.75" thickBot="1">
      <c r="A106" s="166" t="s">
        <v>687</v>
      </c>
      <c r="B106" s="167">
        <v>0</v>
      </c>
      <c r="C106" s="545">
        <v>0</v>
      </c>
      <c r="D106" s="546">
        <v>0</v>
      </c>
      <c r="E106" s="493"/>
      <c r="F106" s="493"/>
      <c r="G106" s="493"/>
      <c r="H106" s="493"/>
      <c r="I106" s="493"/>
      <c r="J106" s="493"/>
      <c r="K106" s="493"/>
      <c r="L106" s="493"/>
      <c r="M106" s="493"/>
      <c r="N106" s="493"/>
      <c r="O106" s="493"/>
    </row>
    <row r="107" spans="1:15" ht="16.5" thickTop="1" thickBot="1">
      <c r="A107" s="168" t="s">
        <v>7</v>
      </c>
      <c r="B107" s="547">
        <v>0</v>
      </c>
      <c r="C107" s="547">
        <v>0</v>
      </c>
      <c r="D107" s="548">
        <v>0</v>
      </c>
      <c r="E107" s="493"/>
      <c r="F107" s="493"/>
      <c r="G107" s="493"/>
      <c r="H107" s="493"/>
      <c r="I107" s="493"/>
      <c r="J107" s="493"/>
      <c r="K107" s="493"/>
      <c r="L107" s="493"/>
      <c r="M107" s="493"/>
      <c r="N107" s="493"/>
      <c r="O107" s="493"/>
    </row>
    <row r="108" spans="1:15" ht="16.5" thickTop="1" thickBot="1">
      <c r="A108" s="549" t="s">
        <v>688</v>
      </c>
      <c r="B108" s="550">
        <v>0</v>
      </c>
      <c r="C108" s="550">
        <v>0</v>
      </c>
      <c r="D108" s="551"/>
      <c r="E108" s="493"/>
      <c r="F108" s="493"/>
      <c r="G108" s="493"/>
      <c r="H108" s="493"/>
      <c r="I108" s="493"/>
      <c r="J108" s="493"/>
      <c r="K108" s="493"/>
      <c r="L108" s="493"/>
      <c r="M108" s="493"/>
      <c r="N108" s="493"/>
      <c r="O108" s="493"/>
    </row>
    <row r="109" spans="1:15" ht="16.5" thickTop="1" thickBot="1">
      <c r="A109" s="168" t="s">
        <v>691</v>
      </c>
      <c r="B109" s="184" t="s">
        <v>374</v>
      </c>
      <c r="C109" s="185" t="s">
        <v>384</v>
      </c>
      <c r="D109" s="186" t="s">
        <v>557</v>
      </c>
      <c r="E109" s="493"/>
      <c r="F109" s="493"/>
      <c r="G109" s="493"/>
      <c r="H109" s="493"/>
      <c r="I109" s="493"/>
      <c r="J109" s="493"/>
      <c r="K109" s="493"/>
      <c r="L109" s="493"/>
      <c r="M109" s="493"/>
      <c r="N109" s="493"/>
      <c r="O109" s="493"/>
    </row>
    <row r="110" spans="1:15" ht="15.75" thickTop="1">
      <c r="A110" s="543" t="s">
        <v>674</v>
      </c>
      <c r="B110" s="544">
        <v>0</v>
      </c>
      <c r="C110" s="545">
        <v>0</v>
      </c>
      <c r="D110" s="546">
        <v>0</v>
      </c>
      <c r="E110" s="493"/>
      <c r="F110" s="493"/>
      <c r="G110" s="493"/>
      <c r="H110" s="493"/>
      <c r="I110" s="493"/>
      <c r="J110" s="493"/>
      <c r="K110" s="493"/>
      <c r="L110" s="493"/>
      <c r="M110" s="493"/>
      <c r="N110" s="493"/>
      <c r="O110" s="493"/>
    </row>
    <row r="111" spans="1:15">
      <c r="A111" s="166" t="s">
        <v>675</v>
      </c>
      <c r="B111" s="167">
        <v>0</v>
      </c>
      <c r="C111" s="545">
        <v>0</v>
      </c>
      <c r="D111" s="546">
        <v>0</v>
      </c>
      <c r="E111" s="493"/>
      <c r="F111" s="493"/>
      <c r="G111" s="493"/>
      <c r="H111" s="493"/>
      <c r="I111" s="493"/>
      <c r="J111" s="493"/>
      <c r="K111" s="493"/>
      <c r="L111" s="493"/>
      <c r="M111" s="493"/>
      <c r="N111" s="493"/>
      <c r="O111" s="493"/>
    </row>
    <row r="112" spans="1:15">
      <c r="A112" s="166" t="s">
        <v>676</v>
      </c>
      <c r="B112" s="167">
        <v>0</v>
      </c>
      <c r="C112" s="545">
        <v>0</v>
      </c>
      <c r="D112" s="546">
        <v>0</v>
      </c>
      <c r="E112" s="493"/>
      <c r="F112" s="493"/>
      <c r="G112" s="493"/>
      <c r="H112" s="493"/>
      <c r="I112" s="493"/>
      <c r="J112" s="493"/>
      <c r="K112" s="493"/>
      <c r="L112" s="493"/>
      <c r="M112" s="493"/>
      <c r="N112" s="493"/>
      <c r="O112" s="493"/>
    </row>
    <row r="113" spans="1:15">
      <c r="A113" s="166" t="s">
        <v>677</v>
      </c>
      <c r="B113" s="167">
        <v>0</v>
      </c>
      <c r="C113" s="545">
        <v>0</v>
      </c>
      <c r="D113" s="546">
        <v>0</v>
      </c>
      <c r="E113" s="493"/>
      <c r="F113" s="493"/>
      <c r="G113" s="493"/>
      <c r="H113" s="493"/>
      <c r="I113" s="493"/>
      <c r="J113" s="493"/>
      <c r="K113" s="493"/>
      <c r="L113" s="493"/>
      <c r="M113" s="493"/>
      <c r="N113" s="493"/>
      <c r="O113" s="493"/>
    </row>
    <row r="114" spans="1:15">
      <c r="A114" s="166" t="s">
        <v>678</v>
      </c>
      <c r="B114" s="167">
        <v>0</v>
      </c>
      <c r="C114" s="545">
        <v>0</v>
      </c>
      <c r="D114" s="546">
        <v>0</v>
      </c>
      <c r="E114" s="493"/>
      <c r="F114" s="493"/>
      <c r="G114" s="493"/>
      <c r="H114" s="493"/>
      <c r="I114" s="493"/>
      <c r="J114" s="493"/>
      <c r="K114" s="493"/>
      <c r="L114" s="493"/>
      <c r="M114" s="493"/>
      <c r="N114" s="493"/>
      <c r="O114" s="493"/>
    </row>
    <row r="115" spans="1:15">
      <c r="A115" s="166" t="s">
        <v>679</v>
      </c>
      <c r="B115" s="167">
        <v>0</v>
      </c>
      <c r="C115" s="545">
        <v>0</v>
      </c>
      <c r="D115" s="546">
        <v>0</v>
      </c>
      <c r="E115" s="493"/>
      <c r="F115" s="493"/>
      <c r="G115" s="493"/>
      <c r="H115" s="493"/>
      <c r="I115" s="493"/>
      <c r="J115" s="493"/>
      <c r="K115" s="493"/>
      <c r="L115" s="493"/>
      <c r="M115" s="493"/>
      <c r="N115" s="493"/>
      <c r="O115" s="493"/>
    </row>
    <row r="116" spans="1:15">
      <c r="A116" s="166" t="s">
        <v>680</v>
      </c>
      <c r="B116" s="167">
        <v>0</v>
      </c>
      <c r="C116" s="545">
        <v>0</v>
      </c>
      <c r="D116" s="546">
        <v>0</v>
      </c>
      <c r="E116" s="493"/>
      <c r="F116" s="493"/>
      <c r="G116" s="493"/>
      <c r="H116" s="493"/>
      <c r="I116" s="493"/>
      <c r="J116" s="493"/>
      <c r="K116" s="493"/>
      <c r="L116" s="493"/>
      <c r="M116" s="493"/>
      <c r="N116" s="493"/>
      <c r="O116" s="493"/>
    </row>
    <row r="117" spans="1:15">
      <c r="A117" s="166" t="s">
        <v>681</v>
      </c>
      <c r="B117" s="167">
        <v>0</v>
      </c>
      <c r="C117" s="545">
        <v>0</v>
      </c>
      <c r="D117" s="546">
        <v>0</v>
      </c>
      <c r="E117" s="493"/>
      <c r="F117" s="493"/>
      <c r="G117" s="493"/>
      <c r="H117" s="493"/>
      <c r="I117" s="493"/>
      <c r="J117" s="493"/>
      <c r="K117" s="493"/>
      <c r="L117" s="493"/>
      <c r="M117" s="493"/>
      <c r="N117" s="493"/>
      <c r="O117" s="493"/>
    </row>
    <row r="118" spans="1:15">
      <c r="A118" s="166" t="s">
        <v>682</v>
      </c>
      <c r="B118" s="167">
        <v>0</v>
      </c>
      <c r="C118" s="545">
        <v>0</v>
      </c>
      <c r="D118" s="546">
        <v>0</v>
      </c>
      <c r="E118" s="493"/>
      <c r="F118" s="493"/>
      <c r="G118" s="493"/>
      <c r="H118" s="493"/>
      <c r="I118" s="493"/>
      <c r="J118" s="493"/>
      <c r="K118" s="493"/>
      <c r="L118" s="493"/>
      <c r="M118" s="493"/>
      <c r="N118" s="493"/>
      <c r="O118" s="493"/>
    </row>
    <row r="119" spans="1:15">
      <c r="A119" s="166" t="s">
        <v>683</v>
      </c>
      <c r="B119" s="167">
        <v>0</v>
      </c>
      <c r="C119" s="545">
        <v>0</v>
      </c>
      <c r="D119" s="546">
        <v>0</v>
      </c>
      <c r="E119" s="493"/>
      <c r="F119" s="493"/>
      <c r="G119" s="493"/>
      <c r="H119" s="493"/>
      <c r="I119" s="493"/>
      <c r="J119" s="493"/>
      <c r="K119" s="493"/>
      <c r="L119" s="493"/>
      <c r="M119" s="493"/>
      <c r="N119" s="493"/>
      <c r="O119" s="493"/>
    </row>
    <row r="120" spans="1:15">
      <c r="A120" s="166" t="s">
        <v>684</v>
      </c>
      <c r="B120" s="167">
        <v>0</v>
      </c>
      <c r="C120" s="545">
        <v>0</v>
      </c>
      <c r="D120" s="546">
        <v>0</v>
      </c>
      <c r="E120" s="493"/>
      <c r="F120" s="493"/>
      <c r="G120" s="493"/>
      <c r="H120" s="493"/>
      <c r="I120" s="493"/>
      <c r="J120" s="493"/>
      <c r="K120" s="493"/>
      <c r="L120" s="493"/>
      <c r="M120" s="493"/>
      <c r="N120" s="493"/>
      <c r="O120" s="493"/>
    </row>
    <row r="121" spans="1:15">
      <c r="A121" s="166" t="s">
        <v>685</v>
      </c>
      <c r="B121" s="167">
        <v>0</v>
      </c>
      <c r="C121" s="545">
        <v>0</v>
      </c>
      <c r="D121" s="546">
        <v>0</v>
      </c>
      <c r="E121" s="493"/>
      <c r="F121" s="493"/>
      <c r="G121" s="493"/>
      <c r="H121" s="493"/>
      <c r="I121" s="493"/>
      <c r="J121" s="493"/>
      <c r="K121" s="493"/>
      <c r="L121" s="493"/>
      <c r="M121" s="493"/>
      <c r="N121" s="493"/>
      <c r="O121" s="493"/>
    </row>
    <row r="122" spans="1:15">
      <c r="A122" s="166" t="s">
        <v>686</v>
      </c>
      <c r="B122" s="167">
        <v>0</v>
      </c>
      <c r="C122" s="545">
        <v>0</v>
      </c>
      <c r="D122" s="546">
        <v>0</v>
      </c>
      <c r="E122" s="493"/>
      <c r="F122" s="493"/>
      <c r="G122" s="493"/>
      <c r="H122" s="493"/>
      <c r="I122" s="493"/>
      <c r="J122" s="493"/>
      <c r="K122" s="493"/>
      <c r="L122" s="493"/>
      <c r="M122" s="493"/>
      <c r="N122" s="493"/>
      <c r="O122" s="493"/>
    </row>
    <row r="123" spans="1:15" ht="15.75" thickBot="1">
      <c r="A123" s="166" t="s">
        <v>687</v>
      </c>
      <c r="B123" s="167">
        <v>0</v>
      </c>
      <c r="C123" s="545">
        <v>0</v>
      </c>
      <c r="D123" s="546">
        <v>0</v>
      </c>
      <c r="E123" s="493"/>
      <c r="F123" s="493"/>
      <c r="G123" s="493"/>
      <c r="H123" s="493"/>
      <c r="I123" s="493"/>
      <c r="J123" s="493"/>
      <c r="K123" s="493"/>
      <c r="L123" s="493"/>
      <c r="M123" s="493"/>
      <c r="N123" s="493"/>
      <c r="O123" s="493"/>
    </row>
    <row r="124" spans="1:15" ht="16.5" thickTop="1" thickBot="1">
      <c r="A124" s="168" t="s">
        <v>7</v>
      </c>
      <c r="B124" s="547">
        <v>0</v>
      </c>
      <c r="C124" s="547">
        <v>0</v>
      </c>
      <c r="D124" s="548">
        <v>0</v>
      </c>
      <c r="E124" s="493"/>
      <c r="F124" s="493"/>
      <c r="G124" s="493"/>
      <c r="H124" s="493"/>
      <c r="I124" s="493"/>
      <c r="J124" s="493"/>
      <c r="K124" s="493"/>
      <c r="L124" s="493"/>
      <c r="M124" s="493"/>
      <c r="N124" s="493"/>
      <c r="O124" s="493"/>
    </row>
    <row r="125" spans="1:15" ht="15.75" thickTop="1">
      <c r="A125" s="171" t="s">
        <v>688</v>
      </c>
      <c r="B125" s="31">
        <v>0</v>
      </c>
      <c r="C125" s="31">
        <v>0</v>
      </c>
      <c r="D125" s="173"/>
      <c r="E125" s="493"/>
      <c r="F125" s="493"/>
      <c r="G125" s="493"/>
      <c r="H125" s="493"/>
      <c r="I125" s="493"/>
      <c r="J125" s="493"/>
      <c r="K125" s="493"/>
      <c r="L125" s="493"/>
      <c r="M125" s="493"/>
      <c r="N125" s="493"/>
      <c r="O125" s="493"/>
    </row>
    <row r="126" spans="1:15" ht="16.5" thickBot="1">
      <c r="A126" s="540"/>
      <c r="B126" s="541"/>
      <c r="C126" s="542"/>
      <c r="D126" s="542"/>
    </row>
    <row r="127" spans="1:15" ht="15.75" thickTop="1">
      <c r="A127" s="390" t="s">
        <v>1066</v>
      </c>
      <c r="B127" s="158"/>
      <c r="C127" s="180"/>
      <c r="D127" s="181"/>
    </row>
    <row r="128" spans="1:15">
      <c r="A128" s="178"/>
      <c r="B128" s="158"/>
      <c r="C128" s="180"/>
      <c r="D128" s="181"/>
    </row>
    <row r="129" spans="1:15">
      <c r="A129" s="178"/>
      <c r="B129" s="158"/>
      <c r="C129" s="180"/>
      <c r="D129" s="181"/>
    </row>
    <row r="130" spans="1:15" ht="18.75">
      <c r="A130" s="182"/>
      <c r="B130" s="183"/>
      <c r="C130" s="183"/>
      <c r="D130" s="183"/>
      <c r="E130" s="529"/>
      <c r="F130" s="529"/>
      <c r="G130" s="529"/>
      <c r="H130" s="529"/>
      <c r="I130" s="529"/>
      <c r="J130" s="529"/>
      <c r="K130" s="529"/>
      <c r="L130" s="529"/>
      <c r="M130" s="529"/>
      <c r="N130" s="529"/>
      <c r="O130" s="529"/>
    </row>
    <row r="131" spans="1:15" ht="18.75">
      <c r="A131" s="613" t="s">
        <v>373</v>
      </c>
      <c r="B131" s="613"/>
      <c r="C131" s="613"/>
      <c r="D131" s="613"/>
      <c r="E131" s="529"/>
      <c r="F131" s="529"/>
      <c r="G131" s="529"/>
      <c r="H131" s="529"/>
      <c r="I131" s="529"/>
      <c r="J131" s="529"/>
      <c r="K131" s="529"/>
      <c r="L131" s="529"/>
      <c r="M131" s="529"/>
      <c r="N131" s="529"/>
      <c r="O131" s="529"/>
    </row>
    <row r="132" spans="1:15" ht="18.75">
      <c r="A132" s="613" t="s">
        <v>693</v>
      </c>
      <c r="B132" s="613"/>
      <c r="C132" s="613"/>
      <c r="D132" s="613"/>
      <c r="E132" s="529"/>
      <c r="F132" s="529"/>
      <c r="G132" s="529"/>
      <c r="H132" s="529"/>
      <c r="I132" s="529"/>
      <c r="J132" s="529"/>
      <c r="K132" s="529"/>
      <c r="L132" s="529"/>
      <c r="M132" s="529"/>
      <c r="N132" s="529"/>
      <c r="O132" s="529"/>
    </row>
    <row r="133" spans="1:15" ht="18.75">
      <c r="A133" s="613" t="s">
        <v>1068</v>
      </c>
      <c r="B133" s="613"/>
      <c r="C133" s="613"/>
      <c r="D133" s="613"/>
      <c r="E133" s="529"/>
      <c r="F133" s="529"/>
      <c r="G133" s="529"/>
      <c r="H133" s="529"/>
      <c r="I133" s="529"/>
      <c r="J133" s="529"/>
      <c r="K133" s="529"/>
      <c r="L133" s="529"/>
      <c r="M133" s="529"/>
      <c r="N133" s="529"/>
      <c r="O133" s="529"/>
    </row>
    <row r="134" spans="1:15" ht="18.75">
      <c r="A134" s="614" t="s">
        <v>2</v>
      </c>
      <c r="B134" s="614"/>
      <c r="C134" s="614"/>
      <c r="D134" s="614"/>
      <c r="E134" s="530"/>
      <c r="F134" s="530"/>
      <c r="G134" s="530"/>
      <c r="H134" s="530"/>
      <c r="I134" s="530"/>
      <c r="J134" s="530"/>
      <c r="K134" s="530"/>
      <c r="L134" s="530"/>
      <c r="M134" s="530"/>
      <c r="N134" s="530"/>
      <c r="O134" s="530"/>
    </row>
    <row r="135" spans="1:15" ht="17.25" thickBot="1">
      <c r="A135" s="160"/>
      <c r="B135" s="161"/>
      <c r="C135" s="161"/>
      <c r="D135" s="164"/>
    </row>
    <row r="136" spans="1:15" ht="16.5" thickTop="1" thickBot="1">
      <c r="A136" s="184" t="s">
        <v>672</v>
      </c>
      <c r="B136" s="184" t="s">
        <v>374</v>
      </c>
      <c r="C136" s="185" t="s">
        <v>384</v>
      </c>
      <c r="D136" s="186" t="s">
        <v>673</v>
      </c>
      <c r="E136" s="493"/>
      <c r="F136" s="493"/>
      <c r="G136" s="493"/>
      <c r="H136" s="493"/>
      <c r="I136" s="493"/>
      <c r="J136" s="493"/>
      <c r="K136" s="493"/>
      <c r="L136" s="493"/>
      <c r="M136" s="493"/>
      <c r="N136" s="493"/>
      <c r="O136" s="493"/>
    </row>
    <row r="137" spans="1:15" ht="15.75" thickTop="1">
      <c r="A137" s="166" t="s">
        <v>674</v>
      </c>
      <c r="B137" s="167">
        <v>415435</v>
      </c>
      <c r="C137" s="167">
        <v>415435</v>
      </c>
      <c r="D137" s="31">
        <f>C137/$C$151</f>
        <v>7.1878092967167365E-2</v>
      </c>
      <c r="E137" s="493"/>
      <c r="F137" s="493"/>
      <c r="G137" s="493"/>
      <c r="H137" s="493"/>
      <c r="I137" s="493"/>
      <c r="J137" s="493"/>
      <c r="K137" s="493"/>
      <c r="L137" s="493"/>
      <c r="M137" s="493"/>
      <c r="N137" s="493"/>
      <c r="O137" s="493"/>
    </row>
    <row r="138" spans="1:15">
      <c r="A138" s="166" t="s">
        <v>675</v>
      </c>
      <c r="B138" s="167">
        <v>2227943.1645699996</v>
      </c>
      <c r="C138" s="167">
        <v>2227943.1645699996</v>
      </c>
      <c r="D138" s="31">
        <f>C138/$C$151</f>
        <v>0.38547620183308456</v>
      </c>
      <c r="E138" s="493"/>
      <c r="F138" s="493"/>
      <c r="G138" s="493"/>
      <c r="H138" s="493"/>
      <c r="I138" s="493"/>
      <c r="J138" s="493"/>
      <c r="K138" s="493"/>
      <c r="L138" s="493"/>
      <c r="M138" s="493"/>
      <c r="N138" s="493"/>
      <c r="O138" s="493"/>
    </row>
    <row r="139" spans="1:15">
      <c r="A139" s="166" t="s">
        <v>676</v>
      </c>
      <c r="B139" s="167">
        <v>1936922.16714</v>
      </c>
      <c r="C139" s="167">
        <v>1936922.16714</v>
      </c>
      <c r="D139" s="31">
        <f>C139/$C$151</f>
        <v>0.33512407861604393</v>
      </c>
      <c r="E139" s="493"/>
      <c r="F139" s="493"/>
      <c r="G139" s="493"/>
      <c r="H139" s="493"/>
      <c r="I139" s="493"/>
      <c r="J139" s="493"/>
      <c r="K139" s="493"/>
      <c r="L139" s="493"/>
      <c r="M139" s="493"/>
      <c r="N139" s="493"/>
      <c r="O139" s="493"/>
    </row>
    <row r="140" spans="1:15">
      <c r="A140" s="166" t="s">
        <v>677</v>
      </c>
      <c r="B140" s="167">
        <v>745162.79269999999</v>
      </c>
      <c r="C140" s="167">
        <v>745162.79269999999</v>
      </c>
      <c r="D140" s="31">
        <f t="shared" ref="D140:D150" si="2">C140/$C$151</f>
        <v>0.1289272220428338</v>
      </c>
      <c r="E140" s="493"/>
      <c r="F140" s="493"/>
      <c r="G140" s="493"/>
      <c r="H140" s="493"/>
      <c r="I140" s="493"/>
      <c r="J140" s="493"/>
      <c r="K140" s="493"/>
      <c r="L140" s="493"/>
      <c r="M140" s="493"/>
      <c r="N140" s="493"/>
      <c r="O140" s="493"/>
    </row>
    <row r="141" spans="1:15">
      <c r="A141" s="166" t="s">
        <v>678</v>
      </c>
      <c r="B141" s="167">
        <v>392903.86883000005</v>
      </c>
      <c r="C141" s="167">
        <v>392903.86883000005</v>
      </c>
      <c r="D141" s="31">
        <f t="shared" si="2"/>
        <v>6.7979782182344947E-2</v>
      </c>
      <c r="E141" s="493"/>
      <c r="F141" s="493"/>
      <c r="G141" s="493"/>
      <c r="H141" s="493"/>
      <c r="I141" s="493"/>
      <c r="J141" s="493"/>
      <c r="K141" s="493"/>
      <c r="L141" s="493"/>
      <c r="M141" s="493"/>
      <c r="N141" s="493"/>
      <c r="O141" s="493"/>
    </row>
    <row r="142" spans="1:15">
      <c r="A142" s="166" t="s">
        <v>679</v>
      </c>
      <c r="B142" s="167">
        <v>58860.508000000002</v>
      </c>
      <c r="C142" s="167">
        <v>58860.508000000002</v>
      </c>
      <c r="D142" s="31">
        <f t="shared" si="2"/>
        <v>1.0183978398831823E-2</v>
      </c>
      <c r="E142" s="493"/>
      <c r="F142" s="493"/>
      <c r="G142" s="493"/>
      <c r="H142" s="493"/>
      <c r="I142" s="493"/>
      <c r="J142" s="493"/>
      <c r="K142" s="493"/>
      <c r="L142" s="493"/>
      <c r="M142" s="493"/>
      <c r="N142" s="493"/>
      <c r="O142" s="493"/>
    </row>
    <row r="143" spans="1:15">
      <c r="A143" s="166" t="s">
        <v>680</v>
      </c>
      <c r="B143" s="167">
        <v>2489</v>
      </c>
      <c r="C143" s="167">
        <v>2489</v>
      </c>
      <c r="D143" s="31">
        <f t="shared" si="2"/>
        <v>4.3064395969352498E-4</v>
      </c>
      <c r="E143" s="493"/>
      <c r="F143" s="493"/>
      <c r="G143" s="493"/>
      <c r="H143" s="493"/>
      <c r="I143" s="493"/>
      <c r="J143" s="493"/>
      <c r="K143" s="493"/>
      <c r="L143" s="493"/>
      <c r="M143" s="493"/>
      <c r="N143" s="493"/>
      <c r="O143" s="493"/>
    </row>
    <row r="144" spans="1:15">
      <c r="A144" s="166" t="s">
        <v>681</v>
      </c>
      <c r="B144" s="167">
        <v>0</v>
      </c>
      <c r="C144" s="167">
        <v>0</v>
      </c>
      <c r="D144" s="31">
        <f t="shared" si="2"/>
        <v>0</v>
      </c>
      <c r="E144" s="493"/>
      <c r="F144" s="493"/>
      <c r="G144" s="493"/>
      <c r="H144" s="493"/>
      <c r="I144" s="493"/>
      <c r="J144" s="493"/>
      <c r="K144" s="493"/>
      <c r="L144" s="493"/>
      <c r="M144" s="493"/>
      <c r="N144" s="493"/>
      <c r="O144" s="493"/>
    </row>
    <row r="145" spans="1:15">
      <c r="A145" s="166" t="s">
        <v>682</v>
      </c>
      <c r="B145" s="167">
        <v>0</v>
      </c>
      <c r="C145" s="167">
        <v>0</v>
      </c>
      <c r="D145" s="31">
        <f t="shared" si="2"/>
        <v>0</v>
      </c>
      <c r="E145" s="493"/>
      <c r="F145" s="493"/>
      <c r="G145" s="493"/>
      <c r="H145" s="493"/>
      <c r="I145" s="493"/>
      <c r="J145" s="493"/>
      <c r="K145" s="493"/>
      <c r="L145" s="493"/>
      <c r="M145" s="493"/>
      <c r="N145" s="493"/>
      <c r="O145" s="493"/>
    </row>
    <row r="146" spans="1:15">
      <c r="A146" s="166" t="s">
        <v>683</v>
      </c>
      <c r="B146" s="167">
        <v>0</v>
      </c>
      <c r="C146" s="167">
        <v>0</v>
      </c>
      <c r="D146" s="31">
        <f t="shared" si="2"/>
        <v>0</v>
      </c>
      <c r="E146" s="493"/>
      <c r="F146" s="493"/>
      <c r="G146" s="493"/>
      <c r="H146" s="493"/>
      <c r="I146" s="493"/>
      <c r="J146" s="493"/>
      <c r="K146" s="493"/>
      <c r="L146" s="493"/>
      <c r="M146" s="493"/>
      <c r="N146" s="493"/>
      <c r="O146" s="493"/>
    </row>
    <row r="147" spans="1:15">
      <c r="A147" s="166" t="s">
        <v>684</v>
      </c>
      <c r="B147" s="167">
        <v>0</v>
      </c>
      <c r="C147" s="167">
        <v>0</v>
      </c>
      <c r="D147" s="31">
        <f t="shared" si="2"/>
        <v>0</v>
      </c>
      <c r="E147" s="493"/>
      <c r="F147" s="493"/>
      <c r="G147" s="493"/>
      <c r="H147" s="493"/>
      <c r="I147" s="493"/>
      <c r="J147" s="493"/>
      <c r="K147" s="493"/>
      <c r="L147" s="493"/>
      <c r="M147" s="493"/>
      <c r="N147" s="493"/>
      <c r="O147" s="493"/>
    </row>
    <row r="148" spans="1:15">
      <c r="A148" s="166" t="s">
        <v>685</v>
      </c>
      <c r="B148" s="167">
        <v>0</v>
      </c>
      <c r="C148" s="167">
        <v>0</v>
      </c>
      <c r="D148" s="31">
        <f t="shared" si="2"/>
        <v>0</v>
      </c>
      <c r="E148" s="493"/>
      <c r="F148" s="493"/>
      <c r="G148" s="493"/>
      <c r="H148" s="493"/>
      <c r="I148" s="493"/>
      <c r="J148" s="493"/>
      <c r="K148" s="493"/>
      <c r="L148" s="493"/>
      <c r="M148" s="493"/>
      <c r="N148" s="493"/>
      <c r="O148" s="493"/>
    </row>
    <row r="149" spans="1:15">
      <c r="A149" s="166" t="s">
        <v>686</v>
      </c>
      <c r="B149" s="167">
        <v>0</v>
      </c>
      <c r="C149" s="167">
        <v>0</v>
      </c>
      <c r="D149" s="31">
        <f t="shared" si="2"/>
        <v>0</v>
      </c>
      <c r="E149" s="493"/>
      <c r="F149" s="493"/>
      <c r="G149" s="493"/>
      <c r="H149" s="493"/>
      <c r="I149" s="493"/>
      <c r="J149" s="493"/>
      <c r="K149" s="493"/>
      <c r="L149" s="493"/>
      <c r="M149" s="493"/>
      <c r="N149" s="493"/>
      <c r="O149" s="493"/>
    </row>
    <row r="150" spans="1:15" ht="15.75" thickBot="1">
      <c r="A150" s="166" t="s">
        <v>687</v>
      </c>
      <c r="B150" s="167">
        <v>0</v>
      </c>
      <c r="C150" s="167">
        <v>0</v>
      </c>
      <c r="D150" s="31">
        <f t="shared" si="2"/>
        <v>0</v>
      </c>
      <c r="E150" s="493"/>
      <c r="F150" s="493"/>
      <c r="G150" s="493"/>
      <c r="H150" s="493"/>
      <c r="I150" s="493"/>
      <c r="J150" s="493"/>
      <c r="K150" s="493"/>
      <c r="L150" s="493"/>
      <c r="M150" s="493"/>
      <c r="N150" s="493"/>
      <c r="O150" s="493"/>
    </row>
    <row r="151" spans="1:15" ht="16.5" thickTop="1" thickBot="1">
      <c r="A151" s="168" t="s">
        <v>7</v>
      </c>
      <c r="B151" s="169">
        <f>SUM(B137:B150)</f>
        <v>5779716.5012400001</v>
      </c>
      <c r="C151" s="169">
        <f>SUM(C137:C150)</f>
        <v>5779716.5012400001</v>
      </c>
      <c r="D151" s="186">
        <f>C151/C151</f>
        <v>1</v>
      </c>
      <c r="E151" s="493"/>
      <c r="F151" s="493"/>
      <c r="G151" s="493"/>
      <c r="H151" s="493"/>
      <c r="I151" s="493"/>
      <c r="J151" s="493"/>
      <c r="K151" s="493"/>
      <c r="L151" s="493"/>
      <c r="M151" s="493"/>
      <c r="N151" s="493"/>
      <c r="O151" s="493"/>
    </row>
    <row r="152" spans="1:15" ht="16.5" thickTop="1" thickBot="1">
      <c r="A152" s="171" t="s">
        <v>688</v>
      </c>
      <c r="B152" s="31">
        <v>1</v>
      </c>
      <c r="C152" s="31">
        <v>1</v>
      </c>
      <c r="D152" s="173"/>
      <c r="E152" s="493"/>
      <c r="F152" s="493"/>
      <c r="G152" s="493"/>
      <c r="H152" s="493"/>
      <c r="I152" s="493"/>
      <c r="J152" s="493"/>
      <c r="K152" s="493"/>
      <c r="L152" s="493"/>
      <c r="M152" s="493"/>
      <c r="N152" s="493"/>
      <c r="O152" s="493"/>
    </row>
    <row r="153" spans="1:15" ht="16.5" thickTop="1" thickBot="1">
      <c r="A153" s="184" t="s">
        <v>691</v>
      </c>
      <c r="B153" s="184" t="s">
        <v>374</v>
      </c>
      <c r="C153" s="185" t="s">
        <v>384</v>
      </c>
      <c r="D153" s="186" t="s">
        <v>557</v>
      </c>
      <c r="E153" s="493"/>
      <c r="F153" s="493"/>
      <c r="G153" s="493"/>
      <c r="H153" s="493"/>
      <c r="I153" s="493"/>
      <c r="J153" s="493"/>
      <c r="K153" s="493"/>
      <c r="L153" s="493"/>
      <c r="M153" s="493"/>
      <c r="N153" s="493"/>
      <c r="O153" s="493"/>
    </row>
    <row r="154" spans="1:15" ht="15.75" thickTop="1">
      <c r="A154" s="166" t="s">
        <v>674</v>
      </c>
      <c r="B154" s="167">
        <v>21</v>
      </c>
      <c r="C154" s="167">
        <v>21</v>
      </c>
      <c r="D154" s="31">
        <f>C154/$C$168</f>
        <v>1.417004048582996E-2</v>
      </c>
      <c r="E154" s="493"/>
      <c r="F154" s="493"/>
      <c r="G154" s="493"/>
      <c r="H154" s="493"/>
      <c r="I154" s="493"/>
      <c r="J154" s="493"/>
      <c r="K154" s="493"/>
      <c r="L154" s="493"/>
      <c r="M154" s="493"/>
      <c r="N154" s="493"/>
      <c r="O154" s="493"/>
    </row>
    <row r="155" spans="1:15">
      <c r="A155" s="166" t="s">
        <v>675</v>
      </c>
      <c r="B155" s="167">
        <v>232</v>
      </c>
      <c r="C155" s="167">
        <v>232</v>
      </c>
      <c r="D155" s="31">
        <f>C155/$C$168</f>
        <v>0.15654520917678813</v>
      </c>
      <c r="E155" s="493"/>
      <c r="F155" s="493"/>
      <c r="G155" s="493"/>
      <c r="H155" s="493"/>
      <c r="I155" s="493"/>
      <c r="J155" s="493"/>
      <c r="K155" s="493"/>
      <c r="L155" s="493"/>
      <c r="M155" s="493"/>
      <c r="N155" s="493"/>
      <c r="O155" s="493"/>
    </row>
    <row r="156" spans="1:15">
      <c r="A156" s="166" t="s">
        <v>676</v>
      </c>
      <c r="B156" s="167">
        <v>381</v>
      </c>
      <c r="C156" s="167">
        <v>381</v>
      </c>
      <c r="D156" s="31">
        <f>C156/$C$168</f>
        <v>0.25708502024291496</v>
      </c>
      <c r="E156" s="493"/>
      <c r="F156" s="493"/>
      <c r="G156" s="493"/>
      <c r="H156" s="493"/>
      <c r="I156" s="493"/>
      <c r="J156" s="493"/>
      <c r="K156" s="493"/>
      <c r="L156" s="493"/>
      <c r="M156" s="493"/>
      <c r="N156" s="493"/>
      <c r="O156" s="493"/>
    </row>
    <row r="157" spans="1:15">
      <c r="A157" s="166" t="s">
        <v>677</v>
      </c>
      <c r="B157" s="167">
        <v>351</v>
      </c>
      <c r="C157" s="167">
        <v>351</v>
      </c>
      <c r="D157" s="31">
        <f>C157/$C$168</f>
        <v>0.23684210526315788</v>
      </c>
      <c r="E157" s="493"/>
      <c r="F157" s="493"/>
      <c r="G157" s="493"/>
      <c r="H157" s="493"/>
      <c r="I157" s="493"/>
      <c r="J157" s="493"/>
      <c r="K157" s="493"/>
      <c r="L157" s="493"/>
      <c r="M157" s="493"/>
      <c r="N157" s="493"/>
      <c r="O157" s="493"/>
    </row>
    <row r="158" spans="1:15">
      <c r="A158" s="166" t="s">
        <v>678</v>
      </c>
      <c r="B158" s="167">
        <v>382</v>
      </c>
      <c r="C158" s="167">
        <v>382</v>
      </c>
      <c r="D158" s="31">
        <f>C158/$C$168</f>
        <v>0.25775978407557354</v>
      </c>
      <c r="E158" s="493"/>
      <c r="F158" s="493"/>
      <c r="G158" s="493"/>
      <c r="H158" s="493"/>
      <c r="I158" s="493"/>
      <c r="J158" s="493"/>
      <c r="K158" s="493"/>
      <c r="L158" s="493"/>
      <c r="M158" s="493"/>
      <c r="N158" s="493"/>
      <c r="O158" s="493"/>
    </row>
    <row r="159" spans="1:15">
      <c r="A159" s="166" t="s">
        <v>679</v>
      </c>
      <c r="B159" s="167">
        <v>107</v>
      </c>
      <c r="C159" s="167">
        <v>107</v>
      </c>
      <c r="D159" s="31">
        <f t="shared" ref="D159:D167" si="3">C159/$C$168</f>
        <v>7.2199730094466938E-2</v>
      </c>
      <c r="E159" s="493"/>
      <c r="F159" s="493"/>
      <c r="G159" s="493"/>
      <c r="H159" s="493"/>
      <c r="I159" s="493"/>
      <c r="J159" s="493"/>
      <c r="K159" s="493"/>
      <c r="L159" s="493"/>
      <c r="M159" s="493"/>
      <c r="N159" s="493"/>
      <c r="O159" s="493"/>
    </row>
    <row r="160" spans="1:15">
      <c r="A160" s="166" t="s">
        <v>680</v>
      </c>
      <c r="B160" s="167">
        <v>8</v>
      </c>
      <c r="C160" s="167">
        <v>8</v>
      </c>
      <c r="D160" s="31">
        <f t="shared" si="3"/>
        <v>5.3981106612685558E-3</v>
      </c>
      <c r="E160" s="493"/>
      <c r="F160" s="493"/>
      <c r="G160" s="493"/>
      <c r="H160" s="493"/>
      <c r="I160" s="493"/>
      <c r="J160" s="493"/>
      <c r="K160" s="493"/>
      <c r="L160" s="493"/>
      <c r="M160" s="493"/>
      <c r="N160" s="493"/>
      <c r="O160" s="493"/>
    </row>
    <row r="161" spans="1:15">
      <c r="A161" s="166" t="s">
        <v>681</v>
      </c>
      <c r="B161" s="167">
        <v>0</v>
      </c>
      <c r="C161" s="167">
        <v>0</v>
      </c>
      <c r="D161" s="31">
        <f t="shared" si="3"/>
        <v>0</v>
      </c>
      <c r="E161" s="493"/>
      <c r="F161" s="493"/>
      <c r="G161" s="493"/>
      <c r="H161" s="493"/>
      <c r="I161" s="493"/>
      <c r="J161" s="493"/>
      <c r="K161" s="493"/>
      <c r="L161" s="493"/>
      <c r="M161" s="493"/>
      <c r="N161" s="493"/>
      <c r="O161" s="493"/>
    </row>
    <row r="162" spans="1:15">
      <c r="A162" s="166" t="s">
        <v>682</v>
      </c>
      <c r="B162" s="167">
        <v>0</v>
      </c>
      <c r="C162" s="167">
        <v>0</v>
      </c>
      <c r="D162" s="31">
        <f t="shared" si="3"/>
        <v>0</v>
      </c>
      <c r="E162" s="493"/>
      <c r="F162" s="493"/>
      <c r="G162" s="493"/>
      <c r="H162" s="493"/>
      <c r="I162" s="493"/>
      <c r="J162" s="493"/>
      <c r="K162" s="493"/>
      <c r="L162" s="493"/>
      <c r="M162" s="493"/>
      <c r="N162" s="493"/>
      <c r="O162" s="493"/>
    </row>
    <row r="163" spans="1:15">
      <c r="A163" s="166" t="s">
        <v>683</v>
      </c>
      <c r="B163" s="167">
        <v>0</v>
      </c>
      <c r="C163" s="167">
        <v>0</v>
      </c>
      <c r="D163" s="31">
        <f t="shared" si="3"/>
        <v>0</v>
      </c>
      <c r="E163" s="493"/>
      <c r="F163" s="493"/>
      <c r="G163" s="493"/>
      <c r="H163" s="493"/>
      <c r="I163" s="493"/>
      <c r="J163" s="493"/>
      <c r="K163" s="493"/>
      <c r="L163" s="493"/>
      <c r="M163" s="493"/>
      <c r="N163" s="493"/>
      <c r="O163" s="493"/>
    </row>
    <row r="164" spans="1:15">
      <c r="A164" s="166" t="s">
        <v>684</v>
      </c>
      <c r="B164" s="167">
        <v>0</v>
      </c>
      <c r="C164" s="167">
        <v>0</v>
      </c>
      <c r="D164" s="31">
        <f t="shared" si="3"/>
        <v>0</v>
      </c>
      <c r="E164" s="493"/>
      <c r="F164" s="493"/>
      <c r="G164" s="493"/>
      <c r="H164" s="493"/>
      <c r="I164" s="493"/>
      <c r="J164" s="493"/>
      <c r="K164" s="493"/>
      <c r="L164" s="493"/>
      <c r="M164" s="493"/>
      <c r="N164" s="493"/>
      <c r="O164" s="493"/>
    </row>
    <row r="165" spans="1:15">
      <c r="A165" s="166" t="s">
        <v>685</v>
      </c>
      <c r="B165" s="167">
        <v>0</v>
      </c>
      <c r="C165" s="167">
        <v>0</v>
      </c>
      <c r="D165" s="31">
        <f t="shared" si="3"/>
        <v>0</v>
      </c>
      <c r="E165" s="493"/>
      <c r="F165" s="493"/>
      <c r="G165" s="493"/>
      <c r="H165" s="493"/>
      <c r="I165" s="493"/>
      <c r="J165" s="493"/>
      <c r="K165" s="493"/>
      <c r="L165" s="493"/>
      <c r="M165" s="493"/>
      <c r="N165" s="493"/>
      <c r="O165" s="493"/>
    </row>
    <row r="166" spans="1:15">
      <c r="A166" s="166" t="s">
        <v>686</v>
      </c>
      <c r="B166" s="167">
        <v>0</v>
      </c>
      <c r="C166" s="167">
        <v>0</v>
      </c>
      <c r="D166" s="31">
        <f t="shared" si="3"/>
        <v>0</v>
      </c>
      <c r="E166" s="493"/>
      <c r="F166" s="493"/>
      <c r="G166" s="493"/>
      <c r="H166" s="493"/>
      <c r="I166" s="493"/>
      <c r="J166" s="493"/>
      <c r="K166" s="493"/>
      <c r="L166" s="493"/>
      <c r="M166" s="493"/>
      <c r="N166" s="493"/>
      <c r="O166" s="493"/>
    </row>
    <row r="167" spans="1:15" ht="15.75" thickBot="1">
      <c r="A167" s="166" t="s">
        <v>687</v>
      </c>
      <c r="B167" s="167">
        <v>0</v>
      </c>
      <c r="C167" s="167">
        <v>0</v>
      </c>
      <c r="D167" s="31">
        <f t="shared" si="3"/>
        <v>0</v>
      </c>
      <c r="E167" s="493"/>
      <c r="F167" s="493"/>
      <c r="G167" s="493"/>
      <c r="H167" s="493"/>
      <c r="I167" s="493"/>
      <c r="J167" s="493"/>
      <c r="K167" s="493"/>
      <c r="L167" s="493"/>
      <c r="M167" s="493"/>
      <c r="N167" s="493"/>
      <c r="O167" s="493"/>
    </row>
    <row r="168" spans="1:15" ht="16.5" thickTop="1" thickBot="1">
      <c r="A168" s="168" t="s">
        <v>7</v>
      </c>
      <c r="B168" s="169">
        <f>SUM(B154:B167)</f>
        <v>1482</v>
      </c>
      <c r="C168" s="169">
        <f>SUM(C154:C167)</f>
        <v>1482</v>
      </c>
      <c r="D168" s="186">
        <f>C168/C168</f>
        <v>1</v>
      </c>
      <c r="E168" s="493"/>
      <c r="F168" s="493"/>
      <c r="G168" s="493"/>
      <c r="H168" s="493"/>
      <c r="I168" s="493"/>
      <c r="J168" s="493"/>
      <c r="K168" s="493"/>
      <c r="L168" s="493"/>
      <c r="M168" s="493"/>
      <c r="N168" s="493"/>
      <c r="O168" s="493"/>
    </row>
    <row r="169" spans="1:15" ht="15.75" thickTop="1">
      <c r="A169" s="171" t="s">
        <v>688</v>
      </c>
      <c r="B169" s="31">
        <v>1</v>
      </c>
      <c r="C169" s="31">
        <v>1</v>
      </c>
      <c r="D169" s="173"/>
      <c r="E169" s="493"/>
      <c r="F169" s="493"/>
      <c r="G169" s="493"/>
      <c r="H169" s="493"/>
      <c r="I169" s="493"/>
      <c r="J169" s="493"/>
      <c r="K169" s="493"/>
      <c r="L169" s="493"/>
      <c r="M169" s="493"/>
      <c r="N169" s="493"/>
      <c r="O169" s="493"/>
    </row>
    <row r="170" spans="1:15" ht="16.5" thickBot="1">
      <c r="A170" s="540"/>
      <c r="B170" s="541"/>
      <c r="C170" s="542"/>
      <c r="D170" s="542"/>
    </row>
    <row r="171" spans="1:15" ht="15.75" thickTop="1">
      <c r="A171" s="392" t="s">
        <v>694</v>
      </c>
      <c r="B171" s="158"/>
      <c r="C171" s="180"/>
      <c r="D171" s="187"/>
    </row>
    <row r="172" spans="1:15">
      <c r="A172" s="178"/>
      <c r="B172" s="158"/>
      <c r="C172" s="180"/>
      <c r="D172" s="187"/>
    </row>
    <row r="173" spans="1:15">
      <c r="A173" s="178"/>
      <c r="B173" s="158"/>
      <c r="C173" s="180"/>
      <c r="D173" s="187"/>
    </row>
    <row r="174" spans="1:15" ht="18.75">
      <c r="A174" s="182"/>
      <c r="B174" s="183"/>
      <c r="C174" s="183"/>
      <c r="D174" s="183"/>
      <c r="E174" s="529"/>
      <c r="F174" s="529"/>
      <c r="G174" s="529"/>
      <c r="H174" s="529"/>
      <c r="I174" s="529"/>
      <c r="J174" s="529"/>
      <c r="K174" s="529"/>
      <c r="L174" s="529"/>
      <c r="M174" s="529"/>
      <c r="N174" s="529"/>
      <c r="O174" s="529"/>
    </row>
    <row r="175" spans="1:15" ht="18.75">
      <c r="A175" s="613" t="s">
        <v>373</v>
      </c>
      <c r="B175" s="613"/>
      <c r="C175" s="613"/>
      <c r="D175" s="613"/>
      <c r="E175" s="529"/>
      <c r="F175" s="529"/>
      <c r="G175" s="529"/>
      <c r="H175" s="529"/>
      <c r="I175" s="529"/>
      <c r="J175" s="529"/>
      <c r="K175" s="529"/>
      <c r="L175" s="529"/>
      <c r="M175" s="529"/>
      <c r="N175" s="529"/>
      <c r="O175" s="529"/>
    </row>
    <row r="176" spans="1:15" ht="18.75">
      <c r="A176" s="613" t="s">
        <v>695</v>
      </c>
      <c r="B176" s="613"/>
      <c r="C176" s="613"/>
      <c r="D176" s="613"/>
      <c r="E176" s="529"/>
      <c r="F176" s="529"/>
      <c r="G176" s="529"/>
      <c r="H176" s="529"/>
      <c r="I176" s="529"/>
      <c r="J176" s="529"/>
      <c r="K176" s="529"/>
      <c r="L176" s="529"/>
      <c r="M176" s="529"/>
      <c r="N176" s="529"/>
      <c r="O176" s="529"/>
    </row>
    <row r="177" spans="1:15" ht="18.75">
      <c r="A177" s="613" t="s">
        <v>1068</v>
      </c>
      <c r="B177" s="613"/>
      <c r="C177" s="613"/>
      <c r="D177" s="613"/>
      <c r="E177" s="529"/>
      <c r="F177" s="529"/>
      <c r="G177" s="529"/>
      <c r="H177" s="529"/>
      <c r="I177" s="529"/>
      <c r="J177" s="529"/>
      <c r="K177" s="529"/>
      <c r="L177" s="529"/>
      <c r="M177" s="529"/>
      <c r="N177" s="529"/>
      <c r="O177" s="529"/>
    </row>
    <row r="178" spans="1:15" ht="18.75">
      <c r="A178" s="614" t="s">
        <v>2</v>
      </c>
      <c r="B178" s="614"/>
      <c r="C178" s="614"/>
      <c r="D178" s="614"/>
      <c r="E178" s="530"/>
      <c r="F178" s="530"/>
      <c r="G178" s="530"/>
      <c r="H178" s="530"/>
      <c r="I178" s="530"/>
      <c r="J178" s="530"/>
      <c r="K178" s="530"/>
      <c r="L178" s="530"/>
      <c r="M178" s="530"/>
      <c r="N178" s="530"/>
      <c r="O178" s="530"/>
    </row>
    <row r="179" spans="1:15" ht="17.25" thickBot="1">
      <c r="A179" s="160"/>
      <c r="B179" s="161"/>
      <c r="C179" s="161"/>
      <c r="D179" s="164"/>
    </row>
    <row r="180" spans="1:15" ht="16.5" thickTop="1" thickBot="1">
      <c r="A180" s="184" t="s">
        <v>672</v>
      </c>
      <c r="B180" s="184" t="s">
        <v>374</v>
      </c>
      <c r="C180" s="185" t="s">
        <v>384</v>
      </c>
      <c r="D180" s="184" t="s">
        <v>673</v>
      </c>
      <c r="E180" s="493"/>
      <c r="F180" s="493"/>
      <c r="G180" s="493"/>
      <c r="H180" s="493"/>
      <c r="I180" s="493"/>
      <c r="J180" s="493"/>
      <c r="K180" s="493"/>
      <c r="L180" s="493"/>
      <c r="M180" s="493"/>
      <c r="N180" s="493"/>
      <c r="O180" s="493"/>
    </row>
    <row r="181" spans="1:15" ht="15.75" thickTop="1">
      <c r="A181" s="166" t="s">
        <v>674</v>
      </c>
      <c r="B181" s="167">
        <v>0</v>
      </c>
      <c r="C181" s="167">
        <v>0</v>
      </c>
      <c r="D181" s="31">
        <v>0</v>
      </c>
      <c r="E181" s="493"/>
      <c r="F181" s="493"/>
      <c r="G181" s="493"/>
      <c r="H181" s="493"/>
      <c r="I181" s="493"/>
      <c r="J181" s="493"/>
      <c r="K181" s="493"/>
      <c r="L181" s="493"/>
      <c r="M181" s="493"/>
      <c r="N181" s="493"/>
      <c r="O181" s="493"/>
    </row>
    <row r="182" spans="1:15">
      <c r="A182" s="166" t="s">
        <v>675</v>
      </c>
      <c r="B182" s="167">
        <v>0</v>
      </c>
      <c r="C182" s="167">
        <v>0</v>
      </c>
      <c r="D182" s="31">
        <v>0</v>
      </c>
      <c r="E182" s="493"/>
      <c r="F182" s="493"/>
      <c r="G182" s="493"/>
      <c r="H182" s="493"/>
      <c r="I182" s="493"/>
      <c r="J182" s="493"/>
      <c r="K182" s="493"/>
      <c r="L182" s="493"/>
      <c r="M182" s="493"/>
      <c r="N182" s="493"/>
      <c r="O182" s="493"/>
    </row>
    <row r="183" spans="1:15">
      <c r="A183" s="166" t="s">
        <v>676</v>
      </c>
      <c r="B183" s="167">
        <v>0</v>
      </c>
      <c r="C183" s="167">
        <v>0</v>
      </c>
      <c r="D183" s="31">
        <v>0</v>
      </c>
      <c r="E183" s="493"/>
      <c r="F183" s="493"/>
      <c r="G183" s="493"/>
      <c r="H183" s="493"/>
      <c r="I183" s="493"/>
      <c r="J183" s="493"/>
      <c r="K183" s="493"/>
      <c r="L183" s="493"/>
      <c r="M183" s="493"/>
      <c r="N183" s="493"/>
      <c r="O183" s="493"/>
    </row>
    <row r="184" spans="1:15">
      <c r="A184" s="166" t="s">
        <v>677</v>
      </c>
      <c r="B184" s="167">
        <v>0</v>
      </c>
      <c r="C184" s="167">
        <v>0</v>
      </c>
      <c r="D184" s="31">
        <v>0</v>
      </c>
      <c r="E184" s="493"/>
      <c r="F184" s="493"/>
      <c r="G184" s="493"/>
      <c r="H184" s="493"/>
      <c r="I184" s="493"/>
      <c r="J184" s="493"/>
      <c r="K184" s="493"/>
      <c r="L184" s="493"/>
      <c r="M184" s="493"/>
      <c r="N184" s="493"/>
      <c r="O184" s="493"/>
    </row>
    <row r="185" spans="1:15">
      <c r="A185" s="166" t="s">
        <v>678</v>
      </c>
      <c r="B185" s="167">
        <v>0</v>
      </c>
      <c r="C185" s="167">
        <v>0</v>
      </c>
      <c r="D185" s="31">
        <v>0</v>
      </c>
      <c r="E185" s="493"/>
      <c r="F185" s="493"/>
      <c r="G185" s="493"/>
      <c r="H185" s="493"/>
      <c r="I185" s="493"/>
      <c r="J185" s="493"/>
      <c r="K185" s="493"/>
      <c r="L185" s="493"/>
      <c r="M185" s="493"/>
      <c r="N185" s="493"/>
      <c r="O185" s="493"/>
    </row>
    <row r="186" spans="1:15">
      <c r="A186" s="166" t="s">
        <v>679</v>
      </c>
      <c r="B186" s="167">
        <v>0</v>
      </c>
      <c r="C186" s="167">
        <v>0</v>
      </c>
      <c r="D186" s="31">
        <v>0</v>
      </c>
      <c r="E186" s="493"/>
      <c r="F186" s="493"/>
      <c r="G186" s="493"/>
      <c r="H186" s="493"/>
      <c r="I186" s="493"/>
      <c r="J186" s="493"/>
      <c r="K186" s="493"/>
      <c r="L186" s="493"/>
      <c r="M186" s="493"/>
      <c r="N186" s="493"/>
      <c r="O186" s="493"/>
    </row>
    <row r="187" spans="1:15">
      <c r="A187" s="166" t="s">
        <v>680</v>
      </c>
      <c r="B187" s="167">
        <v>0</v>
      </c>
      <c r="C187" s="167">
        <v>0</v>
      </c>
      <c r="D187" s="31">
        <v>0</v>
      </c>
      <c r="E187" s="493"/>
      <c r="F187" s="493"/>
      <c r="G187" s="493"/>
      <c r="H187" s="493"/>
      <c r="I187" s="493"/>
      <c r="J187" s="493"/>
      <c r="K187" s="493"/>
      <c r="L187" s="493"/>
      <c r="M187" s="493"/>
      <c r="N187" s="493"/>
      <c r="O187" s="493"/>
    </row>
    <row r="188" spans="1:15">
      <c r="A188" s="166" t="s">
        <v>681</v>
      </c>
      <c r="B188" s="167">
        <v>0</v>
      </c>
      <c r="C188" s="167">
        <v>0</v>
      </c>
      <c r="D188" s="31">
        <v>0</v>
      </c>
      <c r="E188" s="493"/>
      <c r="F188" s="493"/>
      <c r="G188" s="493"/>
      <c r="H188" s="493"/>
      <c r="I188" s="493"/>
      <c r="J188" s="493"/>
      <c r="K188" s="493"/>
      <c r="L188" s="493"/>
      <c r="M188" s="493"/>
      <c r="N188" s="493"/>
      <c r="O188" s="493"/>
    </row>
    <row r="189" spans="1:15">
      <c r="A189" s="166" t="s">
        <v>682</v>
      </c>
      <c r="B189" s="167">
        <v>0</v>
      </c>
      <c r="C189" s="167">
        <v>0</v>
      </c>
      <c r="D189" s="31">
        <v>0</v>
      </c>
      <c r="E189" s="493"/>
      <c r="F189" s="493"/>
      <c r="G189" s="493"/>
      <c r="H189" s="493"/>
      <c r="I189" s="493"/>
      <c r="J189" s="493"/>
      <c r="K189" s="493"/>
      <c r="L189" s="493"/>
      <c r="M189" s="493"/>
      <c r="N189" s="493"/>
      <c r="O189" s="493"/>
    </row>
    <row r="190" spans="1:15">
      <c r="A190" s="166" t="s">
        <v>683</v>
      </c>
      <c r="B190" s="167">
        <v>0</v>
      </c>
      <c r="C190" s="167">
        <v>0</v>
      </c>
      <c r="D190" s="31">
        <v>0</v>
      </c>
      <c r="E190" s="493"/>
      <c r="F190" s="493"/>
      <c r="G190" s="493"/>
      <c r="H190" s="493"/>
      <c r="I190" s="493"/>
      <c r="J190" s="493"/>
      <c r="K190" s="493"/>
      <c r="L190" s="493"/>
      <c r="M190" s="493"/>
      <c r="N190" s="493"/>
      <c r="O190" s="493"/>
    </row>
    <row r="191" spans="1:15">
      <c r="A191" s="166" t="s">
        <v>684</v>
      </c>
      <c r="B191" s="167">
        <v>0</v>
      </c>
      <c r="C191" s="167">
        <v>0</v>
      </c>
      <c r="D191" s="31">
        <v>0</v>
      </c>
      <c r="E191" s="493"/>
      <c r="F191" s="493"/>
      <c r="G191" s="493"/>
      <c r="H191" s="493"/>
      <c r="I191" s="493"/>
      <c r="J191" s="493"/>
      <c r="K191" s="493"/>
      <c r="L191" s="493"/>
      <c r="M191" s="493"/>
      <c r="N191" s="493"/>
      <c r="O191" s="493"/>
    </row>
    <row r="192" spans="1:15">
      <c r="A192" s="166" t="s">
        <v>685</v>
      </c>
      <c r="B192" s="167">
        <v>0</v>
      </c>
      <c r="C192" s="167">
        <v>0</v>
      </c>
      <c r="D192" s="31">
        <v>0</v>
      </c>
      <c r="E192" s="493"/>
      <c r="F192" s="493"/>
      <c r="G192" s="493"/>
      <c r="H192" s="493"/>
      <c r="I192" s="493"/>
      <c r="J192" s="493"/>
      <c r="K192" s="493"/>
      <c r="L192" s="493"/>
      <c r="M192" s="493"/>
      <c r="N192" s="493"/>
      <c r="O192" s="493"/>
    </row>
    <row r="193" spans="1:15">
      <c r="A193" s="166" t="s">
        <v>686</v>
      </c>
      <c r="B193" s="167">
        <v>0</v>
      </c>
      <c r="C193" s="167">
        <v>0</v>
      </c>
      <c r="D193" s="31">
        <v>0</v>
      </c>
      <c r="E193" s="493"/>
      <c r="F193" s="493"/>
      <c r="G193" s="493"/>
      <c r="H193" s="493"/>
      <c r="I193" s="493"/>
      <c r="J193" s="493"/>
      <c r="K193" s="493"/>
      <c r="L193" s="493"/>
      <c r="M193" s="493"/>
      <c r="N193" s="493"/>
      <c r="O193" s="493"/>
    </row>
    <row r="194" spans="1:15" ht="15.75" thickBot="1">
      <c r="A194" s="166" t="s">
        <v>687</v>
      </c>
      <c r="B194" s="167">
        <v>0</v>
      </c>
      <c r="C194" s="167">
        <v>0</v>
      </c>
      <c r="D194" s="31">
        <v>0</v>
      </c>
      <c r="E194" s="493"/>
      <c r="F194" s="493"/>
      <c r="G194" s="493"/>
      <c r="H194" s="493"/>
      <c r="I194" s="493"/>
      <c r="J194" s="493"/>
      <c r="K194" s="493"/>
      <c r="L194" s="493"/>
      <c r="M194" s="493"/>
      <c r="N194" s="493"/>
      <c r="O194" s="493"/>
    </row>
    <row r="195" spans="1:15" ht="16.5" thickTop="1" thickBot="1">
      <c r="A195" s="168" t="s">
        <v>7</v>
      </c>
      <c r="B195" s="169">
        <v>0</v>
      </c>
      <c r="C195" s="169">
        <v>0</v>
      </c>
      <c r="D195" s="170">
        <v>0</v>
      </c>
      <c r="E195" s="493"/>
      <c r="F195" s="493"/>
      <c r="G195" s="493"/>
      <c r="H195" s="493"/>
      <c r="I195" s="493"/>
      <c r="J195" s="493"/>
      <c r="K195" s="493"/>
      <c r="L195" s="493"/>
      <c r="M195" s="493"/>
      <c r="N195" s="493"/>
      <c r="O195" s="493"/>
    </row>
    <row r="196" spans="1:15" ht="16.5" thickTop="1" thickBot="1">
      <c r="A196" s="171" t="s">
        <v>688</v>
      </c>
      <c r="B196" s="31">
        <v>1</v>
      </c>
      <c r="C196" s="31">
        <v>1</v>
      </c>
      <c r="D196" s="172"/>
      <c r="E196" s="493"/>
      <c r="F196" s="493"/>
      <c r="G196" s="493"/>
      <c r="H196" s="493"/>
      <c r="I196" s="493"/>
      <c r="J196" s="493"/>
      <c r="K196" s="493"/>
      <c r="L196" s="493"/>
      <c r="M196" s="493"/>
      <c r="N196" s="493"/>
      <c r="O196" s="493"/>
    </row>
    <row r="197" spans="1:15" ht="16.5" thickTop="1" thickBot="1">
      <c r="A197" s="184" t="s">
        <v>691</v>
      </c>
      <c r="B197" s="184" t="s">
        <v>374</v>
      </c>
      <c r="C197" s="185" t="s">
        <v>384</v>
      </c>
      <c r="D197" s="184" t="s">
        <v>557</v>
      </c>
      <c r="E197" s="493"/>
      <c r="F197" s="493"/>
      <c r="G197" s="493"/>
      <c r="H197" s="493"/>
      <c r="I197" s="493"/>
      <c r="J197" s="493"/>
      <c r="K197" s="493"/>
      <c r="L197" s="493"/>
      <c r="M197" s="493"/>
      <c r="N197" s="493"/>
      <c r="O197" s="493"/>
    </row>
    <row r="198" spans="1:15" ht="15.75" thickTop="1">
      <c r="A198" s="166" t="s">
        <v>674</v>
      </c>
      <c r="B198" s="167">
        <v>0</v>
      </c>
      <c r="C198" s="167">
        <v>0</v>
      </c>
      <c r="D198" s="31">
        <v>0</v>
      </c>
      <c r="E198" s="493"/>
      <c r="F198" s="493"/>
      <c r="G198" s="493"/>
      <c r="H198" s="493"/>
      <c r="I198" s="493"/>
      <c r="J198" s="493"/>
      <c r="K198" s="493"/>
      <c r="L198" s="493"/>
      <c r="M198" s="493"/>
      <c r="N198" s="493"/>
      <c r="O198" s="493"/>
    </row>
    <row r="199" spans="1:15">
      <c r="A199" s="166" t="s">
        <v>675</v>
      </c>
      <c r="B199" s="167">
        <v>0</v>
      </c>
      <c r="C199" s="167">
        <v>0</v>
      </c>
      <c r="D199" s="31">
        <v>0</v>
      </c>
      <c r="E199" s="493"/>
      <c r="F199" s="493"/>
      <c r="G199" s="493"/>
      <c r="H199" s="493"/>
      <c r="I199" s="493"/>
      <c r="J199" s="493"/>
      <c r="K199" s="493"/>
      <c r="L199" s="493"/>
      <c r="M199" s="493"/>
      <c r="N199" s="493"/>
      <c r="O199" s="493"/>
    </row>
    <row r="200" spans="1:15">
      <c r="A200" s="166" t="s">
        <v>676</v>
      </c>
      <c r="B200" s="167">
        <v>0</v>
      </c>
      <c r="C200" s="167">
        <v>0</v>
      </c>
      <c r="D200" s="31">
        <v>0</v>
      </c>
      <c r="E200" s="493"/>
      <c r="F200" s="493"/>
      <c r="G200" s="493"/>
      <c r="H200" s="493"/>
      <c r="I200" s="493"/>
      <c r="J200" s="493"/>
      <c r="K200" s="493"/>
      <c r="L200" s="493"/>
      <c r="M200" s="493"/>
      <c r="N200" s="493"/>
      <c r="O200" s="493"/>
    </row>
    <row r="201" spans="1:15">
      <c r="A201" s="166" t="s">
        <v>677</v>
      </c>
      <c r="B201" s="167">
        <v>0</v>
      </c>
      <c r="C201" s="167">
        <v>0</v>
      </c>
      <c r="D201" s="31">
        <v>0</v>
      </c>
      <c r="E201" s="493"/>
      <c r="F201" s="493"/>
      <c r="G201" s="493"/>
      <c r="H201" s="493"/>
      <c r="I201" s="493"/>
      <c r="J201" s="493"/>
      <c r="K201" s="493"/>
      <c r="L201" s="493"/>
      <c r="M201" s="493"/>
      <c r="N201" s="493"/>
      <c r="O201" s="493"/>
    </row>
    <row r="202" spans="1:15">
      <c r="A202" s="166" t="s">
        <v>678</v>
      </c>
      <c r="B202" s="167">
        <v>0</v>
      </c>
      <c r="C202" s="167">
        <v>0</v>
      </c>
      <c r="D202" s="31">
        <v>0</v>
      </c>
      <c r="E202" s="493"/>
      <c r="F202" s="493"/>
      <c r="G202" s="493"/>
      <c r="H202" s="493"/>
      <c r="I202" s="493"/>
      <c r="J202" s="493"/>
      <c r="K202" s="493"/>
      <c r="L202" s="493"/>
      <c r="M202" s="493"/>
      <c r="N202" s="493"/>
      <c r="O202" s="493"/>
    </row>
    <row r="203" spans="1:15">
      <c r="A203" s="166" t="s">
        <v>679</v>
      </c>
      <c r="B203" s="167">
        <v>0</v>
      </c>
      <c r="C203" s="167">
        <v>0</v>
      </c>
      <c r="D203" s="31">
        <v>0</v>
      </c>
      <c r="E203" s="493"/>
      <c r="F203" s="493"/>
      <c r="G203" s="493"/>
      <c r="H203" s="493"/>
      <c r="I203" s="493"/>
      <c r="J203" s="493"/>
      <c r="K203" s="493"/>
      <c r="L203" s="493"/>
      <c r="M203" s="493"/>
      <c r="N203" s="493"/>
      <c r="O203" s="493"/>
    </row>
    <row r="204" spans="1:15">
      <c r="A204" s="166" t="s">
        <v>680</v>
      </c>
      <c r="B204" s="167">
        <v>0</v>
      </c>
      <c r="C204" s="167">
        <v>0</v>
      </c>
      <c r="D204" s="31">
        <v>0</v>
      </c>
      <c r="E204" s="493"/>
      <c r="F204" s="493"/>
      <c r="G204" s="493"/>
      <c r="H204" s="493"/>
      <c r="I204" s="493"/>
      <c r="J204" s="493"/>
      <c r="K204" s="493"/>
      <c r="L204" s="493"/>
      <c r="M204" s="493"/>
      <c r="N204" s="493"/>
      <c r="O204" s="493"/>
    </row>
    <row r="205" spans="1:15">
      <c r="A205" s="166" t="s">
        <v>681</v>
      </c>
      <c r="B205" s="167">
        <v>0</v>
      </c>
      <c r="C205" s="167">
        <v>0</v>
      </c>
      <c r="D205" s="31">
        <v>0</v>
      </c>
      <c r="E205" s="493"/>
      <c r="F205" s="493"/>
      <c r="G205" s="493"/>
      <c r="H205" s="493"/>
      <c r="I205" s="493"/>
      <c r="J205" s="493"/>
      <c r="K205" s="493"/>
      <c r="L205" s="493"/>
      <c r="M205" s="493"/>
      <c r="N205" s="493"/>
      <c r="O205" s="493"/>
    </row>
    <row r="206" spans="1:15">
      <c r="A206" s="166" t="s">
        <v>682</v>
      </c>
      <c r="B206" s="167">
        <v>0</v>
      </c>
      <c r="C206" s="167">
        <v>0</v>
      </c>
      <c r="D206" s="31">
        <v>0</v>
      </c>
      <c r="E206" s="493"/>
      <c r="F206" s="493"/>
      <c r="G206" s="493"/>
      <c r="H206" s="493"/>
      <c r="I206" s="493"/>
      <c r="J206" s="493"/>
      <c r="K206" s="493"/>
      <c r="L206" s="493"/>
      <c r="M206" s="493"/>
      <c r="N206" s="493"/>
      <c r="O206" s="493"/>
    </row>
    <row r="207" spans="1:15">
      <c r="A207" s="166" t="s">
        <v>683</v>
      </c>
      <c r="B207" s="167">
        <v>0</v>
      </c>
      <c r="C207" s="167">
        <v>0</v>
      </c>
      <c r="D207" s="31">
        <v>0</v>
      </c>
      <c r="E207" s="493"/>
      <c r="F207" s="493"/>
      <c r="G207" s="493"/>
      <c r="H207" s="493"/>
      <c r="I207" s="493"/>
      <c r="J207" s="493"/>
      <c r="K207" s="493"/>
      <c r="L207" s="493"/>
      <c r="M207" s="493"/>
      <c r="N207" s="493"/>
      <c r="O207" s="493"/>
    </row>
    <row r="208" spans="1:15">
      <c r="A208" s="166" t="s">
        <v>684</v>
      </c>
      <c r="B208" s="167">
        <v>0</v>
      </c>
      <c r="C208" s="167">
        <v>0</v>
      </c>
      <c r="D208" s="31">
        <v>0</v>
      </c>
      <c r="E208" s="493"/>
      <c r="F208" s="493"/>
      <c r="G208" s="493"/>
      <c r="H208" s="493"/>
      <c r="I208" s="493"/>
      <c r="J208" s="493"/>
      <c r="K208" s="493"/>
      <c r="L208" s="493"/>
      <c r="M208" s="493"/>
      <c r="N208" s="493"/>
      <c r="O208" s="493"/>
    </row>
    <row r="209" spans="1:15">
      <c r="A209" s="166" t="s">
        <v>685</v>
      </c>
      <c r="B209" s="167">
        <v>0</v>
      </c>
      <c r="C209" s="167">
        <v>0</v>
      </c>
      <c r="D209" s="31">
        <v>0</v>
      </c>
      <c r="E209" s="493"/>
      <c r="F209" s="493"/>
      <c r="G209" s="493"/>
      <c r="H209" s="493"/>
      <c r="I209" s="493"/>
      <c r="J209" s="493"/>
      <c r="K209" s="493"/>
      <c r="L209" s="493"/>
      <c r="M209" s="493"/>
      <c r="N209" s="493"/>
      <c r="O209" s="493"/>
    </row>
    <row r="210" spans="1:15">
      <c r="A210" s="166" t="s">
        <v>686</v>
      </c>
      <c r="B210" s="167">
        <v>0</v>
      </c>
      <c r="C210" s="167">
        <v>0</v>
      </c>
      <c r="D210" s="31">
        <v>0</v>
      </c>
      <c r="E210" s="493"/>
      <c r="F210" s="493"/>
      <c r="G210" s="493"/>
      <c r="H210" s="493"/>
      <c r="I210" s="493"/>
      <c r="J210" s="493"/>
      <c r="K210" s="493"/>
      <c r="L210" s="493"/>
      <c r="M210" s="493"/>
      <c r="N210" s="493"/>
      <c r="O210" s="493"/>
    </row>
    <row r="211" spans="1:15" ht="15.75" thickBot="1">
      <c r="A211" s="166" t="s">
        <v>687</v>
      </c>
      <c r="B211" s="167">
        <v>0</v>
      </c>
      <c r="C211" s="167">
        <v>0</v>
      </c>
      <c r="D211" s="31">
        <v>0</v>
      </c>
      <c r="E211" s="493"/>
      <c r="F211" s="493"/>
      <c r="G211" s="493"/>
      <c r="H211" s="493"/>
      <c r="I211" s="493"/>
      <c r="J211" s="493"/>
      <c r="K211" s="493"/>
      <c r="L211" s="493"/>
      <c r="M211" s="493"/>
      <c r="N211" s="493"/>
      <c r="O211" s="493"/>
    </row>
    <row r="212" spans="1:15" ht="16.5" thickTop="1" thickBot="1">
      <c r="A212" s="168" t="s">
        <v>7</v>
      </c>
      <c r="B212" s="169">
        <v>0</v>
      </c>
      <c r="C212" s="169">
        <v>0</v>
      </c>
      <c r="D212" s="170">
        <v>0</v>
      </c>
      <c r="E212" s="493"/>
      <c r="F212" s="493"/>
      <c r="G212" s="493"/>
      <c r="H212" s="493"/>
      <c r="I212" s="493"/>
      <c r="J212" s="493"/>
      <c r="K212" s="493"/>
      <c r="L212" s="493"/>
      <c r="M212" s="493"/>
      <c r="N212" s="493"/>
      <c r="O212" s="493"/>
    </row>
    <row r="213" spans="1:15" ht="15.75" thickTop="1">
      <c r="A213" s="171" t="s">
        <v>688</v>
      </c>
      <c r="B213" s="31">
        <v>0</v>
      </c>
      <c r="C213" s="31">
        <v>0</v>
      </c>
      <c r="D213" s="173"/>
      <c r="E213" s="493"/>
      <c r="F213" s="493"/>
      <c r="G213" s="493"/>
      <c r="H213" s="493"/>
      <c r="I213" s="493"/>
      <c r="J213" s="493"/>
      <c r="K213" s="493"/>
      <c r="L213" s="493"/>
      <c r="M213" s="493"/>
      <c r="N213" s="493"/>
      <c r="O213" s="493"/>
    </row>
    <row r="214" spans="1:15" ht="16.5" thickBot="1">
      <c r="A214" s="540"/>
      <c r="B214" s="541"/>
      <c r="C214" s="542"/>
      <c r="D214" s="542"/>
    </row>
    <row r="215" spans="1:15" ht="15.75" thickTop="1">
      <c r="A215" s="392" t="s">
        <v>1067</v>
      </c>
      <c r="B215" s="158"/>
      <c r="C215" s="180"/>
      <c r="D215" s="181"/>
    </row>
    <row r="216" spans="1:15">
      <c r="A216" s="178"/>
      <c r="B216" s="158"/>
      <c r="C216" s="180"/>
      <c r="D216" s="181"/>
    </row>
    <row r="217" spans="1:15">
      <c r="A217" s="178"/>
      <c r="B217" s="158"/>
      <c r="C217" s="180"/>
      <c r="D217" s="181"/>
    </row>
  </sheetData>
  <mergeCells count="22">
    <mergeCell ref="A175:D175"/>
    <mergeCell ref="A176:D176"/>
    <mergeCell ref="A177:D177"/>
    <mergeCell ref="A178:D178"/>
    <mergeCell ref="A89:D89"/>
    <mergeCell ref="A90:D90"/>
    <mergeCell ref="A131:D131"/>
    <mergeCell ref="A132:D132"/>
    <mergeCell ref="A133:D133"/>
    <mergeCell ref="A134:D134"/>
    <mergeCell ref="A88:D88"/>
    <mergeCell ref="A1:D1"/>
    <mergeCell ref="A2:D2"/>
    <mergeCell ref="A3:D3"/>
    <mergeCell ref="A4:D4"/>
    <mergeCell ref="A41:D41"/>
    <mergeCell ref="A44:D44"/>
    <mergeCell ref="A45:D45"/>
    <mergeCell ref="A46:D46"/>
    <mergeCell ref="A47:D47"/>
    <mergeCell ref="A84:B84"/>
    <mergeCell ref="A87:D87"/>
  </mergeCells>
  <pageMargins left="0.7" right="0.7" top="0.75" bottom="0.75" header="0.3" footer="0.3"/>
  <pageSetup paperSize="9" orientation="portrait" horizontalDpi="1200" verticalDpi="120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U107"/>
  <sheetViews>
    <sheetView topLeftCell="B1" zoomScale="85" zoomScaleNormal="85" workbookViewId="0">
      <selection activeCell="B23" sqref="B23"/>
    </sheetView>
  </sheetViews>
  <sheetFormatPr baseColWidth="10" defaultColWidth="9.140625" defaultRowHeight="12.75"/>
  <cols>
    <col min="1" max="1" width="25" style="270" hidden="1" customWidth="1"/>
    <col min="2" max="2" width="38.5703125" style="348" customWidth="1"/>
    <col min="3" max="3" width="11.85546875" style="348" customWidth="1"/>
    <col min="4" max="4" width="15.42578125" style="348" customWidth="1"/>
    <col min="5" max="5" width="16.5703125" style="348" customWidth="1"/>
    <col min="6" max="6" width="11.85546875" style="270" bestFit="1" customWidth="1"/>
    <col min="7" max="7" width="15.42578125" style="270" bestFit="1" customWidth="1"/>
    <col min="8" max="8" width="16.5703125" style="270" bestFit="1" customWidth="1"/>
    <col min="9" max="9" width="11.85546875" style="270" bestFit="1" customWidth="1"/>
    <col min="10" max="10" width="15.42578125" style="270" bestFit="1" customWidth="1"/>
    <col min="11" max="11" width="16.5703125" style="270" bestFit="1" customWidth="1"/>
    <col min="12" max="14" width="16.5703125" style="270" customWidth="1"/>
    <col min="15" max="15" width="11.85546875" style="272" bestFit="1" customWidth="1"/>
    <col min="16" max="16" width="15.42578125" style="272" bestFit="1" customWidth="1"/>
    <col min="17" max="17" width="16.5703125" style="272" bestFit="1" customWidth="1"/>
    <col min="18" max="18" width="9.140625" style="270"/>
    <col min="19" max="19" width="12.85546875" style="270" customWidth="1"/>
    <col min="20" max="20" width="9.140625" style="270"/>
    <col min="21" max="21" width="15.85546875" style="270" bestFit="1" customWidth="1"/>
    <col min="22" max="256" width="9.140625" style="270"/>
    <col min="257" max="257" width="0" style="270" hidden="1" customWidth="1"/>
    <col min="258" max="258" width="38.5703125" style="270" customWidth="1"/>
    <col min="259" max="259" width="11.85546875" style="270" customWidth="1"/>
    <col min="260" max="260" width="15.42578125" style="270" customWidth="1"/>
    <col min="261" max="261" width="16.5703125" style="270" customWidth="1"/>
    <col min="262" max="262" width="11.85546875" style="270" bestFit="1" customWidth="1"/>
    <col min="263" max="263" width="15.42578125" style="270" bestFit="1" customWidth="1"/>
    <col min="264" max="264" width="16.5703125" style="270" bestFit="1" customWidth="1"/>
    <col min="265" max="265" width="11.85546875" style="270" bestFit="1" customWidth="1"/>
    <col min="266" max="266" width="15.42578125" style="270" bestFit="1" customWidth="1"/>
    <col min="267" max="267" width="16.5703125" style="270" bestFit="1" customWidth="1"/>
    <col min="268" max="270" width="16.5703125" style="270" customWidth="1"/>
    <col min="271" max="271" width="11.85546875" style="270" bestFit="1" customWidth="1"/>
    <col min="272" max="272" width="15.42578125" style="270" bestFit="1" customWidth="1"/>
    <col min="273" max="273" width="16.5703125" style="270" bestFit="1" customWidth="1"/>
    <col min="274" max="274" width="9.140625" style="270"/>
    <col min="275" max="275" width="12.85546875" style="270" customWidth="1"/>
    <col min="276" max="276" width="9.140625" style="270"/>
    <col min="277" max="277" width="15.85546875" style="270" bestFit="1" customWidth="1"/>
    <col min="278" max="512" width="9.140625" style="270"/>
    <col min="513" max="513" width="0" style="270" hidden="1" customWidth="1"/>
    <col min="514" max="514" width="38.5703125" style="270" customWidth="1"/>
    <col min="515" max="515" width="11.85546875" style="270" customWidth="1"/>
    <col min="516" max="516" width="15.42578125" style="270" customWidth="1"/>
    <col min="517" max="517" width="16.5703125" style="270" customWidth="1"/>
    <col min="518" max="518" width="11.85546875" style="270" bestFit="1" customWidth="1"/>
    <col min="519" max="519" width="15.42578125" style="270" bestFit="1" customWidth="1"/>
    <col min="520" max="520" width="16.5703125" style="270" bestFit="1" customWidth="1"/>
    <col min="521" max="521" width="11.85546875" style="270" bestFit="1" customWidth="1"/>
    <col min="522" max="522" width="15.42578125" style="270" bestFit="1" customWidth="1"/>
    <col min="523" max="523" width="16.5703125" style="270" bestFit="1" customWidth="1"/>
    <col min="524" max="526" width="16.5703125" style="270" customWidth="1"/>
    <col min="527" max="527" width="11.85546875" style="270" bestFit="1" customWidth="1"/>
    <col min="528" max="528" width="15.42578125" style="270" bestFit="1" customWidth="1"/>
    <col min="529" max="529" width="16.5703125" style="270" bestFit="1" customWidth="1"/>
    <col min="530" max="530" width="9.140625" style="270"/>
    <col min="531" max="531" width="12.85546875" style="270" customWidth="1"/>
    <col min="532" max="532" width="9.140625" style="270"/>
    <col min="533" max="533" width="15.85546875" style="270" bestFit="1" customWidth="1"/>
    <col min="534" max="768" width="9.140625" style="270"/>
    <col min="769" max="769" width="0" style="270" hidden="1" customWidth="1"/>
    <col min="770" max="770" width="38.5703125" style="270" customWidth="1"/>
    <col min="771" max="771" width="11.85546875" style="270" customWidth="1"/>
    <col min="772" max="772" width="15.42578125" style="270" customWidth="1"/>
    <col min="773" max="773" width="16.5703125" style="270" customWidth="1"/>
    <col min="774" max="774" width="11.85546875" style="270" bestFit="1" customWidth="1"/>
    <col min="775" max="775" width="15.42578125" style="270" bestFit="1" customWidth="1"/>
    <col min="776" max="776" width="16.5703125" style="270" bestFit="1" customWidth="1"/>
    <col min="777" max="777" width="11.85546875" style="270" bestFit="1" customWidth="1"/>
    <col min="778" max="778" width="15.42578125" style="270" bestFit="1" customWidth="1"/>
    <col min="779" max="779" width="16.5703125" style="270" bestFit="1" customWidth="1"/>
    <col min="780" max="782" width="16.5703125" style="270" customWidth="1"/>
    <col min="783" max="783" width="11.85546875" style="270" bestFit="1" customWidth="1"/>
    <col min="784" max="784" width="15.42578125" style="270" bestFit="1" customWidth="1"/>
    <col min="785" max="785" width="16.5703125" style="270" bestFit="1" customWidth="1"/>
    <col min="786" max="786" width="9.140625" style="270"/>
    <col min="787" max="787" width="12.85546875" style="270" customWidth="1"/>
    <col min="788" max="788" width="9.140625" style="270"/>
    <col min="789" max="789" width="15.85546875" style="270" bestFit="1" customWidth="1"/>
    <col min="790" max="1024" width="9.140625" style="270"/>
    <col min="1025" max="1025" width="0" style="270" hidden="1" customWidth="1"/>
    <col min="1026" max="1026" width="38.5703125" style="270" customWidth="1"/>
    <col min="1027" max="1027" width="11.85546875" style="270" customWidth="1"/>
    <col min="1028" max="1028" width="15.42578125" style="270" customWidth="1"/>
    <col min="1029" max="1029" width="16.5703125" style="270" customWidth="1"/>
    <col min="1030" max="1030" width="11.85546875" style="270" bestFit="1" customWidth="1"/>
    <col min="1031" max="1031" width="15.42578125" style="270" bestFit="1" customWidth="1"/>
    <col min="1032" max="1032" width="16.5703125" style="270" bestFit="1" customWidth="1"/>
    <col min="1033" max="1033" width="11.85546875" style="270" bestFit="1" customWidth="1"/>
    <col min="1034" max="1034" width="15.42578125" style="270" bestFit="1" customWidth="1"/>
    <col min="1035" max="1035" width="16.5703125" style="270" bestFit="1" customWidth="1"/>
    <col min="1036" max="1038" width="16.5703125" style="270" customWidth="1"/>
    <col min="1039" max="1039" width="11.85546875" style="270" bestFit="1" customWidth="1"/>
    <col min="1040" max="1040" width="15.42578125" style="270" bestFit="1" customWidth="1"/>
    <col min="1041" max="1041" width="16.5703125" style="270" bestFit="1" customWidth="1"/>
    <col min="1042" max="1042" width="9.140625" style="270"/>
    <col min="1043" max="1043" width="12.85546875" style="270" customWidth="1"/>
    <col min="1044" max="1044" width="9.140625" style="270"/>
    <col min="1045" max="1045" width="15.85546875" style="270" bestFit="1" customWidth="1"/>
    <col min="1046" max="1280" width="9.140625" style="270"/>
    <col min="1281" max="1281" width="0" style="270" hidden="1" customWidth="1"/>
    <col min="1282" max="1282" width="38.5703125" style="270" customWidth="1"/>
    <col min="1283" max="1283" width="11.85546875" style="270" customWidth="1"/>
    <col min="1284" max="1284" width="15.42578125" style="270" customWidth="1"/>
    <col min="1285" max="1285" width="16.5703125" style="270" customWidth="1"/>
    <col min="1286" max="1286" width="11.85546875" style="270" bestFit="1" customWidth="1"/>
    <col min="1287" max="1287" width="15.42578125" style="270" bestFit="1" customWidth="1"/>
    <col min="1288" max="1288" width="16.5703125" style="270" bestFit="1" customWidth="1"/>
    <col min="1289" max="1289" width="11.85546875" style="270" bestFit="1" customWidth="1"/>
    <col min="1290" max="1290" width="15.42578125" style="270" bestFit="1" customWidth="1"/>
    <col min="1291" max="1291" width="16.5703125" style="270" bestFit="1" customWidth="1"/>
    <col min="1292" max="1294" width="16.5703125" style="270" customWidth="1"/>
    <col min="1295" max="1295" width="11.85546875" style="270" bestFit="1" customWidth="1"/>
    <col min="1296" max="1296" width="15.42578125" style="270" bestFit="1" customWidth="1"/>
    <col min="1297" max="1297" width="16.5703125" style="270" bestFit="1" customWidth="1"/>
    <col min="1298" max="1298" width="9.140625" style="270"/>
    <col min="1299" max="1299" width="12.85546875" style="270" customWidth="1"/>
    <col min="1300" max="1300" width="9.140625" style="270"/>
    <col min="1301" max="1301" width="15.85546875" style="270" bestFit="1" customWidth="1"/>
    <col min="1302" max="1536" width="9.140625" style="270"/>
    <col min="1537" max="1537" width="0" style="270" hidden="1" customWidth="1"/>
    <col min="1538" max="1538" width="38.5703125" style="270" customWidth="1"/>
    <col min="1539" max="1539" width="11.85546875" style="270" customWidth="1"/>
    <col min="1540" max="1540" width="15.42578125" style="270" customWidth="1"/>
    <col min="1541" max="1541" width="16.5703125" style="270" customWidth="1"/>
    <col min="1542" max="1542" width="11.85546875" style="270" bestFit="1" customWidth="1"/>
    <col min="1543" max="1543" width="15.42578125" style="270" bestFit="1" customWidth="1"/>
    <col min="1544" max="1544" width="16.5703125" style="270" bestFit="1" customWidth="1"/>
    <col min="1545" max="1545" width="11.85546875" style="270" bestFit="1" customWidth="1"/>
    <col min="1546" max="1546" width="15.42578125" style="270" bestFit="1" customWidth="1"/>
    <col min="1547" max="1547" width="16.5703125" style="270" bestFit="1" customWidth="1"/>
    <col min="1548" max="1550" width="16.5703125" style="270" customWidth="1"/>
    <col min="1551" max="1551" width="11.85546875" style="270" bestFit="1" customWidth="1"/>
    <col min="1552" max="1552" width="15.42578125" style="270" bestFit="1" customWidth="1"/>
    <col min="1553" max="1553" width="16.5703125" style="270" bestFit="1" customWidth="1"/>
    <col min="1554" max="1554" width="9.140625" style="270"/>
    <col min="1555" max="1555" width="12.85546875" style="270" customWidth="1"/>
    <col min="1556" max="1556" width="9.140625" style="270"/>
    <col min="1557" max="1557" width="15.85546875" style="270" bestFit="1" customWidth="1"/>
    <col min="1558" max="1792" width="9.140625" style="270"/>
    <col min="1793" max="1793" width="0" style="270" hidden="1" customWidth="1"/>
    <col min="1794" max="1794" width="38.5703125" style="270" customWidth="1"/>
    <col min="1795" max="1795" width="11.85546875" style="270" customWidth="1"/>
    <col min="1796" max="1796" width="15.42578125" style="270" customWidth="1"/>
    <col min="1797" max="1797" width="16.5703125" style="270" customWidth="1"/>
    <col min="1798" max="1798" width="11.85546875" style="270" bestFit="1" customWidth="1"/>
    <col min="1799" max="1799" width="15.42578125" style="270" bestFit="1" customWidth="1"/>
    <col min="1800" max="1800" width="16.5703125" style="270" bestFit="1" customWidth="1"/>
    <col min="1801" max="1801" width="11.85546875" style="270" bestFit="1" customWidth="1"/>
    <col min="1802" max="1802" width="15.42578125" style="270" bestFit="1" customWidth="1"/>
    <col min="1803" max="1803" width="16.5703125" style="270" bestFit="1" customWidth="1"/>
    <col min="1804" max="1806" width="16.5703125" style="270" customWidth="1"/>
    <col min="1807" max="1807" width="11.85546875" style="270" bestFit="1" customWidth="1"/>
    <col min="1808" max="1808" width="15.42578125" style="270" bestFit="1" customWidth="1"/>
    <col min="1809" max="1809" width="16.5703125" style="270" bestFit="1" customWidth="1"/>
    <col min="1810" max="1810" width="9.140625" style="270"/>
    <col min="1811" max="1811" width="12.85546875" style="270" customWidth="1"/>
    <col min="1812" max="1812" width="9.140625" style="270"/>
    <col min="1813" max="1813" width="15.85546875" style="270" bestFit="1" customWidth="1"/>
    <col min="1814" max="2048" width="9.140625" style="270"/>
    <col min="2049" max="2049" width="0" style="270" hidden="1" customWidth="1"/>
    <col min="2050" max="2050" width="38.5703125" style="270" customWidth="1"/>
    <col min="2051" max="2051" width="11.85546875" style="270" customWidth="1"/>
    <col min="2052" max="2052" width="15.42578125" style="270" customWidth="1"/>
    <col min="2053" max="2053" width="16.5703125" style="270" customWidth="1"/>
    <col min="2054" max="2054" width="11.85546875" style="270" bestFit="1" customWidth="1"/>
    <col min="2055" max="2055" width="15.42578125" style="270" bestFit="1" customWidth="1"/>
    <col min="2056" max="2056" width="16.5703125" style="270" bestFit="1" customWidth="1"/>
    <col min="2057" max="2057" width="11.85546875" style="270" bestFit="1" customWidth="1"/>
    <col min="2058" max="2058" width="15.42578125" style="270" bestFit="1" customWidth="1"/>
    <col min="2059" max="2059" width="16.5703125" style="270" bestFit="1" customWidth="1"/>
    <col min="2060" max="2062" width="16.5703125" style="270" customWidth="1"/>
    <col min="2063" max="2063" width="11.85546875" style="270" bestFit="1" customWidth="1"/>
    <col min="2064" max="2064" width="15.42578125" style="270" bestFit="1" customWidth="1"/>
    <col min="2065" max="2065" width="16.5703125" style="270" bestFit="1" customWidth="1"/>
    <col min="2066" max="2066" width="9.140625" style="270"/>
    <col min="2067" max="2067" width="12.85546875" style="270" customWidth="1"/>
    <col min="2068" max="2068" width="9.140625" style="270"/>
    <col min="2069" max="2069" width="15.85546875" style="270" bestFit="1" customWidth="1"/>
    <col min="2070" max="2304" width="9.140625" style="270"/>
    <col min="2305" max="2305" width="0" style="270" hidden="1" customWidth="1"/>
    <col min="2306" max="2306" width="38.5703125" style="270" customWidth="1"/>
    <col min="2307" max="2307" width="11.85546875" style="270" customWidth="1"/>
    <col min="2308" max="2308" width="15.42578125" style="270" customWidth="1"/>
    <col min="2309" max="2309" width="16.5703125" style="270" customWidth="1"/>
    <col min="2310" max="2310" width="11.85546875" style="270" bestFit="1" customWidth="1"/>
    <col min="2311" max="2311" width="15.42578125" style="270" bestFit="1" customWidth="1"/>
    <col min="2312" max="2312" width="16.5703125" style="270" bestFit="1" customWidth="1"/>
    <col min="2313" max="2313" width="11.85546875" style="270" bestFit="1" customWidth="1"/>
    <col min="2314" max="2314" width="15.42578125" style="270" bestFit="1" customWidth="1"/>
    <col min="2315" max="2315" width="16.5703125" style="270" bestFit="1" customWidth="1"/>
    <col min="2316" max="2318" width="16.5703125" style="270" customWidth="1"/>
    <col min="2319" max="2319" width="11.85546875" style="270" bestFit="1" customWidth="1"/>
    <col min="2320" max="2320" width="15.42578125" style="270" bestFit="1" customWidth="1"/>
    <col min="2321" max="2321" width="16.5703125" style="270" bestFit="1" customWidth="1"/>
    <col min="2322" max="2322" width="9.140625" style="270"/>
    <col min="2323" max="2323" width="12.85546875" style="270" customWidth="1"/>
    <col min="2324" max="2324" width="9.140625" style="270"/>
    <col min="2325" max="2325" width="15.85546875" style="270" bestFit="1" customWidth="1"/>
    <col min="2326" max="2560" width="9.140625" style="270"/>
    <col min="2561" max="2561" width="0" style="270" hidden="1" customWidth="1"/>
    <col min="2562" max="2562" width="38.5703125" style="270" customWidth="1"/>
    <col min="2563" max="2563" width="11.85546875" style="270" customWidth="1"/>
    <col min="2564" max="2564" width="15.42578125" style="270" customWidth="1"/>
    <col min="2565" max="2565" width="16.5703125" style="270" customWidth="1"/>
    <col min="2566" max="2566" width="11.85546875" style="270" bestFit="1" customWidth="1"/>
    <col min="2567" max="2567" width="15.42578125" style="270" bestFit="1" customWidth="1"/>
    <col min="2568" max="2568" width="16.5703125" style="270" bestFit="1" customWidth="1"/>
    <col min="2569" max="2569" width="11.85546875" style="270" bestFit="1" customWidth="1"/>
    <col min="2570" max="2570" width="15.42578125" style="270" bestFit="1" customWidth="1"/>
    <col min="2571" max="2571" width="16.5703125" style="270" bestFit="1" customWidth="1"/>
    <col min="2572" max="2574" width="16.5703125" style="270" customWidth="1"/>
    <col min="2575" max="2575" width="11.85546875" style="270" bestFit="1" customWidth="1"/>
    <col min="2576" max="2576" width="15.42578125" style="270" bestFit="1" customWidth="1"/>
    <col min="2577" max="2577" width="16.5703125" style="270" bestFit="1" customWidth="1"/>
    <col min="2578" max="2578" width="9.140625" style="270"/>
    <col min="2579" max="2579" width="12.85546875" style="270" customWidth="1"/>
    <col min="2580" max="2580" width="9.140625" style="270"/>
    <col min="2581" max="2581" width="15.85546875" style="270" bestFit="1" customWidth="1"/>
    <col min="2582" max="2816" width="9.140625" style="270"/>
    <col min="2817" max="2817" width="0" style="270" hidden="1" customWidth="1"/>
    <col min="2818" max="2818" width="38.5703125" style="270" customWidth="1"/>
    <col min="2819" max="2819" width="11.85546875" style="270" customWidth="1"/>
    <col min="2820" max="2820" width="15.42578125" style="270" customWidth="1"/>
    <col min="2821" max="2821" width="16.5703125" style="270" customWidth="1"/>
    <col min="2822" max="2822" width="11.85546875" style="270" bestFit="1" customWidth="1"/>
    <col min="2823" max="2823" width="15.42578125" style="270" bestFit="1" customWidth="1"/>
    <col min="2824" max="2824" width="16.5703125" style="270" bestFit="1" customWidth="1"/>
    <col min="2825" max="2825" width="11.85546875" style="270" bestFit="1" customWidth="1"/>
    <col min="2826" max="2826" width="15.42578125" style="270" bestFit="1" customWidth="1"/>
    <col min="2827" max="2827" width="16.5703125" style="270" bestFit="1" customWidth="1"/>
    <col min="2828" max="2830" width="16.5703125" style="270" customWidth="1"/>
    <col min="2831" max="2831" width="11.85546875" style="270" bestFit="1" customWidth="1"/>
    <col min="2832" max="2832" width="15.42578125" style="270" bestFit="1" customWidth="1"/>
    <col min="2833" max="2833" width="16.5703125" style="270" bestFit="1" customWidth="1"/>
    <col min="2834" max="2834" width="9.140625" style="270"/>
    <col min="2835" max="2835" width="12.85546875" style="270" customWidth="1"/>
    <col min="2836" max="2836" width="9.140625" style="270"/>
    <col min="2837" max="2837" width="15.85546875" style="270" bestFit="1" customWidth="1"/>
    <col min="2838" max="3072" width="9.140625" style="270"/>
    <col min="3073" max="3073" width="0" style="270" hidden="1" customWidth="1"/>
    <col min="3074" max="3074" width="38.5703125" style="270" customWidth="1"/>
    <col min="3075" max="3075" width="11.85546875" style="270" customWidth="1"/>
    <col min="3076" max="3076" width="15.42578125" style="270" customWidth="1"/>
    <col min="3077" max="3077" width="16.5703125" style="270" customWidth="1"/>
    <col min="3078" max="3078" width="11.85546875" style="270" bestFit="1" customWidth="1"/>
    <col min="3079" max="3079" width="15.42578125" style="270" bestFit="1" customWidth="1"/>
    <col min="3080" max="3080" width="16.5703125" style="270" bestFit="1" customWidth="1"/>
    <col min="3081" max="3081" width="11.85546875" style="270" bestFit="1" customWidth="1"/>
    <col min="3082" max="3082" width="15.42578125" style="270" bestFit="1" customWidth="1"/>
    <col min="3083" max="3083" width="16.5703125" style="270" bestFit="1" customWidth="1"/>
    <col min="3084" max="3086" width="16.5703125" style="270" customWidth="1"/>
    <col min="3087" max="3087" width="11.85546875" style="270" bestFit="1" customWidth="1"/>
    <col min="3088" max="3088" width="15.42578125" style="270" bestFit="1" customWidth="1"/>
    <col min="3089" max="3089" width="16.5703125" style="270" bestFit="1" customWidth="1"/>
    <col min="3090" max="3090" width="9.140625" style="270"/>
    <col min="3091" max="3091" width="12.85546875" style="270" customWidth="1"/>
    <col min="3092" max="3092" width="9.140625" style="270"/>
    <col min="3093" max="3093" width="15.85546875" style="270" bestFit="1" customWidth="1"/>
    <col min="3094" max="3328" width="9.140625" style="270"/>
    <col min="3329" max="3329" width="0" style="270" hidden="1" customWidth="1"/>
    <col min="3330" max="3330" width="38.5703125" style="270" customWidth="1"/>
    <col min="3331" max="3331" width="11.85546875" style="270" customWidth="1"/>
    <col min="3332" max="3332" width="15.42578125" style="270" customWidth="1"/>
    <col min="3333" max="3333" width="16.5703125" style="270" customWidth="1"/>
    <col min="3334" max="3334" width="11.85546875" style="270" bestFit="1" customWidth="1"/>
    <col min="3335" max="3335" width="15.42578125" style="270" bestFit="1" customWidth="1"/>
    <col min="3336" max="3336" width="16.5703125" style="270" bestFit="1" customWidth="1"/>
    <col min="3337" max="3337" width="11.85546875" style="270" bestFit="1" customWidth="1"/>
    <col min="3338" max="3338" width="15.42578125" style="270" bestFit="1" customWidth="1"/>
    <col min="3339" max="3339" width="16.5703125" style="270" bestFit="1" customWidth="1"/>
    <col min="3340" max="3342" width="16.5703125" style="270" customWidth="1"/>
    <col min="3343" max="3343" width="11.85546875" style="270" bestFit="1" customWidth="1"/>
    <col min="3344" max="3344" width="15.42578125" style="270" bestFit="1" customWidth="1"/>
    <col min="3345" max="3345" width="16.5703125" style="270" bestFit="1" customWidth="1"/>
    <col min="3346" max="3346" width="9.140625" style="270"/>
    <col min="3347" max="3347" width="12.85546875" style="270" customWidth="1"/>
    <col min="3348" max="3348" width="9.140625" style="270"/>
    <col min="3349" max="3349" width="15.85546875" style="270" bestFit="1" customWidth="1"/>
    <col min="3350" max="3584" width="9.140625" style="270"/>
    <col min="3585" max="3585" width="0" style="270" hidden="1" customWidth="1"/>
    <col min="3586" max="3586" width="38.5703125" style="270" customWidth="1"/>
    <col min="3587" max="3587" width="11.85546875" style="270" customWidth="1"/>
    <col min="3588" max="3588" width="15.42578125" style="270" customWidth="1"/>
    <col min="3589" max="3589" width="16.5703125" style="270" customWidth="1"/>
    <col min="3590" max="3590" width="11.85546875" style="270" bestFit="1" customWidth="1"/>
    <col min="3591" max="3591" width="15.42578125" style="270" bestFit="1" customWidth="1"/>
    <col min="3592" max="3592" width="16.5703125" style="270" bestFit="1" customWidth="1"/>
    <col min="3593" max="3593" width="11.85546875" style="270" bestFit="1" customWidth="1"/>
    <col min="3594" max="3594" width="15.42578125" style="270" bestFit="1" customWidth="1"/>
    <col min="3595" max="3595" width="16.5703125" style="270" bestFit="1" customWidth="1"/>
    <col min="3596" max="3598" width="16.5703125" style="270" customWidth="1"/>
    <col min="3599" max="3599" width="11.85546875" style="270" bestFit="1" customWidth="1"/>
    <col min="3600" max="3600" width="15.42578125" style="270" bestFit="1" customWidth="1"/>
    <col min="3601" max="3601" width="16.5703125" style="270" bestFit="1" customWidth="1"/>
    <col min="3602" max="3602" width="9.140625" style="270"/>
    <col min="3603" max="3603" width="12.85546875" style="270" customWidth="1"/>
    <col min="3604" max="3604" width="9.140625" style="270"/>
    <col min="3605" max="3605" width="15.85546875" style="270" bestFit="1" customWidth="1"/>
    <col min="3606" max="3840" width="9.140625" style="270"/>
    <col min="3841" max="3841" width="0" style="270" hidden="1" customWidth="1"/>
    <col min="3842" max="3842" width="38.5703125" style="270" customWidth="1"/>
    <col min="3843" max="3843" width="11.85546875" style="270" customWidth="1"/>
    <col min="3844" max="3844" width="15.42578125" style="270" customWidth="1"/>
    <col min="3845" max="3845" width="16.5703125" style="270" customWidth="1"/>
    <col min="3846" max="3846" width="11.85546875" style="270" bestFit="1" customWidth="1"/>
    <col min="3847" max="3847" width="15.42578125" style="270" bestFit="1" customWidth="1"/>
    <col min="3848" max="3848" width="16.5703125" style="270" bestFit="1" customWidth="1"/>
    <col min="3849" max="3849" width="11.85546875" style="270" bestFit="1" customWidth="1"/>
    <col min="3850" max="3850" width="15.42578125" style="270" bestFit="1" customWidth="1"/>
    <col min="3851" max="3851" width="16.5703125" style="270" bestFit="1" customWidth="1"/>
    <col min="3852" max="3854" width="16.5703125" style="270" customWidth="1"/>
    <col min="3855" max="3855" width="11.85546875" style="270" bestFit="1" customWidth="1"/>
    <col min="3856" max="3856" width="15.42578125" style="270" bestFit="1" customWidth="1"/>
    <col min="3857" max="3857" width="16.5703125" style="270" bestFit="1" customWidth="1"/>
    <col min="3858" max="3858" width="9.140625" style="270"/>
    <col min="3859" max="3859" width="12.85546875" style="270" customWidth="1"/>
    <col min="3860" max="3860" width="9.140625" style="270"/>
    <col min="3861" max="3861" width="15.85546875" style="270" bestFit="1" customWidth="1"/>
    <col min="3862" max="4096" width="9.140625" style="270"/>
    <col min="4097" max="4097" width="0" style="270" hidden="1" customWidth="1"/>
    <col min="4098" max="4098" width="38.5703125" style="270" customWidth="1"/>
    <col min="4099" max="4099" width="11.85546875" style="270" customWidth="1"/>
    <col min="4100" max="4100" width="15.42578125" style="270" customWidth="1"/>
    <col min="4101" max="4101" width="16.5703125" style="270" customWidth="1"/>
    <col min="4102" max="4102" width="11.85546875" style="270" bestFit="1" customWidth="1"/>
    <col min="4103" max="4103" width="15.42578125" style="270" bestFit="1" customWidth="1"/>
    <col min="4104" max="4104" width="16.5703125" style="270" bestFit="1" customWidth="1"/>
    <col min="4105" max="4105" width="11.85546875" style="270" bestFit="1" customWidth="1"/>
    <col min="4106" max="4106" width="15.42578125" style="270" bestFit="1" customWidth="1"/>
    <col min="4107" max="4107" width="16.5703125" style="270" bestFit="1" customWidth="1"/>
    <col min="4108" max="4110" width="16.5703125" style="270" customWidth="1"/>
    <col min="4111" max="4111" width="11.85546875" style="270" bestFit="1" customWidth="1"/>
    <col min="4112" max="4112" width="15.42578125" style="270" bestFit="1" customWidth="1"/>
    <col min="4113" max="4113" width="16.5703125" style="270" bestFit="1" customWidth="1"/>
    <col min="4114" max="4114" width="9.140625" style="270"/>
    <col min="4115" max="4115" width="12.85546875" style="270" customWidth="1"/>
    <col min="4116" max="4116" width="9.140625" style="270"/>
    <col min="4117" max="4117" width="15.85546875" style="270" bestFit="1" customWidth="1"/>
    <col min="4118" max="4352" width="9.140625" style="270"/>
    <col min="4353" max="4353" width="0" style="270" hidden="1" customWidth="1"/>
    <col min="4354" max="4354" width="38.5703125" style="270" customWidth="1"/>
    <col min="4355" max="4355" width="11.85546875" style="270" customWidth="1"/>
    <col min="4356" max="4356" width="15.42578125" style="270" customWidth="1"/>
    <col min="4357" max="4357" width="16.5703125" style="270" customWidth="1"/>
    <col min="4358" max="4358" width="11.85546875" style="270" bestFit="1" customWidth="1"/>
    <col min="4359" max="4359" width="15.42578125" style="270" bestFit="1" customWidth="1"/>
    <col min="4360" max="4360" width="16.5703125" style="270" bestFit="1" customWidth="1"/>
    <col min="4361" max="4361" width="11.85546875" style="270" bestFit="1" customWidth="1"/>
    <col min="4362" max="4362" width="15.42578125" style="270" bestFit="1" customWidth="1"/>
    <col min="4363" max="4363" width="16.5703125" style="270" bestFit="1" customWidth="1"/>
    <col min="4364" max="4366" width="16.5703125" style="270" customWidth="1"/>
    <col min="4367" max="4367" width="11.85546875" style="270" bestFit="1" customWidth="1"/>
    <col min="4368" max="4368" width="15.42578125" style="270" bestFit="1" customWidth="1"/>
    <col min="4369" max="4369" width="16.5703125" style="270" bestFit="1" customWidth="1"/>
    <col min="4370" max="4370" width="9.140625" style="270"/>
    <col min="4371" max="4371" width="12.85546875" style="270" customWidth="1"/>
    <col min="4372" max="4372" width="9.140625" style="270"/>
    <col min="4373" max="4373" width="15.85546875" style="270" bestFit="1" customWidth="1"/>
    <col min="4374" max="4608" width="9.140625" style="270"/>
    <col min="4609" max="4609" width="0" style="270" hidden="1" customWidth="1"/>
    <col min="4610" max="4610" width="38.5703125" style="270" customWidth="1"/>
    <col min="4611" max="4611" width="11.85546875" style="270" customWidth="1"/>
    <col min="4612" max="4612" width="15.42578125" style="270" customWidth="1"/>
    <col min="4613" max="4613" width="16.5703125" style="270" customWidth="1"/>
    <col min="4614" max="4614" width="11.85546875" style="270" bestFit="1" customWidth="1"/>
    <col min="4615" max="4615" width="15.42578125" style="270" bestFit="1" customWidth="1"/>
    <col min="4616" max="4616" width="16.5703125" style="270" bestFit="1" customWidth="1"/>
    <col min="4617" max="4617" width="11.85546875" style="270" bestFit="1" customWidth="1"/>
    <col min="4618" max="4618" width="15.42578125" style="270" bestFit="1" customWidth="1"/>
    <col min="4619" max="4619" width="16.5703125" style="270" bestFit="1" customWidth="1"/>
    <col min="4620" max="4622" width="16.5703125" style="270" customWidth="1"/>
    <col min="4623" max="4623" width="11.85546875" style="270" bestFit="1" customWidth="1"/>
    <col min="4624" max="4624" width="15.42578125" style="270" bestFit="1" customWidth="1"/>
    <col min="4625" max="4625" width="16.5703125" style="270" bestFit="1" customWidth="1"/>
    <col min="4626" max="4626" width="9.140625" style="270"/>
    <col min="4627" max="4627" width="12.85546875" style="270" customWidth="1"/>
    <col min="4628" max="4628" width="9.140625" style="270"/>
    <col min="4629" max="4629" width="15.85546875" style="270" bestFit="1" customWidth="1"/>
    <col min="4630" max="4864" width="9.140625" style="270"/>
    <col min="4865" max="4865" width="0" style="270" hidden="1" customWidth="1"/>
    <col min="4866" max="4866" width="38.5703125" style="270" customWidth="1"/>
    <col min="4867" max="4867" width="11.85546875" style="270" customWidth="1"/>
    <col min="4868" max="4868" width="15.42578125" style="270" customWidth="1"/>
    <col min="4869" max="4869" width="16.5703125" style="270" customWidth="1"/>
    <col min="4870" max="4870" width="11.85546875" style="270" bestFit="1" customWidth="1"/>
    <col min="4871" max="4871" width="15.42578125" style="270" bestFit="1" customWidth="1"/>
    <col min="4872" max="4872" width="16.5703125" style="270" bestFit="1" customWidth="1"/>
    <col min="4873" max="4873" width="11.85546875" style="270" bestFit="1" customWidth="1"/>
    <col min="4874" max="4874" width="15.42578125" style="270" bestFit="1" customWidth="1"/>
    <col min="4875" max="4875" width="16.5703125" style="270" bestFit="1" customWidth="1"/>
    <col min="4876" max="4878" width="16.5703125" style="270" customWidth="1"/>
    <col min="4879" max="4879" width="11.85546875" style="270" bestFit="1" customWidth="1"/>
    <col min="4880" max="4880" width="15.42578125" style="270" bestFit="1" customWidth="1"/>
    <col min="4881" max="4881" width="16.5703125" style="270" bestFit="1" customWidth="1"/>
    <col min="4882" max="4882" width="9.140625" style="270"/>
    <col min="4883" max="4883" width="12.85546875" style="270" customWidth="1"/>
    <col min="4884" max="4884" width="9.140625" style="270"/>
    <col min="4885" max="4885" width="15.85546875" style="270" bestFit="1" customWidth="1"/>
    <col min="4886" max="5120" width="9.140625" style="270"/>
    <col min="5121" max="5121" width="0" style="270" hidden="1" customWidth="1"/>
    <col min="5122" max="5122" width="38.5703125" style="270" customWidth="1"/>
    <col min="5123" max="5123" width="11.85546875" style="270" customWidth="1"/>
    <col min="5124" max="5124" width="15.42578125" style="270" customWidth="1"/>
    <col min="5125" max="5125" width="16.5703125" style="270" customWidth="1"/>
    <col min="5126" max="5126" width="11.85546875" style="270" bestFit="1" customWidth="1"/>
    <col min="5127" max="5127" width="15.42578125" style="270" bestFit="1" customWidth="1"/>
    <col min="5128" max="5128" width="16.5703125" style="270" bestFit="1" customWidth="1"/>
    <col min="5129" max="5129" width="11.85546875" style="270" bestFit="1" customWidth="1"/>
    <col min="5130" max="5130" width="15.42578125" style="270" bestFit="1" customWidth="1"/>
    <col min="5131" max="5131" width="16.5703125" style="270" bestFit="1" customWidth="1"/>
    <col min="5132" max="5134" width="16.5703125" style="270" customWidth="1"/>
    <col min="5135" max="5135" width="11.85546875" style="270" bestFit="1" customWidth="1"/>
    <col min="5136" max="5136" width="15.42578125" style="270" bestFit="1" customWidth="1"/>
    <col min="5137" max="5137" width="16.5703125" style="270" bestFit="1" customWidth="1"/>
    <col min="5138" max="5138" width="9.140625" style="270"/>
    <col min="5139" max="5139" width="12.85546875" style="270" customWidth="1"/>
    <col min="5140" max="5140" width="9.140625" style="270"/>
    <col min="5141" max="5141" width="15.85546875" style="270" bestFit="1" customWidth="1"/>
    <col min="5142" max="5376" width="9.140625" style="270"/>
    <col min="5377" max="5377" width="0" style="270" hidden="1" customWidth="1"/>
    <col min="5378" max="5378" width="38.5703125" style="270" customWidth="1"/>
    <col min="5379" max="5379" width="11.85546875" style="270" customWidth="1"/>
    <col min="5380" max="5380" width="15.42578125" style="270" customWidth="1"/>
    <col min="5381" max="5381" width="16.5703125" style="270" customWidth="1"/>
    <col min="5382" max="5382" width="11.85546875" style="270" bestFit="1" customWidth="1"/>
    <col min="5383" max="5383" width="15.42578125" style="270" bestFit="1" customWidth="1"/>
    <col min="5384" max="5384" width="16.5703125" style="270" bestFit="1" customWidth="1"/>
    <col min="5385" max="5385" width="11.85546875" style="270" bestFit="1" customWidth="1"/>
    <col min="5386" max="5386" width="15.42578125" style="270" bestFit="1" customWidth="1"/>
    <col min="5387" max="5387" width="16.5703125" style="270" bestFit="1" customWidth="1"/>
    <col min="5388" max="5390" width="16.5703125" style="270" customWidth="1"/>
    <col min="5391" max="5391" width="11.85546875" style="270" bestFit="1" customWidth="1"/>
    <col min="5392" max="5392" width="15.42578125" style="270" bestFit="1" customWidth="1"/>
    <col min="5393" max="5393" width="16.5703125" style="270" bestFit="1" customWidth="1"/>
    <col min="5394" max="5394" width="9.140625" style="270"/>
    <col min="5395" max="5395" width="12.85546875" style="270" customWidth="1"/>
    <col min="5396" max="5396" width="9.140625" style="270"/>
    <col min="5397" max="5397" width="15.85546875" style="270" bestFit="1" customWidth="1"/>
    <col min="5398" max="5632" width="9.140625" style="270"/>
    <col min="5633" max="5633" width="0" style="270" hidden="1" customWidth="1"/>
    <col min="5634" max="5634" width="38.5703125" style="270" customWidth="1"/>
    <col min="5635" max="5635" width="11.85546875" style="270" customWidth="1"/>
    <col min="5636" max="5636" width="15.42578125" style="270" customWidth="1"/>
    <col min="5637" max="5637" width="16.5703125" style="270" customWidth="1"/>
    <col min="5638" max="5638" width="11.85546875" style="270" bestFit="1" customWidth="1"/>
    <col min="5639" max="5639" width="15.42578125" style="270" bestFit="1" customWidth="1"/>
    <col min="5640" max="5640" width="16.5703125" style="270" bestFit="1" customWidth="1"/>
    <col min="5641" max="5641" width="11.85546875" style="270" bestFit="1" customWidth="1"/>
    <col min="5642" max="5642" width="15.42578125" style="270" bestFit="1" customWidth="1"/>
    <col min="5643" max="5643" width="16.5703125" style="270" bestFit="1" customWidth="1"/>
    <col min="5644" max="5646" width="16.5703125" style="270" customWidth="1"/>
    <col min="5647" max="5647" width="11.85546875" style="270" bestFit="1" customWidth="1"/>
    <col min="5648" max="5648" width="15.42578125" style="270" bestFit="1" customWidth="1"/>
    <col min="5649" max="5649" width="16.5703125" style="270" bestFit="1" customWidth="1"/>
    <col min="5650" max="5650" width="9.140625" style="270"/>
    <col min="5651" max="5651" width="12.85546875" style="270" customWidth="1"/>
    <col min="5652" max="5652" width="9.140625" style="270"/>
    <col min="5653" max="5653" width="15.85546875" style="270" bestFit="1" customWidth="1"/>
    <col min="5654" max="5888" width="9.140625" style="270"/>
    <col min="5889" max="5889" width="0" style="270" hidden="1" customWidth="1"/>
    <col min="5890" max="5890" width="38.5703125" style="270" customWidth="1"/>
    <col min="5891" max="5891" width="11.85546875" style="270" customWidth="1"/>
    <col min="5892" max="5892" width="15.42578125" style="270" customWidth="1"/>
    <col min="5893" max="5893" width="16.5703125" style="270" customWidth="1"/>
    <col min="5894" max="5894" width="11.85546875" style="270" bestFit="1" customWidth="1"/>
    <col min="5895" max="5895" width="15.42578125" style="270" bestFit="1" customWidth="1"/>
    <col min="5896" max="5896" width="16.5703125" style="270" bestFit="1" customWidth="1"/>
    <col min="5897" max="5897" width="11.85546875" style="270" bestFit="1" customWidth="1"/>
    <col min="5898" max="5898" width="15.42578125" style="270" bestFit="1" customWidth="1"/>
    <col min="5899" max="5899" width="16.5703125" style="270" bestFit="1" customWidth="1"/>
    <col min="5900" max="5902" width="16.5703125" style="270" customWidth="1"/>
    <col min="5903" max="5903" width="11.85546875" style="270" bestFit="1" customWidth="1"/>
    <col min="5904" max="5904" width="15.42578125" style="270" bestFit="1" customWidth="1"/>
    <col min="5905" max="5905" width="16.5703125" style="270" bestFit="1" customWidth="1"/>
    <col min="5906" max="5906" width="9.140625" style="270"/>
    <col min="5907" max="5907" width="12.85546875" style="270" customWidth="1"/>
    <col min="5908" max="5908" width="9.140625" style="270"/>
    <col min="5909" max="5909" width="15.85546875" style="270" bestFit="1" customWidth="1"/>
    <col min="5910" max="6144" width="9.140625" style="270"/>
    <col min="6145" max="6145" width="0" style="270" hidden="1" customWidth="1"/>
    <col min="6146" max="6146" width="38.5703125" style="270" customWidth="1"/>
    <col min="6147" max="6147" width="11.85546875" style="270" customWidth="1"/>
    <col min="6148" max="6148" width="15.42578125" style="270" customWidth="1"/>
    <col min="6149" max="6149" width="16.5703125" style="270" customWidth="1"/>
    <col min="6150" max="6150" width="11.85546875" style="270" bestFit="1" customWidth="1"/>
    <col min="6151" max="6151" width="15.42578125" style="270" bestFit="1" customWidth="1"/>
    <col min="6152" max="6152" width="16.5703125" style="270" bestFit="1" customWidth="1"/>
    <col min="6153" max="6153" width="11.85546875" style="270" bestFit="1" customWidth="1"/>
    <col min="6154" max="6154" width="15.42578125" style="270" bestFit="1" customWidth="1"/>
    <col min="6155" max="6155" width="16.5703125" style="270" bestFit="1" customWidth="1"/>
    <col min="6156" max="6158" width="16.5703125" style="270" customWidth="1"/>
    <col min="6159" max="6159" width="11.85546875" style="270" bestFit="1" customWidth="1"/>
    <col min="6160" max="6160" width="15.42578125" style="270" bestFit="1" customWidth="1"/>
    <col min="6161" max="6161" width="16.5703125" style="270" bestFit="1" customWidth="1"/>
    <col min="6162" max="6162" width="9.140625" style="270"/>
    <col min="6163" max="6163" width="12.85546875" style="270" customWidth="1"/>
    <col min="6164" max="6164" width="9.140625" style="270"/>
    <col min="6165" max="6165" width="15.85546875" style="270" bestFit="1" customWidth="1"/>
    <col min="6166" max="6400" width="9.140625" style="270"/>
    <col min="6401" max="6401" width="0" style="270" hidden="1" customWidth="1"/>
    <col min="6402" max="6402" width="38.5703125" style="270" customWidth="1"/>
    <col min="6403" max="6403" width="11.85546875" style="270" customWidth="1"/>
    <col min="6404" max="6404" width="15.42578125" style="270" customWidth="1"/>
    <col min="6405" max="6405" width="16.5703125" style="270" customWidth="1"/>
    <col min="6406" max="6406" width="11.85546875" style="270" bestFit="1" customWidth="1"/>
    <col min="6407" max="6407" width="15.42578125" style="270" bestFit="1" customWidth="1"/>
    <col min="6408" max="6408" width="16.5703125" style="270" bestFit="1" customWidth="1"/>
    <col min="6409" max="6409" width="11.85546875" style="270" bestFit="1" customWidth="1"/>
    <col min="6410" max="6410" width="15.42578125" style="270" bestFit="1" customWidth="1"/>
    <col min="6411" max="6411" width="16.5703125" style="270" bestFit="1" customWidth="1"/>
    <col min="6412" max="6414" width="16.5703125" style="270" customWidth="1"/>
    <col min="6415" max="6415" width="11.85546875" style="270" bestFit="1" customWidth="1"/>
    <col min="6416" max="6416" width="15.42578125" style="270" bestFit="1" customWidth="1"/>
    <col min="6417" max="6417" width="16.5703125" style="270" bestFit="1" customWidth="1"/>
    <col min="6418" max="6418" width="9.140625" style="270"/>
    <col min="6419" max="6419" width="12.85546875" style="270" customWidth="1"/>
    <col min="6420" max="6420" width="9.140625" style="270"/>
    <col min="6421" max="6421" width="15.85546875" style="270" bestFit="1" customWidth="1"/>
    <col min="6422" max="6656" width="9.140625" style="270"/>
    <col min="6657" max="6657" width="0" style="270" hidden="1" customWidth="1"/>
    <col min="6658" max="6658" width="38.5703125" style="270" customWidth="1"/>
    <col min="6659" max="6659" width="11.85546875" style="270" customWidth="1"/>
    <col min="6660" max="6660" width="15.42578125" style="270" customWidth="1"/>
    <col min="6661" max="6661" width="16.5703125" style="270" customWidth="1"/>
    <col min="6662" max="6662" width="11.85546875" style="270" bestFit="1" customWidth="1"/>
    <col min="6663" max="6663" width="15.42578125" style="270" bestFit="1" customWidth="1"/>
    <col min="6664" max="6664" width="16.5703125" style="270" bestFit="1" customWidth="1"/>
    <col min="6665" max="6665" width="11.85546875" style="270" bestFit="1" customWidth="1"/>
    <col min="6666" max="6666" width="15.42578125" style="270" bestFit="1" customWidth="1"/>
    <col min="6667" max="6667" width="16.5703125" style="270" bestFit="1" customWidth="1"/>
    <col min="6668" max="6670" width="16.5703125" style="270" customWidth="1"/>
    <col min="6671" max="6671" width="11.85546875" style="270" bestFit="1" customWidth="1"/>
    <col min="6672" max="6672" width="15.42578125" style="270" bestFit="1" customWidth="1"/>
    <col min="6673" max="6673" width="16.5703125" style="270" bestFit="1" customWidth="1"/>
    <col min="6674" max="6674" width="9.140625" style="270"/>
    <col min="6675" max="6675" width="12.85546875" style="270" customWidth="1"/>
    <col min="6676" max="6676" width="9.140625" style="270"/>
    <col min="6677" max="6677" width="15.85546875" style="270" bestFit="1" customWidth="1"/>
    <col min="6678" max="6912" width="9.140625" style="270"/>
    <col min="6913" max="6913" width="0" style="270" hidden="1" customWidth="1"/>
    <col min="6914" max="6914" width="38.5703125" style="270" customWidth="1"/>
    <col min="6915" max="6915" width="11.85546875" style="270" customWidth="1"/>
    <col min="6916" max="6916" width="15.42578125" style="270" customWidth="1"/>
    <col min="6917" max="6917" width="16.5703125" style="270" customWidth="1"/>
    <col min="6918" max="6918" width="11.85546875" style="270" bestFit="1" customWidth="1"/>
    <col min="6919" max="6919" width="15.42578125" style="270" bestFit="1" customWidth="1"/>
    <col min="6920" max="6920" width="16.5703125" style="270" bestFit="1" customWidth="1"/>
    <col min="6921" max="6921" width="11.85546875" style="270" bestFit="1" customWidth="1"/>
    <col min="6922" max="6922" width="15.42578125" style="270" bestFit="1" customWidth="1"/>
    <col min="6923" max="6923" width="16.5703125" style="270" bestFit="1" customWidth="1"/>
    <col min="6924" max="6926" width="16.5703125" style="270" customWidth="1"/>
    <col min="6927" max="6927" width="11.85546875" style="270" bestFit="1" customWidth="1"/>
    <col min="6928" max="6928" width="15.42578125" style="270" bestFit="1" customWidth="1"/>
    <col min="6929" max="6929" width="16.5703125" style="270" bestFit="1" customWidth="1"/>
    <col min="6930" max="6930" width="9.140625" style="270"/>
    <col min="6931" max="6931" width="12.85546875" style="270" customWidth="1"/>
    <col min="6932" max="6932" width="9.140625" style="270"/>
    <col min="6933" max="6933" width="15.85546875" style="270" bestFit="1" customWidth="1"/>
    <col min="6934" max="7168" width="9.140625" style="270"/>
    <col min="7169" max="7169" width="0" style="270" hidden="1" customWidth="1"/>
    <col min="7170" max="7170" width="38.5703125" style="270" customWidth="1"/>
    <col min="7171" max="7171" width="11.85546875" style="270" customWidth="1"/>
    <col min="7172" max="7172" width="15.42578125" style="270" customWidth="1"/>
    <col min="7173" max="7173" width="16.5703125" style="270" customWidth="1"/>
    <col min="7174" max="7174" width="11.85546875" style="270" bestFit="1" customWidth="1"/>
    <col min="7175" max="7175" width="15.42578125" style="270" bestFit="1" customWidth="1"/>
    <col min="7176" max="7176" width="16.5703125" style="270" bestFit="1" customWidth="1"/>
    <col min="7177" max="7177" width="11.85546875" style="270" bestFit="1" customWidth="1"/>
    <col min="7178" max="7178" width="15.42578125" style="270" bestFit="1" customWidth="1"/>
    <col min="7179" max="7179" width="16.5703125" style="270" bestFit="1" customWidth="1"/>
    <col min="7180" max="7182" width="16.5703125" style="270" customWidth="1"/>
    <col min="7183" max="7183" width="11.85546875" style="270" bestFit="1" customWidth="1"/>
    <col min="7184" max="7184" width="15.42578125" style="270" bestFit="1" customWidth="1"/>
    <col min="7185" max="7185" width="16.5703125" style="270" bestFit="1" customWidth="1"/>
    <col min="7186" max="7186" width="9.140625" style="270"/>
    <col min="7187" max="7187" width="12.85546875" style="270" customWidth="1"/>
    <col min="7188" max="7188" width="9.140625" style="270"/>
    <col min="7189" max="7189" width="15.85546875" style="270" bestFit="1" customWidth="1"/>
    <col min="7190" max="7424" width="9.140625" style="270"/>
    <col min="7425" max="7425" width="0" style="270" hidden="1" customWidth="1"/>
    <col min="7426" max="7426" width="38.5703125" style="270" customWidth="1"/>
    <col min="7427" max="7427" width="11.85546875" style="270" customWidth="1"/>
    <col min="7428" max="7428" width="15.42578125" style="270" customWidth="1"/>
    <col min="7429" max="7429" width="16.5703125" style="270" customWidth="1"/>
    <col min="7430" max="7430" width="11.85546875" style="270" bestFit="1" customWidth="1"/>
    <col min="7431" max="7431" width="15.42578125" style="270" bestFit="1" customWidth="1"/>
    <col min="7432" max="7432" width="16.5703125" style="270" bestFit="1" customWidth="1"/>
    <col min="7433" max="7433" width="11.85546875" style="270" bestFit="1" customWidth="1"/>
    <col min="7434" max="7434" width="15.42578125" style="270" bestFit="1" customWidth="1"/>
    <col min="7435" max="7435" width="16.5703125" style="270" bestFit="1" customWidth="1"/>
    <col min="7436" max="7438" width="16.5703125" style="270" customWidth="1"/>
    <col min="7439" max="7439" width="11.85546875" style="270" bestFit="1" customWidth="1"/>
    <col min="7440" max="7440" width="15.42578125" style="270" bestFit="1" customWidth="1"/>
    <col min="7441" max="7441" width="16.5703125" style="270" bestFit="1" customWidth="1"/>
    <col min="7442" max="7442" width="9.140625" style="270"/>
    <col min="7443" max="7443" width="12.85546875" style="270" customWidth="1"/>
    <col min="7444" max="7444" width="9.140625" style="270"/>
    <col min="7445" max="7445" width="15.85546875" style="270" bestFit="1" customWidth="1"/>
    <col min="7446" max="7680" width="9.140625" style="270"/>
    <col min="7681" max="7681" width="0" style="270" hidden="1" customWidth="1"/>
    <col min="7682" max="7682" width="38.5703125" style="270" customWidth="1"/>
    <col min="7683" max="7683" width="11.85546875" style="270" customWidth="1"/>
    <col min="7684" max="7684" width="15.42578125" style="270" customWidth="1"/>
    <col min="7685" max="7685" width="16.5703125" style="270" customWidth="1"/>
    <col min="7686" max="7686" width="11.85546875" style="270" bestFit="1" customWidth="1"/>
    <col min="7687" max="7687" width="15.42578125" style="270" bestFit="1" customWidth="1"/>
    <col min="7688" max="7688" width="16.5703125" style="270" bestFit="1" customWidth="1"/>
    <col min="7689" max="7689" width="11.85546875" style="270" bestFit="1" customWidth="1"/>
    <col min="7690" max="7690" width="15.42578125" style="270" bestFit="1" customWidth="1"/>
    <col min="7691" max="7691" width="16.5703125" style="270" bestFit="1" customWidth="1"/>
    <col min="7692" max="7694" width="16.5703125" style="270" customWidth="1"/>
    <col min="7695" max="7695" width="11.85546875" style="270" bestFit="1" customWidth="1"/>
    <col min="7696" max="7696" width="15.42578125" style="270" bestFit="1" customWidth="1"/>
    <col min="7697" max="7697" width="16.5703125" style="270" bestFit="1" customWidth="1"/>
    <col min="7698" max="7698" width="9.140625" style="270"/>
    <col min="7699" max="7699" width="12.85546875" style="270" customWidth="1"/>
    <col min="7700" max="7700" width="9.140625" style="270"/>
    <col min="7701" max="7701" width="15.85546875" style="270" bestFit="1" customWidth="1"/>
    <col min="7702" max="7936" width="9.140625" style="270"/>
    <col min="7937" max="7937" width="0" style="270" hidden="1" customWidth="1"/>
    <col min="7938" max="7938" width="38.5703125" style="270" customWidth="1"/>
    <col min="7939" max="7939" width="11.85546875" style="270" customWidth="1"/>
    <col min="7940" max="7940" width="15.42578125" style="270" customWidth="1"/>
    <col min="7941" max="7941" width="16.5703125" style="270" customWidth="1"/>
    <col min="7942" max="7942" width="11.85546875" style="270" bestFit="1" customWidth="1"/>
    <col min="7943" max="7943" width="15.42578125" style="270" bestFit="1" customWidth="1"/>
    <col min="7944" max="7944" width="16.5703125" style="270" bestFit="1" customWidth="1"/>
    <col min="7945" max="7945" width="11.85546875" style="270" bestFit="1" customWidth="1"/>
    <col min="7946" max="7946" width="15.42578125" style="270" bestFit="1" customWidth="1"/>
    <col min="7947" max="7947" width="16.5703125" style="270" bestFit="1" customWidth="1"/>
    <col min="7948" max="7950" width="16.5703125" style="270" customWidth="1"/>
    <col min="7951" max="7951" width="11.85546875" style="270" bestFit="1" customWidth="1"/>
    <col min="7952" max="7952" width="15.42578125" style="270" bestFit="1" customWidth="1"/>
    <col min="7953" max="7953" width="16.5703125" style="270" bestFit="1" customWidth="1"/>
    <col min="7954" max="7954" width="9.140625" style="270"/>
    <col min="7955" max="7955" width="12.85546875" style="270" customWidth="1"/>
    <col min="7956" max="7956" width="9.140625" style="270"/>
    <col min="7957" max="7957" width="15.85546875" style="270" bestFit="1" customWidth="1"/>
    <col min="7958" max="8192" width="9.140625" style="270"/>
    <col min="8193" max="8193" width="0" style="270" hidden="1" customWidth="1"/>
    <col min="8194" max="8194" width="38.5703125" style="270" customWidth="1"/>
    <col min="8195" max="8195" width="11.85546875" style="270" customWidth="1"/>
    <col min="8196" max="8196" width="15.42578125" style="270" customWidth="1"/>
    <col min="8197" max="8197" width="16.5703125" style="270" customWidth="1"/>
    <col min="8198" max="8198" width="11.85546875" style="270" bestFit="1" customWidth="1"/>
    <col min="8199" max="8199" width="15.42578125" style="270" bestFit="1" customWidth="1"/>
    <col min="8200" max="8200" width="16.5703125" style="270" bestFit="1" customWidth="1"/>
    <col min="8201" max="8201" width="11.85546875" style="270" bestFit="1" customWidth="1"/>
    <col min="8202" max="8202" width="15.42578125" style="270" bestFit="1" customWidth="1"/>
    <col min="8203" max="8203" width="16.5703125" style="270" bestFit="1" customWidth="1"/>
    <col min="8204" max="8206" width="16.5703125" style="270" customWidth="1"/>
    <col min="8207" max="8207" width="11.85546875" style="270" bestFit="1" customWidth="1"/>
    <col min="8208" max="8208" width="15.42578125" style="270" bestFit="1" customWidth="1"/>
    <col min="8209" max="8209" width="16.5703125" style="270" bestFit="1" customWidth="1"/>
    <col min="8210" max="8210" width="9.140625" style="270"/>
    <col min="8211" max="8211" width="12.85546875" style="270" customWidth="1"/>
    <col min="8212" max="8212" width="9.140625" style="270"/>
    <col min="8213" max="8213" width="15.85546875" style="270" bestFit="1" customWidth="1"/>
    <col min="8214" max="8448" width="9.140625" style="270"/>
    <col min="8449" max="8449" width="0" style="270" hidden="1" customWidth="1"/>
    <col min="8450" max="8450" width="38.5703125" style="270" customWidth="1"/>
    <col min="8451" max="8451" width="11.85546875" style="270" customWidth="1"/>
    <col min="8452" max="8452" width="15.42578125" style="270" customWidth="1"/>
    <col min="8453" max="8453" width="16.5703125" style="270" customWidth="1"/>
    <col min="8454" max="8454" width="11.85546875" style="270" bestFit="1" customWidth="1"/>
    <col min="8455" max="8455" width="15.42578125" style="270" bestFit="1" customWidth="1"/>
    <col min="8456" max="8456" width="16.5703125" style="270" bestFit="1" customWidth="1"/>
    <col min="8457" max="8457" width="11.85546875" style="270" bestFit="1" customWidth="1"/>
    <col min="8458" max="8458" width="15.42578125" style="270" bestFit="1" customWidth="1"/>
    <col min="8459" max="8459" width="16.5703125" style="270" bestFit="1" customWidth="1"/>
    <col min="8460" max="8462" width="16.5703125" style="270" customWidth="1"/>
    <col min="8463" max="8463" width="11.85546875" style="270" bestFit="1" customWidth="1"/>
    <col min="8464" max="8464" width="15.42578125" style="270" bestFit="1" customWidth="1"/>
    <col min="8465" max="8465" width="16.5703125" style="270" bestFit="1" customWidth="1"/>
    <col min="8466" max="8466" width="9.140625" style="270"/>
    <col min="8467" max="8467" width="12.85546875" style="270" customWidth="1"/>
    <col min="8468" max="8468" width="9.140625" style="270"/>
    <col min="8469" max="8469" width="15.85546875" style="270" bestFit="1" customWidth="1"/>
    <col min="8470" max="8704" width="9.140625" style="270"/>
    <col min="8705" max="8705" width="0" style="270" hidden="1" customWidth="1"/>
    <col min="8706" max="8706" width="38.5703125" style="270" customWidth="1"/>
    <col min="8707" max="8707" width="11.85546875" style="270" customWidth="1"/>
    <col min="8708" max="8708" width="15.42578125" style="270" customWidth="1"/>
    <col min="8709" max="8709" width="16.5703125" style="270" customWidth="1"/>
    <col min="8710" max="8710" width="11.85546875" style="270" bestFit="1" customWidth="1"/>
    <col min="8711" max="8711" width="15.42578125" style="270" bestFit="1" customWidth="1"/>
    <col min="8712" max="8712" width="16.5703125" style="270" bestFit="1" customWidth="1"/>
    <col min="8713" max="8713" width="11.85546875" style="270" bestFit="1" customWidth="1"/>
    <col min="8714" max="8714" width="15.42578125" style="270" bestFit="1" customWidth="1"/>
    <col min="8715" max="8715" width="16.5703125" style="270" bestFit="1" customWidth="1"/>
    <col min="8716" max="8718" width="16.5703125" style="270" customWidth="1"/>
    <col min="8719" max="8719" width="11.85546875" style="270" bestFit="1" customWidth="1"/>
    <col min="8720" max="8720" width="15.42578125" style="270" bestFit="1" customWidth="1"/>
    <col min="8721" max="8721" width="16.5703125" style="270" bestFit="1" customWidth="1"/>
    <col min="8722" max="8722" width="9.140625" style="270"/>
    <col min="8723" max="8723" width="12.85546875" style="270" customWidth="1"/>
    <col min="8724" max="8724" width="9.140625" style="270"/>
    <col min="8725" max="8725" width="15.85546875" style="270" bestFit="1" customWidth="1"/>
    <col min="8726" max="8960" width="9.140625" style="270"/>
    <col min="8961" max="8961" width="0" style="270" hidden="1" customWidth="1"/>
    <col min="8962" max="8962" width="38.5703125" style="270" customWidth="1"/>
    <col min="8963" max="8963" width="11.85546875" style="270" customWidth="1"/>
    <col min="8964" max="8964" width="15.42578125" style="270" customWidth="1"/>
    <col min="8965" max="8965" width="16.5703125" style="270" customWidth="1"/>
    <col min="8966" max="8966" width="11.85546875" style="270" bestFit="1" customWidth="1"/>
    <col min="8967" max="8967" width="15.42578125" style="270" bestFit="1" customWidth="1"/>
    <col min="8968" max="8968" width="16.5703125" style="270" bestFit="1" customWidth="1"/>
    <col min="8969" max="8969" width="11.85546875" style="270" bestFit="1" customWidth="1"/>
    <col min="8970" max="8970" width="15.42578125" style="270" bestFit="1" customWidth="1"/>
    <col min="8971" max="8971" width="16.5703125" style="270" bestFit="1" customWidth="1"/>
    <col min="8972" max="8974" width="16.5703125" style="270" customWidth="1"/>
    <col min="8975" max="8975" width="11.85546875" style="270" bestFit="1" customWidth="1"/>
    <col min="8976" max="8976" width="15.42578125" style="270" bestFit="1" customWidth="1"/>
    <col min="8977" max="8977" width="16.5703125" style="270" bestFit="1" customWidth="1"/>
    <col min="8978" max="8978" width="9.140625" style="270"/>
    <col min="8979" max="8979" width="12.85546875" style="270" customWidth="1"/>
    <col min="8980" max="8980" width="9.140625" style="270"/>
    <col min="8981" max="8981" width="15.85546875" style="270" bestFit="1" customWidth="1"/>
    <col min="8982" max="9216" width="9.140625" style="270"/>
    <col min="9217" max="9217" width="0" style="270" hidden="1" customWidth="1"/>
    <col min="9218" max="9218" width="38.5703125" style="270" customWidth="1"/>
    <col min="9219" max="9219" width="11.85546875" style="270" customWidth="1"/>
    <col min="9220" max="9220" width="15.42578125" style="270" customWidth="1"/>
    <col min="9221" max="9221" width="16.5703125" style="270" customWidth="1"/>
    <col min="9222" max="9222" width="11.85546875" style="270" bestFit="1" customWidth="1"/>
    <col min="9223" max="9223" width="15.42578125" style="270" bestFit="1" customWidth="1"/>
    <col min="9224" max="9224" width="16.5703125" style="270" bestFit="1" customWidth="1"/>
    <col min="9225" max="9225" width="11.85546875" style="270" bestFit="1" customWidth="1"/>
    <col min="9226" max="9226" width="15.42578125" style="270" bestFit="1" customWidth="1"/>
    <col min="9227" max="9227" width="16.5703125" style="270" bestFit="1" customWidth="1"/>
    <col min="9228" max="9230" width="16.5703125" style="270" customWidth="1"/>
    <col min="9231" max="9231" width="11.85546875" style="270" bestFit="1" customWidth="1"/>
    <col min="9232" max="9232" width="15.42578125" style="270" bestFit="1" customWidth="1"/>
    <col min="9233" max="9233" width="16.5703125" style="270" bestFit="1" customWidth="1"/>
    <col min="9234" max="9234" width="9.140625" style="270"/>
    <col min="9235" max="9235" width="12.85546875" style="270" customWidth="1"/>
    <col min="9236" max="9236" width="9.140625" style="270"/>
    <col min="9237" max="9237" width="15.85546875" style="270" bestFit="1" customWidth="1"/>
    <col min="9238" max="9472" width="9.140625" style="270"/>
    <col min="9473" max="9473" width="0" style="270" hidden="1" customWidth="1"/>
    <col min="9474" max="9474" width="38.5703125" style="270" customWidth="1"/>
    <col min="9475" max="9475" width="11.85546875" style="270" customWidth="1"/>
    <col min="9476" max="9476" width="15.42578125" style="270" customWidth="1"/>
    <col min="9477" max="9477" width="16.5703125" style="270" customWidth="1"/>
    <col min="9478" max="9478" width="11.85546875" style="270" bestFit="1" customWidth="1"/>
    <col min="9479" max="9479" width="15.42578125" style="270" bestFit="1" customWidth="1"/>
    <col min="9480" max="9480" width="16.5703125" style="270" bestFit="1" customWidth="1"/>
    <col min="9481" max="9481" width="11.85546875" style="270" bestFit="1" customWidth="1"/>
    <col min="9482" max="9482" width="15.42578125" style="270" bestFit="1" customWidth="1"/>
    <col min="9483" max="9483" width="16.5703125" style="270" bestFit="1" customWidth="1"/>
    <col min="9484" max="9486" width="16.5703125" style="270" customWidth="1"/>
    <col min="9487" max="9487" width="11.85546875" style="270" bestFit="1" customWidth="1"/>
    <col min="9488" max="9488" width="15.42578125" style="270" bestFit="1" customWidth="1"/>
    <col min="9489" max="9489" width="16.5703125" style="270" bestFit="1" customWidth="1"/>
    <col min="9490" max="9490" width="9.140625" style="270"/>
    <col min="9491" max="9491" width="12.85546875" style="270" customWidth="1"/>
    <col min="9492" max="9492" width="9.140625" style="270"/>
    <col min="9493" max="9493" width="15.85546875" style="270" bestFit="1" customWidth="1"/>
    <col min="9494" max="9728" width="9.140625" style="270"/>
    <col min="9729" max="9729" width="0" style="270" hidden="1" customWidth="1"/>
    <col min="9730" max="9730" width="38.5703125" style="270" customWidth="1"/>
    <col min="9731" max="9731" width="11.85546875" style="270" customWidth="1"/>
    <col min="9732" max="9732" width="15.42578125" style="270" customWidth="1"/>
    <col min="9733" max="9733" width="16.5703125" style="270" customWidth="1"/>
    <col min="9734" max="9734" width="11.85546875" style="270" bestFit="1" customWidth="1"/>
    <col min="9735" max="9735" width="15.42578125" style="270" bestFit="1" customWidth="1"/>
    <col min="9736" max="9736" width="16.5703125" style="270" bestFit="1" customWidth="1"/>
    <col min="9737" max="9737" width="11.85546875" style="270" bestFit="1" customWidth="1"/>
    <col min="9738" max="9738" width="15.42578125" style="270" bestFit="1" customWidth="1"/>
    <col min="9739" max="9739" width="16.5703125" style="270" bestFit="1" customWidth="1"/>
    <col min="9740" max="9742" width="16.5703125" style="270" customWidth="1"/>
    <col min="9743" max="9743" width="11.85546875" style="270" bestFit="1" customWidth="1"/>
    <col min="9744" max="9744" width="15.42578125" style="270" bestFit="1" customWidth="1"/>
    <col min="9745" max="9745" width="16.5703125" style="270" bestFit="1" customWidth="1"/>
    <col min="9746" max="9746" width="9.140625" style="270"/>
    <col min="9747" max="9747" width="12.85546875" style="270" customWidth="1"/>
    <col min="9748" max="9748" width="9.140625" style="270"/>
    <col min="9749" max="9749" width="15.85546875" style="270" bestFit="1" customWidth="1"/>
    <col min="9750" max="9984" width="9.140625" style="270"/>
    <col min="9985" max="9985" width="0" style="270" hidden="1" customWidth="1"/>
    <col min="9986" max="9986" width="38.5703125" style="270" customWidth="1"/>
    <col min="9987" max="9987" width="11.85546875" style="270" customWidth="1"/>
    <col min="9988" max="9988" width="15.42578125" style="270" customWidth="1"/>
    <col min="9989" max="9989" width="16.5703125" style="270" customWidth="1"/>
    <col min="9990" max="9990" width="11.85546875" style="270" bestFit="1" customWidth="1"/>
    <col min="9991" max="9991" width="15.42578125" style="270" bestFit="1" customWidth="1"/>
    <col min="9992" max="9992" width="16.5703125" style="270" bestFit="1" customWidth="1"/>
    <col min="9993" max="9993" width="11.85546875" style="270" bestFit="1" customWidth="1"/>
    <col min="9994" max="9994" width="15.42578125" style="270" bestFit="1" customWidth="1"/>
    <col min="9995" max="9995" width="16.5703125" style="270" bestFit="1" customWidth="1"/>
    <col min="9996" max="9998" width="16.5703125" style="270" customWidth="1"/>
    <col min="9999" max="9999" width="11.85546875" style="270" bestFit="1" customWidth="1"/>
    <col min="10000" max="10000" width="15.42578125" style="270" bestFit="1" customWidth="1"/>
    <col min="10001" max="10001" width="16.5703125" style="270" bestFit="1" customWidth="1"/>
    <col min="10002" max="10002" width="9.140625" style="270"/>
    <col min="10003" max="10003" width="12.85546875" style="270" customWidth="1"/>
    <col min="10004" max="10004" width="9.140625" style="270"/>
    <col min="10005" max="10005" width="15.85546875" style="270" bestFit="1" customWidth="1"/>
    <col min="10006" max="10240" width="9.140625" style="270"/>
    <col min="10241" max="10241" width="0" style="270" hidden="1" customWidth="1"/>
    <col min="10242" max="10242" width="38.5703125" style="270" customWidth="1"/>
    <col min="10243" max="10243" width="11.85546875" style="270" customWidth="1"/>
    <col min="10244" max="10244" width="15.42578125" style="270" customWidth="1"/>
    <col min="10245" max="10245" width="16.5703125" style="270" customWidth="1"/>
    <col min="10246" max="10246" width="11.85546875" style="270" bestFit="1" customWidth="1"/>
    <col min="10247" max="10247" width="15.42578125" style="270" bestFit="1" customWidth="1"/>
    <col min="10248" max="10248" width="16.5703125" style="270" bestFit="1" customWidth="1"/>
    <col min="10249" max="10249" width="11.85546875" style="270" bestFit="1" customWidth="1"/>
    <col min="10250" max="10250" width="15.42578125" style="270" bestFit="1" customWidth="1"/>
    <col min="10251" max="10251" width="16.5703125" style="270" bestFit="1" customWidth="1"/>
    <col min="10252" max="10254" width="16.5703125" style="270" customWidth="1"/>
    <col min="10255" max="10255" width="11.85546875" style="270" bestFit="1" customWidth="1"/>
    <col min="10256" max="10256" width="15.42578125" style="270" bestFit="1" customWidth="1"/>
    <col min="10257" max="10257" width="16.5703125" style="270" bestFit="1" customWidth="1"/>
    <col min="10258" max="10258" width="9.140625" style="270"/>
    <col min="10259" max="10259" width="12.85546875" style="270" customWidth="1"/>
    <col min="10260" max="10260" width="9.140625" style="270"/>
    <col min="10261" max="10261" width="15.85546875" style="270" bestFit="1" customWidth="1"/>
    <col min="10262" max="10496" width="9.140625" style="270"/>
    <col min="10497" max="10497" width="0" style="270" hidden="1" customWidth="1"/>
    <col min="10498" max="10498" width="38.5703125" style="270" customWidth="1"/>
    <col min="10499" max="10499" width="11.85546875" style="270" customWidth="1"/>
    <col min="10500" max="10500" width="15.42578125" style="270" customWidth="1"/>
    <col min="10501" max="10501" width="16.5703125" style="270" customWidth="1"/>
    <col min="10502" max="10502" width="11.85546875" style="270" bestFit="1" customWidth="1"/>
    <col min="10503" max="10503" width="15.42578125" style="270" bestFit="1" customWidth="1"/>
    <col min="10504" max="10504" width="16.5703125" style="270" bestFit="1" customWidth="1"/>
    <col min="10505" max="10505" width="11.85546875" style="270" bestFit="1" customWidth="1"/>
    <col min="10506" max="10506" width="15.42578125" style="270" bestFit="1" customWidth="1"/>
    <col min="10507" max="10507" width="16.5703125" style="270" bestFit="1" customWidth="1"/>
    <col min="10508" max="10510" width="16.5703125" style="270" customWidth="1"/>
    <col min="10511" max="10511" width="11.85546875" style="270" bestFit="1" customWidth="1"/>
    <col min="10512" max="10512" width="15.42578125" style="270" bestFit="1" customWidth="1"/>
    <col min="10513" max="10513" width="16.5703125" style="270" bestFit="1" customWidth="1"/>
    <col min="10514" max="10514" width="9.140625" style="270"/>
    <col min="10515" max="10515" width="12.85546875" style="270" customWidth="1"/>
    <col min="10516" max="10516" width="9.140625" style="270"/>
    <col min="10517" max="10517" width="15.85546875" style="270" bestFit="1" customWidth="1"/>
    <col min="10518" max="10752" width="9.140625" style="270"/>
    <col min="10753" max="10753" width="0" style="270" hidden="1" customWidth="1"/>
    <col min="10754" max="10754" width="38.5703125" style="270" customWidth="1"/>
    <col min="10755" max="10755" width="11.85546875" style="270" customWidth="1"/>
    <col min="10756" max="10756" width="15.42578125" style="270" customWidth="1"/>
    <col min="10757" max="10757" width="16.5703125" style="270" customWidth="1"/>
    <col min="10758" max="10758" width="11.85546875" style="270" bestFit="1" customWidth="1"/>
    <col min="10759" max="10759" width="15.42578125" style="270" bestFit="1" customWidth="1"/>
    <col min="10760" max="10760" width="16.5703125" style="270" bestFit="1" customWidth="1"/>
    <col min="10761" max="10761" width="11.85546875" style="270" bestFit="1" customWidth="1"/>
    <col min="10762" max="10762" width="15.42578125" style="270" bestFit="1" customWidth="1"/>
    <col min="10763" max="10763" width="16.5703125" style="270" bestFit="1" customWidth="1"/>
    <col min="10764" max="10766" width="16.5703125" style="270" customWidth="1"/>
    <col min="10767" max="10767" width="11.85546875" style="270" bestFit="1" customWidth="1"/>
    <col min="10768" max="10768" width="15.42578125" style="270" bestFit="1" customWidth="1"/>
    <col min="10769" max="10769" width="16.5703125" style="270" bestFit="1" customWidth="1"/>
    <col min="10770" max="10770" width="9.140625" style="270"/>
    <col min="10771" max="10771" width="12.85546875" style="270" customWidth="1"/>
    <col min="10772" max="10772" width="9.140625" style="270"/>
    <col min="10773" max="10773" width="15.85546875" style="270" bestFit="1" customWidth="1"/>
    <col min="10774" max="11008" width="9.140625" style="270"/>
    <col min="11009" max="11009" width="0" style="270" hidden="1" customWidth="1"/>
    <col min="11010" max="11010" width="38.5703125" style="270" customWidth="1"/>
    <col min="11011" max="11011" width="11.85546875" style="270" customWidth="1"/>
    <col min="11012" max="11012" width="15.42578125" style="270" customWidth="1"/>
    <col min="11013" max="11013" width="16.5703125" style="270" customWidth="1"/>
    <col min="11014" max="11014" width="11.85546875" style="270" bestFit="1" customWidth="1"/>
    <col min="11015" max="11015" width="15.42578125" style="270" bestFit="1" customWidth="1"/>
    <col min="11016" max="11016" width="16.5703125" style="270" bestFit="1" customWidth="1"/>
    <col min="11017" max="11017" width="11.85546875" style="270" bestFit="1" customWidth="1"/>
    <col min="11018" max="11018" width="15.42578125" style="270" bestFit="1" customWidth="1"/>
    <col min="11019" max="11019" width="16.5703125" style="270" bestFit="1" customWidth="1"/>
    <col min="11020" max="11022" width="16.5703125" style="270" customWidth="1"/>
    <col min="11023" max="11023" width="11.85546875" style="270" bestFit="1" customWidth="1"/>
    <col min="11024" max="11024" width="15.42578125" style="270" bestFit="1" customWidth="1"/>
    <col min="11025" max="11025" width="16.5703125" style="270" bestFit="1" customWidth="1"/>
    <col min="11026" max="11026" width="9.140625" style="270"/>
    <col min="11027" max="11027" width="12.85546875" style="270" customWidth="1"/>
    <col min="11028" max="11028" width="9.140625" style="270"/>
    <col min="11029" max="11029" width="15.85546875" style="270" bestFit="1" customWidth="1"/>
    <col min="11030" max="11264" width="9.140625" style="270"/>
    <col min="11265" max="11265" width="0" style="270" hidden="1" customWidth="1"/>
    <col min="11266" max="11266" width="38.5703125" style="270" customWidth="1"/>
    <col min="11267" max="11267" width="11.85546875" style="270" customWidth="1"/>
    <col min="11268" max="11268" width="15.42578125" style="270" customWidth="1"/>
    <col min="11269" max="11269" width="16.5703125" style="270" customWidth="1"/>
    <col min="11270" max="11270" width="11.85546875" style="270" bestFit="1" customWidth="1"/>
    <col min="11271" max="11271" width="15.42578125" style="270" bestFit="1" customWidth="1"/>
    <col min="11272" max="11272" width="16.5703125" style="270" bestFit="1" customWidth="1"/>
    <col min="11273" max="11273" width="11.85546875" style="270" bestFit="1" customWidth="1"/>
    <col min="11274" max="11274" width="15.42578125" style="270" bestFit="1" customWidth="1"/>
    <col min="11275" max="11275" width="16.5703125" style="270" bestFit="1" customWidth="1"/>
    <col min="11276" max="11278" width="16.5703125" style="270" customWidth="1"/>
    <col min="11279" max="11279" width="11.85546875" style="270" bestFit="1" customWidth="1"/>
    <col min="11280" max="11280" width="15.42578125" style="270" bestFit="1" customWidth="1"/>
    <col min="11281" max="11281" width="16.5703125" style="270" bestFit="1" customWidth="1"/>
    <col min="11282" max="11282" width="9.140625" style="270"/>
    <col min="11283" max="11283" width="12.85546875" style="270" customWidth="1"/>
    <col min="11284" max="11284" width="9.140625" style="270"/>
    <col min="11285" max="11285" width="15.85546875" style="270" bestFit="1" customWidth="1"/>
    <col min="11286" max="11520" width="9.140625" style="270"/>
    <col min="11521" max="11521" width="0" style="270" hidden="1" customWidth="1"/>
    <col min="11522" max="11522" width="38.5703125" style="270" customWidth="1"/>
    <col min="11523" max="11523" width="11.85546875" style="270" customWidth="1"/>
    <col min="11524" max="11524" width="15.42578125" style="270" customWidth="1"/>
    <col min="11525" max="11525" width="16.5703125" style="270" customWidth="1"/>
    <col min="11526" max="11526" width="11.85546875" style="270" bestFit="1" customWidth="1"/>
    <col min="11527" max="11527" width="15.42578125" style="270" bestFit="1" customWidth="1"/>
    <col min="11528" max="11528" width="16.5703125" style="270" bestFit="1" customWidth="1"/>
    <col min="11529" max="11529" width="11.85546875" style="270" bestFit="1" customWidth="1"/>
    <col min="11530" max="11530" width="15.42578125" style="270" bestFit="1" customWidth="1"/>
    <col min="11531" max="11531" width="16.5703125" style="270" bestFit="1" customWidth="1"/>
    <col min="11532" max="11534" width="16.5703125" style="270" customWidth="1"/>
    <col min="11535" max="11535" width="11.85546875" style="270" bestFit="1" customWidth="1"/>
    <col min="11536" max="11536" width="15.42578125" style="270" bestFit="1" customWidth="1"/>
    <col min="11537" max="11537" width="16.5703125" style="270" bestFit="1" customWidth="1"/>
    <col min="11538" max="11538" width="9.140625" style="270"/>
    <col min="11539" max="11539" width="12.85546875" style="270" customWidth="1"/>
    <col min="11540" max="11540" width="9.140625" style="270"/>
    <col min="11541" max="11541" width="15.85546875" style="270" bestFit="1" customWidth="1"/>
    <col min="11542" max="11776" width="9.140625" style="270"/>
    <col min="11777" max="11777" width="0" style="270" hidden="1" customWidth="1"/>
    <col min="11778" max="11778" width="38.5703125" style="270" customWidth="1"/>
    <col min="11779" max="11779" width="11.85546875" style="270" customWidth="1"/>
    <col min="11780" max="11780" width="15.42578125" style="270" customWidth="1"/>
    <col min="11781" max="11781" width="16.5703125" style="270" customWidth="1"/>
    <col min="11782" max="11782" width="11.85546875" style="270" bestFit="1" customWidth="1"/>
    <col min="11783" max="11783" width="15.42578125" style="270" bestFit="1" customWidth="1"/>
    <col min="11784" max="11784" width="16.5703125" style="270" bestFit="1" customWidth="1"/>
    <col min="11785" max="11785" width="11.85546875" style="270" bestFit="1" customWidth="1"/>
    <col min="11786" max="11786" width="15.42578125" style="270" bestFit="1" customWidth="1"/>
    <col min="11787" max="11787" width="16.5703125" style="270" bestFit="1" customWidth="1"/>
    <col min="11788" max="11790" width="16.5703125" style="270" customWidth="1"/>
    <col min="11791" max="11791" width="11.85546875" style="270" bestFit="1" customWidth="1"/>
    <col min="11792" max="11792" width="15.42578125" style="270" bestFit="1" customWidth="1"/>
    <col min="11793" max="11793" width="16.5703125" style="270" bestFit="1" customWidth="1"/>
    <col min="11794" max="11794" width="9.140625" style="270"/>
    <col min="11795" max="11795" width="12.85546875" style="270" customWidth="1"/>
    <col min="11796" max="11796" width="9.140625" style="270"/>
    <col min="11797" max="11797" width="15.85546875" style="270" bestFit="1" customWidth="1"/>
    <col min="11798" max="12032" width="9.140625" style="270"/>
    <col min="12033" max="12033" width="0" style="270" hidden="1" customWidth="1"/>
    <col min="12034" max="12034" width="38.5703125" style="270" customWidth="1"/>
    <col min="12035" max="12035" width="11.85546875" style="270" customWidth="1"/>
    <col min="12036" max="12036" width="15.42578125" style="270" customWidth="1"/>
    <col min="12037" max="12037" width="16.5703125" style="270" customWidth="1"/>
    <col min="12038" max="12038" width="11.85546875" style="270" bestFit="1" customWidth="1"/>
    <col min="12039" max="12039" width="15.42578125" style="270" bestFit="1" customWidth="1"/>
    <col min="12040" max="12040" width="16.5703125" style="270" bestFit="1" customWidth="1"/>
    <col min="12041" max="12041" width="11.85546875" style="270" bestFit="1" customWidth="1"/>
    <col min="12042" max="12042" width="15.42578125" style="270" bestFit="1" customWidth="1"/>
    <col min="12043" max="12043" width="16.5703125" style="270" bestFit="1" customWidth="1"/>
    <col min="12044" max="12046" width="16.5703125" style="270" customWidth="1"/>
    <col min="12047" max="12047" width="11.85546875" style="270" bestFit="1" customWidth="1"/>
    <col min="12048" max="12048" width="15.42578125" style="270" bestFit="1" customWidth="1"/>
    <col min="12049" max="12049" width="16.5703125" style="270" bestFit="1" customWidth="1"/>
    <col min="12050" max="12050" width="9.140625" style="270"/>
    <col min="12051" max="12051" width="12.85546875" style="270" customWidth="1"/>
    <col min="12052" max="12052" width="9.140625" style="270"/>
    <col min="12053" max="12053" width="15.85546875" style="270" bestFit="1" customWidth="1"/>
    <col min="12054" max="12288" width="9.140625" style="270"/>
    <col min="12289" max="12289" width="0" style="270" hidden="1" customWidth="1"/>
    <col min="12290" max="12290" width="38.5703125" style="270" customWidth="1"/>
    <col min="12291" max="12291" width="11.85546875" style="270" customWidth="1"/>
    <col min="12292" max="12292" width="15.42578125" style="270" customWidth="1"/>
    <col min="12293" max="12293" width="16.5703125" style="270" customWidth="1"/>
    <col min="12294" max="12294" width="11.85546875" style="270" bestFit="1" customWidth="1"/>
    <col min="12295" max="12295" width="15.42578125" style="270" bestFit="1" customWidth="1"/>
    <col min="12296" max="12296" width="16.5703125" style="270" bestFit="1" customWidth="1"/>
    <col min="12297" max="12297" width="11.85546875" style="270" bestFit="1" customWidth="1"/>
    <col min="12298" max="12298" width="15.42578125" style="270" bestFit="1" customWidth="1"/>
    <col min="12299" max="12299" width="16.5703125" style="270" bestFit="1" customWidth="1"/>
    <col min="12300" max="12302" width="16.5703125" style="270" customWidth="1"/>
    <col min="12303" max="12303" width="11.85546875" style="270" bestFit="1" customWidth="1"/>
    <col min="12304" max="12304" width="15.42578125" style="270" bestFit="1" customWidth="1"/>
    <col min="12305" max="12305" width="16.5703125" style="270" bestFit="1" customWidth="1"/>
    <col min="12306" max="12306" width="9.140625" style="270"/>
    <col min="12307" max="12307" width="12.85546875" style="270" customWidth="1"/>
    <col min="12308" max="12308" width="9.140625" style="270"/>
    <col min="12309" max="12309" width="15.85546875" style="270" bestFit="1" customWidth="1"/>
    <col min="12310" max="12544" width="9.140625" style="270"/>
    <col min="12545" max="12545" width="0" style="270" hidden="1" customWidth="1"/>
    <col min="12546" max="12546" width="38.5703125" style="270" customWidth="1"/>
    <col min="12547" max="12547" width="11.85546875" style="270" customWidth="1"/>
    <col min="12548" max="12548" width="15.42578125" style="270" customWidth="1"/>
    <col min="12549" max="12549" width="16.5703125" style="270" customWidth="1"/>
    <col min="12550" max="12550" width="11.85546875" style="270" bestFit="1" customWidth="1"/>
    <col min="12551" max="12551" width="15.42578125" style="270" bestFit="1" customWidth="1"/>
    <col min="12552" max="12552" width="16.5703125" style="270" bestFit="1" customWidth="1"/>
    <col min="12553" max="12553" width="11.85546875" style="270" bestFit="1" customWidth="1"/>
    <col min="12554" max="12554" width="15.42578125" style="270" bestFit="1" customWidth="1"/>
    <col min="12555" max="12555" width="16.5703125" style="270" bestFit="1" customWidth="1"/>
    <col min="12556" max="12558" width="16.5703125" style="270" customWidth="1"/>
    <col min="12559" max="12559" width="11.85546875" style="270" bestFit="1" customWidth="1"/>
    <col min="12560" max="12560" width="15.42578125" style="270" bestFit="1" customWidth="1"/>
    <col min="12561" max="12561" width="16.5703125" style="270" bestFit="1" customWidth="1"/>
    <col min="12562" max="12562" width="9.140625" style="270"/>
    <col min="12563" max="12563" width="12.85546875" style="270" customWidth="1"/>
    <col min="12564" max="12564" width="9.140625" style="270"/>
    <col min="12565" max="12565" width="15.85546875" style="270" bestFit="1" customWidth="1"/>
    <col min="12566" max="12800" width="9.140625" style="270"/>
    <col min="12801" max="12801" width="0" style="270" hidden="1" customWidth="1"/>
    <col min="12802" max="12802" width="38.5703125" style="270" customWidth="1"/>
    <col min="12803" max="12803" width="11.85546875" style="270" customWidth="1"/>
    <col min="12804" max="12804" width="15.42578125" style="270" customWidth="1"/>
    <col min="12805" max="12805" width="16.5703125" style="270" customWidth="1"/>
    <col min="12806" max="12806" width="11.85546875" style="270" bestFit="1" customWidth="1"/>
    <col min="12807" max="12807" width="15.42578125" style="270" bestFit="1" customWidth="1"/>
    <col min="12808" max="12808" width="16.5703125" style="270" bestFit="1" customWidth="1"/>
    <col min="12809" max="12809" width="11.85546875" style="270" bestFit="1" customWidth="1"/>
    <col min="12810" max="12810" width="15.42578125" style="270" bestFit="1" customWidth="1"/>
    <col min="12811" max="12811" width="16.5703125" style="270" bestFit="1" customWidth="1"/>
    <col min="12812" max="12814" width="16.5703125" style="270" customWidth="1"/>
    <col min="12815" max="12815" width="11.85546875" style="270" bestFit="1" customWidth="1"/>
    <col min="12816" max="12816" width="15.42578125" style="270" bestFit="1" customWidth="1"/>
    <col min="12817" max="12817" width="16.5703125" style="270" bestFit="1" customWidth="1"/>
    <col min="12818" max="12818" width="9.140625" style="270"/>
    <col min="12819" max="12819" width="12.85546875" style="270" customWidth="1"/>
    <col min="12820" max="12820" width="9.140625" style="270"/>
    <col min="12821" max="12821" width="15.85546875" style="270" bestFit="1" customWidth="1"/>
    <col min="12822" max="13056" width="9.140625" style="270"/>
    <col min="13057" max="13057" width="0" style="270" hidden="1" customWidth="1"/>
    <col min="13058" max="13058" width="38.5703125" style="270" customWidth="1"/>
    <col min="13059" max="13059" width="11.85546875" style="270" customWidth="1"/>
    <col min="13060" max="13060" width="15.42578125" style="270" customWidth="1"/>
    <col min="13061" max="13061" width="16.5703125" style="270" customWidth="1"/>
    <col min="13062" max="13062" width="11.85546875" style="270" bestFit="1" customWidth="1"/>
    <col min="13063" max="13063" width="15.42578125" style="270" bestFit="1" customWidth="1"/>
    <col min="13064" max="13064" width="16.5703125" style="270" bestFit="1" customWidth="1"/>
    <col min="13065" max="13065" width="11.85546875" style="270" bestFit="1" customWidth="1"/>
    <col min="13066" max="13066" width="15.42578125" style="270" bestFit="1" customWidth="1"/>
    <col min="13067" max="13067" width="16.5703125" style="270" bestFit="1" customWidth="1"/>
    <col min="13068" max="13070" width="16.5703125" style="270" customWidth="1"/>
    <col min="13071" max="13071" width="11.85546875" style="270" bestFit="1" customWidth="1"/>
    <col min="13072" max="13072" width="15.42578125" style="270" bestFit="1" customWidth="1"/>
    <col min="13073" max="13073" width="16.5703125" style="270" bestFit="1" customWidth="1"/>
    <col min="13074" max="13074" width="9.140625" style="270"/>
    <col min="13075" max="13075" width="12.85546875" style="270" customWidth="1"/>
    <col min="13076" max="13076" width="9.140625" style="270"/>
    <col min="13077" max="13077" width="15.85546875" style="270" bestFit="1" customWidth="1"/>
    <col min="13078" max="13312" width="9.140625" style="270"/>
    <col min="13313" max="13313" width="0" style="270" hidden="1" customWidth="1"/>
    <col min="13314" max="13314" width="38.5703125" style="270" customWidth="1"/>
    <col min="13315" max="13315" width="11.85546875" style="270" customWidth="1"/>
    <col min="13316" max="13316" width="15.42578125" style="270" customWidth="1"/>
    <col min="13317" max="13317" width="16.5703125" style="270" customWidth="1"/>
    <col min="13318" max="13318" width="11.85546875" style="270" bestFit="1" customWidth="1"/>
    <col min="13319" max="13319" width="15.42578125" style="270" bestFit="1" customWidth="1"/>
    <col min="13320" max="13320" width="16.5703125" style="270" bestFit="1" customWidth="1"/>
    <col min="13321" max="13321" width="11.85546875" style="270" bestFit="1" customWidth="1"/>
    <col min="13322" max="13322" width="15.42578125" style="270" bestFit="1" customWidth="1"/>
    <col min="13323" max="13323" width="16.5703125" style="270" bestFit="1" customWidth="1"/>
    <col min="13324" max="13326" width="16.5703125" style="270" customWidth="1"/>
    <col min="13327" max="13327" width="11.85546875" style="270" bestFit="1" customWidth="1"/>
    <col min="13328" max="13328" width="15.42578125" style="270" bestFit="1" customWidth="1"/>
    <col min="13329" max="13329" width="16.5703125" style="270" bestFit="1" customWidth="1"/>
    <col min="13330" max="13330" width="9.140625" style="270"/>
    <col min="13331" max="13331" width="12.85546875" style="270" customWidth="1"/>
    <col min="13332" max="13332" width="9.140625" style="270"/>
    <col min="13333" max="13333" width="15.85546875" style="270" bestFit="1" customWidth="1"/>
    <col min="13334" max="13568" width="9.140625" style="270"/>
    <col min="13569" max="13569" width="0" style="270" hidden="1" customWidth="1"/>
    <col min="13570" max="13570" width="38.5703125" style="270" customWidth="1"/>
    <col min="13571" max="13571" width="11.85546875" style="270" customWidth="1"/>
    <col min="13572" max="13572" width="15.42578125" style="270" customWidth="1"/>
    <col min="13573" max="13573" width="16.5703125" style="270" customWidth="1"/>
    <col min="13574" max="13574" width="11.85546875" style="270" bestFit="1" customWidth="1"/>
    <col min="13575" max="13575" width="15.42578125" style="270" bestFit="1" customWidth="1"/>
    <col min="13576" max="13576" width="16.5703125" style="270" bestFit="1" customWidth="1"/>
    <col min="13577" max="13577" width="11.85546875" style="270" bestFit="1" customWidth="1"/>
    <col min="13578" max="13578" width="15.42578125" style="270" bestFit="1" customWidth="1"/>
    <col min="13579" max="13579" width="16.5703125" style="270" bestFit="1" customWidth="1"/>
    <col min="13580" max="13582" width="16.5703125" style="270" customWidth="1"/>
    <col min="13583" max="13583" width="11.85546875" style="270" bestFit="1" customWidth="1"/>
    <col min="13584" max="13584" width="15.42578125" style="270" bestFit="1" customWidth="1"/>
    <col min="13585" max="13585" width="16.5703125" style="270" bestFit="1" customWidth="1"/>
    <col min="13586" max="13586" width="9.140625" style="270"/>
    <col min="13587" max="13587" width="12.85546875" style="270" customWidth="1"/>
    <col min="13588" max="13588" width="9.140625" style="270"/>
    <col min="13589" max="13589" width="15.85546875" style="270" bestFit="1" customWidth="1"/>
    <col min="13590" max="13824" width="9.140625" style="270"/>
    <col min="13825" max="13825" width="0" style="270" hidden="1" customWidth="1"/>
    <col min="13826" max="13826" width="38.5703125" style="270" customWidth="1"/>
    <col min="13827" max="13827" width="11.85546875" style="270" customWidth="1"/>
    <col min="13828" max="13828" width="15.42578125" style="270" customWidth="1"/>
    <col min="13829" max="13829" width="16.5703125" style="270" customWidth="1"/>
    <col min="13830" max="13830" width="11.85546875" style="270" bestFit="1" customWidth="1"/>
    <col min="13831" max="13831" width="15.42578125" style="270" bestFit="1" customWidth="1"/>
    <col min="13832" max="13832" width="16.5703125" style="270" bestFit="1" customWidth="1"/>
    <col min="13833" max="13833" width="11.85546875" style="270" bestFit="1" customWidth="1"/>
    <col min="13834" max="13834" width="15.42578125" style="270" bestFit="1" customWidth="1"/>
    <col min="13835" max="13835" width="16.5703125" style="270" bestFit="1" customWidth="1"/>
    <col min="13836" max="13838" width="16.5703125" style="270" customWidth="1"/>
    <col min="13839" max="13839" width="11.85546875" style="270" bestFit="1" customWidth="1"/>
    <col min="13840" max="13840" width="15.42578125" style="270" bestFit="1" customWidth="1"/>
    <col min="13841" max="13841" width="16.5703125" style="270" bestFit="1" customWidth="1"/>
    <col min="13842" max="13842" width="9.140625" style="270"/>
    <col min="13843" max="13843" width="12.85546875" style="270" customWidth="1"/>
    <col min="13844" max="13844" width="9.140625" style="270"/>
    <col min="13845" max="13845" width="15.85546875" style="270" bestFit="1" customWidth="1"/>
    <col min="13846" max="14080" width="9.140625" style="270"/>
    <col min="14081" max="14081" width="0" style="270" hidden="1" customWidth="1"/>
    <col min="14082" max="14082" width="38.5703125" style="270" customWidth="1"/>
    <col min="14083" max="14083" width="11.85546875" style="270" customWidth="1"/>
    <col min="14084" max="14084" width="15.42578125" style="270" customWidth="1"/>
    <col min="14085" max="14085" width="16.5703125" style="270" customWidth="1"/>
    <col min="14086" max="14086" width="11.85546875" style="270" bestFit="1" customWidth="1"/>
    <col min="14087" max="14087" width="15.42578125" style="270" bestFit="1" customWidth="1"/>
    <col min="14088" max="14088" width="16.5703125" style="270" bestFit="1" customWidth="1"/>
    <col min="14089" max="14089" width="11.85546875" style="270" bestFit="1" customWidth="1"/>
    <col min="14090" max="14090" width="15.42578125" style="270" bestFit="1" customWidth="1"/>
    <col min="14091" max="14091" width="16.5703125" style="270" bestFit="1" customWidth="1"/>
    <col min="14092" max="14094" width="16.5703125" style="270" customWidth="1"/>
    <col min="14095" max="14095" width="11.85546875" style="270" bestFit="1" customWidth="1"/>
    <col min="14096" max="14096" width="15.42578125" style="270" bestFit="1" customWidth="1"/>
    <col min="14097" max="14097" width="16.5703125" style="270" bestFit="1" customWidth="1"/>
    <col min="14098" max="14098" width="9.140625" style="270"/>
    <col min="14099" max="14099" width="12.85546875" style="270" customWidth="1"/>
    <col min="14100" max="14100" width="9.140625" style="270"/>
    <col min="14101" max="14101" width="15.85546875" style="270" bestFit="1" customWidth="1"/>
    <col min="14102" max="14336" width="9.140625" style="270"/>
    <col min="14337" max="14337" width="0" style="270" hidden="1" customWidth="1"/>
    <col min="14338" max="14338" width="38.5703125" style="270" customWidth="1"/>
    <col min="14339" max="14339" width="11.85546875" style="270" customWidth="1"/>
    <col min="14340" max="14340" width="15.42578125" style="270" customWidth="1"/>
    <col min="14341" max="14341" width="16.5703125" style="270" customWidth="1"/>
    <col min="14342" max="14342" width="11.85546875" style="270" bestFit="1" customWidth="1"/>
    <col min="14343" max="14343" width="15.42578125" style="270" bestFit="1" customWidth="1"/>
    <col min="14344" max="14344" width="16.5703125" style="270" bestFit="1" customWidth="1"/>
    <col min="14345" max="14345" width="11.85546875" style="270" bestFit="1" customWidth="1"/>
    <col min="14346" max="14346" width="15.42578125" style="270" bestFit="1" customWidth="1"/>
    <col min="14347" max="14347" width="16.5703125" style="270" bestFit="1" customWidth="1"/>
    <col min="14348" max="14350" width="16.5703125" style="270" customWidth="1"/>
    <col min="14351" max="14351" width="11.85546875" style="270" bestFit="1" customWidth="1"/>
    <col min="14352" max="14352" width="15.42578125" style="270" bestFit="1" customWidth="1"/>
    <col min="14353" max="14353" width="16.5703125" style="270" bestFit="1" customWidth="1"/>
    <col min="14354" max="14354" width="9.140625" style="270"/>
    <col min="14355" max="14355" width="12.85546875" style="270" customWidth="1"/>
    <col min="14356" max="14356" width="9.140625" style="270"/>
    <col min="14357" max="14357" width="15.85546875" style="270" bestFit="1" customWidth="1"/>
    <col min="14358" max="14592" width="9.140625" style="270"/>
    <col min="14593" max="14593" width="0" style="270" hidden="1" customWidth="1"/>
    <col min="14594" max="14594" width="38.5703125" style="270" customWidth="1"/>
    <col min="14595" max="14595" width="11.85546875" style="270" customWidth="1"/>
    <col min="14596" max="14596" width="15.42578125" style="270" customWidth="1"/>
    <col min="14597" max="14597" width="16.5703125" style="270" customWidth="1"/>
    <col min="14598" max="14598" width="11.85546875" style="270" bestFit="1" customWidth="1"/>
    <col min="14599" max="14599" width="15.42578125" style="270" bestFit="1" customWidth="1"/>
    <col min="14600" max="14600" width="16.5703125" style="270" bestFit="1" customWidth="1"/>
    <col min="14601" max="14601" width="11.85546875" style="270" bestFit="1" customWidth="1"/>
    <col min="14602" max="14602" width="15.42578125" style="270" bestFit="1" customWidth="1"/>
    <col min="14603" max="14603" width="16.5703125" style="270" bestFit="1" customWidth="1"/>
    <col min="14604" max="14606" width="16.5703125" style="270" customWidth="1"/>
    <col min="14607" max="14607" width="11.85546875" style="270" bestFit="1" customWidth="1"/>
    <col min="14608" max="14608" width="15.42578125" style="270" bestFit="1" customWidth="1"/>
    <col min="14609" max="14609" width="16.5703125" style="270" bestFit="1" customWidth="1"/>
    <col min="14610" max="14610" width="9.140625" style="270"/>
    <col min="14611" max="14611" width="12.85546875" style="270" customWidth="1"/>
    <col min="14612" max="14612" width="9.140625" style="270"/>
    <col min="14613" max="14613" width="15.85546875" style="270" bestFit="1" customWidth="1"/>
    <col min="14614" max="14848" width="9.140625" style="270"/>
    <col min="14849" max="14849" width="0" style="270" hidden="1" customWidth="1"/>
    <col min="14850" max="14850" width="38.5703125" style="270" customWidth="1"/>
    <col min="14851" max="14851" width="11.85546875" style="270" customWidth="1"/>
    <col min="14852" max="14852" width="15.42578125" style="270" customWidth="1"/>
    <col min="14853" max="14853" width="16.5703125" style="270" customWidth="1"/>
    <col min="14854" max="14854" width="11.85546875" style="270" bestFit="1" customWidth="1"/>
    <col min="14855" max="14855" width="15.42578125" style="270" bestFit="1" customWidth="1"/>
    <col min="14856" max="14856" width="16.5703125" style="270" bestFit="1" customWidth="1"/>
    <col min="14857" max="14857" width="11.85546875" style="270" bestFit="1" customWidth="1"/>
    <col min="14858" max="14858" width="15.42578125" style="270" bestFit="1" customWidth="1"/>
    <col min="14859" max="14859" width="16.5703125" style="270" bestFit="1" customWidth="1"/>
    <col min="14860" max="14862" width="16.5703125" style="270" customWidth="1"/>
    <col min="14863" max="14863" width="11.85546875" style="270" bestFit="1" customWidth="1"/>
    <col min="14864" max="14864" width="15.42578125" style="270" bestFit="1" customWidth="1"/>
    <col min="14865" max="14865" width="16.5703125" style="270" bestFit="1" customWidth="1"/>
    <col min="14866" max="14866" width="9.140625" style="270"/>
    <col min="14867" max="14867" width="12.85546875" style="270" customWidth="1"/>
    <col min="14868" max="14868" width="9.140625" style="270"/>
    <col min="14869" max="14869" width="15.85546875" style="270" bestFit="1" customWidth="1"/>
    <col min="14870" max="15104" width="9.140625" style="270"/>
    <col min="15105" max="15105" width="0" style="270" hidden="1" customWidth="1"/>
    <col min="15106" max="15106" width="38.5703125" style="270" customWidth="1"/>
    <col min="15107" max="15107" width="11.85546875" style="270" customWidth="1"/>
    <col min="15108" max="15108" width="15.42578125" style="270" customWidth="1"/>
    <col min="15109" max="15109" width="16.5703125" style="270" customWidth="1"/>
    <col min="15110" max="15110" width="11.85546875" style="270" bestFit="1" customWidth="1"/>
    <col min="15111" max="15111" width="15.42578125" style="270" bestFit="1" customWidth="1"/>
    <col min="15112" max="15112" width="16.5703125" style="270" bestFit="1" customWidth="1"/>
    <col min="15113" max="15113" width="11.85546875" style="270" bestFit="1" customWidth="1"/>
    <col min="15114" max="15114" width="15.42578125" style="270" bestFit="1" customWidth="1"/>
    <col min="15115" max="15115" width="16.5703125" style="270" bestFit="1" customWidth="1"/>
    <col min="15116" max="15118" width="16.5703125" style="270" customWidth="1"/>
    <col min="15119" max="15119" width="11.85546875" style="270" bestFit="1" customWidth="1"/>
    <col min="15120" max="15120" width="15.42578125" style="270" bestFit="1" customWidth="1"/>
    <col min="15121" max="15121" width="16.5703125" style="270" bestFit="1" customWidth="1"/>
    <col min="15122" max="15122" width="9.140625" style="270"/>
    <col min="15123" max="15123" width="12.85546875" style="270" customWidth="1"/>
    <col min="15124" max="15124" width="9.140625" style="270"/>
    <col min="15125" max="15125" width="15.85546875" style="270" bestFit="1" customWidth="1"/>
    <col min="15126" max="15360" width="9.140625" style="270"/>
    <col min="15361" max="15361" width="0" style="270" hidden="1" customWidth="1"/>
    <col min="15362" max="15362" width="38.5703125" style="270" customWidth="1"/>
    <col min="15363" max="15363" width="11.85546875" style="270" customWidth="1"/>
    <col min="15364" max="15364" width="15.42578125" style="270" customWidth="1"/>
    <col min="15365" max="15365" width="16.5703125" style="270" customWidth="1"/>
    <col min="15366" max="15366" width="11.85546875" style="270" bestFit="1" customWidth="1"/>
    <col min="15367" max="15367" width="15.42578125" style="270" bestFit="1" customWidth="1"/>
    <col min="15368" max="15368" width="16.5703125" style="270" bestFit="1" customWidth="1"/>
    <col min="15369" max="15369" width="11.85546875" style="270" bestFit="1" customWidth="1"/>
    <col min="15370" max="15370" width="15.42578125" style="270" bestFit="1" customWidth="1"/>
    <col min="15371" max="15371" width="16.5703125" style="270" bestFit="1" customWidth="1"/>
    <col min="15372" max="15374" width="16.5703125" style="270" customWidth="1"/>
    <col min="15375" max="15375" width="11.85546875" style="270" bestFit="1" customWidth="1"/>
    <col min="15376" max="15376" width="15.42578125" style="270" bestFit="1" customWidth="1"/>
    <col min="15377" max="15377" width="16.5703125" style="270" bestFit="1" customWidth="1"/>
    <col min="15378" max="15378" width="9.140625" style="270"/>
    <col min="15379" max="15379" width="12.85546875" style="270" customWidth="1"/>
    <col min="15380" max="15380" width="9.140625" style="270"/>
    <col min="15381" max="15381" width="15.85546875" style="270" bestFit="1" customWidth="1"/>
    <col min="15382" max="15616" width="9.140625" style="270"/>
    <col min="15617" max="15617" width="0" style="270" hidden="1" customWidth="1"/>
    <col min="15618" max="15618" width="38.5703125" style="270" customWidth="1"/>
    <col min="15619" max="15619" width="11.85546875" style="270" customWidth="1"/>
    <col min="15620" max="15620" width="15.42578125" style="270" customWidth="1"/>
    <col min="15621" max="15621" width="16.5703125" style="270" customWidth="1"/>
    <col min="15622" max="15622" width="11.85546875" style="270" bestFit="1" customWidth="1"/>
    <col min="15623" max="15623" width="15.42578125" style="270" bestFit="1" customWidth="1"/>
    <col min="15624" max="15624" width="16.5703125" style="270" bestFit="1" customWidth="1"/>
    <col min="15625" max="15625" width="11.85546875" style="270" bestFit="1" customWidth="1"/>
    <col min="15626" max="15626" width="15.42578125" style="270" bestFit="1" customWidth="1"/>
    <col min="15627" max="15627" width="16.5703125" style="270" bestFit="1" customWidth="1"/>
    <col min="15628" max="15630" width="16.5703125" style="270" customWidth="1"/>
    <col min="15631" max="15631" width="11.85546875" style="270" bestFit="1" customWidth="1"/>
    <col min="15632" max="15632" width="15.42578125" style="270" bestFit="1" customWidth="1"/>
    <col min="15633" max="15633" width="16.5703125" style="270" bestFit="1" customWidth="1"/>
    <col min="15634" max="15634" width="9.140625" style="270"/>
    <col min="15635" max="15635" width="12.85546875" style="270" customWidth="1"/>
    <col min="15636" max="15636" width="9.140625" style="270"/>
    <col min="15637" max="15637" width="15.85546875" style="270" bestFit="1" customWidth="1"/>
    <col min="15638" max="15872" width="9.140625" style="270"/>
    <col min="15873" max="15873" width="0" style="270" hidden="1" customWidth="1"/>
    <col min="15874" max="15874" width="38.5703125" style="270" customWidth="1"/>
    <col min="15875" max="15875" width="11.85546875" style="270" customWidth="1"/>
    <col min="15876" max="15876" width="15.42578125" style="270" customWidth="1"/>
    <col min="15877" max="15877" width="16.5703125" style="270" customWidth="1"/>
    <col min="15878" max="15878" width="11.85546875" style="270" bestFit="1" customWidth="1"/>
    <col min="15879" max="15879" width="15.42578125" style="270" bestFit="1" customWidth="1"/>
    <col min="15880" max="15880" width="16.5703125" style="270" bestFit="1" customWidth="1"/>
    <col min="15881" max="15881" width="11.85546875" style="270" bestFit="1" customWidth="1"/>
    <col min="15882" max="15882" width="15.42578125" style="270" bestFit="1" customWidth="1"/>
    <col min="15883" max="15883" width="16.5703125" style="270" bestFit="1" customWidth="1"/>
    <col min="15884" max="15886" width="16.5703125" style="270" customWidth="1"/>
    <col min="15887" max="15887" width="11.85546875" style="270" bestFit="1" customWidth="1"/>
    <col min="15888" max="15888" width="15.42578125" style="270" bestFit="1" customWidth="1"/>
    <col min="15889" max="15889" width="16.5703125" style="270" bestFit="1" customWidth="1"/>
    <col min="15890" max="15890" width="9.140625" style="270"/>
    <col min="15891" max="15891" width="12.85546875" style="270" customWidth="1"/>
    <col min="15892" max="15892" width="9.140625" style="270"/>
    <col min="15893" max="15893" width="15.85546875" style="270" bestFit="1" customWidth="1"/>
    <col min="15894" max="16128" width="9.140625" style="270"/>
    <col min="16129" max="16129" width="0" style="270" hidden="1" customWidth="1"/>
    <col min="16130" max="16130" width="38.5703125" style="270" customWidth="1"/>
    <col min="16131" max="16131" width="11.85546875" style="270" customWidth="1"/>
    <col min="16132" max="16132" width="15.42578125" style="270" customWidth="1"/>
    <col min="16133" max="16133" width="16.5703125" style="270" customWidth="1"/>
    <col min="16134" max="16134" width="11.85546875" style="270" bestFit="1" customWidth="1"/>
    <col min="16135" max="16135" width="15.42578125" style="270" bestFit="1" customWidth="1"/>
    <col min="16136" max="16136" width="16.5703125" style="270" bestFit="1" customWidth="1"/>
    <col min="16137" max="16137" width="11.85546875" style="270" bestFit="1" customWidth="1"/>
    <col min="16138" max="16138" width="15.42578125" style="270" bestFit="1" customWidth="1"/>
    <col min="16139" max="16139" width="16.5703125" style="270" bestFit="1" customWidth="1"/>
    <col min="16140" max="16142" width="16.5703125" style="270" customWidth="1"/>
    <col min="16143" max="16143" width="11.85546875" style="270" bestFit="1" customWidth="1"/>
    <col min="16144" max="16144" width="15.42578125" style="270" bestFit="1" customWidth="1"/>
    <col min="16145" max="16145" width="16.5703125" style="270" bestFit="1" customWidth="1"/>
    <col min="16146" max="16146" width="9.140625" style="270"/>
    <col min="16147" max="16147" width="12.85546875" style="270" customWidth="1"/>
    <col min="16148" max="16148" width="9.140625" style="270"/>
    <col min="16149" max="16149" width="15.85546875" style="270" bestFit="1" customWidth="1"/>
    <col min="16150" max="16384" width="9.140625" style="270"/>
  </cols>
  <sheetData>
    <row r="1" spans="1:21" s="325" customFormat="1" ht="30" customHeight="1">
      <c r="A1" s="210"/>
      <c r="B1" s="593" t="s">
        <v>742</v>
      </c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</row>
    <row r="2" spans="1:21" s="325" customFormat="1" ht="15" customHeight="1">
      <c r="A2" s="210"/>
      <c r="B2" s="594" t="s">
        <v>743</v>
      </c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</row>
    <row r="3" spans="1:21" s="552" customFormat="1" ht="30" customHeight="1">
      <c r="A3" s="210"/>
      <c r="B3" s="595" t="s">
        <v>2</v>
      </c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595"/>
    </row>
    <row r="4" spans="1:21" s="332" customFormat="1" ht="1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327"/>
      <c r="P4" s="327"/>
      <c r="Q4" s="327"/>
    </row>
    <row r="5" spans="1:21" s="332" customFormat="1" ht="15" customHeight="1">
      <c r="A5" s="210"/>
      <c r="B5" s="330"/>
      <c r="C5" s="639" t="str">
        <f>"DIC-20"</f>
        <v>DIC-20</v>
      </c>
      <c r="D5" s="639"/>
      <c r="E5" s="639"/>
      <c r="F5" s="639" t="str">
        <f>"DIC-21"</f>
        <v>DIC-21</v>
      </c>
      <c r="G5" s="639"/>
      <c r="H5" s="639"/>
      <c r="I5" s="639" t="str">
        <f>"DIC-22"</f>
        <v>DIC-22</v>
      </c>
      <c r="J5" s="639"/>
      <c r="K5" s="639"/>
      <c r="L5" s="639" t="str">
        <f>UPPER("dic-23")</f>
        <v>DIC-23</v>
      </c>
      <c r="M5" s="639"/>
      <c r="N5" s="639"/>
      <c r="O5" s="639" t="str">
        <f>UPPER("OCT-24")</f>
        <v>OCT-24</v>
      </c>
      <c r="P5" s="639"/>
      <c r="Q5" s="639"/>
    </row>
    <row r="6" spans="1:21" s="332" customFormat="1" ht="15" customHeight="1" thickBot="1">
      <c r="A6" s="210"/>
      <c r="B6" s="553"/>
      <c r="C6" s="554" t="s">
        <v>744</v>
      </c>
      <c r="D6" s="555" t="s">
        <v>745</v>
      </c>
      <c r="E6" s="554" t="s">
        <v>746</v>
      </c>
      <c r="F6" s="554" t="s">
        <v>744</v>
      </c>
      <c r="G6" s="555" t="s">
        <v>745</v>
      </c>
      <c r="H6" s="554" t="s">
        <v>746</v>
      </c>
      <c r="I6" s="554" t="s">
        <v>744</v>
      </c>
      <c r="J6" s="555" t="s">
        <v>745</v>
      </c>
      <c r="K6" s="554" t="s">
        <v>746</v>
      </c>
      <c r="L6" s="554" t="s">
        <v>744</v>
      </c>
      <c r="M6" s="555" t="s">
        <v>745</v>
      </c>
      <c r="N6" s="554" t="s">
        <v>746</v>
      </c>
      <c r="O6" s="554" t="s">
        <v>744</v>
      </c>
      <c r="P6" s="555" t="s">
        <v>745</v>
      </c>
      <c r="Q6" s="554" t="s">
        <v>746</v>
      </c>
    </row>
    <row r="7" spans="1:21" s="558" customFormat="1" ht="15" customHeight="1" thickTop="1" thickBot="1">
      <c r="A7" s="210"/>
      <c r="B7" s="556" t="s">
        <v>747</v>
      </c>
      <c r="C7" s="556"/>
      <c r="D7" s="556"/>
      <c r="E7" s="556"/>
      <c r="F7" s="557"/>
      <c r="G7" s="557"/>
      <c r="H7" s="557"/>
      <c r="I7" s="557"/>
      <c r="J7" s="557"/>
      <c r="K7" s="557"/>
      <c r="L7" s="557"/>
      <c r="M7" s="557"/>
      <c r="N7" s="557"/>
      <c r="O7" s="557"/>
      <c r="P7" s="557"/>
      <c r="Q7" s="557"/>
      <c r="S7" s="332"/>
      <c r="T7" s="332"/>
      <c r="U7" s="332"/>
    </row>
    <row r="8" spans="1:21" s="558" customFormat="1" ht="15" customHeight="1" thickTop="1">
      <c r="A8" s="210" t="s">
        <v>748</v>
      </c>
      <c r="B8" s="210" t="s">
        <v>321</v>
      </c>
      <c r="C8" s="347">
        <v>22844367</v>
      </c>
      <c r="D8" s="559">
        <v>0.11923491855993945</v>
      </c>
      <c r="E8" s="347">
        <v>3</v>
      </c>
      <c r="F8" s="347">
        <v>23533738.546309996</v>
      </c>
      <c r="G8" s="559">
        <v>0.1150730887827143</v>
      </c>
      <c r="H8" s="347">
        <v>3</v>
      </c>
      <c r="I8" s="347">
        <v>23374378.329400003</v>
      </c>
      <c r="J8" s="559">
        <v>0.10725447736420544</v>
      </c>
      <c r="K8" s="347">
        <v>3</v>
      </c>
      <c r="L8" s="379">
        <v>24361720.393380001</v>
      </c>
      <c r="M8" s="559">
        <v>0.11540592330267457</v>
      </c>
      <c r="N8" s="379">
        <v>3</v>
      </c>
      <c r="O8" s="379">
        <v>25313261.016060006</v>
      </c>
      <c r="P8" s="559">
        <v>0.11663213068540369</v>
      </c>
      <c r="Q8" s="270">
        <v>3</v>
      </c>
      <c r="S8" s="332"/>
      <c r="T8" s="332"/>
      <c r="U8" s="332"/>
    </row>
    <row r="9" spans="1:21" s="558" customFormat="1" ht="15" customHeight="1">
      <c r="A9" s="210" t="s">
        <v>748</v>
      </c>
      <c r="B9" s="210" t="s">
        <v>372</v>
      </c>
      <c r="C9" s="347">
        <v>26238688</v>
      </c>
      <c r="D9" s="559">
        <v>0.1369513905462848</v>
      </c>
      <c r="E9" s="347">
        <v>2</v>
      </c>
      <c r="F9" s="347">
        <v>29705597.856970005</v>
      </c>
      <c r="G9" s="559">
        <v>0.14525167315903134</v>
      </c>
      <c r="H9" s="347">
        <v>1</v>
      </c>
      <c r="I9" s="347">
        <v>33921879.979089998</v>
      </c>
      <c r="J9" s="559">
        <v>0.15565220418257827</v>
      </c>
      <c r="K9" s="347">
        <v>1</v>
      </c>
      <c r="L9" s="379">
        <v>37032786.246859998</v>
      </c>
      <c r="M9" s="559">
        <v>0.17543107876941319</v>
      </c>
      <c r="N9" s="379">
        <v>1</v>
      </c>
      <c r="O9" s="379">
        <v>36803391.246710002</v>
      </c>
      <c r="P9" s="559">
        <v>0.16957348698885427</v>
      </c>
      <c r="Q9" s="270">
        <v>1</v>
      </c>
      <c r="S9" s="332"/>
      <c r="T9" s="332"/>
      <c r="U9" s="332"/>
    </row>
    <row r="10" spans="1:21" s="558" customFormat="1" ht="15" customHeight="1">
      <c r="A10" s="210" t="s">
        <v>748</v>
      </c>
      <c r="B10" s="210" t="s">
        <v>319</v>
      </c>
      <c r="C10" s="347">
        <v>28656871</v>
      </c>
      <c r="D10" s="559">
        <v>0.14957296386753419</v>
      </c>
      <c r="E10" s="347">
        <v>1</v>
      </c>
      <c r="F10" s="347">
        <v>29450236.437630009</v>
      </c>
      <c r="G10" s="559">
        <v>0.14400303061031064</v>
      </c>
      <c r="H10" s="347">
        <v>2</v>
      </c>
      <c r="I10" s="347">
        <v>29834779.571079992</v>
      </c>
      <c r="J10" s="559">
        <v>0.13689834420741134</v>
      </c>
      <c r="K10" s="347">
        <v>2</v>
      </c>
      <c r="L10" s="379">
        <v>30862099.07003</v>
      </c>
      <c r="M10" s="559">
        <v>0.14619940549039659</v>
      </c>
      <c r="N10" s="379">
        <v>2</v>
      </c>
      <c r="O10" s="379">
        <v>31014680.451369993</v>
      </c>
      <c r="P10" s="559">
        <v>0.14290170915850067</v>
      </c>
      <c r="Q10" s="270">
        <v>2</v>
      </c>
      <c r="S10" s="332"/>
      <c r="T10" s="332"/>
      <c r="U10" s="332"/>
    </row>
    <row r="11" spans="1:21" s="558" customFormat="1" ht="15" customHeight="1">
      <c r="A11" s="210" t="s">
        <v>748</v>
      </c>
      <c r="B11" s="210" t="s">
        <v>318</v>
      </c>
      <c r="C11" s="347">
        <v>18160773</v>
      </c>
      <c r="D11" s="559">
        <v>9.4789156978634909E-2</v>
      </c>
      <c r="E11" s="347">
        <v>4</v>
      </c>
      <c r="F11" s="347">
        <v>18788879.70411</v>
      </c>
      <c r="G11" s="559">
        <v>9.1872118748331941E-2</v>
      </c>
      <c r="H11" s="347">
        <v>4</v>
      </c>
      <c r="I11" s="347">
        <v>19210351.320550002</v>
      </c>
      <c r="J11" s="559">
        <v>8.814763592137223E-2</v>
      </c>
      <c r="K11" s="347">
        <v>5</v>
      </c>
      <c r="L11" s="379">
        <v>20254125.813849997</v>
      </c>
      <c r="M11" s="559">
        <v>9.594749683076842E-2</v>
      </c>
      <c r="N11" s="379">
        <v>4</v>
      </c>
      <c r="O11" s="379">
        <v>19048145.071139999</v>
      </c>
      <c r="P11" s="559">
        <v>8.776529202785123E-2</v>
      </c>
      <c r="Q11" s="270">
        <v>4</v>
      </c>
      <c r="S11" s="332"/>
      <c r="T11" s="332"/>
      <c r="U11" s="332"/>
    </row>
    <row r="12" spans="1:21" s="558" customFormat="1" ht="15" customHeight="1">
      <c r="A12" s="210" t="s">
        <v>748</v>
      </c>
      <c r="B12" s="210" t="s">
        <v>313</v>
      </c>
      <c r="C12" s="347">
        <v>17080761</v>
      </c>
      <c r="D12" s="559">
        <v>8.9152093677044755E-2</v>
      </c>
      <c r="E12" s="347">
        <v>5</v>
      </c>
      <c r="F12" s="347">
        <v>16632418.634089999</v>
      </c>
      <c r="G12" s="559">
        <v>8.1327655713758634E-2</v>
      </c>
      <c r="H12" s="347">
        <v>6</v>
      </c>
      <c r="I12" s="347">
        <v>16755710.978510002</v>
      </c>
      <c r="J12" s="559">
        <v>7.6884398743788968E-2</v>
      </c>
      <c r="K12" s="347">
        <v>6</v>
      </c>
      <c r="L12" s="379">
        <v>17436258.56755</v>
      </c>
      <c r="M12" s="559">
        <v>8.2598744523768586E-2</v>
      </c>
      <c r="N12" s="379">
        <v>5</v>
      </c>
      <c r="O12" s="379">
        <v>18501466.493840002</v>
      </c>
      <c r="P12" s="559">
        <v>8.5246442827421817E-2</v>
      </c>
      <c r="Q12" s="270">
        <v>5</v>
      </c>
      <c r="S12" s="332"/>
      <c r="T12" s="332"/>
      <c r="U12" s="332"/>
    </row>
    <row r="13" spans="1:21" s="558" customFormat="1" ht="15" customHeight="1">
      <c r="A13" s="210" t="s">
        <v>748</v>
      </c>
      <c r="B13" s="210" t="s">
        <v>316</v>
      </c>
      <c r="C13" s="347">
        <v>9627691</v>
      </c>
      <c r="D13" s="559">
        <v>5.0251204259906257E-2</v>
      </c>
      <c r="E13" s="347">
        <v>8</v>
      </c>
      <c r="F13" s="347">
        <v>10186040.968289997</v>
      </c>
      <c r="G13" s="559">
        <v>4.9806756983462243E-2</v>
      </c>
      <c r="H13" s="347">
        <v>9</v>
      </c>
      <c r="I13" s="347">
        <v>11485124.891730001</v>
      </c>
      <c r="J13" s="559">
        <v>5.2700056889887249E-2</v>
      </c>
      <c r="K13" s="347">
        <v>8</v>
      </c>
      <c r="L13" s="379">
        <v>13156868.512360001</v>
      </c>
      <c r="M13" s="559">
        <v>6.232649147608614E-2</v>
      </c>
      <c r="N13" s="379">
        <v>8</v>
      </c>
      <c r="O13" s="379">
        <v>14100013.492040003</v>
      </c>
      <c r="P13" s="559">
        <v>6.4966525459766014E-2</v>
      </c>
      <c r="Q13" s="270">
        <v>8</v>
      </c>
      <c r="S13" s="332"/>
      <c r="T13" s="332"/>
      <c r="U13" s="332"/>
    </row>
    <row r="14" spans="1:21" s="558" customFormat="1" ht="15" customHeight="1">
      <c r="A14" s="210" t="s">
        <v>748</v>
      </c>
      <c r="B14" s="210" t="s">
        <v>314</v>
      </c>
      <c r="C14" s="347">
        <v>8068322</v>
      </c>
      <c r="D14" s="559">
        <v>4.2112163431158665E-2</v>
      </c>
      <c r="E14" s="347">
        <v>10</v>
      </c>
      <c r="F14" s="347">
        <v>8041442.4690700006</v>
      </c>
      <c r="G14" s="559">
        <v>3.9320298445716925E-2</v>
      </c>
      <c r="H14" s="347">
        <v>10</v>
      </c>
      <c r="I14" s="347">
        <v>8459639.3927499987</v>
      </c>
      <c r="J14" s="559">
        <v>3.8817468810189132E-2</v>
      </c>
      <c r="K14" s="347">
        <v>10</v>
      </c>
      <c r="L14" s="379">
        <v>9376850.0180799998</v>
      </c>
      <c r="M14" s="559">
        <v>4.4419852807328117E-2</v>
      </c>
      <c r="N14" s="379">
        <v>9</v>
      </c>
      <c r="O14" s="379">
        <v>9760421.4606800042</v>
      </c>
      <c r="P14" s="559">
        <v>4.497163564285156E-2</v>
      </c>
      <c r="Q14" s="270">
        <v>9</v>
      </c>
      <c r="S14" s="332"/>
      <c r="T14" s="332"/>
      <c r="U14" s="332"/>
    </row>
    <row r="15" spans="1:21" s="558" customFormat="1" ht="15" customHeight="1">
      <c r="A15" s="210" t="s">
        <v>748</v>
      </c>
      <c r="B15" s="210" t="s">
        <v>323</v>
      </c>
      <c r="C15" s="347">
        <v>9181639</v>
      </c>
      <c r="D15" s="559">
        <v>4.79230603505785E-2</v>
      </c>
      <c r="E15" s="347">
        <v>9</v>
      </c>
      <c r="F15" s="347">
        <v>10477933.529379999</v>
      </c>
      <c r="G15" s="559">
        <v>5.1234026115870884E-2</v>
      </c>
      <c r="H15" s="347">
        <v>8</v>
      </c>
      <c r="I15" s="347">
        <v>11364671.477059999</v>
      </c>
      <c r="J15" s="559">
        <v>5.2147350509631762E-2</v>
      </c>
      <c r="K15" s="347">
        <v>9</v>
      </c>
      <c r="L15" s="379">
        <v>13523286.014899999</v>
      </c>
      <c r="M15" s="559">
        <v>6.4062278173908166E-2</v>
      </c>
      <c r="N15" s="379">
        <v>7</v>
      </c>
      <c r="O15" s="379">
        <v>15676005.579409998</v>
      </c>
      <c r="P15" s="559">
        <v>7.2227988729025569E-2</v>
      </c>
      <c r="Q15" s="270">
        <v>7</v>
      </c>
      <c r="S15" s="332"/>
      <c r="T15" s="332"/>
      <c r="U15" s="332"/>
    </row>
    <row r="16" spans="1:21" s="558" customFormat="1" ht="15" customHeight="1">
      <c r="A16" s="210" t="s">
        <v>748</v>
      </c>
      <c r="B16" s="210" t="s">
        <v>320</v>
      </c>
      <c r="C16" s="347">
        <v>61880</v>
      </c>
      <c r="D16" s="559">
        <v>3.2297926051043802E-4</v>
      </c>
      <c r="E16" s="347">
        <v>46</v>
      </c>
      <c r="F16" s="347">
        <v>64629.939869999995</v>
      </c>
      <c r="G16" s="559">
        <v>3.1602147674272162E-4</v>
      </c>
      <c r="H16" s="347">
        <v>46</v>
      </c>
      <c r="I16" s="347">
        <v>67998.854350000009</v>
      </c>
      <c r="J16" s="559">
        <v>3.1201606656210856E-4</v>
      </c>
      <c r="K16" s="347">
        <v>49</v>
      </c>
      <c r="L16" s="379">
        <v>66350.278219999993</v>
      </c>
      <c r="M16" s="559">
        <v>3.1431339805743742E-4</v>
      </c>
      <c r="N16" s="379">
        <v>52</v>
      </c>
      <c r="O16" s="379">
        <v>73635.108030000003</v>
      </c>
      <c r="P16" s="559">
        <v>3.392774853204406E-4</v>
      </c>
      <c r="Q16" s="270">
        <v>50</v>
      </c>
      <c r="S16" s="332"/>
      <c r="T16" s="332"/>
      <c r="U16" s="332"/>
    </row>
    <row r="17" spans="1:21" s="558" customFormat="1" ht="15" customHeight="1">
      <c r="A17" s="210" t="s">
        <v>748</v>
      </c>
      <c r="B17" s="210" t="s">
        <v>317</v>
      </c>
      <c r="C17" s="347">
        <v>10483735</v>
      </c>
      <c r="D17" s="559">
        <v>5.4719278889583008E-2</v>
      </c>
      <c r="E17" s="347">
        <v>7</v>
      </c>
      <c r="F17" s="347">
        <v>12114577.549849998</v>
      </c>
      <c r="G17" s="559">
        <v>5.923673602541786E-2</v>
      </c>
      <c r="H17" s="347">
        <v>7</v>
      </c>
      <c r="I17" s="347">
        <v>13612317.602320001</v>
      </c>
      <c r="J17" s="559">
        <v>6.2460784606881224E-2</v>
      </c>
      <c r="K17" s="347">
        <v>7</v>
      </c>
      <c r="L17" s="379">
        <v>14878611.20238</v>
      </c>
      <c r="M17" s="559">
        <v>7.0482701366968173E-2</v>
      </c>
      <c r="N17" s="379">
        <v>6</v>
      </c>
      <c r="O17" s="379">
        <v>16088820.174369998</v>
      </c>
      <c r="P17" s="559">
        <v>7.4130052858877096E-2</v>
      </c>
      <c r="Q17" s="270">
        <v>6</v>
      </c>
      <c r="S17" s="332"/>
      <c r="T17" s="332"/>
      <c r="U17" s="332"/>
    </row>
    <row r="18" spans="1:21" s="558" customFormat="1" ht="15" customHeight="1">
      <c r="A18" s="210"/>
      <c r="B18" s="210" t="s">
        <v>315</v>
      </c>
      <c r="C18" s="347">
        <v>2972417</v>
      </c>
      <c r="D18" s="559">
        <v>1.5514367236403597E-2</v>
      </c>
      <c r="E18" s="347">
        <v>14</v>
      </c>
      <c r="F18" s="347">
        <v>3092769.27147</v>
      </c>
      <c r="G18" s="559">
        <v>1.5122735907853489E-2</v>
      </c>
      <c r="H18" s="347">
        <v>14</v>
      </c>
      <c r="I18" s="347">
        <v>3235302.3067799998</v>
      </c>
      <c r="J18" s="559">
        <v>1.4845342756878543E-2</v>
      </c>
      <c r="K18" s="347">
        <v>14</v>
      </c>
      <c r="L18" s="379">
        <v>3616391.19833</v>
      </c>
      <c r="M18" s="559">
        <v>1.7131506253571072E-2</v>
      </c>
      <c r="N18" s="379">
        <v>12</v>
      </c>
      <c r="O18" s="379">
        <v>3711655.7558799996</v>
      </c>
      <c r="P18" s="559">
        <v>1.7101641661434869E-2</v>
      </c>
      <c r="Q18" s="270">
        <v>12</v>
      </c>
      <c r="S18" s="332"/>
      <c r="T18" s="332"/>
      <c r="U18" s="332"/>
    </row>
    <row r="19" spans="1:21" s="558" customFormat="1" ht="15" customHeight="1">
      <c r="A19" s="210" t="s">
        <v>748</v>
      </c>
      <c r="B19" s="210" t="s">
        <v>749</v>
      </c>
      <c r="C19" s="347">
        <v>15751115</v>
      </c>
      <c r="D19" s="559">
        <v>8.2212079426549248E-2</v>
      </c>
      <c r="E19" s="347">
        <v>6</v>
      </c>
      <c r="F19" s="347">
        <v>17935451.161219999</v>
      </c>
      <c r="G19" s="559">
        <v>8.7699103131096662E-2</v>
      </c>
      <c r="H19" s="347">
        <v>5</v>
      </c>
      <c r="I19" s="347">
        <v>20112102.529790003</v>
      </c>
      <c r="J19" s="559">
        <v>9.2285365417173512E-2</v>
      </c>
      <c r="K19" s="347">
        <v>4</v>
      </c>
      <c r="L19" s="347" t="s">
        <v>787</v>
      </c>
      <c r="M19" s="559" t="s">
        <v>787</v>
      </c>
      <c r="N19" s="347" t="s">
        <v>787</v>
      </c>
      <c r="O19" s="347" t="s">
        <v>787</v>
      </c>
      <c r="P19" s="559" t="s">
        <v>787</v>
      </c>
      <c r="Q19" s="347" t="s">
        <v>787</v>
      </c>
      <c r="S19" s="332"/>
      <c r="T19" s="332"/>
      <c r="U19" s="332"/>
    </row>
    <row r="20" spans="1:21" s="558" customFormat="1" ht="15" customHeight="1">
      <c r="A20" s="210" t="s">
        <v>748</v>
      </c>
      <c r="B20" s="210" t="s">
        <v>322</v>
      </c>
      <c r="C20" s="347">
        <v>6399976</v>
      </c>
      <c r="D20" s="559">
        <v>3.3404323137759387E-2</v>
      </c>
      <c r="E20" s="347">
        <v>11</v>
      </c>
      <c r="F20" s="347">
        <v>7141485.3032399993</v>
      </c>
      <c r="G20" s="559">
        <v>3.4919771489899547E-2</v>
      </c>
      <c r="H20" s="347">
        <v>11</v>
      </c>
      <c r="I20" s="347">
        <v>7152620.1047200002</v>
      </c>
      <c r="J20" s="559">
        <v>3.2820146927781159E-2</v>
      </c>
      <c r="K20" s="347">
        <v>11</v>
      </c>
      <c r="L20" s="379">
        <v>7645623.8504900001</v>
      </c>
      <c r="M20" s="559">
        <v>3.6218717949431697E-2</v>
      </c>
      <c r="N20" s="379">
        <v>10</v>
      </c>
      <c r="O20" s="379">
        <v>7913762.4483999982</v>
      </c>
      <c r="P20" s="559">
        <v>3.6463060824499537E-2</v>
      </c>
      <c r="Q20" s="270">
        <v>10</v>
      </c>
      <c r="S20" s="332"/>
      <c r="T20" s="332"/>
      <c r="U20" s="332"/>
    </row>
    <row r="21" spans="1:21" s="558" customFormat="1" ht="15" customHeight="1">
      <c r="A21" s="210" t="s">
        <v>748</v>
      </c>
      <c r="B21" s="337" t="s">
        <v>324</v>
      </c>
      <c r="C21" s="347">
        <v>175528236</v>
      </c>
      <c r="D21" s="559">
        <v>0.91615998484133232</v>
      </c>
      <c r="E21" s="560"/>
      <c r="F21" s="347">
        <v>187165201.37150002</v>
      </c>
      <c r="G21" s="559">
        <v>0.91518301659020695</v>
      </c>
      <c r="H21" s="560"/>
      <c r="I21" s="379">
        <v>198586877.33813</v>
      </c>
      <c r="J21" s="561">
        <v>0.91122559240434076</v>
      </c>
      <c r="K21" s="560"/>
      <c r="L21" s="379">
        <v>192210971.16643003</v>
      </c>
      <c r="M21" s="561">
        <v>0.9105385103423721</v>
      </c>
      <c r="N21" s="560"/>
      <c r="O21" s="379">
        <v>198005258.29792997</v>
      </c>
      <c r="P21" s="559">
        <v>0.91231924434980671</v>
      </c>
      <c r="Q21" s="560"/>
      <c r="S21" s="332"/>
      <c r="T21" s="332"/>
      <c r="U21" s="332"/>
    </row>
    <row r="22" spans="1:21" s="558" customFormat="1" ht="15" customHeight="1">
      <c r="A22" s="210"/>
      <c r="B22" s="210"/>
      <c r="C22" s="347"/>
      <c r="D22" s="559"/>
      <c r="E22" s="560"/>
      <c r="F22" s="347"/>
      <c r="G22" s="559"/>
      <c r="H22" s="560"/>
      <c r="I22" s="347"/>
      <c r="J22" s="559"/>
      <c r="K22" s="560"/>
      <c r="L22" s="379"/>
      <c r="M22" s="559"/>
      <c r="N22" s="210"/>
      <c r="O22" s="379"/>
      <c r="P22" s="559"/>
      <c r="Q22" s="210"/>
      <c r="S22" s="332"/>
      <c r="T22" s="332"/>
      <c r="U22" s="332"/>
    </row>
    <row r="23" spans="1:21" s="558" customFormat="1" ht="15" customHeight="1">
      <c r="A23" s="562"/>
      <c r="B23" s="563" t="s">
        <v>325</v>
      </c>
      <c r="C23" s="564"/>
      <c r="D23" s="565"/>
      <c r="E23" s="564"/>
      <c r="F23" s="564"/>
      <c r="G23" s="565"/>
      <c r="H23" s="564"/>
      <c r="I23" s="564"/>
      <c r="J23" s="565"/>
      <c r="K23" s="564"/>
      <c r="L23" s="566"/>
      <c r="M23" s="565"/>
      <c r="N23" s="566"/>
      <c r="O23" s="566"/>
      <c r="P23" s="565"/>
      <c r="Q23" s="566"/>
      <c r="S23" s="332"/>
      <c r="T23" s="332"/>
      <c r="U23" s="332"/>
    </row>
    <row r="24" spans="1:21" s="558" customFormat="1" ht="15" customHeight="1">
      <c r="A24" s="210" t="s">
        <v>748</v>
      </c>
      <c r="B24" s="210" t="s">
        <v>327</v>
      </c>
      <c r="C24" s="347">
        <v>3071552</v>
      </c>
      <c r="D24" s="559">
        <v>1.6031796922743324E-2</v>
      </c>
      <c r="E24" s="347">
        <v>13</v>
      </c>
      <c r="F24" s="347">
        <v>3705616.4035200002</v>
      </c>
      <c r="G24" s="559">
        <v>1.8119378889071579E-2</v>
      </c>
      <c r="H24" s="347">
        <v>13</v>
      </c>
      <c r="I24" s="347">
        <v>3936892.0321000004</v>
      </c>
      <c r="J24" s="559">
        <v>1.806462150101722E-2</v>
      </c>
      <c r="K24" s="347">
        <v>13</v>
      </c>
      <c r="L24" s="379">
        <v>3044829.6521000001</v>
      </c>
      <c r="M24" s="559">
        <v>1.4423914716443763E-2</v>
      </c>
      <c r="N24" s="379">
        <v>13</v>
      </c>
      <c r="O24" s="379">
        <v>3418894.6083899993</v>
      </c>
      <c r="P24" s="559">
        <v>1.5752729864096749E-2</v>
      </c>
      <c r="Q24" s="379">
        <v>13</v>
      </c>
      <c r="S24" s="332"/>
      <c r="T24" s="332"/>
      <c r="U24" s="332"/>
    </row>
    <row r="25" spans="1:21" s="558" customFormat="1" ht="15" customHeight="1">
      <c r="A25" s="210" t="s">
        <v>748</v>
      </c>
      <c r="B25" s="210" t="s">
        <v>326</v>
      </c>
      <c r="C25" s="347">
        <v>434477</v>
      </c>
      <c r="D25" s="559">
        <v>2.2677288327212922E-3</v>
      </c>
      <c r="E25" s="347">
        <v>19</v>
      </c>
      <c r="F25" s="347">
        <v>441334.44633000001</v>
      </c>
      <c r="G25" s="559">
        <v>2.1579961817569E-3</v>
      </c>
      <c r="H25" s="347">
        <v>19</v>
      </c>
      <c r="I25" s="347">
        <v>414426.53825999994</v>
      </c>
      <c r="J25" s="559">
        <v>1.9016164254955031E-3</v>
      </c>
      <c r="K25" s="347">
        <v>20</v>
      </c>
      <c r="L25" s="379">
        <v>359751.08048</v>
      </c>
      <c r="M25" s="559">
        <v>1.7042066377714045E-3</v>
      </c>
      <c r="N25" s="379">
        <v>20</v>
      </c>
      <c r="O25" s="379">
        <v>470440.93708999996</v>
      </c>
      <c r="P25" s="559">
        <v>2.1675804164320552E-3</v>
      </c>
      <c r="Q25" s="379">
        <v>19</v>
      </c>
      <c r="S25" s="332"/>
      <c r="T25" s="332"/>
      <c r="U25" s="332"/>
    </row>
    <row r="26" spans="1:21" s="558" customFormat="1" ht="15" customHeight="1">
      <c r="A26" s="210" t="s">
        <v>748</v>
      </c>
      <c r="B26" s="337" t="s">
        <v>324</v>
      </c>
      <c r="C26" s="347">
        <v>3506029</v>
      </c>
      <c r="D26" s="559">
        <v>1.8299525755464615E-2</v>
      </c>
      <c r="E26" s="560"/>
      <c r="F26" s="347">
        <v>4146950.8498500003</v>
      </c>
      <c r="G26" s="559">
        <v>2.0277375070828475E-2</v>
      </c>
      <c r="H26" s="560"/>
      <c r="I26" s="379">
        <v>4351318.5703600002</v>
      </c>
      <c r="J26" s="561">
        <v>1.9966237926512719E-2</v>
      </c>
      <c r="K26" s="560"/>
      <c r="L26" s="379">
        <v>3404580.7325800001</v>
      </c>
      <c r="M26" s="561">
        <v>1.6128121354215166E-2</v>
      </c>
      <c r="N26" s="560"/>
      <c r="O26" s="379">
        <v>3889335.5454799994</v>
      </c>
      <c r="P26" s="559">
        <v>1.7920310280528807E-2</v>
      </c>
      <c r="Q26" s="560"/>
      <c r="S26" s="332"/>
      <c r="T26" s="332"/>
      <c r="U26" s="332"/>
    </row>
    <row r="27" spans="1:21" s="558" customFormat="1" ht="15" customHeight="1">
      <c r="A27" s="210"/>
      <c r="B27" s="337"/>
      <c r="C27" s="347"/>
      <c r="D27" s="559"/>
      <c r="E27" s="560"/>
      <c r="F27" s="347"/>
      <c r="G27" s="559"/>
      <c r="H27" s="560"/>
      <c r="I27" s="347"/>
      <c r="J27" s="559"/>
      <c r="K27" s="560"/>
      <c r="L27" s="379"/>
      <c r="M27" s="559"/>
      <c r="N27" s="560"/>
      <c r="O27" s="379"/>
      <c r="P27" s="559"/>
      <c r="Q27" s="560"/>
      <c r="S27" s="332"/>
      <c r="T27" s="332"/>
      <c r="U27" s="332"/>
    </row>
    <row r="28" spans="1:21" s="558" customFormat="1" ht="15" customHeight="1">
      <c r="A28" s="210"/>
      <c r="B28" s="563" t="s">
        <v>373</v>
      </c>
      <c r="C28" s="564"/>
      <c r="D28" s="565"/>
      <c r="E28" s="564"/>
      <c r="F28" s="564"/>
      <c r="G28" s="565"/>
      <c r="H28" s="564"/>
      <c r="I28" s="564"/>
      <c r="J28" s="565"/>
      <c r="K28" s="564"/>
      <c r="L28" s="566"/>
      <c r="M28" s="565"/>
      <c r="N28" s="566"/>
      <c r="O28" s="566"/>
      <c r="P28" s="565"/>
      <c r="Q28" s="566"/>
      <c r="S28" s="332"/>
      <c r="T28" s="332"/>
      <c r="U28" s="332"/>
    </row>
    <row r="29" spans="1:21" s="558" customFormat="1" ht="15" customHeight="1">
      <c r="A29" s="210"/>
      <c r="B29" s="327" t="s">
        <v>374</v>
      </c>
      <c r="C29" s="429">
        <v>4017968.2406000001</v>
      </c>
      <c r="D29" s="561">
        <v>2.0971564497469515E-2</v>
      </c>
      <c r="E29" s="429">
        <v>12</v>
      </c>
      <c r="F29" s="429">
        <v>3999937.96324</v>
      </c>
      <c r="G29" s="561">
        <v>1.9558525113360578E-2</v>
      </c>
      <c r="H29" s="429">
        <v>12</v>
      </c>
      <c r="I29" s="429">
        <v>4354856.0021200003</v>
      </c>
      <c r="J29" s="561">
        <v>1.9982469605031982E-2</v>
      </c>
      <c r="K29" s="429">
        <v>12</v>
      </c>
      <c r="L29" s="567">
        <v>4531811.8392200004</v>
      </c>
      <c r="M29" s="561">
        <v>2.1468021186274441E-2</v>
      </c>
      <c r="N29" s="568">
        <v>11</v>
      </c>
      <c r="O29" s="567">
        <v>4335748.8485099999</v>
      </c>
      <c r="P29" s="561">
        <v>1.9977182157513141E-2</v>
      </c>
      <c r="Q29" s="568">
        <v>11</v>
      </c>
      <c r="S29" s="332"/>
      <c r="T29" s="332"/>
      <c r="U29" s="332"/>
    </row>
    <row r="30" spans="1:21" s="558" customFormat="1" ht="15" customHeight="1">
      <c r="A30" s="210"/>
      <c r="B30" s="569" t="s">
        <v>324</v>
      </c>
      <c r="C30" s="429">
        <v>4017968.2406000001</v>
      </c>
      <c r="D30" s="561">
        <v>2.0971564497469515E-2</v>
      </c>
      <c r="E30" s="568"/>
      <c r="F30" s="429">
        <v>3999937.96324</v>
      </c>
      <c r="G30" s="561">
        <v>1.9558525113360571E-2</v>
      </c>
      <c r="H30" s="568"/>
      <c r="I30" s="429">
        <v>4354856.0021200003</v>
      </c>
      <c r="J30" s="561">
        <v>1.9982469605031979E-2</v>
      </c>
      <c r="K30" s="568"/>
      <c r="L30" s="429">
        <v>4531811.8392200004</v>
      </c>
      <c r="M30" s="561">
        <v>2.1468021186274441E-2</v>
      </c>
      <c r="N30" s="568"/>
      <c r="O30" s="429">
        <v>4335748.8485099999</v>
      </c>
      <c r="P30" s="561">
        <v>1.9977182157513141E-2</v>
      </c>
      <c r="Q30" s="568"/>
      <c r="S30" s="332"/>
      <c r="T30" s="332"/>
      <c r="U30" s="332"/>
    </row>
    <row r="31" spans="1:21" s="558" customFormat="1" ht="15" customHeight="1">
      <c r="A31" s="210"/>
      <c r="B31" s="210"/>
      <c r="C31" s="347"/>
      <c r="D31" s="559"/>
      <c r="E31" s="560"/>
      <c r="F31" s="347"/>
      <c r="G31" s="559"/>
      <c r="H31" s="560"/>
      <c r="I31" s="347"/>
      <c r="J31" s="559"/>
      <c r="K31" s="560"/>
      <c r="L31" s="379"/>
      <c r="M31" s="559"/>
      <c r="N31" s="210"/>
      <c r="O31" s="379"/>
      <c r="P31" s="559"/>
      <c r="Q31" s="210"/>
      <c r="S31" s="332"/>
      <c r="T31" s="332"/>
      <c r="U31" s="332"/>
    </row>
    <row r="32" spans="1:21" s="558" customFormat="1" ht="15" customHeight="1">
      <c r="A32" s="562"/>
      <c r="B32" s="563" t="s">
        <v>750</v>
      </c>
      <c r="C32" s="564"/>
      <c r="D32" s="565"/>
      <c r="E32" s="564"/>
      <c r="F32" s="564"/>
      <c r="G32" s="565"/>
      <c r="H32" s="564"/>
      <c r="I32" s="564"/>
      <c r="J32" s="565"/>
      <c r="K32" s="564"/>
      <c r="L32" s="566"/>
      <c r="M32" s="565"/>
      <c r="N32" s="566"/>
      <c r="O32" s="566"/>
      <c r="P32" s="565"/>
      <c r="Q32" s="566"/>
      <c r="S32" s="332"/>
      <c r="T32" s="332"/>
      <c r="U32" s="332"/>
    </row>
    <row r="33" spans="1:21" s="558" customFormat="1" ht="15" customHeight="1">
      <c r="A33" s="210" t="s">
        <v>748</v>
      </c>
      <c r="B33" s="210" t="s">
        <v>329</v>
      </c>
      <c r="C33" s="347">
        <v>1527721</v>
      </c>
      <c r="D33" s="559">
        <v>7.9738558313876343E-3</v>
      </c>
      <c r="E33" s="347">
        <v>15</v>
      </c>
      <c r="F33" s="347">
        <v>1511571.7435600003</v>
      </c>
      <c r="G33" s="559">
        <v>7.3911431074088953E-3</v>
      </c>
      <c r="H33" s="347">
        <v>15</v>
      </c>
      <c r="I33" s="347">
        <v>1518667.9480799995</v>
      </c>
      <c r="J33" s="559">
        <v>6.9684821031675203E-3</v>
      </c>
      <c r="K33" s="347">
        <v>15</v>
      </c>
      <c r="L33" s="379">
        <v>1377465.83504</v>
      </c>
      <c r="M33" s="559">
        <v>6.5253074882953817E-3</v>
      </c>
      <c r="N33" s="379">
        <v>14</v>
      </c>
      <c r="O33" s="379">
        <v>1272760.89215</v>
      </c>
      <c r="P33" s="559">
        <v>5.8643101973439513E-3</v>
      </c>
      <c r="Q33" s="379">
        <v>14</v>
      </c>
      <c r="S33" s="332"/>
      <c r="T33" s="332"/>
      <c r="U33" s="332"/>
    </row>
    <row r="34" spans="1:21" s="558" customFormat="1" ht="15" customHeight="1">
      <c r="A34" s="210" t="s">
        <v>748</v>
      </c>
      <c r="B34" s="210" t="s">
        <v>331</v>
      </c>
      <c r="C34" s="347">
        <v>719872</v>
      </c>
      <c r="D34" s="559">
        <v>3.757332356531513E-3</v>
      </c>
      <c r="E34" s="347">
        <v>17</v>
      </c>
      <c r="F34" s="347">
        <v>735049.65483999997</v>
      </c>
      <c r="G34" s="559">
        <v>3.5941775262209388E-3</v>
      </c>
      <c r="H34" s="347">
        <v>17</v>
      </c>
      <c r="I34" s="347">
        <v>801028.22201999999</v>
      </c>
      <c r="J34" s="559">
        <v>3.6755571462053572E-3</v>
      </c>
      <c r="K34" s="347">
        <v>17</v>
      </c>
      <c r="L34" s="379">
        <v>762277.10519000003</v>
      </c>
      <c r="M34" s="559">
        <v>3.6110460064572069E-3</v>
      </c>
      <c r="N34" s="379">
        <v>17</v>
      </c>
      <c r="O34" s="379">
        <v>543659.10039000015</v>
      </c>
      <c r="P34" s="559">
        <v>2.5049368078165117E-3</v>
      </c>
      <c r="Q34" s="379">
        <v>18</v>
      </c>
      <c r="S34" s="332"/>
      <c r="T34" s="332"/>
      <c r="U34" s="332"/>
    </row>
    <row r="35" spans="1:21" s="558" customFormat="1" ht="15" customHeight="1">
      <c r="A35" s="210" t="s">
        <v>748</v>
      </c>
      <c r="B35" s="210" t="s">
        <v>330</v>
      </c>
      <c r="C35" s="347">
        <v>165502</v>
      </c>
      <c r="D35" s="559">
        <v>8.6382859684871539E-4</v>
      </c>
      <c r="E35" s="347">
        <v>32</v>
      </c>
      <c r="F35" s="347">
        <v>160193.27019000004</v>
      </c>
      <c r="G35" s="559">
        <v>7.8329817282080691E-4</v>
      </c>
      <c r="H35" s="347">
        <v>34</v>
      </c>
      <c r="I35" s="347">
        <v>160465.53902999999</v>
      </c>
      <c r="J35" s="559">
        <v>7.3630396843456659E-4</v>
      </c>
      <c r="K35" s="347">
        <v>36</v>
      </c>
      <c r="L35" s="379">
        <v>153040.11694000001</v>
      </c>
      <c r="M35" s="559">
        <v>7.2497901267306838E-4</v>
      </c>
      <c r="N35" s="379">
        <v>38</v>
      </c>
      <c r="O35" s="379">
        <v>147553.83004000003</v>
      </c>
      <c r="P35" s="559">
        <v>6.7986173640126996E-4</v>
      </c>
      <c r="Q35" s="379">
        <v>39</v>
      </c>
      <c r="S35" s="332"/>
      <c r="T35" s="332"/>
      <c r="U35" s="332"/>
    </row>
    <row r="36" spans="1:21" s="558" customFormat="1" ht="15" customHeight="1">
      <c r="A36" s="210" t="s">
        <v>748</v>
      </c>
      <c r="B36" s="337" t="s">
        <v>324</v>
      </c>
      <c r="C36" s="347">
        <v>2413096</v>
      </c>
      <c r="D36" s="559">
        <v>1.2595022004212926E-2</v>
      </c>
      <c r="E36" s="560"/>
      <c r="F36" s="347">
        <v>2406814.6685900004</v>
      </c>
      <c r="G36" s="559">
        <v>1.1768618806450637E-2</v>
      </c>
      <c r="H36" s="560"/>
      <c r="I36" s="379">
        <v>2480161.7091299999</v>
      </c>
      <c r="J36" s="561">
        <v>1.1380343217807443E-2</v>
      </c>
      <c r="K36" s="560"/>
      <c r="L36" s="379">
        <v>2292783.0571699999</v>
      </c>
      <c r="M36" s="561">
        <v>1.0861332507425657E-2</v>
      </c>
      <c r="N36" s="560"/>
      <c r="O36" s="379">
        <v>1963973.8225799999</v>
      </c>
      <c r="P36" s="559">
        <v>9.0491087415617323E-3</v>
      </c>
      <c r="Q36" s="560"/>
      <c r="S36" s="332"/>
      <c r="T36" s="332"/>
      <c r="U36" s="332"/>
    </row>
    <row r="37" spans="1:21" s="558" customFormat="1" ht="15" customHeight="1">
      <c r="A37" s="210"/>
      <c r="B37" s="210"/>
      <c r="C37" s="347"/>
      <c r="D37" s="559"/>
      <c r="E37" s="560"/>
      <c r="F37" s="347"/>
      <c r="G37" s="559"/>
      <c r="H37" s="560"/>
      <c r="I37" s="347"/>
      <c r="J37" s="559"/>
      <c r="K37" s="560"/>
      <c r="L37" s="379"/>
      <c r="M37" s="559"/>
      <c r="N37" s="210"/>
      <c r="O37" s="379"/>
      <c r="P37" s="559"/>
      <c r="Q37" s="210"/>
      <c r="S37" s="332"/>
      <c r="T37" s="332"/>
      <c r="U37" s="332"/>
    </row>
    <row r="38" spans="1:21" s="339" customFormat="1" ht="15" customHeight="1">
      <c r="A38" s="210"/>
      <c r="B38" s="563" t="s">
        <v>332</v>
      </c>
      <c r="C38" s="564"/>
      <c r="D38" s="565"/>
      <c r="E38" s="564"/>
      <c r="F38" s="564"/>
      <c r="G38" s="565"/>
      <c r="H38" s="564"/>
      <c r="I38" s="564"/>
      <c r="J38" s="565"/>
      <c r="K38" s="564"/>
      <c r="L38" s="566"/>
      <c r="M38" s="565"/>
      <c r="N38" s="566"/>
      <c r="O38" s="566"/>
      <c r="P38" s="565"/>
      <c r="Q38" s="566"/>
      <c r="S38" s="332"/>
      <c r="T38" s="332"/>
      <c r="U38" s="332"/>
    </row>
    <row r="39" spans="1:21" s="558" customFormat="1" ht="15" customHeight="1">
      <c r="A39" s="210" t="s">
        <v>748</v>
      </c>
      <c r="B39" s="53" t="s">
        <v>344</v>
      </c>
      <c r="C39" s="347">
        <v>1012965.9227999998</v>
      </c>
      <c r="D39" s="559">
        <v>5.400448517137264E-3</v>
      </c>
      <c r="E39" s="347">
        <v>15</v>
      </c>
      <c r="F39" s="347">
        <v>1042177.2927100002</v>
      </c>
      <c r="G39" s="559">
        <v>5.0959417219390638E-3</v>
      </c>
      <c r="H39" s="347">
        <v>16</v>
      </c>
      <c r="I39" s="347">
        <v>1173602.8252900001</v>
      </c>
      <c r="J39" s="559">
        <v>5.3851339225270819E-3</v>
      </c>
      <c r="K39" s="347">
        <v>16</v>
      </c>
      <c r="L39" s="379">
        <v>1086785.5247200001</v>
      </c>
      <c r="M39" s="559">
        <v>5.1483017162603601E-3</v>
      </c>
      <c r="N39" s="379">
        <v>15</v>
      </c>
      <c r="O39" s="379">
        <v>1006751.3068799999</v>
      </c>
      <c r="P39" s="559">
        <v>4.6386575762495498E-3</v>
      </c>
      <c r="Q39" s="379">
        <v>15</v>
      </c>
      <c r="S39" s="332"/>
      <c r="T39" s="332"/>
      <c r="U39" s="332"/>
    </row>
    <row r="40" spans="1:21" s="558" customFormat="1" ht="15" customHeight="1">
      <c r="A40" s="210" t="s">
        <v>748</v>
      </c>
      <c r="B40" s="53" t="s">
        <v>358</v>
      </c>
      <c r="C40" s="347">
        <v>703389.98992999992</v>
      </c>
      <c r="D40" s="559">
        <v>3.7499992276015231E-3</v>
      </c>
      <c r="E40" s="347">
        <v>17</v>
      </c>
      <c r="F40" s="347">
        <v>734160.63234000001</v>
      </c>
      <c r="G40" s="559">
        <v>3.589830466578417E-3</v>
      </c>
      <c r="H40" s="347">
        <v>18</v>
      </c>
      <c r="I40" s="347">
        <v>749936.27587999986</v>
      </c>
      <c r="J40" s="559">
        <v>3.4411192542733449E-3</v>
      </c>
      <c r="K40" s="347">
        <v>18</v>
      </c>
      <c r="L40" s="379">
        <v>760413.91759000008</v>
      </c>
      <c r="M40" s="559">
        <v>3.6022197461688522E-3</v>
      </c>
      <c r="N40" s="379">
        <v>18</v>
      </c>
      <c r="O40" s="379">
        <v>740581.27134000021</v>
      </c>
      <c r="P40" s="559">
        <v>3.4122656724192239E-3</v>
      </c>
      <c r="Q40" s="379">
        <v>17</v>
      </c>
      <c r="S40" s="332"/>
      <c r="T40" s="332"/>
      <c r="U40" s="332"/>
    </row>
    <row r="41" spans="1:21" s="558" customFormat="1" ht="15" customHeight="1">
      <c r="A41" s="210" t="s">
        <v>748</v>
      </c>
      <c r="B41" s="53" t="s">
        <v>341</v>
      </c>
      <c r="C41" s="347">
        <v>385494.48707999993</v>
      </c>
      <c r="D41" s="559">
        <v>2.0551956233248484E-3</v>
      </c>
      <c r="E41" s="347">
        <v>19</v>
      </c>
      <c r="F41" s="347">
        <v>380901.18541999999</v>
      </c>
      <c r="G41" s="559">
        <v>1.8624952359789597E-3</v>
      </c>
      <c r="H41" s="347">
        <v>20</v>
      </c>
      <c r="I41" s="347">
        <v>383572.67802999989</v>
      </c>
      <c r="J41" s="559">
        <v>1.7600419798780721E-3</v>
      </c>
      <c r="K41" s="347">
        <v>21</v>
      </c>
      <c r="L41" s="379">
        <v>362025.41947000002</v>
      </c>
      <c r="M41" s="559">
        <v>1.7149805973607096E-3</v>
      </c>
      <c r="N41" s="379">
        <v>19</v>
      </c>
      <c r="O41" s="379">
        <v>329218.97407000005</v>
      </c>
      <c r="P41" s="559">
        <v>1.5168930776435904E-3</v>
      </c>
      <c r="Q41" s="379">
        <v>22</v>
      </c>
      <c r="S41" s="332"/>
      <c r="T41" s="332"/>
      <c r="U41" s="332"/>
    </row>
    <row r="42" spans="1:21" s="558" customFormat="1" ht="15" customHeight="1">
      <c r="A42" s="210" t="s">
        <v>748</v>
      </c>
      <c r="B42" s="53" t="s">
        <v>359</v>
      </c>
      <c r="C42" s="347">
        <v>101009.78748000003</v>
      </c>
      <c r="D42" s="559">
        <v>5.3851580268847758E-4</v>
      </c>
      <c r="E42" s="347">
        <v>38</v>
      </c>
      <c r="F42" s="347">
        <v>92148.310669999992</v>
      </c>
      <c r="G42" s="559">
        <v>4.5057825020192909E-4</v>
      </c>
      <c r="H42" s="347">
        <v>43</v>
      </c>
      <c r="I42" s="347">
        <v>91385.698099999994</v>
      </c>
      <c r="J42" s="559">
        <v>4.1932774211797216E-4</v>
      </c>
      <c r="K42" s="347">
        <v>45</v>
      </c>
      <c r="L42" s="379">
        <v>84458.541629999992</v>
      </c>
      <c r="M42" s="559">
        <v>4.0009555237552759E-4</v>
      </c>
      <c r="N42" s="379">
        <v>46</v>
      </c>
      <c r="O42" s="379">
        <v>81976.752430000008</v>
      </c>
      <c r="P42" s="559">
        <v>3.7771203388274187E-4</v>
      </c>
      <c r="Q42" s="379">
        <v>47</v>
      </c>
      <c r="S42" s="332"/>
      <c r="T42" s="332"/>
      <c r="U42" s="332"/>
    </row>
    <row r="43" spans="1:21" s="558" customFormat="1" ht="15" customHeight="1">
      <c r="A43" s="210" t="s">
        <v>748</v>
      </c>
      <c r="B43" s="53" t="s">
        <v>348</v>
      </c>
      <c r="C43" s="347">
        <v>187356.23733999999</v>
      </c>
      <c r="D43" s="559">
        <v>9.9885661634344222E-4</v>
      </c>
      <c r="E43" s="347">
        <v>29</v>
      </c>
      <c r="F43" s="347">
        <v>190738.77317999999</v>
      </c>
      <c r="G43" s="559">
        <v>9.3265673608367884E-4</v>
      </c>
      <c r="H43" s="347">
        <v>30</v>
      </c>
      <c r="I43" s="347">
        <v>203936.13613</v>
      </c>
      <c r="J43" s="559">
        <v>9.3577092781059923E-4</v>
      </c>
      <c r="K43" s="347">
        <v>32</v>
      </c>
      <c r="L43" s="379">
        <v>201401.55136000001</v>
      </c>
      <c r="M43" s="559">
        <v>9.5407596893722741E-4</v>
      </c>
      <c r="N43" s="379">
        <v>31</v>
      </c>
      <c r="O43" s="379">
        <v>200398.99071000001</v>
      </c>
      <c r="P43" s="559">
        <v>9.2334848753318434E-4</v>
      </c>
      <c r="Q43" s="379">
        <v>32</v>
      </c>
      <c r="S43" s="332"/>
      <c r="T43" s="332"/>
      <c r="U43" s="332"/>
    </row>
    <row r="44" spans="1:21" s="558" customFormat="1" ht="15" customHeight="1">
      <c r="A44" s="210" t="s">
        <v>748</v>
      </c>
      <c r="B44" s="53" t="s">
        <v>334</v>
      </c>
      <c r="C44" s="347">
        <v>101583.14547999998</v>
      </c>
      <c r="D44" s="559">
        <v>5.4157255937810995E-4</v>
      </c>
      <c r="E44" s="347">
        <v>37</v>
      </c>
      <c r="F44" s="347">
        <v>104371.91561999999</v>
      </c>
      <c r="G44" s="559">
        <v>5.1034809828145262E-4</v>
      </c>
      <c r="H44" s="347">
        <v>39</v>
      </c>
      <c r="I44" s="347">
        <v>109509.30911999999</v>
      </c>
      <c r="J44" s="559">
        <v>5.024888170569072E-4</v>
      </c>
      <c r="K44" s="347">
        <v>41</v>
      </c>
      <c r="L44" s="379">
        <v>105544.22985999999</v>
      </c>
      <c r="M44" s="559">
        <v>4.9998231239748153E-4</v>
      </c>
      <c r="N44" s="379">
        <v>43</v>
      </c>
      <c r="O44" s="379">
        <v>98913.005430000005</v>
      </c>
      <c r="P44" s="559">
        <v>4.5574667635586393E-4</v>
      </c>
      <c r="Q44" s="379">
        <v>44</v>
      </c>
      <c r="S44" s="332"/>
      <c r="T44" s="332"/>
      <c r="U44" s="332"/>
    </row>
    <row r="45" spans="1:21" s="558" customFormat="1" ht="15" customHeight="1">
      <c r="A45" s="210" t="s">
        <v>748</v>
      </c>
      <c r="B45" s="53" t="s">
        <v>357</v>
      </c>
      <c r="C45" s="347">
        <v>272859.53914000001</v>
      </c>
      <c r="D45" s="559">
        <v>1.4547023353581373E-3</v>
      </c>
      <c r="E45" s="347">
        <v>20</v>
      </c>
      <c r="F45" s="347">
        <v>279649.74834999995</v>
      </c>
      <c r="G45" s="559">
        <v>1.367405363861705E-3</v>
      </c>
      <c r="H45" s="347">
        <v>22</v>
      </c>
      <c r="I45" s="347">
        <v>284032.55074999999</v>
      </c>
      <c r="J45" s="559">
        <v>1.3032972409279637E-3</v>
      </c>
      <c r="K45" s="347">
        <v>23</v>
      </c>
      <c r="L45" s="379">
        <v>278794.52739</v>
      </c>
      <c r="M45" s="559">
        <v>1.320700645341894E-3</v>
      </c>
      <c r="N45" s="379">
        <v>25</v>
      </c>
      <c r="O45" s="379">
        <v>280992.23417999997</v>
      </c>
      <c r="P45" s="559">
        <v>1.2946859338934108E-3</v>
      </c>
      <c r="Q45" s="379">
        <v>25</v>
      </c>
      <c r="S45" s="332"/>
      <c r="T45" s="332"/>
      <c r="U45" s="332"/>
    </row>
    <row r="46" spans="1:21" s="558" customFormat="1" ht="15" customHeight="1">
      <c r="A46" s="210" t="s">
        <v>748</v>
      </c>
      <c r="B46" s="53" t="s">
        <v>355</v>
      </c>
      <c r="C46" s="347">
        <v>168857.75279999999</v>
      </c>
      <c r="D46" s="559">
        <v>9.0023522034703022E-4</v>
      </c>
      <c r="E46" s="347">
        <v>30</v>
      </c>
      <c r="F46" s="347">
        <v>163455.36465</v>
      </c>
      <c r="G46" s="559">
        <v>7.9924885930755026E-4</v>
      </c>
      <c r="H46" s="347">
        <v>32</v>
      </c>
      <c r="I46" s="347">
        <v>174131.00868999999</v>
      </c>
      <c r="J46" s="559">
        <v>7.9900864385586709E-4</v>
      </c>
      <c r="K46" s="347">
        <v>34</v>
      </c>
      <c r="L46" s="379">
        <v>171812.46686000002</v>
      </c>
      <c r="M46" s="559">
        <v>8.1390706619703852E-4</v>
      </c>
      <c r="N46" s="379">
        <v>34</v>
      </c>
      <c r="O46" s="379">
        <v>165951.47156999999</v>
      </c>
      <c r="P46" s="559">
        <v>7.6462980045547422E-4</v>
      </c>
      <c r="Q46" s="379">
        <v>35</v>
      </c>
      <c r="S46" s="332"/>
      <c r="T46" s="332"/>
      <c r="U46" s="332"/>
    </row>
    <row r="47" spans="1:21" s="558" customFormat="1" ht="15" customHeight="1">
      <c r="A47" s="210" t="s">
        <v>748</v>
      </c>
      <c r="B47" s="53" t="s">
        <v>342</v>
      </c>
      <c r="C47" s="347">
        <v>161156.84122999999</v>
      </c>
      <c r="D47" s="559">
        <v>8.5917917341323533E-4</v>
      </c>
      <c r="E47" s="347">
        <v>32</v>
      </c>
      <c r="F47" s="347">
        <v>160356.00071999998</v>
      </c>
      <c r="G47" s="559">
        <v>7.8409387745096988E-4</v>
      </c>
      <c r="H47" s="347">
        <v>33</v>
      </c>
      <c r="I47" s="347">
        <v>172069.43083999999</v>
      </c>
      <c r="J47" s="559">
        <v>7.8954899313355212E-4</v>
      </c>
      <c r="K47" s="347">
        <v>35</v>
      </c>
      <c r="L47" s="379">
        <v>168609.71617</v>
      </c>
      <c r="M47" s="559">
        <v>7.9873505065300617E-4</v>
      </c>
      <c r="N47" s="379">
        <v>35</v>
      </c>
      <c r="O47" s="379">
        <v>166244.97094</v>
      </c>
      <c r="P47" s="559">
        <v>7.6598211365037255E-4</v>
      </c>
      <c r="Q47" s="379">
        <v>34</v>
      </c>
      <c r="S47" s="332"/>
      <c r="T47" s="332"/>
      <c r="U47" s="332"/>
    </row>
    <row r="48" spans="1:21" s="558" customFormat="1" ht="15" customHeight="1">
      <c r="A48" s="210" t="s">
        <v>748</v>
      </c>
      <c r="B48" s="53" t="s">
        <v>356</v>
      </c>
      <c r="C48" s="347">
        <v>142094.20292000001</v>
      </c>
      <c r="D48" s="559">
        <v>7.5755009145023894E-4</v>
      </c>
      <c r="E48" s="347">
        <v>34</v>
      </c>
      <c r="F48" s="347">
        <v>144736.14222000001</v>
      </c>
      <c r="G48" s="559">
        <v>7.0771734422795751E-4</v>
      </c>
      <c r="H48" s="347">
        <v>36</v>
      </c>
      <c r="I48" s="347">
        <v>152754.52456999998</v>
      </c>
      <c r="J48" s="559">
        <v>7.0092160171660825E-4</v>
      </c>
      <c r="K48" s="347">
        <v>38</v>
      </c>
      <c r="L48" s="379">
        <v>151065.00339</v>
      </c>
      <c r="M48" s="559">
        <v>7.1562253869730959E-4</v>
      </c>
      <c r="N48" s="379">
        <v>39</v>
      </c>
      <c r="O48" s="379">
        <v>157758.56264000002</v>
      </c>
      <c r="P48" s="559">
        <v>7.2688055809546715E-4</v>
      </c>
      <c r="Q48" s="379">
        <v>37</v>
      </c>
      <c r="S48" s="332"/>
      <c r="T48" s="332"/>
      <c r="U48" s="332"/>
    </row>
    <row r="49" spans="1:21" s="558" customFormat="1" ht="15" customHeight="1">
      <c r="A49" s="210" t="s">
        <v>748</v>
      </c>
      <c r="B49" s="53" t="s">
        <v>346</v>
      </c>
      <c r="C49" s="347">
        <v>100566.55936000001</v>
      </c>
      <c r="D49" s="559">
        <v>5.3615281042039499E-4</v>
      </c>
      <c r="E49" s="347">
        <v>39</v>
      </c>
      <c r="F49" s="347">
        <v>108328.87628</v>
      </c>
      <c r="G49" s="559">
        <v>5.2969647696943136E-4</v>
      </c>
      <c r="H49" s="347">
        <v>38</v>
      </c>
      <c r="I49" s="347">
        <v>114701.97467999998</v>
      </c>
      <c r="J49" s="559">
        <v>5.2631561676538981E-4</v>
      </c>
      <c r="K49" s="347">
        <v>39</v>
      </c>
      <c r="L49" s="379">
        <v>117033.07842000001</v>
      </c>
      <c r="M49" s="559">
        <v>5.544070884125488E-4</v>
      </c>
      <c r="N49" s="379">
        <v>41</v>
      </c>
      <c r="O49" s="379">
        <v>120884.19685000002</v>
      </c>
      <c r="P49" s="559">
        <v>5.5698005230792535E-4</v>
      </c>
      <c r="Q49" s="379">
        <v>41</v>
      </c>
      <c r="S49" s="332"/>
      <c r="T49" s="332"/>
      <c r="U49" s="332"/>
    </row>
    <row r="50" spans="1:21" s="558" customFormat="1" ht="15" customHeight="1">
      <c r="A50" s="210" t="s">
        <v>748</v>
      </c>
      <c r="B50" s="53" t="s">
        <v>362</v>
      </c>
      <c r="C50" s="347">
        <v>47063.085529999997</v>
      </c>
      <c r="D50" s="559">
        <v>2.509085100906938E-4</v>
      </c>
      <c r="E50" s="347">
        <v>48</v>
      </c>
      <c r="F50" s="347">
        <v>50448.003290000001</v>
      </c>
      <c r="G50" s="559">
        <v>2.4667596056093127E-4</v>
      </c>
      <c r="H50" s="347">
        <v>52</v>
      </c>
      <c r="I50" s="347">
        <v>52346.040809999991</v>
      </c>
      <c r="J50" s="559">
        <v>2.4019236661795032E-4</v>
      </c>
      <c r="K50" s="347">
        <v>55</v>
      </c>
      <c r="L50" s="379">
        <v>54094.995990000003</v>
      </c>
      <c r="M50" s="559">
        <v>2.5625788562850659E-4</v>
      </c>
      <c r="N50" s="379">
        <v>57</v>
      </c>
      <c r="O50" s="379">
        <v>53028.994089999986</v>
      </c>
      <c r="P50" s="559">
        <v>2.4433377291437785E-4</v>
      </c>
      <c r="Q50" s="379">
        <v>59</v>
      </c>
      <c r="S50" s="332"/>
      <c r="T50" s="332"/>
      <c r="U50" s="332"/>
    </row>
    <row r="51" spans="1:21" s="558" customFormat="1" ht="15" customHeight="1">
      <c r="A51" s="210" t="s">
        <v>748</v>
      </c>
      <c r="B51" s="53" t="s">
        <v>337</v>
      </c>
      <c r="C51" s="347">
        <v>126625.02434999998</v>
      </c>
      <c r="D51" s="559">
        <v>6.7507890402986764E-4</v>
      </c>
      <c r="E51" s="347">
        <v>35</v>
      </c>
      <c r="F51" s="347">
        <v>129756.89051000001</v>
      </c>
      <c r="G51" s="559">
        <v>6.3447319058311611E-4</v>
      </c>
      <c r="H51" s="347">
        <v>37</v>
      </c>
      <c r="I51" s="347">
        <v>154358.25612999997</v>
      </c>
      <c r="J51" s="559">
        <v>7.0828040236047094E-4</v>
      </c>
      <c r="K51" s="347">
        <v>37</v>
      </c>
      <c r="L51" s="379">
        <v>153062.78591000001</v>
      </c>
      <c r="M51" s="559">
        <v>7.2508639972828975E-4</v>
      </c>
      <c r="N51" s="379">
        <v>37</v>
      </c>
      <c r="O51" s="379">
        <v>161826.40495999999</v>
      </c>
      <c r="P51" s="559">
        <v>7.4562334736994428E-4</v>
      </c>
      <c r="Q51" s="379">
        <v>36</v>
      </c>
      <c r="S51" s="332"/>
      <c r="T51" s="332"/>
      <c r="U51" s="332"/>
    </row>
    <row r="52" spans="1:21" s="558" customFormat="1" ht="15" customHeight="1">
      <c r="A52" s="210" t="s">
        <v>748</v>
      </c>
      <c r="B52" s="53" t="s">
        <v>360</v>
      </c>
      <c r="C52" s="347">
        <v>203108.50115</v>
      </c>
      <c r="D52" s="559">
        <v>1.0828370226133039E-3</v>
      </c>
      <c r="E52" s="347">
        <v>28</v>
      </c>
      <c r="F52" s="347">
        <v>230072.17077999999</v>
      </c>
      <c r="G52" s="559">
        <v>1.1249855301358374E-3</v>
      </c>
      <c r="H52" s="347">
        <v>28</v>
      </c>
      <c r="I52" s="347">
        <v>254498.82788999999</v>
      </c>
      <c r="J52" s="559">
        <v>1.1677803101531935E-3</v>
      </c>
      <c r="K52" s="347">
        <v>27</v>
      </c>
      <c r="L52" s="379">
        <v>242390.30958999999</v>
      </c>
      <c r="M52" s="559">
        <v>1.1482472102198693E-3</v>
      </c>
      <c r="N52" s="379">
        <v>29</v>
      </c>
      <c r="O52" s="379">
        <v>248034.81890000004</v>
      </c>
      <c r="P52" s="559">
        <v>1.142832975732417E-3</v>
      </c>
      <c r="Q52" s="379">
        <v>29</v>
      </c>
      <c r="S52" s="332"/>
      <c r="T52" s="332"/>
      <c r="U52" s="332"/>
    </row>
    <row r="53" spans="1:21" s="558" customFormat="1" ht="15" customHeight="1">
      <c r="A53" s="210" t="s">
        <v>748</v>
      </c>
      <c r="B53" s="53" t="s">
        <v>361</v>
      </c>
      <c r="C53" s="347">
        <v>84595.531369999997</v>
      </c>
      <c r="D53" s="559">
        <v>4.5100610164726802E-4</v>
      </c>
      <c r="E53" s="347">
        <v>42</v>
      </c>
      <c r="F53" s="347">
        <v>82663.339459999988</v>
      </c>
      <c r="G53" s="559">
        <v>4.0419951900280319E-4</v>
      </c>
      <c r="H53" s="347">
        <v>44</v>
      </c>
      <c r="I53" s="347">
        <v>83101.194429999989</v>
      </c>
      <c r="J53" s="559">
        <v>3.813138921312076E-4</v>
      </c>
      <c r="K53" s="347">
        <v>46</v>
      </c>
      <c r="L53" s="379">
        <v>81436.520170000003</v>
      </c>
      <c r="M53" s="559">
        <v>3.8577968423484543E-4</v>
      </c>
      <c r="N53" s="379">
        <v>47</v>
      </c>
      <c r="O53" s="379">
        <v>79237.690690000003</v>
      </c>
      <c r="P53" s="559">
        <v>3.6509166835131603E-4</v>
      </c>
      <c r="Q53" s="379">
        <v>48</v>
      </c>
      <c r="S53" s="332"/>
      <c r="T53" s="332"/>
      <c r="U53" s="332"/>
    </row>
    <row r="54" spans="1:21" s="558" customFormat="1" ht="15" customHeight="1">
      <c r="A54" s="210" t="s">
        <v>748</v>
      </c>
      <c r="B54" s="53" t="s">
        <v>339</v>
      </c>
      <c r="C54" s="347">
        <v>220681.60548</v>
      </c>
      <c r="D54" s="559">
        <v>1.1765249178172423E-3</v>
      </c>
      <c r="E54" s="347">
        <v>26</v>
      </c>
      <c r="F54" s="347">
        <v>240079.48277999999</v>
      </c>
      <c r="G54" s="559">
        <v>1.1739183548116212E-3</v>
      </c>
      <c r="H54" s="347">
        <v>27</v>
      </c>
      <c r="I54" s="347">
        <v>248406.20793999999</v>
      </c>
      <c r="J54" s="559">
        <v>1.1398240257418102E-3</v>
      </c>
      <c r="K54" s="347">
        <v>28</v>
      </c>
      <c r="L54" s="379">
        <v>254525.17463999998</v>
      </c>
      <c r="M54" s="559">
        <v>1.2057322844525231E-3</v>
      </c>
      <c r="N54" s="379">
        <v>27</v>
      </c>
      <c r="O54" s="379">
        <v>253686.96366000004</v>
      </c>
      <c r="P54" s="559">
        <v>1.168875518646303E-3</v>
      </c>
      <c r="Q54" s="379">
        <v>28</v>
      </c>
      <c r="S54" s="332"/>
      <c r="T54" s="332"/>
      <c r="U54" s="332"/>
    </row>
    <row r="55" spans="1:21" s="558" customFormat="1" ht="15" customHeight="1">
      <c r="A55" s="210" t="s">
        <v>748</v>
      </c>
      <c r="B55" s="53" t="s">
        <v>351</v>
      </c>
      <c r="C55" s="347">
        <v>73052.792159999997</v>
      </c>
      <c r="D55" s="559">
        <v>3.8946803067441631E-4</v>
      </c>
      <c r="E55" s="347">
        <v>43</v>
      </c>
      <c r="F55" s="347">
        <v>71601.298110000018</v>
      </c>
      <c r="G55" s="559">
        <v>3.5010937672125752E-4</v>
      </c>
      <c r="H55" s="347">
        <v>45</v>
      </c>
      <c r="I55" s="347">
        <v>71806.572970000008</v>
      </c>
      <c r="J55" s="559">
        <v>3.2948796954848143E-4</v>
      </c>
      <c r="K55" s="347">
        <v>47</v>
      </c>
      <c r="L55" s="379">
        <v>71352.668099999995</v>
      </c>
      <c r="M55" s="559">
        <v>3.3801063345376153E-4</v>
      </c>
      <c r="N55" s="379">
        <v>49</v>
      </c>
      <c r="O55" s="379">
        <v>72058.657769999991</v>
      </c>
      <c r="P55" s="559">
        <v>3.3201391099761007E-4</v>
      </c>
      <c r="Q55" s="379">
        <v>51</v>
      </c>
      <c r="S55" s="332"/>
      <c r="T55" s="332"/>
      <c r="U55" s="332"/>
    </row>
    <row r="56" spans="1:21" s="558" customFormat="1" ht="15" customHeight="1">
      <c r="A56" s="210" t="s">
        <v>748</v>
      </c>
      <c r="B56" s="53" t="s">
        <v>340</v>
      </c>
      <c r="C56" s="347">
        <v>58633.435010000001</v>
      </c>
      <c r="D56" s="559">
        <v>3.1259378033088824E-4</v>
      </c>
      <c r="E56" s="347">
        <v>46</v>
      </c>
      <c r="F56" s="347">
        <v>63266.945390000008</v>
      </c>
      <c r="G56" s="559">
        <v>3.093568329378817E-4</v>
      </c>
      <c r="H56" s="347">
        <v>47</v>
      </c>
      <c r="I56" s="347">
        <v>67316.746170000013</v>
      </c>
      <c r="J56" s="559">
        <v>3.0888617984081208E-4</v>
      </c>
      <c r="K56" s="347">
        <v>50</v>
      </c>
      <c r="L56" s="379">
        <v>64321.766080000001</v>
      </c>
      <c r="M56" s="559">
        <v>3.0470396519854134E-4</v>
      </c>
      <c r="N56" s="379">
        <v>54</v>
      </c>
      <c r="O56" s="379">
        <v>67068.422299999991</v>
      </c>
      <c r="P56" s="559">
        <v>3.0902114862224036E-4</v>
      </c>
      <c r="Q56" s="379">
        <v>54</v>
      </c>
      <c r="S56" s="332"/>
      <c r="T56" s="332"/>
      <c r="U56" s="332"/>
    </row>
    <row r="57" spans="1:21" s="558" customFormat="1" ht="15" customHeight="1">
      <c r="A57" s="210" t="s">
        <v>748</v>
      </c>
      <c r="B57" s="53" t="s">
        <v>338</v>
      </c>
      <c r="C57" s="347">
        <v>222969.96033999999</v>
      </c>
      <c r="D57" s="559">
        <v>1.188724876702543E-3</v>
      </c>
      <c r="E57" s="347">
        <v>25</v>
      </c>
      <c r="F57" s="347">
        <v>257273.82758000001</v>
      </c>
      <c r="G57" s="559">
        <v>1.2579936648962251E-3</v>
      </c>
      <c r="H57" s="347">
        <v>24</v>
      </c>
      <c r="I57" s="347">
        <v>273719.21842000005</v>
      </c>
      <c r="J57" s="559">
        <v>1.2559740114777838E-3</v>
      </c>
      <c r="K57" s="347">
        <v>26</v>
      </c>
      <c r="L57" s="379">
        <v>274905.98418999999</v>
      </c>
      <c r="M57" s="559">
        <v>1.3022799053017003E-3</v>
      </c>
      <c r="N57" s="379">
        <v>26</v>
      </c>
      <c r="O57" s="379">
        <v>260554.30091000002</v>
      </c>
      <c r="P57" s="559">
        <v>1.2005171224323413E-3</v>
      </c>
      <c r="Q57" s="379">
        <v>27</v>
      </c>
      <c r="S57" s="332"/>
      <c r="T57" s="332"/>
      <c r="U57" s="332"/>
    </row>
    <row r="58" spans="1:21" s="558" customFormat="1" ht="15" customHeight="1">
      <c r="A58" s="210" t="s">
        <v>748</v>
      </c>
      <c r="B58" s="53" t="s">
        <v>333</v>
      </c>
      <c r="C58" s="347">
        <v>255718.49351000006</v>
      </c>
      <c r="D58" s="559">
        <v>1.3633178846365977E-3</v>
      </c>
      <c r="E58" s="347">
        <v>21</v>
      </c>
      <c r="F58" s="347">
        <v>313621.99817000004</v>
      </c>
      <c r="G58" s="559">
        <v>1.5335197154762038E-3</v>
      </c>
      <c r="H58" s="347">
        <v>21</v>
      </c>
      <c r="I58" s="347">
        <v>329695.07823999994</v>
      </c>
      <c r="J58" s="559">
        <v>1.5128219800269532E-3</v>
      </c>
      <c r="K58" s="347">
        <v>22</v>
      </c>
      <c r="L58" s="379">
        <v>342405.75975999999</v>
      </c>
      <c r="M58" s="559">
        <v>1.6220386824566983E-3</v>
      </c>
      <c r="N58" s="379">
        <v>21</v>
      </c>
      <c r="O58" s="379">
        <v>352131.18125999998</v>
      </c>
      <c r="P58" s="559">
        <v>1.6224622313602795E-3</v>
      </c>
      <c r="Q58" s="379">
        <v>21</v>
      </c>
      <c r="S58" s="332"/>
      <c r="T58" s="332"/>
      <c r="U58" s="332"/>
    </row>
    <row r="59" spans="1:21" s="558" customFormat="1" ht="15" customHeight="1">
      <c r="A59" s="210" t="s">
        <v>748</v>
      </c>
      <c r="B59" s="53" t="s">
        <v>343</v>
      </c>
      <c r="C59" s="347">
        <v>61892.999369999998</v>
      </c>
      <c r="D59" s="559">
        <v>3.299715707562736E-4</v>
      </c>
      <c r="E59" s="347">
        <v>44</v>
      </c>
      <c r="F59" s="347">
        <v>63006.453810000006</v>
      </c>
      <c r="G59" s="559">
        <v>3.0808310540608714E-4</v>
      </c>
      <c r="H59" s="347">
        <v>48</v>
      </c>
      <c r="I59" s="347">
        <v>68291.904180000012</v>
      </c>
      <c r="J59" s="559">
        <v>3.1336074002958578E-4</v>
      </c>
      <c r="K59" s="347">
        <v>48</v>
      </c>
      <c r="L59" s="379">
        <v>64652.209390000004</v>
      </c>
      <c r="M59" s="559">
        <v>3.0626933556951506E-4</v>
      </c>
      <c r="N59" s="379">
        <v>53</v>
      </c>
      <c r="O59" s="379">
        <v>64730.485240000002</v>
      </c>
      <c r="P59" s="559">
        <v>2.9824898534611545E-4</v>
      </c>
      <c r="Q59" s="379">
        <v>55</v>
      </c>
      <c r="S59" s="332"/>
      <c r="T59" s="332"/>
      <c r="U59" s="332"/>
    </row>
    <row r="60" spans="1:21" s="558" customFormat="1" ht="15" customHeight="1">
      <c r="A60" s="210" t="s">
        <v>748</v>
      </c>
      <c r="B60" s="53" t="s">
        <v>353</v>
      </c>
      <c r="C60" s="347">
        <v>147478.73498000001</v>
      </c>
      <c r="D60" s="559">
        <v>7.8625677103776775E-4</v>
      </c>
      <c r="E60" s="347">
        <v>33</v>
      </c>
      <c r="F60" s="347">
        <v>164173.2739</v>
      </c>
      <c r="G60" s="559">
        <v>8.0275922527429271E-4</v>
      </c>
      <c r="H60" s="347">
        <v>31</v>
      </c>
      <c r="I60" s="347">
        <v>176137.61692</v>
      </c>
      <c r="J60" s="559">
        <v>8.0821606379022598E-4</v>
      </c>
      <c r="K60" s="347">
        <v>33</v>
      </c>
      <c r="L60" s="379">
        <v>173615.69394999999</v>
      </c>
      <c r="M60" s="559">
        <v>8.2244928258756863E-4</v>
      </c>
      <c r="N60" s="379">
        <v>33</v>
      </c>
      <c r="O60" s="379">
        <v>170327.92269000001</v>
      </c>
      <c r="P60" s="559">
        <v>7.8479452038793479E-4</v>
      </c>
      <c r="Q60" s="379">
        <v>33</v>
      </c>
      <c r="S60" s="332"/>
      <c r="T60" s="332"/>
      <c r="U60" s="332"/>
    </row>
    <row r="61" spans="1:21" s="558" customFormat="1" ht="15" customHeight="1">
      <c r="A61" s="210" t="s">
        <v>748</v>
      </c>
      <c r="B61" s="53" t="s">
        <v>345</v>
      </c>
      <c r="C61" s="347">
        <v>91154.371169999999</v>
      </c>
      <c r="D61" s="559">
        <v>4.8597339509198973E-4</v>
      </c>
      <c r="E61" s="347">
        <v>41</v>
      </c>
      <c r="F61" s="347">
        <v>93606.007379999981</v>
      </c>
      <c r="G61" s="559">
        <v>4.5770596017448678E-4</v>
      </c>
      <c r="H61" s="347">
        <v>42</v>
      </c>
      <c r="I61" s="347">
        <v>93780.615210000004</v>
      </c>
      <c r="J61" s="559">
        <v>4.3031693632642571E-4</v>
      </c>
      <c r="K61" s="347">
        <v>44</v>
      </c>
      <c r="L61" s="379">
        <v>88488.893959999987</v>
      </c>
      <c r="M61" s="559">
        <v>4.1918806819001529E-4</v>
      </c>
      <c r="N61" s="379">
        <v>45</v>
      </c>
      <c r="O61" s="379">
        <v>86731.630930000043</v>
      </c>
      <c r="P61" s="559">
        <v>3.996203771125364E-4</v>
      </c>
      <c r="Q61" s="379">
        <v>45</v>
      </c>
      <c r="S61" s="332"/>
      <c r="T61" s="332"/>
      <c r="U61" s="332"/>
    </row>
    <row r="62" spans="1:21" s="558" customFormat="1" ht="15" customHeight="1">
      <c r="A62" s="210" t="s">
        <v>748</v>
      </c>
      <c r="B62" s="53" t="s">
        <v>352</v>
      </c>
      <c r="C62" s="347">
        <v>96553.669840000002</v>
      </c>
      <c r="D62" s="559">
        <v>5.1475880024696627E-4</v>
      </c>
      <c r="E62" s="347">
        <v>40</v>
      </c>
      <c r="F62" s="347">
        <v>99496.080949999989</v>
      </c>
      <c r="G62" s="559">
        <v>4.8650669481014903E-4</v>
      </c>
      <c r="H62" s="347">
        <v>40</v>
      </c>
      <c r="I62" s="347">
        <v>102645.52359</v>
      </c>
      <c r="J62" s="559">
        <v>4.7099400169173461E-4</v>
      </c>
      <c r="K62" s="347">
        <v>42</v>
      </c>
      <c r="L62" s="379">
        <v>105687.03923000001</v>
      </c>
      <c r="M62" s="559">
        <v>5.0065882649151907E-4</v>
      </c>
      <c r="N62" s="379">
        <v>42</v>
      </c>
      <c r="O62" s="379">
        <v>103414.84864</v>
      </c>
      <c r="P62" s="559">
        <v>4.7648914668636745E-4</v>
      </c>
      <c r="Q62" s="379">
        <v>42</v>
      </c>
      <c r="S62" s="332"/>
      <c r="T62" s="332"/>
      <c r="U62" s="332"/>
    </row>
    <row r="63" spans="1:21" s="558" customFormat="1" ht="15" customHeight="1">
      <c r="A63" s="210" t="s">
        <v>748</v>
      </c>
      <c r="B63" s="53" t="s">
        <v>350</v>
      </c>
      <c r="C63" s="347">
        <v>246728.53064000001</v>
      </c>
      <c r="D63" s="559">
        <v>1.3153894888656805E-3</v>
      </c>
      <c r="E63" s="347">
        <v>22</v>
      </c>
      <c r="F63" s="347">
        <v>242233.22014999998</v>
      </c>
      <c r="G63" s="559">
        <v>1.184449499750831E-3</v>
      </c>
      <c r="H63" s="347">
        <v>26</v>
      </c>
      <c r="I63" s="347">
        <v>236912.92712000001</v>
      </c>
      <c r="J63" s="559">
        <v>1.0870865449764432E-3</v>
      </c>
      <c r="K63" s="347">
        <v>29</v>
      </c>
      <c r="L63" s="379">
        <v>238138.61189</v>
      </c>
      <c r="M63" s="559">
        <v>1.1281061409214265E-3</v>
      </c>
      <c r="N63" s="379">
        <v>30</v>
      </c>
      <c r="O63" s="379">
        <v>232196.63026999999</v>
      </c>
      <c r="P63" s="559">
        <v>1.069857720393239E-3</v>
      </c>
      <c r="Q63" s="379">
        <v>30</v>
      </c>
      <c r="S63" s="332"/>
      <c r="T63" s="332"/>
      <c r="U63" s="332"/>
    </row>
    <row r="64" spans="1:21" s="558" customFormat="1" ht="15" customHeight="1">
      <c r="A64" s="210"/>
      <c r="B64" s="53" t="s">
        <v>335</v>
      </c>
      <c r="C64" s="347">
        <v>103284.01615</v>
      </c>
      <c r="D64" s="559">
        <v>5.5064045029220286E-4</v>
      </c>
      <c r="E64" s="347">
        <v>36</v>
      </c>
      <c r="F64" s="347">
        <v>97790.152360000007</v>
      </c>
      <c r="G64" s="559">
        <v>4.781652036480991E-4</v>
      </c>
      <c r="H64" s="347">
        <v>41</v>
      </c>
      <c r="I64" s="347">
        <v>98573.938489999986</v>
      </c>
      <c r="J64" s="559">
        <v>4.5231133446566697E-4</v>
      </c>
      <c r="K64" s="347">
        <v>43</v>
      </c>
      <c r="L64" s="379">
        <v>99071.938510000007</v>
      </c>
      <c r="M64" s="559">
        <v>4.6932188501101356E-4</v>
      </c>
      <c r="N64" s="379">
        <v>44</v>
      </c>
      <c r="O64" s="379">
        <v>100881.39211</v>
      </c>
      <c r="P64" s="559">
        <v>4.6481611756122709E-4</v>
      </c>
      <c r="Q64" s="379">
        <v>43</v>
      </c>
      <c r="S64" s="332"/>
      <c r="T64" s="332"/>
      <c r="U64" s="332"/>
    </row>
    <row r="65" spans="1:21" s="558" customFormat="1" ht="15" customHeight="1">
      <c r="A65" s="210"/>
      <c r="B65" s="53" t="s">
        <v>336</v>
      </c>
      <c r="C65" s="347">
        <v>237804.25669000004</v>
      </c>
      <c r="D65" s="559">
        <v>1.267811301944461E-3</v>
      </c>
      <c r="E65" s="347">
        <v>23</v>
      </c>
      <c r="F65" s="347">
        <v>261032.52976999999</v>
      </c>
      <c r="G65" s="559">
        <v>1.276372617733086E-3</v>
      </c>
      <c r="H65" s="347">
        <v>23</v>
      </c>
      <c r="I65" s="347">
        <v>281999.38863999996</v>
      </c>
      <c r="J65" s="559">
        <v>1.2939679772174298E-3</v>
      </c>
      <c r="K65" s="347">
        <v>24</v>
      </c>
      <c r="L65" s="379">
        <v>292201.38686000003</v>
      </c>
      <c r="M65" s="559">
        <v>1.3842113896875602E-3</v>
      </c>
      <c r="N65" s="379">
        <v>22</v>
      </c>
      <c r="O65" s="379">
        <v>301843.32042</v>
      </c>
      <c r="P65" s="559">
        <v>1.3907583685644467E-3</v>
      </c>
      <c r="Q65" s="379">
        <v>23</v>
      </c>
      <c r="S65" s="332"/>
      <c r="T65" s="332"/>
      <c r="U65" s="332"/>
    </row>
    <row r="66" spans="1:21" s="558" customFormat="1" ht="15" customHeight="1">
      <c r="A66" s="210"/>
      <c r="B66" s="53" t="s">
        <v>354</v>
      </c>
      <c r="C66" s="347">
        <v>219884.18454999998</v>
      </c>
      <c r="D66" s="559">
        <v>1.172273609276626E-3</v>
      </c>
      <c r="E66" s="347">
        <v>27</v>
      </c>
      <c r="F66" s="347">
        <v>224118.76876999997</v>
      </c>
      <c r="G66" s="559">
        <v>1.0958751379766052E-3</v>
      </c>
      <c r="H66" s="347">
        <v>29</v>
      </c>
      <c r="I66" s="347">
        <v>236671.66774999999</v>
      </c>
      <c r="J66" s="559">
        <v>1.0859795145658835E-3</v>
      </c>
      <c r="K66" s="347">
        <v>30</v>
      </c>
      <c r="L66" s="379">
        <v>280618.22247000004</v>
      </c>
      <c r="M66" s="559">
        <v>1.3293398223430035E-3</v>
      </c>
      <c r="N66" s="379">
        <v>24</v>
      </c>
      <c r="O66" s="379">
        <v>282464.65565000003</v>
      </c>
      <c r="P66" s="559">
        <v>1.3014701903036807E-3</v>
      </c>
      <c r="Q66" s="379">
        <v>24</v>
      </c>
      <c r="S66" s="332"/>
      <c r="T66" s="332"/>
      <c r="U66" s="332"/>
    </row>
    <row r="67" spans="1:21" s="558" customFormat="1" ht="15" customHeight="1">
      <c r="A67" s="210"/>
      <c r="B67" s="53" t="s">
        <v>347</v>
      </c>
      <c r="C67" s="347">
        <v>49052.547079999997</v>
      </c>
      <c r="D67" s="559">
        <v>2.6151497219941019E-4</v>
      </c>
      <c r="E67" s="347">
        <v>47</v>
      </c>
      <c r="F67" s="347">
        <v>56552.214209999998</v>
      </c>
      <c r="G67" s="559">
        <v>2.7652376412020524E-4</v>
      </c>
      <c r="H67" s="347">
        <v>49</v>
      </c>
      <c r="I67" s="429">
        <v>59051.416570000001</v>
      </c>
      <c r="J67" s="559">
        <v>2.7096031101135626E-4</v>
      </c>
      <c r="K67" s="347">
        <v>53</v>
      </c>
      <c r="L67" s="379">
        <v>67356.923079999993</v>
      </c>
      <c r="M67" s="559">
        <v>3.1908205879363732E-4</v>
      </c>
      <c r="N67" s="379">
        <v>50</v>
      </c>
      <c r="O67" s="379">
        <v>75376.155709999992</v>
      </c>
      <c r="P67" s="559">
        <v>3.4729945058261855E-4</v>
      </c>
      <c r="Q67" s="379">
        <v>49</v>
      </c>
      <c r="S67" s="332"/>
      <c r="T67" s="332"/>
      <c r="U67" s="332"/>
    </row>
    <row r="68" spans="1:21" s="558" customFormat="1" ht="15" customHeight="1">
      <c r="A68" s="210"/>
      <c r="B68" s="53" t="s">
        <v>349</v>
      </c>
      <c r="C68" s="347">
        <v>223593.21939999997</v>
      </c>
      <c r="D68" s="559">
        <v>1.1920476720608168E-3</v>
      </c>
      <c r="E68" s="347">
        <v>24</v>
      </c>
      <c r="F68" s="347">
        <v>245911.02390999996</v>
      </c>
      <c r="G68" s="559">
        <v>1.202432882959031E-3</v>
      </c>
      <c r="H68" s="347">
        <v>25</v>
      </c>
      <c r="I68" s="429">
        <v>274374.05581999995</v>
      </c>
      <c r="J68" s="559">
        <v>1.2589787648922173E-3</v>
      </c>
      <c r="K68" s="347">
        <v>25</v>
      </c>
      <c r="L68" s="379">
        <v>286228.97327999998</v>
      </c>
      <c r="M68" s="559">
        <v>1.3559189746850206E-3</v>
      </c>
      <c r="N68" s="379">
        <v>23</v>
      </c>
      <c r="O68" s="379">
        <v>278116.89346999995</v>
      </c>
      <c r="P68" s="559">
        <v>1.2814376561135934E-3</v>
      </c>
      <c r="Q68" s="379">
        <v>26</v>
      </c>
      <c r="S68" s="332"/>
      <c r="T68" s="332"/>
      <c r="U68" s="332"/>
    </row>
    <row r="69" spans="1:21" s="558" customFormat="1" ht="15" customHeight="1">
      <c r="A69" s="210"/>
      <c r="B69" s="210" t="s">
        <v>751</v>
      </c>
      <c r="C69" s="347">
        <v>16131.751659999996</v>
      </c>
      <c r="D69" s="559">
        <v>8.6003578570800857E-5</v>
      </c>
      <c r="E69" s="347">
        <v>49</v>
      </c>
      <c r="F69" s="347">
        <v>21404.121079999997</v>
      </c>
      <c r="G69" s="559">
        <v>1.0465988310816011E-4</v>
      </c>
      <c r="H69" s="347">
        <v>56</v>
      </c>
      <c r="I69" s="429">
        <v>26852.337090000001</v>
      </c>
      <c r="J69" s="559">
        <v>1.2321326111903259E-4</v>
      </c>
      <c r="K69" s="347">
        <v>57</v>
      </c>
      <c r="L69" s="379">
        <v>30679.301219999998</v>
      </c>
      <c r="M69" s="559">
        <v>1.4533345865578022E-4</v>
      </c>
      <c r="N69" s="379">
        <v>60</v>
      </c>
      <c r="O69" s="379">
        <v>37321.438539999996</v>
      </c>
      <c r="P69" s="559">
        <v>1.7196041609980067E-4</v>
      </c>
      <c r="Q69" s="379">
        <v>61</v>
      </c>
      <c r="S69" s="332"/>
      <c r="T69" s="332"/>
      <c r="U69" s="332"/>
    </row>
    <row r="70" spans="1:21" s="558" customFormat="1" ht="15" customHeight="1">
      <c r="A70" s="210"/>
      <c r="B70" s="210" t="s">
        <v>752</v>
      </c>
      <c r="C70" s="347" t="s">
        <v>753</v>
      </c>
      <c r="D70" s="559" t="s">
        <v>753</v>
      </c>
      <c r="E70" s="347" t="s">
        <v>753</v>
      </c>
      <c r="F70" s="347">
        <v>52749.027859999995</v>
      </c>
      <c r="G70" s="559">
        <v>2.5792729676974346E-4</v>
      </c>
      <c r="H70" s="347">
        <v>51</v>
      </c>
      <c r="I70" s="429">
        <v>63504.526100000003</v>
      </c>
      <c r="J70" s="559">
        <v>2.9139362173111021E-4</v>
      </c>
      <c r="K70" s="347">
        <v>51</v>
      </c>
      <c r="L70" s="379">
        <v>67283.527310000005</v>
      </c>
      <c r="M70" s="559">
        <v>3.187343696129643E-4</v>
      </c>
      <c r="N70" s="379">
        <v>51</v>
      </c>
      <c r="O70" s="379">
        <v>70661.173080000008</v>
      </c>
      <c r="P70" s="559">
        <v>3.2557492959211202E-4</v>
      </c>
      <c r="Q70" s="379">
        <v>53</v>
      </c>
      <c r="S70" s="332"/>
      <c r="T70" s="332"/>
      <c r="U70" s="332"/>
    </row>
    <row r="71" spans="1:21" s="558" customFormat="1" ht="15" customHeight="1">
      <c r="A71" s="210"/>
      <c r="B71" s="210" t="s">
        <v>754</v>
      </c>
      <c r="C71" s="347" t="s">
        <v>753</v>
      </c>
      <c r="D71" s="559" t="s">
        <v>753</v>
      </c>
      <c r="E71" s="347" t="s">
        <v>753</v>
      </c>
      <c r="F71" s="347">
        <v>54999.023270000005</v>
      </c>
      <c r="G71" s="559">
        <v>2.6892911533189567E-4</v>
      </c>
      <c r="H71" s="347">
        <v>50</v>
      </c>
      <c r="I71" s="429">
        <v>56873.294090000003</v>
      </c>
      <c r="J71" s="559">
        <v>2.6096588955828212E-4</v>
      </c>
      <c r="K71" s="347">
        <v>54</v>
      </c>
      <c r="L71" s="347">
        <v>56854.698619999996</v>
      </c>
      <c r="M71" s="416">
        <v>2.6933110151446322E-4</v>
      </c>
      <c r="N71" s="570">
        <v>56</v>
      </c>
      <c r="O71" s="347">
        <v>53829.268520000005</v>
      </c>
      <c r="P71" s="559">
        <v>2.4802107783509629E-4</v>
      </c>
      <c r="Q71" s="570">
        <v>58</v>
      </c>
      <c r="S71" s="332"/>
      <c r="T71" s="332"/>
      <c r="U71" s="332"/>
    </row>
    <row r="72" spans="1:21" s="558" customFormat="1" ht="15" customHeight="1">
      <c r="A72" s="210"/>
      <c r="B72" s="210" t="s">
        <v>755</v>
      </c>
      <c r="C72" s="347" t="s">
        <v>753</v>
      </c>
      <c r="D72" s="559" t="s">
        <v>753</v>
      </c>
      <c r="E72" s="347" t="s">
        <v>753</v>
      </c>
      <c r="F72" s="347">
        <v>14055.812760000001</v>
      </c>
      <c r="G72" s="559">
        <v>6.8728807641924703E-5</v>
      </c>
      <c r="H72" s="347">
        <v>57</v>
      </c>
      <c r="I72" s="429">
        <v>15093.23704</v>
      </c>
      <c r="J72" s="559">
        <v>6.9256055825157027E-5</v>
      </c>
      <c r="K72" s="347">
        <v>59</v>
      </c>
      <c r="L72" s="379">
        <v>15789.187840000001</v>
      </c>
      <c r="M72" s="559">
        <v>7.4796269370602965E-5</v>
      </c>
      <c r="N72" s="379">
        <v>63</v>
      </c>
      <c r="O72" s="379">
        <v>16630.56018</v>
      </c>
      <c r="P72" s="559">
        <v>7.662614734050325E-5</v>
      </c>
      <c r="Q72" s="379">
        <v>64</v>
      </c>
      <c r="S72" s="332"/>
      <c r="T72" s="332"/>
      <c r="U72" s="332"/>
    </row>
    <row r="73" spans="1:21" s="558" customFormat="1" ht="15" customHeight="1">
      <c r="A73" s="210"/>
      <c r="B73" s="210" t="s">
        <v>756</v>
      </c>
      <c r="C73" s="347" t="s">
        <v>753</v>
      </c>
      <c r="D73" s="559" t="s">
        <v>753</v>
      </c>
      <c r="E73" s="347" t="s">
        <v>753</v>
      </c>
      <c r="F73" s="347">
        <v>4749.4085299999997</v>
      </c>
      <c r="G73" s="559">
        <v>2.322321667518331E-5</v>
      </c>
      <c r="H73" s="347">
        <v>58</v>
      </c>
      <c r="I73" s="429">
        <v>5536.0787300000002</v>
      </c>
      <c r="J73" s="559">
        <v>2.5402567823008524E-5</v>
      </c>
      <c r="K73" s="347">
        <v>60</v>
      </c>
      <c r="L73" s="379">
        <v>6962.1271200000001</v>
      </c>
      <c r="M73" s="559">
        <v>3.2980868980522575E-5</v>
      </c>
      <c r="N73" s="379">
        <v>65</v>
      </c>
      <c r="O73" s="379">
        <v>7857.6521800000019</v>
      </c>
      <c r="P73" s="559">
        <v>3.6204529924325539E-5</v>
      </c>
      <c r="Q73" s="379">
        <v>65</v>
      </c>
      <c r="S73" s="332"/>
      <c r="T73" s="332"/>
      <c r="U73" s="332"/>
    </row>
    <row r="74" spans="1:21" s="558" customFormat="1" ht="15" customHeight="1">
      <c r="A74" s="210"/>
      <c r="B74" s="210" t="s">
        <v>757</v>
      </c>
      <c r="C74" s="347" t="s">
        <v>753</v>
      </c>
      <c r="D74" s="559" t="s">
        <v>753</v>
      </c>
      <c r="E74" s="347" t="s">
        <v>753</v>
      </c>
      <c r="F74" s="347">
        <v>39248.17323</v>
      </c>
      <c r="G74" s="559">
        <v>1.9191207184390585E-4</v>
      </c>
      <c r="H74" s="347">
        <v>53</v>
      </c>
      <c r="I74" s="429">
        <v>42694.609499999999</v>
      </c>
      <c r="J74" s="559">
        <v>1.9590630234780167E-4</v>
      </c>
      <c r="K74" s="347">
        <v>56</v>
      </c>
      <c r="L74" s="379">
        <v>43156.434719999997</v>
      </c>
      <c r="M74" s="559">
        <v>2.0443992110945474E-4</v>
      </c>
      <c r="N74" s="379">
        <v>59</v>
      </c>
      <c r="O74" s="379">
        <v>44811.429329999999</v>
      </c>
      <c r="P74" s="559">
        <v>2.0647092757035008E-4</v>
      </c>
      <c r="Q74" s="379">
        <v>60</v>
      </c>
      <c r="S74" s="332"/>
      <c r="T74" s="332"/>
      <c r="U74" s="332"/>
    </row>
    <row r="75" spans="1:21" s="558" customFormat="1" ht="15" customHeight="1">
      <c r="A75" s="210"/>
      <c r="B75" s="210" t="s">
        <v>758</v>
      </c>
      <c r="C75" s="347" t="s">
        <v>753</v>
      </c>
      <c r="D75" s="559" t="s">
        <v>753</v>
      </c>
      <c r="E75" s="347" t="s">
        <v>753</v>
      </c>
      <c r="F75" s="347" t="s">
        <v>753</v>
      </c>
      <c r="G75" s="559" t="s">
        <v>753</v>
      </c>
      <c r="H75" s="347" t="s">
        <v>753</v>
      </c>
      <c r="I75" s="429">
        <v>113427.61212999999</v>
      </c>
      <c r="J75" s="559">
        <v>5.2046814192149848E-4</v>
      </c>
      <c r="K75" s="347">
        <v>40</v>
      </c>
      <c r="L75" s="379">
        <v>123121.77331999999</v>
      </c>
      <c r="M75" s="559">
        <v>5.8325034928642888E-4</v>
      </c>
      <c r="N75" s="379">
        <v>40</v>
      </c>
      <c r="O75" s="379">
        <v>128336.92028999999</v>
      </c>
      <c r="P75" s="559">
        <v>5.9131885257805912E-4</v>
      </c>
      <c r="Q75" s="379">
        <v>40</v>
      </c>
      <c r="S75" s="332"/>
      <c r="T75" s="332"/>
      <c r="U75" s="332"/>
    </row>
    <row r="76" spans="1:21" s="558" customFormat="1" ht="15" customHeight="1">
      <c r="A76" s="210"/>
      <c r="B76" s="210" t="s">
        <v>759</v>
      </c>
      <c r="C76" s="347" t="s">
        <v>753</v>
      </c>
      <c r="D76" s="559" t="s">
        <v>753</v>
      </c>
      <c r="E76" s="347" t="s">
        <v>753</v>
      </c>
      <c r="F76" s="347" t="s">
        <v>753</v>
      </c>
      <c r="G76" s="559" t="s">
        <v>753</v>
      </c>
      <c r="H76" s="347" t="s">
        <v>753</v>
      </c>
      <c r="I76" s="429" t="s">
        <v>753</v>
      </c>
      <c r="J76" s="559" t="s">
        <v>753</v>
      </c>
      <c r="K76" s="347" t="s">
        <v>753</v>
      </c>
      <c r="L76" s="379">
        <v>153244.35388000001</v>
      </c>
      <c r="M76" s="559">
        <v>7.2594652039635783E-4</v>
      </c>
      <c r="N76" s="379">
        <v>36</v>
      </c>
      <c r="O76" s="379">
        <v>150449.87265999999</v>
      </c>
      <c r="P76" s="559">
        <v>6.9320539927868565E-4</v>
      </c>
      <c r="Q76" s="379">
        <v>38</v>
      </c>
      <c r="S76" s="332"/>
      <c r="T76" s="332"/>
      <c r="U76" s="332"/>
    </row>
    <row r="77" spans="1:21" s="558" customFormat="1" ht="15" customHeight="1">
      <c r="A77" s="210"/>
      <c r="B77" s="210" t="s">
        <v>760</v>
      </c>
      <c r="C77" s="347" t="s">
        <v>753</v>
      </c>
      <c r="D77" s="559" t="s">
        <v>753</v>
      </c>
      <c r="E77" s="347" t="s">
        <v>753</v>
      </c>
      <c r="F77" s="347" t="s">
        <v>753</v>
      </c>
      <c r="G77" s="559" t="s">
        <v>753</v>
      </c>
      <c r="H77" s="347" t="s">
        <v>753</v>
      </c>
      <c r="I77" s="347" t="s">
        <v>753</v>
      </c>
      <c r="J77" s="559" t="s">
        <v>753</v>
      </c>
      <c r="K77" s="347" t="s">
        <v>753</v>
      </c>
      <c r="L77" s="379">
        <v>59549.698950000005</v>
      </c>
      <c r="M77" s="559">
        <v>2.8209781077647328E-4</v>
      </c>
      <c r="N77" s="379">
        <v>55</v>
      </c>
      <c r="O77" s="379">
        <v>57507.083989999992</v>
      </c>
      <c r="P77" s="559">
        <v>2.6496679866741773E-4</v>
      </c>
      <c r="Q77" s="379">
        <v>57</v>
      </c>
      <c r="S77" s="332"/>
      <c r="T77" s="332"/>
      <c r="U77" s="332"/>
    </row>
    <row r="78" spans="1:21" s="558" customFormat="1" ht="15" customHeight="1">
      <c r="A78" s="210"/>
      <c r="B78" s="210" t="s">
        <v>761</v>
      </c>
      <c r="C78" s="347" t="s">
        <v>753</v>
      </c>
      <c r="D78" s="559" t="s">
        <v>753</v>
      </c>
      <c r="E78" s="347" t="s">
        <v>753</v>
      </c>
      <c r="F78" s="347" t="s">
        <v>753</v>
      </c>
      <c r="G78" s="559" t="s">
        <v>753</v>
      </c>
      <c r="H78" s="347" t="s">
        <v>753</v>
      </c>
      <c r="I78" s="347" t="s">
        <v>753</v>
      </c>
      <c r="J78" s="559" t="s">
        <v>753</v>
      </c>
      <c r="K78" s="347" t="s">
        <v>753</v>
      </c>
      <c r="L78" s="379">
        <v>22936.914359999999</v>
      </c>
      <c r="M78" s="559">
        <v>1.0865635664012792E-4</v>
      </c>
      <c r="N78" s="379">
        <v>62</v>
      </c>
      <c r="O78" s="379">
        <v>23706.083490000001</v>
      </c>
      <c r="P78" s="559">
        <v>1.0922697892976275E-4</v>
      </c>
      <c r="Q78" s="379">
        <v>62</v>
      </c>
      <c r="S78" s="332"/>
      <c r="T78" s="332"/>
      <c r="U78" s="332"/>
    </row>
    <row r="79" spans="1:21" s="558" customFormat="1" ht="15" customHeight="1">
      <c r="A79" s="210"/>
      <c r="B79" s="210" t="s">
        <v>762</v>
      </c>
      <c r="C79" s="347" t="s">
        <v>753</v>
      </c>
      <c r="D79" s="347" t="s">
        <v>753</v>
      </c>
      <c r="E79" s="347" t="s">
        <v>753</v>
      </c>
      <c r="F79" s="347" t="s">
        <v>753</v>
      </c>
      <c r="G79" s="347" t="s">
        <v>753</v>
      </c>
      <c r="H79" s="347" t="s">
        <v>753</v>
      </c>
      <c r="I79" s="347" t="s">
        <v>753</v>
      </c>
      <c r="J79" s="347" t="s">
        <v>753</v>
      </c>
      <c r="K79" s="347" t="s">
        <v>753</v>
      </c>
      <c r="L79" s="379">
        <v>25150.658950000001</v>
      </c>
      <c r="M79" s="559">
        <v>1.1914326947879077E-4</v>
      </c>
      <c r="N79" s="379">
        <v>61</v>
      </c>
      <c r="O79" s="379">
        <v>23511.561829999999</v>
      </c>
      <c r="P79" s="559">
        <v>1.0833071054079984E-4</v>
      </c>
      <c r="Q79" s="379">
        <v>63</v>
      </c>
      <c r="S79" s="332"/>
      <c r="T79" s="332"/>
      <c r="U79" s="332"/>
    </row>
    <row r="80" spans="1:21" s="339" customFormat="1" ht="15" customHeight="1">
      <c r="A80" s="210" t="s">
        <v>763</v>
      </c>
      <c r="B80" s="337" t="s">
        <v>324</v>
      </c>
      <c r="C80" s="347">
        <v>6123341</v>
      </c>
      <c r="D80" s="559">
        <v>3.1960441952702749E-2</v>
      </c>
      <c r="E80" s="347"/>
      <c r="F80" s="347">
        <v>6574933.4901700001</v>
      </c>
      <c r="G80" s="559">
        <v>3.2149499059230667E-2</v>
      </c>
      <c r="H80" s="347"/>
      <c r="I80" s="347">
        <v>7097301.3040500004</v>
      </c>
      <c r="J80" s="561">
        <v>3.2566313907254882E-2</v>
      </c>
      <c r="K80" s="347"/>
      <c r="L80" s="347">
        <v>7327228.5102000022</v>
      </c>
      <c r="M80" s="561">
        <v>3.4710421013578928E-2</v>
      </c>
      <c r="N80" s="379"/>
      <c r="O80" s="347">
        <v>7208006.1507999999</v>
      </c>
      <c r="P80" s="559">
        <v>3.3211252980322306E-2</v>
      </c>
      <c r="Q80" s="379"/>
      <c r="S80" s="332"/>
      <c r="T80" s="332"/>
      <c r="U80" s="332"/>
    </row>
    <row r="81" spans="1:21" s="339" customFormat="1" ht="15" customHeight="1">
      <c r="A81" s="210"/>
      <c r="B81" s="337"/>
      <c r="C81" s="347"/>
      <c r="D81" s="559"/>
      <c r="E81" s="347"/>
      <c r="F81" s="347"/>
      <c r="G81" s="559"/>
      <c r="H81" s="347"/>
      <c r="I81" s="347"/>
      <c r="J81" s="559"/>
      <c r="K81" s="347"/>
      <c r="L81" s="379"/>
      <c r="M81" s="559"/>
      <c r="N81" s="379"/>
      <c r="O81" s="379"/>
      <c r="P81" s="559"/>
      <c r="Q81" s="379"/>
      <c r="S81" s="332"/>
      <c r="T81" s="332"/>
      <c r="U81" s="332"/>
    </row>
    <row r="82" spans="1:21" s="339" customFormat="1" ht="15" customHeight="1">
      <c r="A82" s="210"/>
      <c r="B82" s="563" t="s">
        <v>370</v>
      </c>
      <c r="C82" s="564"/>
      <c r="D82" s="564"/>
      <c r="E82" s="564"/>
      <c r="F82" s="564"/>
      <c r="G82" s="564"/>
      <c r="H82" s="564"/>
      <c r="I82" s="564"/>
      <c r="J82" s="564"/>
      <c r="K82" s="564"/>
      <c r="L82" s="566"/>
      <c r="M82" s="566"/>
      <c r="N82" s="566"/>
      <c r="O82" s="566"/>
      <c r="P82" s="566"/>
      <c r="Q82" s="566"/>
      <c r="S82" s="332"/>
      <c r="T82" s="332"/>
      <c r="U82" s="332"/>
    </row>
    <row r="83" spans="1:21" s="339" customFormat="1" ht="15" customHeight="1">
      <c r="A83" s="210"/>
      <c r="B83" s="210" t="s">
        <v>764</v>
      </c>
      <c r="C83" s="347">
        <v>2579</v>
      </c>
      <c r="D83" s="559">
        <v>1.3460948817977045E-5</v>
      </c>
      <c r="E83" s="347">
        <v>51</v>
      </c>
      <c r="F83" s="347">
        <v>37780.500150000007</v>
      </c>
      <c r="G83" s="559">
        <v>1.8473558034398988E-4</v>
      </c>
      <c r="H83" s="347">
        <v>54</v>
      </c>
      <c r="I83" s="347">
        <v>62469.228780000005</v>
      </c>
      <c r="J83" s="559">
        <v>2.8664310937915184E-4</v>
      </c>
      <c r="K83" s="347">
        <v>52</v>
      </c>
      <c r="L83" s="567">
        <v>74282.723719999995</v>
      </c>
      <c r="M83" s="561">
        <v>3.5189084259720847E-4</v>
      </c>
      <c r="N83" s="567">
        <v>48</v>
      </c>
      <c r="O83" s="567">
        <v>82245.790280000001</v>
      </c>
      <c r="P83" s="561">
        <v>3.7895163938677436E-4</v>
      </c>
      <c r="Q83" s="567">
        <v>46</v>
      </c>
      <c r="S83" s="332"/>
      <c r="T83" s="332"/>
      <c r="U83" s="332"/>
    </row>
    <row r="84" spans="1:21" s="339" customFormat="1" ht="15" customHeight="1">
      <c r="A84" s="210"/>
      <c r="B84" s="210" t="s">
        <v>765</v>
      </c>
      <c r="C84" s="347" t="s">
        <v>753</v>
      </c>
      <c r="D84" s="559" t="s">
        <v>753</v>
      </c>
      <c r="E84" s="347" t="s">
        <v>753</v>
      </c>
      <c r="F84" s="347">
        <v>147219.65950000001</v>
      </c>
      <c r="G84" s="559">
        <v>7.1986101633906186E-4</v>
      </c>
      <c r="H84" s="347">
        <v>35</v>
      </c>
      <c r="I84" s="347">
        <v>748742.33027999999</v>
      </c>
      <c r="J84" s="559">
        <v>3.4356407765348284E-3</v>
      </c>
      <c r="K84" s="347">
        <v>19</v>
      </c>
      <c r="L84" s="567">
        <v>769158.66191000002</v>
      </c>
      <c r="M84" s="561">
        <v>3.6436451987230836E-3</v>
      </c>
      <c r="N84" s="567">
        <v>16</v>
      </c>
      <c r="O84" s="567">
        <v>833713.56268000009</v>
      </c>
      <c r="P84" s="561">
        <v>3.8413774161691269E-3</v>
      </c>
      <c r="Q84" s="567">
        <v>16</v>
      </c>
      <c r="S84" s="332"/>
      <c r="T84" s="332"/>
      <c r="U84" s="332"/>
    </row>
    <row r="85" spans="1:21" s="339" customFormat="1" ht="15" customHeight="1">
      <c r="A85" s="210"/>
      <c r="B85" s="210" t="s">
        <v>766</v>
      </c>
      <c r="C85" s="347" t="s">
        <v>753</v>
      </c>
      <c r="D85" s="559" t="s">
        <v>753</v>
      </c>
      <c r="E85" s="347" t="s">
        <v>753</v>
      </c>
      <c r="F85" s="347">
        <v>32079.45117</v>
      </c>
      <c r="G85" s="559">
        <v>1.5685912059072181E-4</v>
      </c>
      <c r="H85" s="347">
        <v>55</v>
      </c>
      <c r="I85" s="347">
        <v>226183.56834999999</v>
      </c>
      <c r="J85" s="559">
        <v>1.0378543578734398E-3</v>
      </c>
      <c r="K85" s="347">
        <v>31</v>
      </c>
      <c r="L85" s="567">
        <v>242483.38878000001</v>
      </c>
      <c r="M85" s="561">
        <v>1.1486881433595969E-3</v>
      </c>
      <c r="N85" s="567">
        <v>28</v>
      </c>
      <c r="O85" s="567">
        <v>378114.08737999998</v>
      </c>
      <c r="P85" s="561">
        <v>1.7421797857382695E-3</v>
      </c>
      <c r="Q85" s="567">
        <v>20</v>
      </c>
      <c r="S85" s="332"/>
      <c r="T85" s="332"/>
      <c r="U85" s="332"/>
    </row>
    <row r="86" spans="1:21" s="339" customFormat="1" ht="15" customHeight="1">
      <c r="A86" s="210"/>
      <c r="B86" s="210" t="s">
        <v>767</v>
      </c>
      <c r="C86" s="347" t="s">
        <v>753</v>
      </c>
      <c r="D86" s="559" t="s">
        <v>753</v>
      </c>
      <c r="E86" s="347" t="s">
        <v>753</v>
      </c>
      <c r="F86" s="347">
        <v>308.73887000000002</v>
      </c>
      <c r="G86" s="559">
        <v>1.509642648926066E-6</v>
      </c>
      <c r="H86" s="347">
        <v>59</v>
      </c>
      <c r="I86" s="347">
        <v>877.20454000000007</v>
      </c>
      <c r="J86" s="559">
        <v>4.0250959042992137E-6</v>
      </c>
      <c r="K86" s="347">
        <v>62</v>
      </c>
      <c r="L86" s="567">
        <v>179559.94249000002</v>
      </c>
      <c r="M86" s="561">
        <v>8.5060827464650756E-4</v>
      </c>
      <c r="N86" s="567">
        <v>32</v>
      </c>
      <c r="O86" s="567">
        <v>208310.38746999996</v>
      </c>
      <c r="P86" s="561">
        <v>9.5980064832870454E-4</v>
      </c>
      <c r="Q86" s="567">
        <v>31</v>
      </c>
      <c r="S86" s="332"/>
      <c r="T86" s="332"/>
      <c r="U86" s="332"/>
    </row>
    <row r="87" spans="1:21" s="339" customFormat="1" ht="15" customHeight="1">
      <c r="A87" s="210"/>
      <c r="B87" s="210" t="s">
        <v>768</v>
      </c>
      <c r="C87" s="347" t="s">
        <v>753</v>
      </c>
      <c r="D87" s="559" t="s">
        <v>753</v>
      </c>
      <c r="E87" s="347" t="s">
        <v>753</v>
      </c>
      <c r="F87" s="347" t="s">
        <v>753</v>
      </c>
      <c r="G87" s="559" t="s">
        <v>753</v>
      </c>
      <c r="H87" s="347" t="s">
        <v>753</v>
      </c>
      <c r="I87" s="347">
        <v>21730.638850000003</v>
      </c>
      <c r="J87" s="347">
        <v>9.9712098426828005E-5</v>
      </c>
      <c r="K87" s="347">
        <v>58</v>
      </c>
      <c r="L87" s="567">
        <v>49582.923009999999</v>
      </c>
      <c r="M87" s="561">
        <v>2.3488337102700702E-4</v>
      </c>
      <c r="N87" s="567">
        <v>58</v>
      </c>
      <c r="O87" s="567">
        <v>71518.315940000015</v>
      </c>
      <c r="P87" s="561">
        <v>3.2952425868093056E-4</v>
      </c>
      <c r="Q87" s="567">
        <v>52</v>
      </c>
      <c r="S87" s="332"/>
      <c r="T87" s="332"/>
      <c r="U87" s="332"/>
    </row>
    <row r="88" spans="1:21" s="339" customFormat="1" ht="15" customHeight="1">
      <c r="A88" s="210"/>
      <c r="B88" s="210" t="s">
        <v>769</v>
      </c>
      <c r="C88" s="347" t="s">
        <v>753</v>
      </c>
      <c r="D88" s="559" t="s">
        <v>753</v>
      </c>
      <c r="E88" s="347" t="s">
        <v>753</v>
      </c>
      <c r="F88" s="347" t="s">
        <v>753</v>
      </c>
      <c r="G88" s="559" t="s">
        <v>753</v>
      </c>
      <c r="H88" s="347" t="s">
        <v>753</v>
      </c>
      <c r="I88" s="347">
        <v>3305.5114699999999</v>
      </c>
      <c r="J88" s="347">
        <v>1.516750093371732E-5</v>
      </c>
      <c r="K88" s="347">
        <v>61</v>
      </c>
      <c r="L88" s="567">
        <v>13484.3362</v>
      </c>
      <c r="M88" s="561">
        <v>6.3877765779938483E-5</v>
      </c>
      <c r="N88" s="567">
        <v>64</v>
      </c>
      <c r="O88" s="567">
        <v>58831.202559999991</v>
      </c>
      <c r="P88" s="561">
        <v>2.7106774196355125E-4</v>
      </c>
      <c r="Q88" s="567">
        <v>56</v>
      </c>
      <c r="S88" s="332"/>
      <c r="T88" s="332"/>
      <c r="U88" s="332"/>
    </row>
    <row r="89" spans="1:21" s="339" customFormat="1" ht="15" customHeight="1">
      <c r="A89" s="210"/>
      <c r="B89" s="337" t="s">
        <v>324</v>
      </c>
      <c r="C89" s="347">
        <v>2579</v>
      </c>
      <c r="D89" s="559">
        <v>1.3460948817977045E-5</v>
      </c>
      <c r="E89" s="347"/>
      <c r="F89" s="347">
        <v>217388.34969</v>
      </c>
      <c r="G89" s="559">
        <v>1.0629653599226992E-3</v>
      </c>
      <c r="H89" s="347"/>
      <c r="I89" s="567">
        <v>1063308.48227</v>
      </c>
      <c r="J89" s="561">
        <v>4.879042939052264E-3</v>
      </c>
      <c r="K89" s="347"/>
      <c r="L89" s="567">
        <v>1328551.9761100002</v>
      </c>
      <c r="M89" s="561">
        <v>6.2935935961333416E-3</v>
      </c>
      <c r="N89" s="567"/>
      <c r="O89" s="567">
        <v>1632733.3463099999</v>
      </c>
      <c r="P89" s="561">
        <v>7.5229014902673573E-3</v>
      </c>
      <c r="Q89" s="567"/>
      <c r="S89" s="332"/>
      <c r="T89" s="332"/>
      <c r="U89" s="332"/>
    </row>
    <row r="90" spans="1:21" s="339" customFormat="1" ht="15" customHeight="1">
      <c r="A90" s="210"/>
      <c r="B90" s="337"/>
      <c r="C90" s="347"/>
      <c r="D90" s="559"/>
      <c r="E90" s="347"/>
      <c r="F90" s="347"/>
      <c r="G90" s="559"/>
      <c r="H90" s="347"/>
      <c r="I90" s="347"/>
      <c r="J90" s="559"/>
      <c r="K90" s="347"/>
      <c r="L90" s="379"/>
      <c r="M90" s="559"/>
      <c r="N90" s="379"/>
      <c r="O90" s="379"/>
      <c r="P90" s="559"/>
      <c r="Q90" s="379"/>
      <c r="S90" s="332"/>
      <c r="T90" s="332"/>
      <c r="U90" s="332"/>
    </row>
    <row r="91" spans="1:21" s="558" customFormat="1" ht="15" customHeight="1">
      <c r="A91" s="210"/>
      <c r="B91" s="563" t="s">
        <v>7</v>
      </c>
      <c r="C91" s="571">
        <v>191591249.24059999</v>
      </c>
      <c r="D91" s="565">
        <v>1</v>
      </c>
      <c r="E91" s="564"/>
      <c r="F91" s="571">
        <v>204511226.69304001</v>
      </c>
      <c r="G91" s="565">
        <v>1</v>
      </c>
      <c r="H91" s="564"/>
      <c r="I91" s="571">
        <v>217933823.40605998</v>
      </c>
      <c r="J91" s="565">
        <v>1</v>
      </c>
      <c r="K91" s="564"/>
      <c r="L91" s="571">
        <v>211095927.28171003</v>
      </c>
      <c r="M91" s="572">
        <v>0.99999999999999967</v>
      </c>
      <c r="N91" s="566"/>
      <c r="O91" s="571">
        <v>217035056.01160997</v>
      </c>
      <c r="P91" s="572">
        <v>1</v>
      </c>
      <c r="Q91" s="566"/>
      <c r="S91" s="332"/>
      <c r="T91" s="332"/>
      <c r="U91" s="332"/>
    </row>
    <row r="92" spans="1:21" s="332" customFormat="1" ht="15" customHeight="1" thickBot="1">
      <c r="A92" s="210"/>
      <c r="B92" s="230"/>
      <c r="C92" s="230"/>
      <c r="D92" s="230"/>
      <c r="E92" s="230"/>
      <c r="F92" s="375"/>
      <c r="G92" s="573"/>
      <c r="H92" s="375"/>
      <c r="I92" s="375"/>
      <c r="J92" s="573"/>
      <c r="K92" s="375"/>
      <c r="L92" s="375"/>
      <c r="M92" s="375"/>
      <c r="N92" s="375"/>
      <c r="O92" s="574"/>
      <c r="P92" s="575"/>
      <c r="Q92" s="574"/>
    </row>
    <row r="93" spans="1:21" s="332" customFormat="1" ht="13.5" thickTop="1">
      <c r="A93" s="210"/>
      <c r="B93" s="346" t="s">
        <v>770</v>
      </c>
      <c r="C93" s="346"/>
      <c r="D93" s="346"/>
      <c r="E93" s="346"/>
      <c r="F93" s="379"/>
      <c r="G93" s="576"/>
      <c r="H93" s="210"/>
      <c r="I93" s="379"/>
      <c r="J93" s="576"/>
      <c r="K93" s="210"/>
      <c r="L93" s="210"/>
      <c r="M93" s="210"/>
      <c r="N93" s="210"/>
      <c r="O93" s="567"/>
      <c r="P93" s="577"/>
      <c r="Q93" s="567"/>
    </row>
    <row r="94" spans="1:21" s="332" customFormat="1">
      <c r="A94" s="210"/>
      <c r="B94" s="346" t="s">
        <v>771</v>
      </c>
      <c r="C94" s="346"/>
      <c r="D94" s="346"/>
      <c r="E94" s="346"/>
      <c r="F94" s="379"/>
      <c r="G94" s="576"/>
      <c r="H94" s="379"/>
      <c r="I94" s="379"/>
      <c r="J94" s="576"/>
      <c r="K94" s="379"/>
      <c r="L94" s="379"/>
      <c r="M94" s="379"/>
      <c r="N94" s="379"/>
      <c r="O94" s="567"/>
      <c r="P94" s="577"/>
      <c r="Q94" s="567"/>
    </row>
    <row r="95" spans="1:21" s="332" customFormat="1">
      <c r="A95" s="210"/>
      <c r="B95" s="346" t="s">
        <v>772</v>
      </c>
      <c r="C95" s="346"/>
      <c r="D95" s="346"/>
      <c r="E95" s="346"/>
      <c r="F95" s="379"/>
      <c r="G95" s="576"/>
      <c r="H95" s="379"/>
      <c r="I95" s="379"/>
      <c r="J95" s="576"/>
      <c r="K95" s="379"/>
      <c r="L95" s="379"/>
      <c r="M95" s="379"/>
      <c r="N95" s="379"/>
      <c r="O95" s="567"/>
      <c r="P95" s="578"/>
      <c r="Q95" s="567"/>
    </row>
    <row r="96" spans="1:21" s="332" customFormat="1">
      <c r="A96" s="210"/>
      <c r="B96" s="346" t="s">
        <v>773</v>
      </c>
      <c r="C96" s="346"/>
      <c r="D96" s="346"/>
      <c r="E96" s="346"/>
      <c r="F96" s="379"/>
      <c r="G96" s="576"/>
      <c r="H96" s="379"/>
      <c r="I96" s="379"/>
      <c r="J96" s="576"/>
      <c r="K96" s="379"/>
      <c r="L96" s="379"/>
      <c r="M96" s="379"/>
      <c r="N96" s="379"/>
      <c r="O96" s="567"/>
      <c r="P96" s="577"/>
      <c r="Q96" s="567"/>
    </row>
    <row r="97" spans="1:21" s="332" customFormat="1">
      <c r="A97" s="210"/>
      <c r="B97" s="346" t="s">
        <v>774</v>
      </c>
      <c r="C97" s="346"/>
      <c r="D97" s="346"/>
      <c r="E97" s="346"/>
      <c r="F97" s="379"/>
      <c r="G97" s="576"/>
      <c r="H97" s="379"/>
      <c r="I97" s="379"/>
      <c r="J97" s="576"/>
      <c r="K97" s="379"/>
      <c r="L97" s="379"/>
      <c r="M97" s="379"/>
      <c r="N97" s="379"/>
      <c r="O97" s="567"/>
      <c r="P97" s="577"/>
      <c r="Q97" s="567"/>
    </row>
    <row r="98" spans="1:21" s="332" customFormat="1">
      <c r="A98" s="210"/>
      <c r="B98" s="346" t="s">
        <v>775</v>
      </c>
      <c r="C98" s="346"/>
      <c r="D98" s="346"/>
      <c r="E98" s="346"/>
      <c r="F98" s="379"/>
      <c r="G98" s="576"/>
      <c r="H98" s="379"/>
      <c r="I98" s="379"/>
      <c r="J98" s="576"/>
      <c r="K98" s="379"/>
      <c r="L98" s="379"/>
      <c r="M98" s="379"/>
      <c r="N98" s="379"/>
      <c r="O98" s="567"/>
      <c r="P98" s="577"/>
      <c r="Q98" s="567"/>
    </row>
    <row r="99" spans="1:21" s="332" customFormat="1">
      <c r="A99" s="210"/>
      <c r="B99" s="346" t="s">
        <v>776</v>
      </c>
      <c r="C99" s="346"/>
      <c r="D99" s="346"/>
      <c r="E99" s="346"/>
      <c r="F99" s="379"/>
      <c r="G99" s="576"/>
      <c r="H99" s="379"/>
      <c r="I99" s="379"/>
      <c r="J99" s="576"/>
      <c r="K99" s="379"/>
      <c r="L99" s="379"/>
      <c r="M99" s="379"/>
      <c r="N99" s="379"/>
      <c r="O99" s="567"/>
      <c r="P99" s="577"/>
      <c r="Q99" s="567"/>
    </row>
    <row r="100" spans="1:21" s="332" customFormat="1">
      <c r="A100" s="210"/>
      <c r="B100" s="346" t="s">
        <v>777</v>
      </c>
      <c r="C100" s="346"/>
      <c r="D100" s="346"/>
      <c r="E100" s="346"/>
      <c r="F100" s="379"/>
      <c r="G100" s="576"/>
      <c r="H100" s="379"/>
      <c r="I100" s="379"/>
      <c r="J100" s="576"/>
      <c r="K100" s="379"/>
      <c r="L100" s="379"/>
      <c r="M100" s="379"/>
      <c r="N100" s="379"/>
      <c r="O100" s="567"/>
      <c r="P100" s="577"/>
      <c r="Q100" s="567"/>
    </row>
    <row r="101" spans="1:21" s="332" customFormat="1">
      <c r="A101" s="210" t="s">
        <v>496</v>
      </c>
      <c r="B101" s="346" t="s">
        <v>778</v>
      </c>
      <c r="C101" s="346"/>
      <c r="D101" s="346"/>
      <c r="E101" s="346"/>
      <c r="F101" s="379"/>
      <c r="G101" s="576"/>
      <c r="H101" s="379"/>
      <c r="I101" s="379"/>
      <c r="J101" s="576"/>
      <c r="K101" s="379"/>
      <c r="L101" s="379"/>
      <c r="M101" s="379"/>
      <c r="N101" s="379"/>
      <c r="O101" s="567"/>
      <c r="P101" s="577"/>
      <c r="Q101" s="567"/>
    </row>
    <row r="102" spans="1:21">
      <c r="B102" s="346" t="s">
        <v>779</v>
      </c>
      <c r="C102" s="346"/>
      <c r="D102" s="346"/>
      <c r="E102" s="346"/>
      <c r="S102" s="332"/>
      <c r="T102" s="332"/>
      <c r="U102" s="332"/>
    </row>
    <row r="103" spans="1:21">
      <c r="B103" s="346" t="s">
        <v>780</v>
      </c>
      <c r="C103" s="346"/>
      <c r="D103" s="346"/>
      <c r="E103" s="346"/>
    </row>
    <row r="104" spans="1:21">
      <c r="B104" s="346" t="s">
        <v>781</v>
      </c>
      <c r="C104" s="346"/>
      <c r="D104" s="346"/>
      <c r="E104" s="346"/>
    </row>
    <row r="105" spans="1:21">
      <c r="B105" s="346" t="s">
        <v>782</v>
      </c>
      <c r="C105" s="346"/>
      <c r="D105" s="346"/>
      <c r="E105" s="346"/>
    </row>
    <row r="106" spans="1:21">
      <c r="B106" s="346" t="s">
        <v>783</v>
      </c>
    </row>
    <row r="107" spans="1:21">
      <c r="B107" s="234"/>
    </row>
  </sheetData>
  <mergeCells count="8">
    <mergeCell ref="B1:Q1"/>
    <mergeCell ref="B2:Q2"/>
    <mergeCell ref="B3:Q3"/>
    <mergeCell ref="C5:E5"/>
    <mergeCell ref="F5:H5"/>
    <mergeCell ref="I5:K5"/>
    <mergeCell ref="L5:N5"/>
    <mergeCell ref="O5:Q5"/>
  </mergeCells>
  <pageMargins left="0.84" right="0.65" top="0.52" bottom="0.25" header="0.5" footer="0.17"/>
  <pageSetup scale="42" orientation="portrait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T105"/>
  <sheetViews>
    <sheetView topLeftCell="B1" zoomScaleNormal="100" workbookViewId="0"/>
  </sheetViews>
  <sheetFormatPr baseColWidth="10" defaultColWidth="9.140625" defaultRowHeight="12.75"/>
  <cols>
    <col min="1" max="1" width="18.28515625" style="270" hidden="1" customWidth="1"/>
    <col min="2" max="2" width="45.7109375" style="348" customWidth="1"/>
    <col min="3" max="3" width="11.140625" style="348" bestFit="1" customWidth="1"/>
    <col min="4" max="4" width="15.42578125" style="348" customWidth="1"/>
    <col min="5" max="5" width="16.5703125" style="348" customWidth="1"/>
    <col min="6" max="6" width="11.140625" style="270" bestFit="1" customWidth="1"/>
    <col min="7" max="7" width="15.42578125" style="270" customWidth="1"/>
    <col min="8" max="8" width="16.5703125" style="270" customWidth="1"/>
    <col min="9" max="9" width="11.140625" style="270" bestFit="1" customWidth="1"/>
    <col min="10" max="10" width="15.42578125" style="270" customWidth="1"/>
    <col min="11" max="14" width="16.5703125" style="270" customWidth="1"/>
    <col min="15" max="15" width="13.28515625" style="270" bestFit="1" customWidth="1"/>
    <col min="16" max="16" width="15.42578125" style="270" customWidth="1"/>
    <col min="17" max="17" width="16.5703125" style="270" customWidth="1"/>
    <col min="18" max="19" width="9.140625" style="270"/>
    <col min="20" max="20" width="15.85546875" style="270" bestFit="1" customWidth="1"/>
    <col min="21" max="256" width="9.140625" style="270"/>
    <col min="257" max="257" width="0" style="270" hidden="1" customWidth="1"/>
    <col min="258" max="258" width="45.7109375" style="270" customWidth="1"/>
    <col min="259" max="259" width="11.140625" style="270" bestFit="1" customWidth="1"/>
    <col min="260" max="260" width="15.42578125" style="270" customWidth="1"/>
    <col min="261" max="261" width="16.5703125" style="270" customWidth="1"/>
    <col min="262" max="262" width="11.140625" style="270" bestFit="1" customWidth="1"/>
    <col min="263" max="263" width="15.42578125" style="270" customWidth="1"/>
    <col min="264" max="264" width="16.5703125" style="270" customWidth="1"/>
    <col min="265" max="265" width="11.140625" style="270" bestFit="1" customWidth="1"/>
    <col min="266" max="266" width="15.42578125" style="270" customWidth="1"/>
    <col min="267" max="270" width="16.5703125" style="270" customWidth="1"/>
    <col min="271" max="271" width="13.28515625" style="270" bestFit="1" customWidth="1"/>
    <col min="272" max="272" width="15.42578125" style="270" customWidth="1"/>
    <col min="273" max="273" width="16.5703125" style="270" customWidth="1"/>
    <col min="274" max="275" width="9.140625" style="270"/>
    <col min="276" max="276" width="15.85546875" style="270" bestFit="1" customWidth="1"/>
    <col min="277" max="512" width="9.140625" style="270"/>
    <col min="513" max="513" width="0" style="270" hidden="1" customWidth="1"/>
    <col min="514" max="514" width="45.7109375" style="270" customWidth="1"/>
    <col min="515" max="515" width="11.140625" style="270" bestFit="1" customWidth="1"/>
    <col min="516" max="516" width="15.42578125" style="270" customWidth="1"/>
    <col min="517" max="517" width="16.5703125" style="270" customWidth="1"/>
    <col min="518" max="518" width="11.140625" style="270" bestFit="1" customWidth="1"/>
    <col min="519" max="519" width="15.42578125" style="270" customWidth="1"/>
    <col min="520" max="520" width="16.5703125" style="270" customWidth="1"/>
    <col min="521" max="521" width="11.140625" style="270" bestFit="1" customWidth="1"/>
    <col min="522" max="522" width="15.42578125" style="270" customWidth="1"/>
    <col min="523" max="526" width="16.5703125" style="270" customWidth="1"/>
    <col min="527" max="527" width="13.28515625" style="270" bestFit="1" customWidth="1"/>
    <col min="528" max="528" width="15.42578125" style="270" customWidth="1"/>
    <col min="529" max="529" width="16.5703125" style="270" customWidth="1"/>
    <col min="530" max="531" width="9.140625" style="270"/>
    <col min="532" max="532" width="15.85546875" style="270" bestFit="1" customWidth="1"/>
    <col min="533" max="768" width="9.140625" style="270"/>
    <col min="769" max="769" width="0" style="270" hidden="1" customWidth="1"/>
    <col min="770" max="770" width="45.7109375" style="270" customWidth="1"/>
    <col min="771" max="771" width="11.140625" style="270" bestFit="1" customWidth="1"/>
    <col min="772" max="772" width="15.42578125" style="270" customWidth="1"/>
    <col min="773" max="773" width="16.5703125" style="270" customWidth="1"/>
    <col min="774" max="774" width="11.140625" style="270" bestFit="1" customWidth="1"/>
    <col min="775" max="775" width="15.42578125" style="270" customWidth="1"/>
    <col min="776" max="776" width="16.5703125" style="270" customWidth="1"/>
    <col min="777" max="777" width="11.140625" style="270" bestFit="1" customWidth="1"/>
    <col min="778" max="778" width="15.42578125" style="270" customWidth="1"/>
    <col min="779" max="782" width="16.5703125" style="270" customWidth="1"/>
    <col min="783" max="783" width="13.28515625" style="270" bestFit="1" customWidth="1"/>
    <col min="784" max="784" width="15.42578125" style="270" customWidth="1"/>
    <col min="785" max="785" width="16.5703125" style="270" customWidth="1"/>
    <col min="786" max="787" width="9.140625" style="270"/>
    <col min="788" max="788" width="15.85546875" style="270" bestFit="1" customWidth="1"/>
    <col min="789" max="1024" width="9.140625" style="270"/>
    <col min="1025" max="1025" width="0" style="270" hidden="1" customWidth="1"/>
    <col min="1026" max="1026" width="45.7109375" style="270" customWidth="1"/>
    <col min="1027" max="1027" width="11.140625" style="270" bestFit="1" customWidth="1"/>
    <col min="1028" max="1028" width="15.42578125" style="270" customWidth="1"/>
    <col min="1029" max="1029" width="16.5703125" style="270" customWidth="1"/>
    <col min="1030" max="1030" width="11.140625" style="270" bestFit="1" customWidth="1"/>
    <col min="1031" max="1031" width="15.42578125" style="270" customWidth="1"/>
    <col min="1032" max="1032" width="16.5703125" style="270" customWidth="1"/>
    <col min="1033" max="1033" width="11.140625" style="270" bestFit="1" customWidth="1"/>
    <col min="1034" max="1034" width="15.42578125" style="270" customWidth="1"/>
    <col min="1035" max="1038" width="16.5703125" style="270" customWidth="1"/>
    <col min="1039" max="1039" width="13.28515625" style="270" bestFit="1" customWidth="1"/>
    <col min="1040" max="1040" width="15.42578125" style="270" customWidth="1"/>
    <col min="1041" max="1041" width="16.5703125" style="270" customWidth="1"/>
    <col min="1042" max="1043" width="9.140625" style="270"/>
    <col min="1044" max="1044" width="15.85546875" style="270" bestFit="1" customWidth="1"/>
    <col min="1045" max="1280" width="9.140625" style="270"/>
    <col min="1281" max="1281" width="0" style="270" hidden="1" customWidth="1"/>
    <col min="1282" max="1282" width="45.7109375" style="270" customWidth="1"/>
    <col min="1283" max="1283" width="11.140625" style="270" bestFit="1" customWidth="1"/>
    <col min="1284" max="1284" width="15.42578125" style="270" customWidth="1"/>
    <col min="1285" max="1285" width="16.5703125" style="270" customWidth="1"/>
    <col min="1286" max="1286" width="11.140625" style="270" bestFit="1" customWidth="1"/>
    <col min="1287" max="1287" width="15.42578125" style="270" customWidth="1"/>
    <col min="1288" max="1288" width="16.5703125" style="270" customWidth="1"/>
    <col min="1289" max="1289" width="11.140625" style="270" bestFit="1" customWidth="1"/>
    <col min="1290" max="1290" width="15.42578125" style="270" customWidth="1"/>
    <col min="1291" max="1294" width="16.5703125" style="270" customWidth="1"/>
    <col min="1295" max="1295" width="13.28515625" style="270" bestFit="1" customWidth="1"/>
    <col min="1296" max="1296" width="15.42578125" style="270" customWidth="1"/>
    <col min="1297" max="1297" width="16.5703125" style="270" customWidth="1"/>
    <col min="1298" max="1299" width="9.140625" style="270"/>
    <col min="1300" max="1300" width="15.85546875" style="270" bestFit="1" customWidth="1"/>
    <col min="1301" max="1536" width="9.140625" style="270"/>
    <col min="1537" max="1537" width="0" style="270" hidden="1" customWidth="1"/>
    <col min="1538" max="1538" width="45.7109375" style="270" customWidth="1"/>
    <col min="1539" max="1539" width="11.140625" style="270" bestFit="1" customWidth="1"/>
    <col min="1540" max="1540" width="15.42578125" style="270" customWidth="1"/>
    <col min="1541" max="1541" width="16.5703125" style="270" customWidth="1"/>
    <col min="1542" max="1542" width="11.140625" style="270" bestFit="1" customWidth="1"/>
    <col min="1543" max="1543" width="15.42578125" style="270" customWidth="1"/>
    <col min="1544" max="1544" width="16.5703125" style="270" customWidth="1"/>
    <col min="1545" max="1545" width="11.140625" style="270" bestFit="1" customWidth="1"/>
    <col min="1546" max="1546" width="15.42578125" style="270" customWidth="1"/>
    <col min="1547" max="1550" width="16.5703125" style="270" customWidth="1"/>
    <col min="1551" max="1551" width="13.28515625" style="270" bestFit="1" customWidth="1"/>
    <col min="1552" max="1552" width="15.42578125" style="270" customWidth="1"/>
    <col min="1553" max="1553" width="16.5703125" style="270" customWidth="1"/>
    <col min="1554" max="1555" width="9.140625" style="270"/>
    <col min="1556" max="1556" width="15.85546875" style="270" bestFit="1" customWidth="1"/>
    <col min="1557" max="1792" width="9.140625" style="270"/>
    <col min="1793" max="1793" width="0" style="270" hidden="1" customWidth="1"/>
    <col min="1794" max="1794" width="45.7109375" style="270" customWidth="1"/>
    <col min="1795" max="1795" width="11.140625" style="270" bestFit="1" customWidth="1"/>
    <col min="1796" max="1796" width="15.42578125" style="270" customWidth="1"/>
    <col min="1797" max="1797" width="16.5703125" style="270" customWidth="1"/>
    <col min="1798" max="1798" width="11.140625" style="270" bestFit="1" customWidth="1"/>
    <col min="1799" max="1799" width="15.42578125" style="270" customWidth="1"/>
    <col min="1800" max="1800" width="16.5703125" style="270" customWidth="1"/>
    <col min="1801" max="1801" width="11.140625" style="270" bestFit="1" customWidth="1"/>
    <col min="1802" max="1802" width="15.42578125" style="270" customWidth="1"/>
    <col min="1803" max="1806" width="16.5703125" style="270" customWidth="1"/>
    <col min="1807" max="1807" width="13.28515625" style="270" bestFit="1" customWidth="1"/>
    <col min="1808" max="1808" width="15.42578125" style="270" customWidth="1"/>
    <col min="1809" max="1809" width="16.5703125" style="270" customWidth="1"/>
    <col min="1810" max="1811" width="9.140625" style="270"/>
    <col min="1812" max="1812" width="15.85546875" style="270" bestFit="1" customWidth="1"/>
    <col min="1813" max="2048" width="9.140625" style="270"/>
    <col min="2049" max="2049" width="0" style="270" hidden="1" customWidth="1"/>
    <col min="2050" max="2050" width="45.7109375" style="270" customWidth="1"/>
    <col min="2051" max="2051" width="11.140625" style="270" bestFit="1" customWidth="1"/>
    <col min="2052" max="2052" width="15.42578125" style="270" customWidth="1"/>
    <col min="2053" max="2053" width="16.5703125" style="270" customWidth="1"/>
    <col min="2054" max="2054" width="11.140625" style="270" bestFit="1" customWidth="1"/>
    <col min="2055" max="2055" width="15.42578125" style="270" customWidth="1"/>
    <col min="2056" max="2056" width="16.5703125" style="270" customWidth="1"/>
    <col min="2057" max="2057" width="11.140625" style="270" bestFit="1" customWidth="1"/>
    <col min="2058" max="2058" width="15.42578125" style="270" customWidth="1"/>
    <col min="2059" max="2062" width="16.5703125" style="270" customWidth="1"/>
    <col min="2063" max="2063" width="13.28515625" style="270" bestFit="1" customWidth="1"/>
    <col min="2064" max="2064" width="15.42578125" style="270" customWidth="1"/>
    <col min="2065" max="2065" width="16.5703125" style="270" customWidth="1"/>
    <col min="2066" max="2067" width="9.140625" style="270"/>
    <col min="2068" max="2068" width="15.85546875" style="270" bestFit="1" customWidth="1"/>
    <col min="2069" max="2304" width="9.140625" style="270"/>
    <col min="2305" max="2305" width="0" style="270" hidden="1" customWidth="1"/>
    <col min="2306" max="2306" width="45.7109375" style="270" customWidth="1"/>
    <col min="2307" max="2307" width="11.140625" style="270" bestFit="1" customWidth="1"/>
    <col min="2308" max="2308" width="15.42578125" style="270" customWidth="1"/>
    <col min="2309" max="2309" width="16.5703125" style="270" customWidth="1"/>
    <col min="2310" max="2310" width="11.140625" style="270" bestFit="1" customWidth="1"/>
    <col min="2311" max="2311" width="15.42578125" style="270" customWidth="1"/>
    <col min="2312" max="2312" width="16.5703125" style="270" customWidth="1"/>
    <col min="2313" max="2313" width="11.140625" style="270" bestFit="1" customWidth="1"/>
    <col min="2314" max="2314" width="15.42578125" style="270" customWidth="1"/>
    <col min="2315" max="2318" width="16.5703125" style="270" customWidth="1"/>
    <col min="2319" max="2319" width="13.28515625" style="270" bestFit="1" customWidth="1"/>
    <col min="2320" max="2320" width="15.42578125" style="270" customWidth="1"/>
    <col min="2321" max="2321" width="16.5703125" style="270" customWidth="1"/>
    <col min="2322" max="2323" width="9.140625" style="270"/>
    <col min="2324" max="2324" width="15.85546875" style="270" bestFit="1" customWidth="1"/>
    <col min="2325" max="2560" width="9.140625" style="270"/>
    <col min="2561" max="2561" width="0" style="270" hidden="1" customWidth="1"/>
    <col min="2562" max="2562" width="45.7109375" style="270" customWidth="1"/>
    <col min="2563" max="2563" width="11.140625" style="270" bestFit="1" customWidth="1"/>
    <col min="2564" max="2564" width="15.42578125" style="270" customWidth="1"/>
    <col min="2565" max="2565" width="16.5703125" style="270" customWidth="1"/>
    <col min="2566" max="2566" width="11.140625" style="270" bestFit="1" customWidth="1"/>
    <col min="2567" max="2567" width="15.42578125" style="270" customWidth="1"/>
    <col min="2568" max="2568" width="16.5703125" style="270" customWidth="1"/>
    <col min="2569" max="2569" width="11.140625" style="270" bestFit="1" customWidth="1"/>
    <col min="2570" max="2570" width="15.42578125" style="270" customWidth="1"/>
    <col min="2571" max="2574" width="16.5703125" style="270" customWidth="1"/>
    <col min="2575" max="2575" width="13.28515625" style="270" bestFit="1" customWidth="1"/>
    <col min="2576" max="2576" width="15.42578125" style="270" customWidth="1"/>
    <col min="2577" max="2577" width="16.5703125" style="270" customWidth="1"/>
    <col min="2578" max="2579" width="9.140625" style="270"/>
    <col min="2580" max="2580" width="15.85546875" style="270" bestFit="1" customWidth="1"/>
    <col min="2581" max="2816" width="9.140625" style="270"/>
    <col min="2817" max="2817" width="0" style="270" hidden="1" customWidth="1"/>
    <col min="2818" max="2818" width="45.7109375" style="270" customWidth="1"/>
    <col min="2819" max="2819" width="11.140625" style="270" bestFit="1" customWidth="1"/>
    <col min="2820" max="2820" width="15.42578125" style="270" customWidth="1"/>
    <col min="2821" max="2821" width="16.5703125" style="270" customWidth="1"/>
    <col min="2822" max="2822" width="11.140625" style="270" bestFit="1" customWidth="1"/>
    <col min="2823" max="2823" width="15.42578125" style="270" customWidth="1"/>
    <col min="2824" max="2824" width="16.5703125" style="270" customWidth="1"/>
    <col min="2825" max="2825" width="11.140625" style="270" bestFit="1" customWidth="1"/>
    <col min="2826" max="2826" width="15.42578125" style="270" customWidth="1"/>
    <col min="2827" max="2830" width="16.5703125" style="270" customWidth="1"/>
    <col min="2831" max="2831" width="13.28515625" style="270" bestFit="1" customWidth="1"/>
    <col min="2832" max="2832" width="15.42578125" style="270" customWidth="1"/>
    <col min="2833" max="2833" width="16.5703125" style="270" customWidth="1"/>
    <col min="2834" max="2835" width="9.140625" style="270"/>
    <col min="2836" max="2836" width="15.85546875" style="270" bestFit="1" customWidth="1"/>
    <col min="2837" max="3072" width="9.140625" style="270"/>
    <col min="3073" max="3073" width="0" style="270" hidden="1" customWidth="1"/>
    <col min="3074" max="3074" width="45.7109375" style="270" customWidth="1"/>
    <col min="3075" max="3075" width="11.140625" style="270" bestFit="1" customWidth="1"/>
    <col min="3076" max="3076" width="15.42578125" style="270" customWidth="1"/>
    <col min="3077" max="3077" width="16.5703125" style="270" customWidth="1"/>
    <col min="3078" max="3078" width="11.140625" style="270" bestFit="1" customWidth="1"/>
    <col min="3079" max="3079" width="15.42578125" style="270" customWidth="1"/>
    <col min="3080" max="3080" width="16.5703125" style="270" customWidth="1"/>
    <col min="3081" max="3081" width="11.140625" style="270" bestFit="1" customWidth="1"/>
    <col min="3082" max="3082" width="15.42578125" style="270" customWidth="1"/>
    <col min="3083" max="3086" width="16.5703125" style="270" customWidth="1"/>
    <col min="3087" max="3087" width="13.28515625" style="270" bestFit="1" customWidth="1"/>
    <col min="3088" max="3088" width="15.42578125" style="270" customWidth="1"/>
    <col min="3089" max="3089" width="16.5703125" style="270" customWidth="1"/>
    <col min="3090" max="3091" width="9.140625" style="270"/>
    <col min="3092" max="3092" width="15.85546875" style="270" bestFit="1" customWidth="1"/>
    <col min="3093" max="3328" width="9.140625" style="270"/>
    <col min="3329" max="3329" width="0" style="270" hidden="1" customWidth="1"/>
    <col min="3330" max="3330" width="45.7109375" style="270" customWidth="1"/>
    <col min="3331" max="3331" width="11.140625" style="270" bestFit="1" customWidth="1"/>
    <col min="3332" max="3332" width="15.42578125" style="270" customWidth="1"/>
    <col min="3333" max="3333" width="16.5703125" style="270" customWidth="1"/>
    <col min="3334" max="3334" width="11.140625" style="270" bestFit="1" customWidth="1"/>
    <col min="3335" max="3335" width="15.42578125" style="270" customWidth="1"/>
    <col min="3336" max="3336" width="16.5703125" style="270" customWidth="1"/>
    <col min="3337" max="3337" width="11.140625" style="270" bestFit="1" customWidth="1"/>
    <col min="3338" max="3338" width="15.42578125" style="270" customWidth="1"/>
    <col min="3339" max="3342" width="16.5703125" style="270" customWidth="1"/>
    <col min="3343" max="3343" width="13.28515625" style="270" bestFit="1" customWidth="1"/>
    <col min="3344" max="3344" width="15.42578125" style="270" customWidth="1"/>
    <col min="3345" max="3345" width="16.5703125" style="270" customWidth="1"/>
    <col min="3346" max="3347" width="9.140625" style="270"/>
    <col min="3348" max="3348" width="15.85546875" style="270" bestFit="1" customWidth="1"/>
    <col min="3349" max="3584" width="9.140625" style="270"/>
    <col min="3585" max="3585" width="0" style="270" hidden="1" customWidth="1"/>
    <col min="3586" max="3586" width="45.7109375" style="270" customWidth="1"/>
    <col min="3587" max="3587" width="11.140625" style="270" bestFit="1" customWidth="1"/>
    <col min="3588" max="3588" width="15.42578125" style="270" customWidth="1"/>
    <col min="3589" max="3589" width="16.5703125" style="270" customWidth="1"/>
    <col min="3590" max="3590" width="11.140625" style="270" bestFit="1" customWidth="1"/>
    <col min="3591" max="3591" width="15.42578125" style="270" customWidth="1"/>
    <col min="3592" max="3592" width="16.5703125" style="270" customWidth="1"/>
    <col min="3593" max="3593" width="11.140625" style="270" bestFit="1" customWidth="1"/>
    <col min="3594" max="3594" width="15.42578125" style="270" customWidth="1"/>
    <col min="3595" max="3598" width="16.5703125" style="270" customWidth="1"/>
    <col min="3599" max="3599" width="13.28515625" style="270" bestFit="1" customWidth="1"/>
    <col min="3600" max="3600" width="15.42578125" style="270" customWidth="1"/>
    <col min="3601" max="3601" width="16.5703125" style="270" customWidth="1"/>
    <col min="3602" max="3603" width="9.140625" style="270"/>
    <col min="3604" max="3604" width="15.85546875" style="270" bestFit="1" customWidth="1"/>
    <col min="3605" max="3840" width="9.140625" style="270"/>
    <col min="3841" max="3841" width="0" style="270" hidden="1" customWidth="1"/>
    <col min="3842" max="3842" width="45.7109375" style="270" customWidth="1"/>
    <col min="3843" max="3843" width="11.140625" style="270" bestFit="1" customWidth="1"/>
    <col min="3844" max="3844" width="15.42578125" style="270" customWidth="1"/>
    <col min="3845" max="3845" width="16.5703125" style="270" customWidth="1"/>
    <col min="3846" max="3846" width="11.140625" style="270" bestFit="1" customWidth="1"/>
    <col min="3847" max="3847" width="15.42578125" style="270" customWidth="1"/>
    <col min="3848" max="3848" width="16.5703125" style="270" customWidth="1"/>
    <col min="3849" max="3849" width="11.140625" style="270" bestFit="1" customWidth="1"/>
    <col min="3850" max="3850" width="15.42578125" style="270" customWidth="1"/>
    <col min="3851" max="3854" width="16.5703125" style="270" customWidth="1"/>
    <col min="3855" max="3855" width="13.28515625" style="270" bestFit="1" customWidth="1"/>
    <col min="3856" max="3856" width="15.42578125" style="270" customWidth="1"/>
    <col min="3857" max="3857" width="16.5703125" style="270" customWidth="1"/>
    <col min="3858" max="3859" width="9.140625" style="270"/>
    <col min="3860" max="3860" width="15.85546875" style="270" bestFit="1" customWidth="1"/>
    <col min="3861" max="4096" width="9.140625" style="270"/>
    <col min="4097" max="4097" width="0" style="270" hidden="1" customWidth="1"/>
    <col min="4098" max="4098" width="45.7109375" style="270" customWidth="1"/>
    <col min="4099" max="4099" width="11.140625" style="270" bestFit="1" customWidth="1"/>
    <col min="4100" max="4100" width="15.42578125" style="270" customWidth="1"/>
    <col min="4101" max="4101" width="16.5703125" style="270" customWidth="1"/>
    <col min="4102" max="4102" width="11.140625" style="270" bestFit="1" customWidth="1"/>
    <col min="4103" max="4103" width="15.42578125" style="270" customWidth="1"/>
    <col min="4104" max="4104" width="16.5703125" style="270" customWidth="1"/>
    <col min="4105" max="4105" width="11.140625" style="270" bestFit="1" customWidth="1"/>
    <col min="4106" max="4106" width="15.42578125" style="270" customWidth="1"/>
    <col min="4107" max="4110" width="16.5703125" style="270" customWidth="1"/>
    <col min="4111" max="4111" width="13.28515625" style="270" bestFit="1" customWidth="1"/>
    <col min="4112" max="4112" width="15.42578125" style="270" customWidth="1"/>
    <col min="4113" max="4113" width="16.5703125" style="270" customWidth="1"/>
    <col min="4114" max="4115" width="9.140625" style="270"/>
    <col min="4116" max="4116" width="15.85546875" style="270" bestFit="1" customWidth="1"/>
    <col min="4117" max="4352" width="9.140625" style="270"/>
    <col min="4353" max="4353" width="0" style="270" hidden="1" customWidth="1"/>
    <col min="4354" max="4354" width="45.7109375" style="270" customWidth="1"/>
    <col min="4355" max="4355" width="11.140625" style="270" bestFit="1" customWidth="1"/>
    <col min="4356" max="4356" width="15.42578125" style="270" customWidth="1"/>
    <col min="4357" max="4357" width="16.5703125" style="270" customWidth="1"/>
    <col min="4358" max="4358" width="11.140625" style="270" bestFit="1" customWidth="1"/>
    <col min="4359" max="4359" width="15.42578125" style="270" customWidth="1"/>
    <col min="4360" max="4360" width="16.5703125" style="270" customWidth="1"/>
    <col min="4361" max="4361" width="11.140625" style="270" bestFit="1" customWidth="1"/>
    <col min="4362" max="4362" width="15.42578125" style="270" customWidth="1"/>
    <col min="4363" max="4366" width="16.5703125" style="270" customWidth="1"/>
    <col min="4367" max="4367" width="13.28515625" style="270" bestFit="1" customWidth="1"/>
    <col min="4368" max="4368" width="15.42578125" style="270" customWidth="1"/>
    <col min="4369" max="4369" width="16.5703125" style="270" customWidth="1"/>
    <col min="4370" max="4371" width="9.140625" style="270"/>
    <col min="4372" max="4372" width="15.85546875" style="270" bestFit="1" customWidth="1"/>
    <col min="4373" max="4608" width="9.140625" style="270"/>
    <col min="4609" max="4609" width="0" style="270" hidden="1" customWidth="1"/>
    <col min="4610" max="4610" width="45.7109375" style="270" customWidth="1"/>
    <col min="4611" max="4611" width="11.140625" style="270" bestFit="1" customWidth="1"/>
    <col min="4612" max="4612" width="15.42578125" style="270" customWidth="1"/>
    <col min="4613" max="4613" width="16.5703125" style="270" customWidth="1"/>
    <col min="4614" max="4614" width="11.140625" style="270" bestFit="1" customWidth="1"/>
    <col min="4615" max="4615" width="15.42578125" style="270" customWidth="1"/>
    <col min="4616" max="4616" width="16.5703125" style="270" customWidth="1"/>
    <col min="4617" max="4617" width="11.140625" style="270" bestFit="1" customWidth="1"/>
    <col min="4618" max="4618" width="15.42578125" style="270" customWidth="1"/>
    <col min="4619" max="4622" width="16.5703125" style="270" customWidth="1"/>
    <col min="4623" max="4623" width="13.28515625" style="270" bestFit="1" customWidth="1"/>
    <col min="4624" max="4624" width="15.42578125" style="270" customWidth="1"/>
    <col min="4625" max="4625" width="16.5703125" style="270" customWidth="1"/>
    <col min="4626" max="4627" width="9.140625" style="270"/>
    <col min="4628" max="4628" width="15.85546875" style="270" bestFit="1" customWidth="1"/>
    <col min="4629" max="4864" width="9.140625" style="270"/>
    <col min="4865" max="4865" width="0" style="270" hidden="1" customWidth="1"/>
    <col min="4866" max="4866" width="45.7109375" style="270" customWidth="1"/>
    <col min="4867" max="4867" width="11.140625" style="270" bestFit="1" customWidth="1"/>
    <col min="4868" max="4868" width="15.42578125" style="270" customWidth="1"/>
    <col min="4869" max="4869" width="16.5703125" style="270" customWidth="1"/>
    <col min="4870" max="4870" width="11.140625" style="270" bestFit="1" customWidth="1"/>
    <col min="4871" max="4871" width="15.42578125" style="270" customWidth="1"/>
    <col min="4872" max="4872" width="16.5703125" style="270" customWidth="1"/>
    <col min="4873" max="4873" width="11.140625" style="270" bestFit="1" customWidth="1"/>
    <col min="4874" max="4874" width="15.42578125" style="270" customWidth="1"/>
    <col min="4875" max="4878" width="16.5703125" style="270" customWidth="1"/>
    <col min="4879" max="4879" width="13.28515625" style="270" bestFit="1" customWidth="1"/>
    <col min="4880" max="4880" width="15.42578125" style="270" customWidth="1"/>
    <col min="4881" max="4881" width="16.5703125" style="270" customWidth="1"/>
    <col min="4882" max="4883" width="9.140625" style="270"/>
    <col min="4884" max="4884" width="15.85546875" style="270" bestFit="1" customWidth="1"/>
    <col min="4885" max="5120" width="9.140625" style="270"/>
    <col min="5121" max="5121" width="0" style="270" hidden="1" customWidth="1"/>
    <col min="5122" max="5122" width="45.7109375" style="270" customWidth="1"/>
    <col min="5123" max="5123" width="11.140625" style="270" bestFit="1" customWidth="1"/>
    <col min="5124" max="5124" width="15.42578125" style="270" customWidth="1"/>
    <col min="5125" max="5125" width="16.5703125" style="270" customWidth="1"/>
    <col min="5126" max="5126" width="11.140625" style="270" bestFit="1" customWidth="1"/>
    <col min="5127" max="5127" width="15.42578125" style="270" customWidth="1"/>
    <col min="5128" max="5128" width="16.5703125" style="270" customWidth="1"/>
    <col min="5129" max="5129" width="11.140625" style="270" bestFit="1" customWidth="1"/>
    <col min="5130" max="5130" width="15.42578125" style="270" customWidth="1"/>
    <col min="5131" max="5134" width="16.5703125" style="270" customWidth="1"/>
    <col min="5135" max="5135" width="13.28515625" style="270" bestFit="1" customWidth="1"/>
    <col min="5136" max="5136" width="15.42578125" style="270" customWidth="1"/>
    <col min="5137" max="5137" width="16.5703125" style="270" customWidth="1"/>
    <col min="5138" max="5139" width="9.140625" style="270"/>
    <col min="5140" max="5140" width="15.85546875" style="270" bestFit="1" customWidth="1"/>
    <col min="5141" max="5376" width="9.140625" style="270"/>
    <col min="5377" max="5377" width="0" style="270" hidden="1" customWidth="1"/>
    <col min="5378" max="5378" width="45.7109375" style="270" customWidth="1"/>
    <col min="5379" max="5379" width="11.140625" style="270" bestFit="1" customWidth="1"/>
    <col min="5380" max="5380" width="15.42578125" style="270" customWidth="1"/>
    <col min="5381" max="5381" width="16.5703125" style="270" customWidth="1"/>
    <col min="5382" max="5382" width="11.140625" style="270" bestFit="1" customWidth="1"/>
    <col min="5383" max="5383" width="15.42578125" style="270" customWidth="1"/>
    <col min="5384" max="5384" width="16.5703125" style="270" customWidth="1"/>
    <col min="5385" max="5385" width="11.140625" style="270" bestFit="1" customWidth="1"/>
    <col min="5386" max="5386" width="15.42578125" style="270" customWidth="1"/>
    <col min="5387" max="5390" width="16.5703125" style="270" customWidth="1"/>
    <col min="5391" max="5391" width="13.28515625" style="270" bestFit="1" customWidth="1"/>
    <col min="5392" max="5392" width="15.42578125" style="270" customWidth="1"/>
    <col min="5393" max="5393" width="16.5703125" style="270" customWidth="1"/>
    <col min="5394" max="5395" width="9.140625" style="270"/>
    <col min="5396" max="5396" width="15.85546875" style="270" bestFit="1" customWidth="1"/>
    <col min="5397" max="5632" width="9.140625" style="270"/>
    <col min="5633" max="5633" width="0" style="270" hidden="1" customWidth="1"/>
    <col min="5634" max="5634" width="45.7109375" style="270" customWidth="1"/>
    <col min="5635" max="5635" width="11.140625" style="270" bestFit="1" customWidth="1"/>
    <col min="5636" max="5636" width="15.42578125" style="270" customWidth="1"/>
    <col min="5637" max="5637" width="16.5703125" style="270" customWidth="1"/>
    <col min="5638" max="5638" width="11.140625" style="270" bestFit="1" customWidth="1"/>
    <col min="5639" max="5639" width="15.42578125" style="270" customWidth="1"/>
    <col min="5640" max="5640" width="16.5703125" style="270" customWidth="1"/>
    <col min="5641" max="5641" width="11.140625" style="270" bestFit="1" customWidth="1"/>
    <col min="5642" max="5642" width="15.42578125" style="270" customWidth="1"/>
    <col min="5643" max="5646" width="16.5703125" style="270" customWidth="1"/>
    <col min="5647" max="5647" width="13.28515625" style="270" bestFit="1" customWidth="1"/>
    <col min="5648" max="5648" width="15.42578125" style="270" customWidth="1"/>
    <col min="5649" max="5649" width="16.5703125" style="270" customWidth="1"/>
    <col min="5650" max="5651" width="9.140625" style="270"/>
    <col min="5652" max="5652" width="15.85546875" style="270" bestFit="1" customWidth="1"/>
    <col min="5653" max="5888" width="9.140625" style="270"/>
    <col min="5889" max="5889" width="0" style="270" hidden="1" customWidth="1"/>
    <col min="5890" max="5890" width="45.7109375" style="270" customWidth="1"/>
    <col min="5891" max="5891" width="11.140625" style="270" bestFit="1" customWidth="1"/>
    <col min="5892" max="5892" width="15.42578125" style="270" customWidth="1"/>
    <col min="5893" max="5893" width="16.5703125" style="270" customWidth="1"/>
    <col min="5894" max="5894" width="11.140625" style="270" bestFit="1" customWidth="1"/>
    <col min="5895" max="5895" width="15.42578125" style="270" customWidth="1"/>
    <col min="5896" max="5896" width="16.5703125" style="270" customWidth="1"/>
    <col min="5897" max="5897" width="11.140625" style="270" bestFit="1" customWidth="1"/>
    <col min="5898" max="5898" width="15.42578125" style="270" customWidth="1"/>
    <col min="5899" max="5902" width="16.5703125" style="270" customWidth="1"/>
    <col min="5903" max="5903" width="13.28515625" style="270" bestFit="1" customWidth="1"/>
    <col min="5904" max="5904" width="15.42578125" style="270" customWidth="1"/>
    <col min="5905" max="5905" width="16.5703125" style="270" customWidth="1"/>
    <col min="5906" max="5907" width="9.140625" style="270"/>
    <col min="5908" max="5908" width="15.85546875" style="270" bestFit="1" customWidth="1"/>
    <col min="5909" max="6144" width="9.140625" style="270"/>
    <col min="6145" max="6145" width="0" style="270" hidden="1" customWidth="1"/>
    <col min="6146" max="6146" width="45.7109375" style="270" customWidth="1"/>
    <col min="6147" max="6147" width="11.140625" style="270" bestFit="1" customWidth="1"/>
    <col min="6148" max="6148" width="15.42578125" style="270" customWidth="1"/>
    <col min="6149" max="6149" width="16.5703125" style="270" customWidth="1"/>
    <col min="6150" max="6150" width="11.140625" style="270" bestFit="1" customWidth="1"/>
    <col min="6151" max="6151" width="15.42578125" style="270" customWidth="1"/>
    <col min="6152" max="6152" width="16.5703125" style="270" customWidth="1"/>
    <col min="6153" max="6153" width="11.140625" style="270" bestFit="1" customWidth="1"/>
    <col min="6154" max="6154" width="15.42578125" style="270" customWidth="1"/>
    <col min="6155" max="6158" width="16.5703125" style="270" customWidth="1"/>
    <col min="6159" max="6159" width="13.28515625" style="270" bestFit="1" customWidth="1"/>
    <col min="6160" max="6160" width="15.42578125" style="270" customWidth="1"/>
    <col min="6161" max="6161" width="16.5703125" style="270" customWidth="1"/>
    <col min="6162" max="6163" width="9.140625" style="270"/>
    <col min="6164" max="6164" width="15.85546875" style="270" bestFit="1" customWidth="1"/>
    <col min="6165" max="6400" width="9.140625" style="270"/>
    <col min="6401" max="6401" width="0" style="270" hidden="1" customWidth="1"/>
    <col min="6402" max="6402" width="45.7109375" style="270" customWidth="1"/>
    <col min="6403" max="6403" width="11.140625" style="270" bestFit="1" customWidth="1"/>
    <col min="6404" max="6404" width="15.42578125" style="270" customWidth="1"/>
    <col min="6405" max="6405" width="16.5703125" style="270" customWidth="1"/>
    <col min="6406" max="6406" width="11.140625" style="270" bestFit="1" customWidth="1"/>
    <col min="6407" max="6407" width="15.42578125" style="270" customWidth="1"/>
    <col min="6408" max="6408" width="16.5703125" style="270" customWidth="1"/>
    <col min="6409" max="6409" width="11.140625" style="270" bestFit="1" customWidth="1"/>
    <col min="6410" max="6410" width="15.42578125" style="270" customWidth="1"/>
    <col min="6411" max="6414" width="16.5703125" style="270" customWidth="1"/>
    <col min="6415" max="6415" width="13.28515625" style="270" bestFit="1" customWidth="1"/>
    <col min="6416" max="6416" width="15.42578125" style="270" customWidth="1"/>
    <col min="6417" max="6417" width="16.5703125" style="270" customWidth="1"/>
    <col min="6418" max="6419" width="9.140625" style="270"/>
    <col min="6420" max="6420" width="15.85546875" style="270" bestFit="1" customWidth="1"/>
    <col min="6421" max="6656" width="9.140625" style="270"/>
    <col min="6657" max="6657" width="0" style="270" hidden="1" customWidth="1"/>
    <col min="6658" max="6658" width="45.7109375" style="270" customWidth="1"/>
    <col min="6659" max="6659" width="11.140625" style="270" bestFit="1" customWidth="1"/>
    <col min="6660" max="6660" width="15.42578125" style="270" customWidth="1"/>
    <col min="6661" max="6661" width="16.5703125" style="270" customWidth="1"/>
    <col min="6662" max="6662" width="11.140625" style="270" bestFit="1" customWidth="1"/>
    <col min="6663" max="6663" width="15.42578125" style="270" customWidth="1"/>
    <col min="6664" max="6664" width="16.5703125" style="270" customWidth="1"/>
    <col min="6665" max="6665" width="11.140625" style="270" bestFit="1" customWidth="1"/>
    <col min="6666" max="6666" width="15.42578125" style="270" customWidth="1"/>
    <col min="6667" max="6670" width="16.5703125" style="270" customWidth="1"/>
    <col min="6671" max="6671" width="13.28515625" style="270" bestFit="1" customWidth="1"/>
    <col min="6672" max="6672" width="15.42578125" style="270" customWidth="1"/>
    <col min="6673" max="6673" width="16.5703125" style="270" customWidth="1"/>
    <col min="6674" max="6675" width="9.140625" style="270"/>
    <col min="6676" max="6676" width="15.85546875" style="270" bestFit="1" customWidth="1"/>
    <col min="6677" max="6912" width="9.140625" style="270"/>
    <col min="6913" max="6913" width="0" style="270" hidden="1" customWidth="1"/>
    <col min="6914" max="6914" width="45.7109375" style="270" customWidth="1"/>
    <col min="6915" max="6915" width="11.140625" style="270" bestFit="1" customWidth="1"/>
    <col min="6916" max="6916" width="15.42578125" style="270" customWidth="1"/>
    <col min="6917" max="6917" width="16.5703125" style="270" customWidth="1"/>
    <col min="6918" max="6918" width="11.140625" style="270" bestFit="1" customWidth="1"/>
    <col min="6919" max="6919" width="15.42578125" style="270" customWidth="1"/>
    <col min="6920" max="6920" width="16.5703125" style="270" customWidth="1"/>
    <col min="6921" max="6921" width="11.140625" style="270" bestFit="1" customWidth="1"/>
    <col min="6922" max="6922" width="15.42578125" style="270" customWidth="1"/>
    <col min="6923" max="6926" width="16.5703125" style="270" customWidth="1"/>
    <col min="6927" max="6927" width="13.28515625" style="270" bestFit="1" customWidth="1"/>
    <col min="6928" max="6928" width="15.42578125" style="270" customWidth="1"/>
    <col min="6929" max="6929" width="16.5703125" style="270" customWidth="1"/>
    <col min="6930" max="6931" width="9.140625" style="270"/>
    <col min="6932" max="6932" width="15.85546875" style="270" bestFit="1" customWidth="1"/>
    <col min="6933" max="7168" width="9.140625" style="270"/>
    <col min="7169" max="7169" width="0" style="270" hidden="1" customWidth="1"/>
    <col min="7170" max="7170" width="45.7109375" style="270" customWidth="1"/>
    <col min="7171" max="7171" width="11.140625" style="270" bestFit="1" customWidth="1"/>
    <col min="7172" max="7172" width="15.42578125" style="270" customWidth="1"/>
    <col min="7173" max="7173" width="16.5703125" style="270" customWidth="1"/>
    <col min="7174" max="7174" width="11.140625" style="270" bestFit="1" customWidth="1"/>
    <col min="7175" max="7175" width="15.42578125" style="270" customWidth="1"/>
    <col min="7176" max="7176" width="16.5703125" style="270" customWidth="1"/>
    <col min="7177" max="7177" width="11.140625" style="270" bestFit="1" customWidth="1"/>
    <col min="7178" max="7178" width="15.42578125" style="270" customWidth="1"/>
    <col min="7179" max="7182" width="16.5703125" style="270" customWidth="1"/>
    <col min="7183" max="7183" width="13.28515625" style="270" bestFit="1" customWidth="1"/>
    <col min="7184" max="7184" width="15.42578125" style="270" customWidth="1"/>
    <col min="7185" max="7185" width="16.5703125" style="270" customWidth="1"/>
    <col min="7186" max="7187" width="9.140625" style="270"/>
    <col min="7188" max="7188" width="15.85546875" style="270" bestFit="1" customWidth="1"/>
    <col min="7189" max="7424" width="9.140625" style="270"/>
    <col min="7425" max="7425" width="0" style="270" hidden="1" customWidth="1"/>
    <col min="7426" max="7426" width="45.7109375" style="270" customWidth="1"/>
    <col min="7427" max="7427" width="11.140625" style="270" bestFit="1" customWidth="1"/>
    <col min="7428" max="7428" width="15.42578125" style="270" customWidth="1"/>
    <col min="7429" max="7429" width="16.5703125" style="270" customWidth="1"/>
    <col min="7430" max="7430" width="11.140625" style="270" bestFit="1" customWidth="1"/>
    <col min="7431" max="7431" width="15.42578125" style="270" customWidth="1"/>
    <col min="7432" max="7432" width="16.5703125" style="270" customWidth="1"/>
    <col min="7433" max="7433" width="11.140625" style="270" bestFit="1" customWidth="1"/>
    <col min="7434" max="7434" width="15.42578125" style="270" customWidth="1"/>
    <col min="7435" max="7438" width="16.5703125" style="270" customWidth="1"/>
    <col min="7439" max="7439" width="13.28515625" style="270" bestFit="1" customWidth="1"/>
    <col min="7440" max="7440" width="15.42578125" style="270" customWidth="1"/>
    <col min="7441" max="7441" width="16.5703125" style="270" customWidth="1"/>
    <col min="7442" max="7443" width="9.140625" style="270"/>
    <col min="7444" max="7444" width="15.85546875" style="270" bestFit="1" customWidth="1"/>
    <col min="7445" max="7680" width="9.140625" style="270"/>
    <col min="7681" max="7681" width="0" style="270" hidden="1" customWidth="1"/>
    <col min="7682" max="7682" width="45.7109375" style="270" customWidth="1"/>
    <col min="7683" max="7683" width="11.140625" style="270" bestFit="1" customWidth="1"/>
    <col min="7684" max="7684" width="15.42578125" style="270" customWidth="1"/>
    <col min="7685" max="7685" width="16.5703125" style="270" customWidth="1"/>
    <col min="7686" max="7686" width="11.140625" style="270" bestFit="1" customWidth="1"/>
    <col min="7687" max="7687" width="15.42578125" style="270" customWidth="1"/>
    <col min="7688" max="7688" width="16.5703125" style="270" customWidth="1"/>
    <col min="7689" max="7689" width="11.140625" style="270" bestFit="1" customWidth="1"/>
    <col min="7690" max="7690" width="15.42578125" style="270" customWidth="1"/>
    <col min="7691" max="7694" width="16.5703125" style="270" customWidth="1"/>
    <col min="7695" max="7695" width="13.28515625" style="270" bestFit="1" customWidth="1"/>
    <col min="7696" max="7696" width="15.42578125" style="270" customWidth="1"/>
    <col min="7697" max="7697" width="16.5703125" style="270" customWidth="1"/>
    <col min="7698" max="7699" width="9.140625" style="270"/>
    <col min="7700" max="7700" width="15.85546875" style="270" bestFit="1" customWidth="1"/>
    <col min="7701" max="7936" width="9.140625" style="270"/>
    <col min="7937" max="7937" width="0" style="270" hidden="1" customWidth="1"/>
    <col min="7938" max="7938" width="45.7109375" style="270" customWidth="1"/>
    <col min="7939" max="7939" width="11.140625" style="270" bestFit="1" customWidth="1"/>
    <col min="7940" max="7940" width="15.42578125" style="270" customWidth="1"/>
    <col min="7941" max="7941" width="16.5703125" style="270" customWidth="1"/>
    <col min="7942" max="7942" width="11.140625" style="270" bestFit="1" customWidth="1"/>
    <col min="7943" max="7943" width="15.42578125" style="270" customWidth="1"/>
    <col min="7944" max="7944" width="16.5703125" style="270" customWidth="1"/>
    <col min="7945" max="7945" width="11.140625" style="270" bestFit="1" customWidth="1"/>
    <col min="7946" max="7946" width="15.42578125" style="270" customWidth="1"/>
    <col min="7947" max="7950" width="16.5703125" style="270" customWidth="1"/>
    <col min="7951" max="7951" width="13.28515625" style="270" bestFit="1" customWidth="1"/>
    <col min="7952" max="7952" width="15.42578125" style="270" customWidth="1"/>
    <col min="7953" max="7953" width="16.5703125" style="270" customWidth="1"/>
    <col min="7954" max="7955" width="9.140625" style="270"/>
    <col min="7956" max="7956" width="15.85546875" style="270" bestFit="1" customWidth="1"/>
    <col min="7957" max="8192" width="9.140625" style="270"/>
    <col min="8193" max="8193" width="0" style="270" hidden="1" customWidth="1"/>
    <col min="8194" max="8194" width="45.7109375" style="270" customWidth="1"/>
    <col min="8195" max="8195" width="11.140625" style="270" bestFit="1" customWidth="1"/>
    <col min="8196" max="8196" width="15.42578125" style="270" customWidth="1"/>
    <col min="8197" max="8197" width="16.5703125" style="270" customWidth="1"/>
    <col min="8198" max="8198" width="11.140625" style="270" bestFit="1" customWidth="1"/>
    <col min="8199" max="8199" width="15.42578125" style="270" customWidth="1"/>
    <col min="8200" max="8200" width="16.5703125" style="270" customWidth="1"/>
    <col min="8201" max="8201" width="11.140625" style="270" bestFit="1" customWidth="1"/>
    <col min="8202" max="8202" width="15.42578125" style="270" customWidth="1"/>
    <col min="8203" max="8206" width="16.5703125" style="270" customWidth="1"/>
    <col min="8207" max="8207" width="13.28515625" style="270" bestFit="1" customWidth="1"/>
    <col min="8208" max="8208" width="15.42578125" style="270" customWidth="1"/>
    <col min="8209" max="8209" width="16.5703125" style="270" customWidth="1"/>
    <col min="8210" max="8211" width="9.140625" style="270"/>
    <col min="8212" max="8212" width="15.85546875" style="270" bestFit="1" customWidth="1"/>
    <col min="8213" max="8448" width="9.140625" style="270"/>
    <col min="8449" max="8449" width="0" style="270" hidden="1" customWidth="1"/>
    <col min="8450" max="8450" width="45.7109375" style="270" customWidth="1"/>
    <col min="8451" max="8451" width="11.140625" style="270" bestFit="1" customWidth="1"/>
    <col min="8452" max="8452" width="15.42578125" style="270" customWidth="1"/>
    <col min="8453" max="8453" width="16.5703125" style="270" customWidth="1"/>
    <col min="8454" max="8454" width="11.140625" style="270" bestFit="1" customWidth="1"/>
    <col min="8455" max="8455" width="15.42578125" style="270" customWidth="1"/>
    <col min="8456" max="8456" width="16.5703125" style="270" customWidth="1"/>
    <col min="8457" max="8457" width="11.140625" style="270" bestFit="1" customWidth="1"/>
    <col min="8458" max="8458" width="15.42578125" style="270" customWidth="1"/>
    <col min="8459" max="8462" width="16.5703125" style="270" customWidth="1"/>
    <col min="8463" max="8463" width="13.28515625" style="270" bestFit="1" customWidth="1"/>
    <col min="8464" max="8464" width="15.42578125" style="270" customWidth="1"/>
    <col min="8465" max="8465" width="16.5703125" style="270" customWidth="1"/>
    <col min="8466" max="8467" width="9.140625" style="270"/>
    <col min="8468" max="8468" width="15.85546875" style="270" bestFit="1" customWidth="1"/>
    <col min="8469" max="8704" width="9.140625" style="270"/>
    <col min="8705" max="8705" width="0" style="270" hidden="1" customWidth="1"/>
    <col min="8706" max="8706" width="45.7109375" style="270" customWidth="1"/>
    <col min="8707" max="8707" width="11.140625" style="270" bestFit="1" customWidth="1"/>
    <col min="8708" max="8708" width="15.42578125" style="270" customWidth="1"/>
    <col min="8709" max="8709" width="16.5703125" style="270" customWidth="1"/>
    <col min="8710" max="8710" width="11.140625" style="270" bestFit="1" customWidth="1"/>
    <col min="8711" max="8711" width="15.42578125" style="270" customWidth="1"/>
    <col min="8712" max="8712" width="16.5703125" style="270" customWidth="1"/>
    <col min="8713" max="8713" width="11.140625" style="270" bestFit="1" customWidth="1"/>
    <col min="8714" max="8714" width="15.42578125" style="270" customWidth="1"/>
    <col min="8715" max="8718" width="16.5703125" style="270" customWidth="1"/>
    <col min="8719" max="8719" width="13.28515625" style="270" bestFit="1" customWidth="1"/>
    <col min="8720" max="8720" width="15.42578125" style="270" customWidth="1"/>
    <col min="8721" max="8721" width="16.5703125" style="270" customWidth="1"/>
    <col min="8722" max="8723" width="9.140625" style="270"/>
    <col min="8724" max="8724" width="15.85546875" style="270" bestFit="1" customWidth="1"/>
    <col min="8725" max="8960" width="9.140625" style="270"/>
    <col min="8961" max="8961" width="0" style="270" hidden="1" customWidth="1"/>
    <col min="8962" max="8962" width="45.7109375" style="270" customWidth="1"/>
    <col min="8963" max="8963" width="11.140625" style="270" bestFit="1" customWidth="1"/>
    <col min="8964" max="8964" width="15.42578125" style="270" customWidth="1"/>
    <col min="8965" max="8965" width="16.5703125" style="270" customWidth="1"/>
    <col min="8966" max="8966" width="11.140625" style="270" bestFit="1" customWidth="1"/>
    <col min="8967" max="8967" width="15.42578125" style="270" customWidth="1"/>
    <col min="8968" max="8968" width="16.5703125" style="270" customWidth="1"/>
    <col min="8969" max="8969" width="11.140625" style="270" bestFit="1" customWidth="1"/>
    <col min="8970" max="8970" width="15.42578125" style="270" customWidth="1"/>
    <col min="8971" max="8974" width="16.5703125" style="270" customWidth="1"/>
    <col min="8975" max="8975" width="13.28515625" style="270" bestFit="1" customWidth="1"/>
    <col min="8976" max="8976" width="15.42578125" style="270" customWidth="1"/>
    <col min="8977" max="8977" width="16.5703125" style="270" customWidth="1"/>
    <col min="8978" max="8979" width="9.140625" style="270"/>
    <col min="8980" max="8980" width="15.85546875" style="270" bestFit="1" customWidth="1"/>
    <col min="8981" max="9216" width="9.140625" style="270"/>
    <col min="9217" max="9217" width="0" style="270" hidden="1" customWidth="1"/>
    <col min="9218" max="9218" width="45.7109375" style="270" customWidth="1"/>
    <col min="9219" max="9219" width="11.140625" style="270" bestFit="1" customWidth="1"/>
    <col min="9220" max="9220" width="15.42578125" style="270" customWidth="1"/>
    <col min="9221" max="9221" width="16.5703125" style="270" customWidth="1"/>
    <col min="9222" max="9222" width="11.140625" style="270" bestFit="1" customWidth="1"/>
    <col min="9223" max="9223" width="15.42578125" style="270" customWidth="1"/>
    <col min="9224" max="9224" width="16.5703125" style="270" customWidth="1"/>
    <col min="9225" max="9225" width="11.140625" style="270" bestFit="1" customWidth="1"/>
    <col min="9226" max="9226" width="15.42578125" style="270" customWidth="1"/>
    <col min="9227" max="9230" width="16.5703125" style="270" customWidth="1"/>
    <col min="9231" max="9231" width="13.28515625" style="270" bestFit="1" customWidth="1"/>
    <col min="9232" max="9232" width="15.42578125" style="270" customWidth="1"/>
    <col min="9233" max="9233" width="16.5703125" style="270" customWidth="1"/>
    <col min="9234" max="9235" width="9.140625" style="270"/>
    <col min="9236" max="9236" width="15.85546875" style="270" bestFit="1" customWidth="1"/>
    <col min="9237" max="9472" width="9.140625" style="270"/>
    <col min="9473" max="9473" width="0" style="270" hidden="1" customWidth="1"/>
    <col min="9474" max="9474" width="45.7109375" style="270" customWidth="1"/>
    <col min="9475" max="9475" width="11.140625" style="270" bestFit="1" customWidth="1"/>
    <col min="9476" max="9476" width="15.42578125" style="270" customWidth="1"/>
    <col min="9477" max="9477" width="16.5703125" style="270" customWidth="1"/>
    <col min="9478" max="9478" width="11.140625" style="270" bestFit="1" customWidth="1"/>
    <col min="9479" max="9479" width="15.42578125" style="270" customWidth="1"/>
    <col min="9480" max="9480" width="16.5703125" style="270" customWidth="1"/>
    <col min="9481" max="9481" width="11.140625" style="270" bestFit="1" customWidth="1"/>
    <col min="9482" max="9482" width="15.42578125" style="270" customWidth="1"/>
    <col min="9483" max="9486" width="16.5703125" style="270" customWidth="1"/>
    <col min="9487" max="9487" width="13.28515625" style="270" bestFit="1" customWidth="1"/>
    <col min="9488" max="9488" width="15.42578125" style="270" customWidth="1"/>
    <col min="9489" max="9489" width="16.5703125" style="270" customWidth="1"/>
    <col min="9490" max="9491" width="9.140625" style="270"/>
    <col min="9492" max="9492" width="15.85546875" style="270" bestFit="1" customWidth="1"/>
    <col min="9493" max="9728" width="9.140625" style="270"/>
    <col min="9729" max="9729" width="0" style="270" hidden="1" customWidth="1"/>
    <col min="9730" max="9730" width="45.7109375" style="270" customWidth="1"/>
    <col min="9731" max="9731" width="11.140625" style="270" bestFit="1" customWidth="1"/>
    <col min="9732" max="9732" width="15.42578125" style="270" customWidth="1"/>
    <col min="9733" max="9733" width="16.5703125" style="270" customWidth="1"/>
    <col min="9734" max="9734" width="11.140625" style="270" bestFit="1" customWidth="1"/>
    <col min="9735" max="9735" width="15.42578125" style="270" customWidth="1"/>
    <col min="9736" max="9736" width="16.5703125" style="270" customWidth="1"/>
    <col min="9737" max="9737" width="11.140625" style="270" bestFit="1" customWidth="1"/>
    <col min="9738" max="9738" width="15.42578125" style="270" customWidth="1"/>
    <col min="9739" max="9742" width="16.5703125" style="270" customWidth="1"/>
    <col min="9743" max="9743" width="13.28515625" style="270" bestFit="1" customWidth="1"/>
    <col min="9744" max="9744" width="15.42578125" style="270" customWidth="1"/>
    <col min="9745" max="9745" width="16.5703125" style="270" customWidth="1"/>
    <col min="9746" max="9747" width="9.140625" style="270"/>
    <col min="9748" max="9748" width="15.85546875" style="270" bestFit="1" customWidth="1"/>
    <col min="9749" max="9984" width="9.140625" style="270"/>
    <col min="9985" max="9985" width="0" style="270" hidden="1" customWidth="1"/>
    <col min="9986" max="9986" width="45.7109375" style="270" customWidth="1"/>
    <col min="9987" max="9987" width="11.140625" style="270" bestFit="1" customWidth="1"/>
    <col min="9988" max="9988" width="15.42578125" style="270" customWidth="1"/>
    <col min="9989" max="9989" width="16.5703125" style="270" customWidth="1"/>
    <col min="9990" max="9990" width="11.140625" style="270" bestFit="1" customWidth="1"/>
    <col min="9991" max="9991" width="15.42578125" style="270" customWidth="1"/>
    <col min="9992" max="9992" width="16.5703125" style="270" customWidth="1"/>
    <col min="9993" max="9993" width="11.140625" style="270" bestFit="1" customWidth="1"/>
    <col min="9994" max="9994" width="15.42578125" style="270" customWidth="1"/>
    <col min="9995" max="9998" width="16.5703125" style="270" customWidth="1"/>
    <col min="9999" max="9999" width="13.28515625" style="270" bestFit="1" customWidth="1"/>
    <col min="10000" max="10000" width="15.42578125" style="270" customWidth="1"/>
    <col min="10001" max="10001" width="16.5703125" style="270" customWidth="1"/>
    <col min="10002" max="10003" width="9.140625" style="270"/>
    <col min="10004" max="10004" width="15.85546875" style="270" bestFit="1" customWidth="1"/>
    <col min="10005" max="10240" width="9.140625" style="270"/>
    <col min="10241" max="10241" width="0" style="270" hidden="1" customWidth="1"/>
    <col min="10242" max="10242" width="45.7109375" style="270" customWidth="1"/>
    <col min="10243" max="10243" width="11.140625" style="270" bestFit="1" customWidth="1"/>
    <col min="10244" max="10244" width="15.42578125" style="270" customWidth="1"/>
    <col min="10245" max="10245" width="16.5703125" style="270" customWidth="1"/>
    <col min="10246" max="10246" width="11.140625" style="270" bestFit="1" customWidth="1"/>
    <col min="10247" max="10247" width="15.42578125" style="270" customWidth="1"/>
    <col min="10248" max="10248" width="16.5703125" style="270" customWidth="1"/>
    <col min="10249" max="10249" width="11.140625" style="270" bestFit="1" customWidth="1"/>
    <col min="10250" max="10250" width="15.42578125" style="270" customWidth="1"/>
    <col min="10251" max="10254" width="16.5703125" style="270" customWidth="1"/>
    <col min="10255" max="10255" width="13.28515625" style="270" bestFit="1" customWidth="1"/>
    <col min="10256" max="10256" width="15.42578125" style="270" customWidth="1"/>
    <col min="10257" max="10257" width="16.5703125" style="270" customWidth="1"/>
    <col min="10258" max="10259" width="9.140625" style="270"/>
    <col min="10260" max="10260" width="15.85546875" style="270" bestFit="1" customWidth="1"/>
    <col min="10261" max="10496" width="9.140625" style="270"/>
    <col min="10497" max="10497" width="0" style="270" hidden="1" customWidth="1"/>
    <col min="10498" max="10498" width="45.7109375" style="270" customWidth="1"/>
    <col min="10499" max="10499" width="11.140625" style="270" bestFit="1" customWidth="1"/>
    <col min="10500" max="10500" width="15.42578125" style="270" customWidth="1"/>
    <col min="10501" max="10501" width="16.5703125" style="270" customWidth="1"/>
    <col min="10502" max="10502" width="11.140625" style="270" bestFit="1" customWidth="1"/>
    <col min="10503" max="10503" width="15.42578125" style="270" customWidth="1"/>
    <col min="10504" max="10504" width="16.5703125" style="270" customWidth="1"/>
    <col min="10505" max="10505" width="11.140625" style="270" bestFit="1" customWidth="1"/>
    <col min="10506" max="10506" width="15.42578125" style="270" customWidth="1"/>
    <col min="10507" max="10510" width="16.5703125" style="270" customWidth="1"/>
    <col min="10511" max="10511" width="13.28515625" style="270" bestFit="1" customWidth="1"/>
    <col min="10512" max="10512" width="15.42578125" style="270" customWidth="1"/>
    <col min="10513" max="10513" width="16.5703125" style="270" customWidth="1"/>
    <col min="10514" max="10515" width="9.140625" style="270"/>
    <col min="10516" max="10516" width="15.85546875" style="270" bestFit="1" customWidth="1"/>
    <col min="10517" max="10752" width="9.140625" style="270"/>
    <col min="10753" max="10753" width="0" style="270" hidden="1" customWidth="1"/>
    <col min="10754" max="10754" width="45.7109375" style="270" customWidth="1"/>
    <col min="10755" max="10755" width="11.140625" style="270" bestFit="1" customWidth="1"/>
    <col min="10756" max="10756" width="15.42578125" style="270" customWidth="1"/>
    <col min="10757" max="10757" width="16.5703125" style="270" customWidth="1"/>
    <col min="10758" max="10758" width="11.140625" style="270" bestFit="1" customWidth="1"/>
    <col min="10759" max="10759" width="15.42578125" style="270" customWidth="1"/>
    <col min="10760" max="10760" width="16.5703125" style="270" customWidth="1"/>
    <col min="10761" max="10761" width="11.140625" style="270" bestFit="1" customWidth="1"/>
    <col min="10762" max="10762" width="15.42578125" style="270" customWidth="1"/>
    <col min="10763" max="10766" width="16.5703125" style="270" customWidth="1"/>
    <col min="10767" max="10767" width="13.28515625" style="270" bestFit="1" customWidth="1"/>
    <col min="10768" max="10768" width="15.42578125" style="270" customWidth="1"/>
    <col min="10769" max="10769" width="16.5703125" style="270" customWidth="1"/>
    <col min="10770" max="10771" width="9.140625" style="270"/>
    <col min="10772" max="10772" width="15.85546875" style="270" bestFit="1" customWidth="1"/>
    <col min="10773" max="11008" width="9.140625" style="270"/>
    <col min="11009" max="11009" width="0" style="270" hidden="1" customWidth="1"/>
    <col min="11010" max="11010" width="45.7109375" style="270" customWidth="1"/>
    <col min="11011" max="11011" width="11.140625" style="270" bestFit="1" customWidth="1"/>
    <col min="11012" max="11012" width="15.42578125" style="270" customWidth="1"/>
    <col min="11013" max="11013" width="16.5703125" style="270" customWidth="1"/>
    <col min="11014" max="11014" width="11.140625" style="270" bestFit="1" customWidth="1"/>
    <col min="11015" max="11015" width="15.42578125" style="270" customWidth="1"/>
    <col min="11016" max="11016" width="16.5703125" style="270" customWidth="1"/>
    <col min="11017" max="11017" width="11.140625" style="270" bestFit="1" customWidth="1"/>
    <col min="11018" max="11018" width="15.42578125" style="270" customWidth="1"/>
    <col min="11019" max="11022" width="16.5703125" style="270" customWidth="1"/>
    <col min="11023" max="11023" width="13.28515625" style="270" bestFit="1" customWidth="1"/>
    <col min="11024" max="11024" width="15.42578125" style="270" customWidth="1"/>
    <col min="11025" max="11025" width="16.5703125" style="270" customWidth="1"/>
    <col min="11026" max="11027" width="9.140625" style="270"/>
    <col min="11028" max="11028" width="15.85546875" style="270" bestFit="1" customWidth="1"/>
    <col min="11029" max="11264" width="9.140625" style="270"/>
    <col min="11265" max="11265" width="0" style="270" hidden="1" customWidth="1"/>
    <col min="11266" max="11266" width="45.7109375" style="270" customWidth="1"/>
    <col min="11267" max="11267" width="11.140625" style="270" bestFit="1" customWidth="1"/>
    <col min="11268" max="11268" width="15.42578125" style="270" customWidth="1"/>
    <col min="11269" max="11269" width="16.5703125" style="270" customWidth="1"/>
    <col min="11270" max="11270" width="11.140625" style="270" bestFit="1" customWidth="1"/>
    <col min="11271" max="11271" width="15.42578125" style="270" customWidth="1"/>
    <col min="11272" max="11272" width="16.5703125" style="270" customWidth="1"/>
    <col min="11273" max="11273" width="11.140625" style="270" bestFit="1" customWidth="1"/>
    <col min="11274" max="11274" width="15.42578125" style="270" customWidth="1"/>
    <col min="11275" max="11278" width="16.5703125" style="270" customWidth="1"/>
    <col min="11279" max="11279" width="13.28515625" style="270" bestFit="1" customWidth="1"/>
    <col min="11280" max="11280" width="15.42578125" style="270" customWidth="1"/>
    <col min="11281" max="11281" width="16.5703125" style="270" customWidth="1"/>
    <col min="11282" max="11283" width="9.140625" style="270"/>
    <col min="11284" max="11284" width="15.85546875" style="270" bestFit="1" customWidth="1"/>
    <col min="11285" max="11520" width="9.140625" style="270"/>
    <col min="11521" max="11521" width="0" style="270" hidden="1" customWidth="1"/>
    <col min="11522" max="11522" width="45.7109375" style="270" customWidth="1"/>
    <col min="11523" max="11523" width="11.140625" style="270" bestFit="1" customWidth="1"/>
    <col min="11524" max="11524" width="15.42578125" style="270" customWidth="1"/>
    <col min="11525" max="11525" width="16.5703125" style="270" customWidth="1"/>
    <col min="11526" max="11526" width="11.140625" style="270" bestFit="1" customWidth="1"/>
    <col min="11527" max="11527" width="15.42578125" style="270" customWidth="1"/>
    <col min="11528" max="11528" width="16.5703125" style="270" customWidth="1"/>
    <col min="11529" max="11529" width="11.140625" style="270" bestFit="1" customWidth="1"/>
    <col min="11530" max="11530" width="15.42578125" style="270" customWidth="1"/>
    <col min="11531" max="11534" width="16.5703125" style="270" customWidth="1"/>
    <col min="11535" max="11535" width="13.28515625" style="270" bestFit="1" customWidth="1"/>
    <col min="11536" max="11536" width="15.42578125" style="270" customWidth="1"/>
    <col min="11537" max="11537" width="16.5703125" style="270" customWidth="1"/>
    <col min="11538" max="11539" width="9.140625" style="270"/>
    <col min="11540" max="11540" width="15.85546875" style="270" bestFit="1" customWidth="1"/>
    <col min="11541" max="11776" width="9.140625" style="270"/>
    <col min="11777" max="11777" width="0" style="270" hidden="1" customWidth="1"/>
    <col min="11778" max="11778" width="45.7109375" style="270" customWidth="1"/>
    <col min="11779" max="11779" width="11.140625" style="270" bestFit="1" customWidth="1"/>
    <col min="11780" max="11780" width="15.42578125" style="270" customWidth="1"/>
    <col min="11781" max="11781" width="16.5703125" style="270" customWidth="1"/>
    <col min="11782" max="11782" width="11.140625" style="270" bestFit="1" customWidth="1"/>
    <col min="11783" max="11783" width="15.42578125" style="270" customWidth="1"/>
    <col min="11784" max="11784" width="16.5703125" style="270" customWidth="1"/>
    <col min="11785" max="11785" width="11.140625" style="270" bestFit="1" customWidth="1"/>
    <col min="11786" max="11786" width="15.42578125" style="270" customWidth="1"/>
    <col min="11787" max="11790" width="16.5703125" style="270" customWidth="1"/>
    <col min="11791" max="11791" width="13.28515625" style="270" bestFit="1" customWidth="1"/>
    <col min="11792" max="11792" width="15.42578125" style="270" customWidth="1"/>
    <col min="11793" max="11793" width="16.5703125" style="270" customWidth="1"/>
    <col min="11794" max="11795" width="9.140625" style="270"/>
    <col min="11796" max="11796" width="15.85546875" style="270" bestFit="1" customWidth="1"/>
    <col min="11797" max="12032" width="9.140625" style="270"/>
    <col min="12033" max="12033" width="0" style="270" hidden="1" customWidth="1"/>
    <col min="12034" max="12034" width="45.7109375" style="270" customWidth="1"/>
    <col min="12035" max="12035" width="11.140625" style="270" bestFit="1" customWidth="1"/>
    <col min="12036" max="12036" width="15.42578125" style="270" customWidth="1"/>
    <col min="12037" max="12037" width="16.5703125" style="270" customWidth="1"/>
    <col min="12038" max="12038" width="11.140625" style="270" bestFit="1" customWidth="1"/>
    <col min="12039" max="12039" width="15.42578125" style="270" customWidth="1"/>
    <col min="12040" max="12040" width="16.5703125" style="270" customWidth="1"/>
    <col min="12041" max="12041" width="11.140625" style="270" bestFit="1" customWidth="1"/>
    <col min="12042" max="12042" width="15.42578125" style="270" customWidth="1"/>
    <col min="12043" max="12046" width="16.5703125" style="270" customWidth="1"/>
    <col min="12047" max="12047" width="13.28515625" style="270" bestFit="1" customWidth="1"/>
    <col min="12048" max="12048" width="15.42578125" style="270" customWidth="1"/>
    <col min="12049" max="12049" width="16.5703125" style="270" customWidth="1"/>
    <col min="12050" max="12051" width="9.140625" style="270"/>
    <col min="12052" max="12052" width="15.85546875" style="270" bestFit="1" customWidth="1"/>
    <col min="12053" max="12288" width="9.140625" style="270"/>
    <col min="12289" max="12289" width="0" style="270" hidden="1" customWidth="1"/>
    <col min="12290" max="12290" width="45.7109375" style="270" customWidth="1"/>
    <col min="12291" max="12291" width="11.140625" style="270" bestFit="1" customWidth="1"/>
    <col min="12292" max="12292" width="15.42578125" style="270" customWidth="1"/>
    <col min="12293" max="12293" width="16.5703125" style="270" customWidth="1"/>
    <col min="12294" max="12294" width="11.140625" style="270" bestFit="1" customWidth="1"/>
    <col min="12295" max="12295" width="15.42578125" style="270" customWidth="1"/>
    <col min="12296" max="12296" width="16.5703125" style="270" customWidth="1"/>
    <col min="12297" max="12297" width="11.140625" style="270" bestFit="1" customWidth="1"/>
    <col min="12298" max="12298" width="15.42578125" style="270" customWidth="1"/>
    <col min="12299" max="12302" width="16.5703125" style="270" customWidth="1"/>
    <col min="12303" max="12303" width="13.28515625" style="270" bestFit="1" customWidth="1"/>
    <col min="12304" max="12304" width="15.42578125" style="270" customWidth="1"/>
    <col min="12305" max="12305" width="16.5703125" style="270" customWidth="1"/>
    <col min="12306" max="12307" width="9.140625" style="270"/>
    <col min="12308" max="12308" width="15.85546875" style="270" bestFit="1" customWidth="1"/>
    <col min="12309" max="12544" width="9.140625" style="270"/>
    <col min="12545" max="12545" width="0" style="270" hidden="1" customWidth="1"/>
    <col min="12546" max="12546" width="45.7109375" style="270" customWidth="1"/>
    <col min="12547" max="12547" width="11.140625" style="270" bestFit="1" customWidth="1"/>
    <col min="12548" max="12548" width="15.42578125" style="270" customWidth="1"/>
    <col min="12549" max="12549" width="16.5703125" style="270" customWidth="1"/>
    <col min="12550" max="12550" width="11.140625" style="270" bestFit="1" customWidth="1"/>
    <col min="12551" max="12551" width="15.42578125" style="270" customWidth="1"/>
    <col min="12552" max="12552" width="16.5703125" style="270" customWidth="1"/>
    <col min="12553" max="12553" width="11.140625" style="270" bestFit="1" customWidth="1"/>
    <col min="12554" max="12554" width="15.42578125" style="270" customWidth="1"/>
    <col min="12555" max="12558" width="16.5703125" style="270" customWidth="1"/>
    <col min="12559" max="12559" width="13.28515625" style="270" bestFit="1" customWidth="1"/>
    <col min="12560" max="12560" width="15.42578125" style="270" customWidth="1"/>
    <col min="12561" max="12561" width="16.5703125" style="270" customWidth="1"/>
    <col min="12562" max="12563" width="9.140625" style="270"/>
    <col min="12564" max="12564" width="15.85546875" style="270" bestFit="1" customWidth="1"/>
    <col min="12565" max="12800" width="9.140625" style="270"/>
    <col min="12801" max="12801" width="0" style="270" hidden="1" customWidth="1"/>
    <col min="12802" max="12802" width="45.7109375" style="270" customWidth="1"/>
    <col min="12803" max="12803" width="11.140625" style="270" bestFit="1" customWidth="1"/>
    <col min="12804" max="12804" width="15.42578125" style="270" customWidth="1"/>
    <col min="12805" max="12805" width="16.5703125" style="270" customWidth="1"/>
    <col min="12806" max="12806" width="11.140625" style="270" bestFit="1" customWidth="1"/>
    <col min="12807" max="12807" width="15.42578125" style="270" customWidth="1"/>
    <col min="12808" max="12808" width="16.5703125" style="270" customWidth="1"/>
    <col min="12809" max="12809" width="11.140625" style="270" bestFit="1" customWidth="1"/>
    <col min="12810" max="12810" width="15.42578125" style="270" customWidth="1"/>
    <col min="12811" max="12814" width="16.5703125" style="270" customWidth="1"/>
    <col min="12815" max="12815" width="13.28515625" style="270" bestFit="1" customWidth="1"/>
    <col min="12816" max="12816" width="15.42578125" style="270" customWidth="1"/>
    <col min="12817" max="12817" width="16.5703125" style="270" customWidth="1"/>
    <col min="12818" max="12819" width="9.140625" style="270"/>
    <col min="12820" max="12820" width="15.85546875" style="270" bestFit="1" customWidth="1"/>
    <col min="12821" max="13056" width="9.140625" style="270"/>
    <col min="13057" max="13057" width="0" style="270" hidden="1" customWidth="1"/>
    <col min="13058" max="13058" width="45.7109375" style="270" customWidth="1"/>
    <col min="13059" max="13059" width="11.140625" style="270" bestFit="1" customWidth="1"/>
    <col min="13060" max="13060" width="15.42578125" style="270" customWidth="1"/>
    <col min="13061" max="13061" width="16.5703125" style="270" customWidth="1"/>
    <col min="13062" max="13062" width="11.140625" style="270" bestFit="1" customWidth="1"/>
    <col min="13063" max="13063" width="15.42578125" style="270" customWidth="1"/>
    <col min="13064" max="13064" width="16.5703125" style="270" customWidth="1"/>
    <col min="13065" max="13065" width="11.140625" style="270" bestFit="1" customWidth="1"/>
    <col min="13066" max="13066" width="15.42578125" style="270" customWidth="1"/>
    <col min="13067" max="13070" width="16.5703125" style="270" customWidth="1"/>
    <col min="13071" max="13071" width="13.28515625" style="270" bestFit="1" customWidth="1"/>
    <col min="13072" max="13072" width="15.42578125" style="270" customWidth="1"/>
    <col min="13073" max="13073" width="16.5703125" style="270" customWidth="1"/>
    <col min="13074" max="13075" width="9.140625" style="270"/>
    <col min="13076" max="13076" width="15.85546875" style="270" bestFit="1" customWidth="1"/>
    <col min="13077" max="13312" width="9.140625" style="270"/>
    <col min="13313" max="13313" width="0" style="270" hidden="1" customWidth="1"/>
    <col min="13314" max="13314" width="45.7109375" style="270" customWidth="1"/>
    <col min="13315" max="13315" width="11.140625" style="270" bestFit="1" customWidth="1"/>
    <col min="13316" max="13316" width="15.42578125" style="270" customWidth="1"/>
    <col min="13317" max="13317" width="16.5703125" style="270" customWidth="1"/>
    <col min="13318" max="13318" width="11.140625" style="270" bestFit="1" customWidth="1"/>
    <col min="13319" max="13319" width="15.42578125" style="270" customWidth="1"/>
    <col min="13320" max="13320" width="16.5703125" style="270" customWidth="1"/>
    <col min="13321" max="13321" width="11.140625" style="270" bestFit="1" customWidth="1"/>
    <col min="13322" max="13322" width="15.42578125" style="270" customWidth="1"/>
    <col min="13323" max="13326" width="16.5703125" style="270" customWidth="1"/>
    <col min="13327" max="13327" width="13.28515625" style="270" bestFit="1" customWidth="1"/>
    <col min="13328" max="13328" width="15.42578125" style="270" customWidth="1"/>
    <col min="13329" max="13329" width="16.5703125" style="270" customWidth="1"/>
    <col min="13330" max="13331" width="9.140625" style="270"/>
    <col min="13332" max="13332" width="15.85546875" style="270" bestFit="1" customWidth="1"/>
    <col min="13333" max="13568" width="9.140625" style="270"/>
    <col min="13569" max="13569" width="0" style="270" hidden="1" customWidth="1"/>
    <col min="13570" max="13570" width="45.7109375" style="270" customWidth="1"/>
    <col min="13571" max="13571" width="11.140625" style="270" bestFit="1" customWidth="1"/>
    <col min="13572" max="13572" width="15.42578125" style="270" customWidth="1"/>
    <col min="13573" max="13573" width="16.5703125" style="270" customWidth="1"/>
    <col min="13574" max="13574" width="11.140625" style="270" bestFit="1" customWidth="1"/>
    <col min="13575" max="13575" width="15.42578125" style="270" customWidth="1"/>
    <col min="13576" max="13576" width="16.5703125" style="270" customWidth="1"/>
    <col min="13577" max="13577" width="11.140625" style="270" bestFit="1" customWidth="1"/>
    <col min="13578" max="13578" width="15.42578125" style="270" customWidth="1"/>
    <col min="13579" max="13582" width="16.5703125" style="270" customWidth="1"/>
    <col min="13583" max="13583" width="13.28515625" style="270" bestFit="1" customWidth="1"/>
    <col min="13584" max="13584" width="15.42578125" style="270" customWidth="1"/>
    <col min="13585" max="13585" width="16.5703125" style="270" customWidth="1"/>
    <col min="13586" max="13587" width="9.140625" style="270"/>
    <col min="13588" max="13588" width="15.85546875" style="270" bestFit="1" customWidth="1"/>
    <col min="13589" max="13824" width="9.140625" style="270"/>
    <col min="13825" max="13825" width="0" style="270" hidden="1" customWidth="1"/>
    <col min="13826" max="13826" width="45.7109375" style="270" customWidth="1"/>
    <col min="13827" max="13827" width="11.140625" style="270" bestFit="1" customWidth="1"/>
    <col min="13828" max="13828" width="15.42578125" style="270" customWidth="1"/>
    <col min="13829" max="13829" width="16.5703125" style="270" customWidth="1"/>
    <col min="13830" max="13830" width="11.140625" style="270" bestFit="1" customWidth="1"/>
    <col min="13831" max="13831" width="15.42578125" style="270" customWidth="1"/>
    <col min="13832" max="13832" width="16.5703125" style="270" customWidth="1"/>
    <col min="13833" max="13833" width="11.140625" style="270" bestFit="1" customWidth="1"/>
    <col min="13834" max="13834" width="15.42578125" style="270" customWidth="1"/>
    <col min="13835" max="13838" width="16.5703125" style="270" customWidth="1"/>
    <col min="13839" max="13839" width="13.28515625" style="270" bestFit="1" customWidth="1"/>
    <col min="13840" max="13840" width="15.42578125" style="270" customWidth="1"/>
    <col min="13841" max="13841" width="16.5703125" style="270" customWidth="1"/>
    <col min="13842" max="13843" width="9.140625" style="270"/>
    <col min="13844" max="13844" width="15.85546875" style="270" bestFit="1" customWidth="1"/>
    <col min="13845" max="14080" width="9.140625" style="270"/>
    <col min="14081" max="14081" width="0" style="270" hidden="1" customWidth="1"/>
    <col min="14082" max="14082" width="45.7109375" style="270" customWidth="1"/>
    <col min="14083" max="14083" width="11.140625" style="270" bestFit="1" customWidth="1"/>
    <col min="14084" max="14084" width="15.42578125" style="270" customWidth="1"/>
    <col min="14085" max="14085" width="16.5703125" style="270" customWidth="1"/>
    <col min="14086" max="14086" width="11.140625" style="270" bestFit="1" customWidth="1"/>
    <col min="14087" max="14087" width="15.42578125" style="270" customWidth="1"/>
    <col min="14088" max="14088" width="16.5703125" style="270" customWidth="1"/>
    <col min="14089" max="14089" width="11.140625" style="270" bestFit="1" customWidth="1"/>
    <col min="14090" max="14090" width="15.42578125" style="270" customWidth="1"/>
    <col min="14091" max="14094" width="16.5703125" style="270" customWidth="1"/>
    <col min="14095" max="14095" width="13.28515625" style="270" bestFit="1" customWidth="1"/>
    <col min="14096" max="14096" width="15.42578125" style="270" customWidth="1"/>
    <col min="14097" max="14097" width="16.5703125" style="270" customWidth="1"/>
    <col min="14098" max="14099" width="9.140625" style="270"/>
    <col min="14100" max="14100" width="15.85546875" style="270" bestFit="1" customWidth="1"/>
    <col min="14101" max="14336" width="9.140625" style="270"/>
    <col min="14337" max="14337" width="0" style="270" hidden="1" customWidth="1"/>
    <col min="14338" max="14338" width="45.7109375" style="270" customWidth="1"/>
    <col min="14339" max="14339" width="11.140625" style="270" bestFit="1" customWidth="1"/>
    <col min="14340" max="14340" width="15.42578125" style="270" customWidth="1"/>
    <col min="14341" max="14341" width="16.5703125" style="270" customWidth="1"/>
    <col min="14342" max="14342" width="11.140625" style="270" bestFit="1" customWidth="1"/>
    <col min="14343" max="14343" width="15.42578125" style="270" customWidth="1"/>
    <col min="14344" max="14344" width="16.5703125" style="270" customWidth="1"/>
    <col min="14345" max="14345" width="11.140625" style="270" bestFit="1" customWidth="1"/>
    <col min="14346" max="14346" width="15.42578125" style="270" customWidth="1"/>
    <col min="14347" max="14350" width="16.5703125" style="270" customWidth="1"/>
    <col min="14351" max="14351" width="13.28515625" style="270" bestFit="1" customWidth="1"/>
    <col min="14352" max="14352" width="15.42578125" style="270" customWidth="1"/>
    <col min="14353" max="14353" width="16.5703125" style="270" customWidth="1"/>
    <col min="14354" max="14355" width="9.140625" style="270"/>
    <col min="14356" max="14356" width="15.85546875" style="270" bestFit="1" customWidth="1"/>
    <col min="14357" max="14592" width="9.140625" style="270"/>
    <col min="14593" max="14593" width="0" style="270" hidden="1" customWidth="1"/>
    <col min="14594" max="14594" width="45.7109375" style="270" customWidth="1"/>
    <col min="14595" max="14595" width="11.140625" style="270" bestFit="1" customWidth="1"/>
    <col min="14596" max="14596" width="15.42578125" style="270" customWidth="1"/>
    <col min="14597" max="14597" width="16.5703125" style="270" customWidth="1"/>
    <col min="14598" max="14598" width="11.140625" style="270" bestFit="1" customWidth="1"/>
    <col min="14599" max="14599" width="15.42578125" style="270" customWidth="1"/>
    <col min="14600" max="14600" width="16.5703125" style="270" customWidth="1"/>
    <col min="14601" max="14601" width="11.140625" style="270" bestFit="1" customWidth="1"/>
    <col min="14602" max="14602" width="15.42578125" style="270" customWidth="1"/>
    <col min="14603" max="14606" width="16.5703125" style="270" customWidth="1"/>
    <col min="14607" max="14607" width="13.28515625" style="270" bestFit="1" customWidth="1"/>
    <col min="14608" max="14608" width="15.42578125" style="270" customWidth="1"/>
    <col min="14609" max="14609" width="16.5703125" style="270" customWidth="1"/>
    <col min="14610" max="14611" width="9.140625" style="270"/>
    <col min="14612" max="14612" width="15.85546875" style="270" bestFit="1" customWidth="1"/>
    <col min="14613" max="14848" width="9.140625" style="270"/>
    <col min="14849" max="14849" width="0" style="270" hidden="1" customWidth="1"/>
    <col min="14850" max="14850" width="45.7109375" style="270" customWidth="1"/>
    <col min="14851" max="14851" width="11.140625" style="270" bestFit="1" customWidth="1"/>
    <col min="14852" max="14852" width="15.42578125" style="270" customWidth="1"/>
    <col min="14853" max="14853" width="16.5703125" style="270" customWidth="1"/>
    <col min="14854" max="14854" width="11.140625" style="270" bestFit="1" customWidth="1"/>
    <col min="14855" max="14855" width="15.42578125" style="270" customWidth="1"/>
    <col min="14856" max="14856" width="16.5703125" style="270" customWidth="1"/>
    <col min="14857" max="14857" width="11.140625" style="270" bestFit="1" customWidth="1"/>
    <col min="14858" max="14858" width="15.42578125" style="270" customWidth="1"/>
    <col min="14859" max="14862" width="16.5703125" style="270" customWidth="1"/>
    <col min="14863" max="14863" width="13.28515625" style="270" bestFit="1" customWidth="1"/>
    <col min="14864" max="14864" width="15.42578125" style="270" customWidth="1"/>
    <col min="14865" max="14865" width="16.5703125" style="270" customWidth="1"/>
    <col min="14866" max="14867" width="9.140625" style="270"/>
    <col min="14868" max="14868" width="15.85546875" style="270" bestFit="1" customWidth="1"/>
    <col min="14869" max="15104" width="9.140625" style="270"/>
    <col min="15105" max="15105" width="0" style="270" hidden="1" customWidth="1"/>
    <col min="15106" max="15106" width="45.7109375" style="270" customWidth="1"/>
    <col min="15107" max="15107" width="11.140625" style="270" bestFit="1" customWidth="1"/>
    <col min="15108" max="15108" width="15.42578125" style="270" customWidth="1"/>
    <col min="15109" max="15109" width="16.5703125" style="270" customWidth="1"/>
    <col min="15110" max="15110" width="11.140625" style="270" bestFit="1" customWidth="1"/>
    <col min="15111" max="15111" width="15.42578125" style="270" customWidth="1"/>
    <col min="15112" max="15112" width="16.5703125" style="270" customWidth="1"/>
    <col min="15113" max="15113" width="11.140625" style="270" bestFit="1" customWidth="1"/>
    <col min="15114" max="15114" width="15.42578125" style="270" customWidth="1"/>
    <col min="15115" max="15118" width="16.5703125" style="270" customWidth="1"/>
    <col min="15119" max="15119" width="13.28515625" style="270" bestFit="1" customWidth="1"/>
    <col min="15120" max="15120" width="15.42578125" style="270" customWidth="1"/>
    <col min="15121" max="15121" width="16.5703125" style="270" customWidth="1"/>
    <col min="15122" max="15123" width="9.140625" style="270"/>
    <col min="15124" max="15124" width="15.85546875" style="270" bestFit="1" customWidth="1"/>
    <col min="15125" max="15360" width="9.140625" style="270"/>
    <col min="15361" max="15361" width="0" style="270" hidden="1" customWidth="1"/>
    <col min="15362" max="15362" width="45.7109375" style="270" customWidth="1"/>
    <col min="15363" max="15363" width="11.140625" style="270" bestFit="1" customWidth="1"/>
    <col min="15364" max="15364" width="15.42578125" style="270" customWidth="1"/>
    <col min="15365" max="15365" width="16.5703125" style="270" customWidth="1"/>
    <col min="15366" max="15366" width="11.140625" style="270" bestFit="1" customWidth="1"/>
    <col min="15367" max="15367" width="15.42578125" style="270" customWidth="1"/>
    <col min="15368" max="15368" width="16.5703125" style="270" customWidth="1"/>
    <col min="15369" max="15369" width="11.140625" style="270" bestFit="1" customWidth="1"/>
    <col min="15370" max="15370" width="15.42578125" style="270" customWidth="1"/>
    <col min="15371" max="15374" width="16.5703125" style="270" customWidth="1"/>
    <col min="15375" max="15375" width="13.28515625" style="270" bestFit="1" customWidth="1"/>
    <col min="15376" max="15376" width="15.42578125" style="270" customWidth="1"/>
    <col min="15377" max="15377" width="16.5703125" style="270" customWidth="1"/>
    <col min="15378" max="15379" width="9.140625" style="270"/>
    <col min="15380" max="15380" width="15.85546875" style="270" bestFit="1" customWidth="1"/>
    <col min="15381" max="15616" width="9.140625" style="270"/>
    <col min="15617" max="15617" width="0" style="270" hidden="1" customWidth="1"/>
    <col min="15618" max="15618" width="45.7109375" style="270" customWidth="1"/>
    <col min="15619" max="15619" width="11.140625" style="270" bestFit="1" customWidth="1"/>
    <col min="15620" max="15620" width="15.42578125" style="270" customWidth="1"/>
    <col min="15621" max="15621" width="16.5703125" style="270" customWidth="1"/>
    <col min="15622" max="15622" width="11.140625" style="270" bestFit="1" customWidth="1"/>
    <col min="15623" max="15623" width="15.42578125" style="270" customWidth="1"/>
    <col min="15624" max="15624" width="16.5703125" style="270" customWidth="1"/>
    <col min="15625" max="15625" width="11.140625" style="270" bestFit="1" customWidth="1"/>
    <col min="15626" max="15626" width="15.42578125" style="270" customWidth="1"/>
    <col min="15627" max="15630" width="16.5703125" style="270" customWidth="1"/>
    <col min="15631" max="15631" width="13.28515625" style="270" bestFit="1" customWidth="1"/>
    <col min="15632" max="15632" width="15.42578125" style="270" customWidth="1"/>
    <col min="15633" max="15633" width="16.5703125" style="270" customWidth="1"/>
    <col min="15634" max="15635" width="9.140625" style="270"/>
    <col min="15636" max="15636" width="15.85546875" style="270" bestFit="1" customWidth="1"/>
    <col min="15637" max="15872" width="9.140625" style="270"/>
    <col min="15873" max="15873" width="0" style="270" hidden="1" customWidth="1"/>
    <col min="15874" max="15874" width="45.7109375" style="270" customWidth="1"/>
    <col min="15875" max="15875" width="11.140625" style="270" bestFit="1" customWidth="1"/>
    <col min="15876" max="15876" width="15.42578125" style="270" customWidth="1"/>
    <col min="15877" max="15877" width="16.5703125" style="270" customWidth="1"/>
    <col min="15878" max="15878" width="11.140625" style="270" bestFit="1" customWidth="1"/>
    <col min="15879" max="15879" width="15.42578125" style="270" customWidth="1"/>
    <col min="15880" max="15880" width="16.5703125" style="270" customWidth="1"/>
    <col min="15881" max="15881" width="11.140625" style="270" bestFit="1" customWidth="1"/>
    <col min="15882" max="15882" width="15.42578125" style="270" customWidth="1"/>
    <col min="15883" max="15886" width="16.5703125" style="270" customWidth="1"/>
    <col min="15887" max="15887" width="13.28515625" style="270" bestFit="1" customWidth="1"/>
    <col min="15888" max="15888" width="15.42578125" style="270" customWidth="1"/>
    <col min="15889" max="15889" width="16.5703125" style="270" customWidth="1"/>
    <col min="15890" max="15891" width="9.140625" style="270"/>
    <col min="15892" max="15892" width="15.85546875" style="270" bestFit="1" customWidth="1"/>
    <col min="15893" max="16128" width="9.140625" style="270"/>
    <col min="16129" max="16129" width="0" style="270" hidden="1" customWidth="1"/>
    <col min="16130" max="16130" width="45.7109375" style="270" customWidth="1"/>
    <col min="16131" max="16131" width="11.140625" style="270" bestFit="1" customWidth="1"/>
    <col min="16132" max="16132" width="15.42578125" style="270" customWidth="1"/>
    <col min="16133" max="16133" width="16.5703125" style="270" customWidth="1"/>
    <col min="16134" max="16134" width="11.140625" style="270" bestFit="1" customWidth="1"/>
    <col min="16135" max="16135" width="15.42578125" style="270" customWidth="1"/>
    <col min="16136" max="16136" width="16.5703125" style="270" customWidth="1"/>
    <col min="16137" max="16137" width="11.140625" style="270" bestFit="1" customWidth="1"/>
    <col min="16138" max="16138" width="15.42578125" style="270" customWidth="1"/>
    <col min="16139" max="16142" width="16.5703125" style="270" customWidth="1"/>
    <col min="16143" max="16143" width="13.28515625" style="270" bestFit="1" customWidth="1"/>
    <col min="16144" max="16144" width="15.42578125" style="270" customWidth="1"/>
    <col min="16145" max="16145" width="16.5703125" style="270" customWidth="1"/>
    <col min="16146" max="16147" width="9.140625" style="270"/>
    <col min="16148" max="16148" width="15.85546875" style="270" bestFit="1" customWidth="1"/>
    <col min="16149" max="16384" width="9.140625" style="270"/>
  </cols>
  <sheetData>
    <row r="1" spans="1:20" s="325" customFormat="1" ht="25.5" customHeight="1">
      <c r="A1" s="210"/>
      <c r="B1" s="593" t="s">
        <v>0</v>
      </c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  <c r="P1" s="593"/>
      <c r="Q1" s="593"/>
      <c r="T1" s="579"/>
    </row>
    <row r="2" spans="1:20" s="325" customFormat="1" ht="18">
      <c r="A2" s="210"/>
      <c r="B2" s="594" t="s">
        <v>784</v>
      </c>
      <c r="C2" s="594"/>
      <c r="D2" s="594"/>
      <c r="E2" s="594"/>
      <c r="F2" s="594"/>
      <c r="G2" s="594"/>
      <c r="H2" s="594"/>
      <c r="I2" s="594"/>
      <c r="J2" s="594"/>
      <c r="K2" s="594"/>
      <c r="L2" s="594"/>
      <c r="M2" s="594"/>
      <c r="N2" s="594"/>
      <c r="O2" s="594"/>
      <c r="P2" s="594"/>
      <c r="Q2" s="594"/>
    </row>
    <row r="3" spans="1:20" s="552" customFormat="1" ht="30" customHeight="1">
      <c r="A3" s="210"/>
      <c r="B3" s="595" t="s">
        <v>2</v>
      </c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  <c r="P3" s="595"/>
      <c r="Q3" s="595"/>
    </row>
    <row r="4" spans="1:20" s="332" customFormat="1" ht="15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</row>
    <row r="5" spans="1:20" s="332" customFormat="1" ht="15" customHeight="1">
      <c r="A5" s="210"/>
      <c r="B5" s="330"/>
      <c r="C5" s="639" t="str">
        <f>"DIC-20"</f>
        <v>DIC-20</v>
      </c>
      <c r="D5" s="639"/>
      <c r="E5" s="639"/>
      <c r="F5" s="639" t="str">
        <f>"DIC-21"</f>
        <v>DIC-21</v>
      </c>
      <c r="G5" s="639"/>
      <c r="H5" s="639"/>
      <c r="I5" s="639" t="str">
        <f>"DIC-22"</f>
        <v>DIC-22</v>
      </c>
      <c r="J5" s="639"/>
      <c r="K5" s="639"/>
      <c r="L5" s="639" t="str">
        <f>UPPER("dic-23")</f>
        <v>DIC-23</v>
      </c>
      <c r="M5" s="639"/>
      <c r="N5" s="639"/>
      <c r="O5" s="639" t="str">
        <f>UPPER("OCT-24")</f>
        <v>OCT-24</v>
      </c>
      <c r="P5" s="639"/>
      <c r="Q5" s="639"/>
    </row>
    <row r="6" spans="1:20" s="332" customFormat="1" ht="15" customHeight="1" thickBot="1">
      <c r="A6" s="210"/>
      <c r="B6" s="553"/>
      <c r="C6" s="554" t="s">
        <v>785</v>
      </c>
      <c r="D6" s="555" t="s">
        <v>745</v>
      </c>
      <c r="E6" s="554" t="s">
        <v>746</v>
      </c>
      <c r="F6" s="554" t="s">
        <v>785</v>
      </c>
      <c r="G6" s="555" t="s">
        <v>745</v>
      </c>
      <c r="H6" s="554" t="s">
        <v>746</v>
      </c>
      <c r="I6" s="554" t="s">
        <v>785</v>
      </c>
      <c r="J6" s="555" t="s">
        <v>745</v>
      </c>
      <c r="K6" s="554" t="s">
        <v>746</v>
      </c>
      <c r="L6" s="554" t="s">
        <v>785</v>
      </c>
      <c r="M6" s="555" t="s">
        <v>745</v>
      </c>
      <c r="N6" s="554" t="s">
        <v>746</v>
      </c>
      <c r="O6" s="554" t="s">
        <v>785</v>
      </c>
      <c r="P6" s="555" t="s">
        <v>745</v>
      </c>
      <c r="Q6" s="554" t="s">
        <v>746</v>
      </c>
    </row>
    <row r="7" spans="1:20" s="339" customFormat="1" ht="15" customHeight="1" thickTop="1">
      <c r="A7" s="210"/>
      <c r="B7" s="563" t="s">
        <v>312</v>
      </c>
      <c r="C7" s="563"/>
      <c r="D7" s="563"/>
      <c r="E7" s="563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</row>
    <row r="8" spans="1:20" s="339" customFormat="1" ht="15" customHeight="1">
      <c r="A8" s="210" t="s">
        <v>763</v>
      </c>
      <c r="B8" s="210" t="s">
        <v>321</v>
      </c>
      <c r="C8" s="379">
        <v>19513299.219260003</v>
      </c>
      <c r="D8" s="561">
        <v>0.10189901271198498</v>
      </c>
      <c r="E8" s="379">
        <v>3</v>
      </c>
      <c r="F8" s="379">
        <v>19598291.262990002</v>
      </c>
      <c r="G8" s="561">
        <v>9.8296351384206088E-2</v>
      </c>
      <c r="H8" s="379">
        <v>3</v>
      </c>
      <c r="I8" s="379">
        <v>20339044.25646</v>
      </c>
      <c r="J8" s="561">
        <v>9.4708962685514458E-2</v>
      </c>
      <c r="K8" s="379">
        <v>4</v>
      </c>
      <c r="L8" s="379">
        <v>22390592.432410005</v>
      </c>
      <c r="M8" s="561">
        <v>0.10476307663684875</v>
      </c>
      <c r="N8" s="567">
        <v>3</v>
      </c>
      <c r="O8" s="379">
        <v>23133923.262430001</v>
      </c>
      <c r="P8" s="561">
        <v>0.10496105983546102</v>
      </c>
      <c r="Q8" s="567">
        <v>3</v>
      </c>
    </row>
    <row r="9" spans="1:20" s="339" customFormat="1" ht="15" customHeight="1">
      <c r="A9" s="210" t="s">
        <v>763</v>
      </c>
      <c r="B9" s="210" t="s">
        <v>372</v>
      </c>
      <c r="C9" s="379">
        <v>20111436.971809998</v>
      </c>
      <c r="D9" s="561">
        <v>0.10502250667707624</v>
      </c>
      <c r="E9" s="379">
        <v>2</v>
      </c>
      <c r="F9" s="379">
        <v>22125826.554990001</v>
      </c>
      <c r="G9" s="561">
        <v>0.1109733492849154</v>
      </c>
      <c r="H9" s="379">
        <v>2</v>
      </c>
      <c r="I9" s="379">
        <v>24697830.654620003</v>
      </c>
      <c r="J9" s="561">
        <v>0.11500569507530445</v>
      </c>
      <c r="K9" s="379">
        <v>2</v>
      </c>
      <c r="L9" s="379">
        <v>30726086.533279978</v>
      </c>
      <c r="M9" s="561">
        <v>0.14376392084994891</v>
      </c>
      <c r="N9" s="567">
        <v>1</v>
      </c>
      <c r="O9" s="379">
        <v>32565529.483479954</v>
      </c>
      <c r="P9" s="561">
        <v>0.14775325611285739</v>
      </c>
      <c r="Q9" s="567">
        <v>1</v>
      </c>
    </row>
    <row r="10" spans="1:20" s="339" customFormat="1" ht="15" customHeight="1">
      <c r="A10" s="210" t="s">
        <v>763</v>
      </c>
      <c r="B10" s="210" t="s">
        <v>319</v>
      </c>
      <c r="C10" s="379">
        <v>25681501.997009996</v>
      </c>
      <c r="D10" s="561">
        <v>0.13410954748148263</v>
      </c>
      <c r="E10" s="379">
        <v>1</v>
      </c>
      <c r="F10" s="379">
        <v>25320421.576700002</v>
      </c>
      <c r="G10" s="561">
        <v>0.12699602343392352</v>
      </c>
      <c r="H10" s="379">
        <v>1</v>
      </c>
      <c r="I10" s="379">
        <v>25988637.388270002</v>
      </c>
      <c r="J10" s="561">
        <v>0.12101634952051712</v>
      </c>
      <c r="K10" s="379">
        <v>1</v>
      </c>
      <c r="L10" s="379">
        <v>27632598.431060053</v>
      </c>
      <c r="M10" s="561">
        <v>0.12928983615985642</v>
      </c>
      <c r="N10" s="567">
        <v>2</v>
      </c>
      <c r="O10" s="379">
        <v>27443545.137860026</v>
      </c>
      <c r="P10" s="561">
        <v>0.12451427069398567</v>
      </c>
      <c r="Q10" s="567">
        <v>2</v>
      </c>
    </row>
    <row r="11" spans="1:20" s="339" customFormat="1" ht="15" customHeight="1">
      <c r="A11" s="210" t="s">
        <v>763</v>
      </c>
      <c r="B11" s="210" t="s">
        <v>318</v>
      </c>
      <c r="C11" s="379">
        <v>16345417.584729999</v>
      </c>
      <c r="D11" s="561">
        <v>8.5356246350999296E-2</v>
      </c>
      <c r="E11" s="379">
        <v>5</v>
      </c>
      <c r="F11" s="379">
        <v>16089936.252730004</v>
      </c>
      <c r="G11" s="561">
        <v>8.0699996057030307E-2</v>
      </c>
      <c r="H11" s="379">
        <v>5</v>
      </c>
      <c r="I11" s="379">
        <v>17355460.971329998</v>
      </c>
      <c r="J11" s="561">
        <v>8.0815877324300761E-2</v>
      </c>
      <c r="K11" s="379">
        <v>5</v>
      </c>
      <c r="L11" s="379">
        <v>19030451.932790019</v>
      </c>
      <c r="M11" s="561">
        <v>8.9041355215903811E-2</v>
      </c>
      <c r="N11" s="567">
        <v>4</v>
      </c>
      <c r="O11" s="379">
        <v>19056834.487839993</v>
      </c>
      <c r="P11" s="561">
        <v>8.646287628182206E-2</v>
      </c>
      <c r="Q11" s="567">
        <v>4</v>
      </c>
    </row>
    <row r="12" spans="1:20" s="339" customFormat="1" ht="15" customHeight="1">
      <c r="A12" s="210" t="s">
        <v>763</v>
      </c>
      <c r="B12" s="210" t="s">
        <v>313</v>
      </c>
      <c r="C12" s="379">
        <v>15973089.098619999</v>
      </c>
      <c r="D12" s="561">
        <v>8.3411933525984888E-2</v>
      </c>
      <c r="E12" s="379">
        <v>6</v>
      </c>
      <c r="F12" s="379">
        <v>15817386.780310001</v>
      </c>
      <c r="G12" s="561">
        <v>7.9333008580873707E-2</v>
      </c>
      <c r="H12" s="379">
        <v>6</v>
      </c>
      <c r="I12" s="379">
        <v>16057812.36081</v>
      </c>
      <c r="J12" s="561">
        <v>7.4773363611120094E-2</v>
      </c>
      <c r="K12" s="379">
        <v>6</v>
      </c>
      <c r="L12" s="379">
        <v>16858927.502620008</v>
      </c>
      <c r="M12" s="561">
        <v>7.888103538589368E-2</v>
      </c>
      <c r="N12" s="567">
        <v>5</v>
      </c>
      <c r="O12" s="379">
        <v>17710923.575359963</v>
      </c>
      <c r="P12" s="561">
        <v>8.0356335933456716E-2</v>
      </c>
      <c r="Q12" s="567">
        <v>6</v>
      </c>
    </row>
    <row r="13" spans="1:20" s="339" customFormat="1" ht="15" customHeight="1">
      <c r="A13" s="210" t="s">
        <v>763</v>
      </c>
      <c r="B13" s="210" t="s">
        <v>316</v>
      </c>
      <c r="C13" s="379">
        <v>10108545.860170001</v>
      </c>
      <c r="D13" s="561">
        <v>5.2787120074042064E-2</v>
      </c>
      <c r="E13" s="379">
        <v>9</v>
      </c>
      <c r="F13" s="379">
        <v>10601623.353329999</v>
      </c>
      <c r="G13" s="561">
        <v>5.3173048629492785E-2</v>
      </c>
      <c r="H13" s="379">
        <v>9</v>
      </c>
      <c r="I13" s="379">
        <v>11397054.536939999</v>
      </c>
      <c r="J13" s="561">
        <v>5.3070498262030585E-2</v>
      </c>
      <c r="K13" s="379">
        <v>9</v>
      </c>
      <c r="L13" s="379">
        <v>13368267.585089991</v>
      </c>
      <c r="M13" s="561">
        <v>6.2548628212779331E-2</v>
      </c>
      <c r="N13" s="567">
        <v>8</v>
      </c>
      <c r="O13" s="379">
        <v>13819959.045220036</v>
      </c>
      <c r="P13" s="561">
        <v>6.2702617788341075E-2</v>
      </c>
      <c r="Q13" s="567">
        <v>8</v>
      </c>
    </row>
    <row r="14" spans="1:20" s="339" customFormat="1" ht="15" customHeight="1">
      <c r="A14" s="210" t="s">
        <v>763</v>
      </c>
      <c r="B14" s="210" t="s">
        <v>314</v>
      </c>
      <c r="C14" s="379">
        <v>8442511.4861699995</v>
      </c>
      <c r="D14" s="561">
        <v>4.408703703612972E-2</v>
      </c>
      <c r="E14" s="379">
        <v>10</v>
      </c>
      <c r="F14" s="379">
        <v>8784116.941300001</v>
      </c>
      <c r="G14" s="561">
        <v>4.4057241209214039E-2</v>
      </c>
      <c r="H14" s="379">
        <v>10</v>
      </c>
      <c r="I14" s="379">
        <v>9534881.6552400012</v>
      </c>
      <c r="J14" s="561">
        <v>4.4399271642771625E-2</v>
      </c>
      <c r="K14" s="379">
        <v>10</v>
      </c>
      <c r="L14" s="379">
        <v>10440000.570479995</v>
      </c>
      <c r="M14" s="561">
        <v>4.884759450450224E-2</v>
      </c>
      <c r="N14" s="567">
        <v>9</v>
      </c>
      <c r="O14" s="379">
        <v>11075572.819410035</v>
      </c>
      <c r="P14" s="561">
        <v>5.0251046838131176E-2</v>
      </c>
      <c r="Q14" s="567">
        <v>9</v>
      </c>
    </row>
    <row r="15" spans="1:20" s="339" customFormat="1" ht="15" customHeight="1">
      <c r="A15" s="210" t="s">
        <v>763</v>
      </c>
      <c r="B15" s="210" t="s">
        <v>323</v>
      </c>
      <c r="C15" s="379">
        <v>12218608.015070001</v>
      </c>
      <c r="D15" s="561">
        <v>6.3805924970183739E-2</v>
      </c>
      <c r="E15" s="379">
        <v>8</v>
      </c>
      <c r="F15" s="379">
        <v>13157632.404539999</v>
      </c>
      <c r="G15" s="561">
        <v>6.5992858298992416E-2</v>
      </c>
      <c r="H15" s="379">
        <v>8</v>
      </c>
      <c r="I15" s="379">
        <v>14325664.206240002</v>
      </c>
      <c r="J15" s="561">
        <v>6.6707598432166421E-2</v>
      </c>
      <c r="K15" s="379">
        <v>8</v>
      </c>
      <c r="L15" s="379">
        <v>16155607.809210008</v>
      </c>
      <c r="M15" s="561">
        <v>7.5590281237099322E-2</v>
      </c>
      <c r="N15" s="567">
        <v>7</v>
      </c>
      <c r="O15" s="379">
        <v>17467711.14008991</v>
      </c>
      <c r="P15" s="561">
        <v>7.9252855357269031E-2</v>
      </c>
      <c r="Q15" s="567">
        <v>7</v>
      </c>
    </row>
    <row r="16" spans="1:20" s="339" customFormat="1" ht="15" customHeight="1">
      <c r="A16" s="210" t="s">
        <v>763</v>
      </c>
      <c r="B16" s="210" t="s">
        <v>320</v>
      </c>
      <c r="C16" s="379">
        <v>82041.368229999993</v>
      </c>
      <c r="D16" s="561">
        <v>4.2842047886951148E-4</v>
      </c>
      <c r="E16" s="379">
        <v>50</v>
      </c>
      <c r="F16" s="379">
        <v>107566.4837</v>
      </c>
      <c r="G16" s="561">
        <v>5.3950585472243629E-4</v>
      </c>
      <c r="H16" s="379">
        <v>47</v>
      </c>
      <c r="I16" s="379">
        <v>112714.87134</v>
      </c>
      <c r="J16" s="561">
        <v>5.2485792396326787E-4</v>
      </c>
      <c r="K16" s="379">
        <v>46</v>
      </c>
      <c r="L16" s="379">
        <v>117051.10033000003</v>
      </c>
      <c r="M16" s="561">
        <v>5.4766900122523376E-4</v>
      </c>
      <c r="N16" s="567">
        <v>46</v>
      </c>
      <c r="O16" s="379">
        <v>125726.19198</v>
      </c>
      <c r="P16" s="561">
        <v>5.7043304802210557E-4</v>
      </c>
      <c r="Q16" s="567">
        <v>43</v>
      </c>
    </row>
    <row r="17" spans="1:20" s="339" customFormat="1" ht="15" customHeight="1">
      <c r="A17" s="210" t="s">
        <v>786</v>
      </c>
      <c r="B17" s="210" t="s">
        <v>317</v>
      </c>
      <c r="C17" s="379">
        <v>12905007.11906</v>
      </c>
      <c r="D17" s="561">
        <v>6.7390320434348658E-2</v>
      </c>
      <c r="E17" s="379">
        <v>7</v>
      </c>
      <c r="F17" s="379">
        <v>13876697.968430001</v>
      </c>
      <c r="G17" s="561">
        <v>6.9599372784767563E-2</v>
      </c>
      <c r="H17" s="379">
        <v>7</v>
      </c>
      <c r="I17" s="379">
        <v>15170827.55572</v>
      </c>
      <c r="J17" s="561">
        <v>7.0643110008805132E-2</v>
      </c>
      <c r="K17" s="379">
        <v>7</v>
      </c>
      <c r="L17" s="379">
        <v>16824713.584440004</v>
      </c>
      <c r="M17" s="561">
        <v>7.8720952291033264E-2</v>
      </c>
      <c r="N17" s="567">
        <v>6</v>
      </c>
      <c r="O17" s="379">
        <v>17893299.170609985</v>
      </c>
      <c r="P17" s="561">
        <v>8.1183793323559364E-2</v>
      </c>
      <c r="Q17" s="567">
        <v>5</v>
      </c>
    </row>
    <row r="18" spans="1:20" s="339" customFormat="1" ht="15" customHeight="1">
      <c r="A18" s="210"/>
      <c r="B18" s="210" t="s">
        <v>315</v>
      </c>
      <c r="C18" s="379">
        <v>3215531.8658499997</v>
      </c>
      <c r="D18" s="561">
        <v>1.6791601263517485E-2</v>
      </c>
      <c r="E18" s="379">
        <v>13</v>
      </c>
      <c r="F18" s="379">
        <v>3444045.79764</v>
      </c>
      <c r="G18" s="561">
        <v>1.7273808791046157E-2</v>
      </c>
      <c r="H18" s="379">
        <v>13</v>
      </c>
      <c r="I18" s="379">
        <v>3947649.89004</v>
      </c>
      <c r="J18" s="561">
        <v>1.8382271134127857E-2</v>
      </c>
      <c r="K18" s="379">
        <v>13</v>
      </c>
      <c r="L18" s="379">
        <v>4188536.7264000005</v>
      </c>
      <c r="M18" s="561">
        <v>1.9597694674167596E-2</v>
      </c>
      <c r="N18" s="567">
        <v>11</v>
      </c>
      <c r="O18" s="379">
        <v>4256443.8476399984</v>
      </c>
      <c r="P18" s="561">
        <v>1.9311936514632224E-2</v>
      </c>
      <c r="Q18" s="567">
        <v>12</v>
      </c>
    </row>
    <row r="19" spans="1:20" s="339" customFormat="1" ht="15" customHeight="1">
      <c r="A19" s="210" t="s">
        <v>763</v>
      </c>
      <c r="B19" s="210" t="s">
        <v>749</v>
      </c>
      <c r="C19" s="379">
        <v>16775325.838169999</v>
      </c>
      <c r="D19" s="561">
        <v>8.7601238382176802E-2</v>
      </c>
      <c r="E19" s="379">
        <v>4</v>
      </c>
      <c r="F19" s="379">
        <v>18567618.147810005</v>
      </c>
      <c r="G19" s="561">
        <v>9.3126951392518711E-2</v>
      </c>
      <c r="H19" s="379">
        <v>4</v>
      </c>
      <c r="I19" s="379">
        <v>20984435.415589999</v>
      </c>
      <c r="J19" s="561">
        <v>9.7714233062867126E-2</v>
      </c>
      <c r="K19" s="379">
        <v>3</v>
      </c>
      <c r="L19" s="580" t="s">
        <v>787</v>
      </c>
      <c r="M19" s="580" t="s">
        <v>787</v>
      </c>
      <c r="N19" s="561"/>
      <c r="O19" s="580">
        <v>0</v>
      </c>
      <c r="P19" s="580">
        <v>0</v>
      </c>
      <c r="Q19" s="561"/>
    </row>
    <row r="20" spans="1:20" s="339" customFormat="1" ht="15" customHeight="1">
      <c r="A20" s="210" t="s">
        <v>763</v>
      </c>
      <c r="B20" s="210" t="s">
        <v>322</v>
      </c>
      <c r="C20" s="379">
        <v>7763556.7714499999</v>
      </c>
      <c r="D20" s="561">
        <v>4.0541519577659314E-2</v>
      </c>
      <c r="E20" s="379">
        <v>11</v>
      </c>
      <c r="F20" s="379">
        <v>8558062.4795300029</v>
      </c>
      <c r="G20" s="561">
        <v>4.2923452119750259E-2</v>
      </c>
      <c r="H20" s="379">
        <v>11</v>
      </c>
      <c r="I20" s="379">
        <v>8993744.6667600013</v>
      </c>
      <c r="J20" s="561">
        <v>4.1879461852130852E-2</v>
      </c>
      <c r="K20" s="379">
        <v>11</v>
      </c>
      <c r="L20" s="379">
        <v>9494855.2282200027</v>
      </c>
      <c r="M20" s="561">
        <v>4.4425365203377552E-2</v>
      </c>
      <c r="N20" s="567">
        <v>10</v>
      </c>
      <c r="O20" s="379">
        <v>9646261.3722899761</v>
      </c>
      <c r="P20" s="561">
        <v>4.3766109431586001E-2</v>
      </c>
      <c r="Q20" s="567">
        <v>10</v>
      </c>
      <c r="T20" s="581"/>
    </row>
    <row r="21" spans="1:20" s="339" customFormat="1" ht="15" customHeight="1">
      <c r="A21" s="210" t="s">
        <v>763</v>
      </c>
      <c r="B21" s="337" t="s">
        <v>324</v>
      </c>
      <c r="C21" s="379">
        <v>169135873.1956</v>
      </c>
      <c r="D21" s="561">
        <v>0.88323242896445531</v>
      </c>
      <c r="E21" s="379"/>
      <c r="F21" s="379">
        <v>176049226.00400004</v>
      </c>
      <c r="G21" s="561">
        <v>0.88298496782145353</v>
      </c>
      <c r="H21" s="379"/>
      <c r="I21" s="379">
        <v>188905758.42936</v>
      </c>
      <c r="J21" s="561">
        <v>0.87964155053561977</v>
      </c>
      <c r="K21" s="379"/>
      <c r="L21" s="379">
        <v>187227689.43633005</v>
      </c>
      <c r="M21" s="561">
        <v>0.87601740937263606</v>
      </c>
      <c r="N21" s="379"/>
      <c r="O21" s="379">
        <v>194195729.53420991</v>
      </c>
      <c r="P21" s="561">
        <v>0.8810865911591238</v>
      </c>
      <c r="Q21" s="379"/>
      <c r="T21" s="581"/>
    </row>
    <row r="22" spans="1:20" s="339" customFormat="1" ht="15" customHeight="1">
      <c r="A22" s="210"/>
      <c r="B22" s="337"/>
      <c r="C22" s="379"/>
      <c r="D22" s="559"/>
      <c r="E22" s="379"/>
      <c r="F22" s="379"/>
      <c r="G22" s="559"/>
      <c r="H22" s="379"/>
      <c r="I22" s="379"/>
      <c r="J22" s="559"/>
      <c r="K22" s="379"/>
      <c r="L22" s="379"/>
      <c r="M22" s="559"/>
      <c r="N22" s="379"/>
      <c r="O22" s="379">
        <v>0</v>
      </c>
      <c r="P22" s="559"/>
      <c r="Q22" s="379"/>
      <c r="T22" s="581"/>
    </row>
    <row r="23" spans="1:20" s="332" customFormat="1" ht="15" customHeight="1">
      <c r="A23" s="210"/>
      <c r="B23" s="563" t="s">
        <v>325</v>
      </c>
      <c r="C23" s="566"/>
      <c r="D23" s="565"/>
      <c r="E23" s="566"/>
      <c r="F23" s="566"/>
      <c r="G23" s="565"/>
      <c r="H23" s="566"/>
      <c r="I23" s="566"/>
      <c r="J23" s="565"/>
      <c r="K23" s="566"/>
      <c r="L23" s="566"/>
      <c r="M23" s="565"/>
      <c r="N23" s="566"/>
      <c r="O23" s="566">
        <v>0</v>
      </c>
      <c r="P23" s="565"/>
      <c r="Q23" s="566"/>
      <c r="T23" s="581"/>
    </row>
    <row r="24" spans="1:20" s="339" customFormat="1" ht="15" customHeight="1">
      <c r="A24" s="210" t="s">
        <v>763</v>
      </c>
      <c r="B24" s="210" t="s">
        <v>327</v>
      </c>
      <c r="C24" s="379">
        <v>3424424.5969900005</v>
      </c>
      <c r="D24" s="561">
        <v>1.7882446561508596E-2</v>
      </c>
      <c r="E24" s="379">
        <v>12</v>
      </c>
      <c r="F24" s="379">
        <v>3615748.2094799997</v>
      </c>
      <c r="G24" s="561">
        <v>1.8134992063672209E-2</v>
      </c>
      <c r="H24" s="379">
        <v>12</v>
      </c>
      <c r="I24" s="379">
        <v>4144646.3068400011</v>
      </c>
      <c r="J24" s="561">
        <v>1.9299586916159527E-2</v>
      </c>
      <c r="K24" s="379">
        <v>12</v>
      </c>
      <c r="L24" s="379">
        <v>3829260.7833399959</v>
      </c>
      <c r="M24" s="561">
        <v>1.7916682737114525E-2</v>
      </c>
      <c r="N24" s="567">
        <v>13</v>
      </c>
      <c r="O24" s="379">
        <v>3864142.2330899974</v>
      </c>
      <c r="P24" s="561">
        <v>1.7532022542789755E-2</v>
      </c>
      <c r="Q24" s="567">
        <v>13</v>
      </c>
      <c r="T24" s="581"/>
    </row>
    <row r="25" spans="1:20" s="339" customFormat="1" ht="15" customHeight="1">
      <c r="A25" s="210" t="s">
        <v>763</v>
      </c>
      <c r="B25" s="210" t="s">
        <v>326</v>
      </c>
      <c r="C25" s="379">
        <v>794282.52010999992</v>
      </c>
      <c r="D25" s="561">
        <v>4.1477688377507859E-3</v>
      </c>
      <c r="E25" s="379">
        <v>19</v>
      </c>
      <c r="F25" s="379">
        <v>693635.13957999996</v>
      </c>
      <c r="G25" s="561">
        <v>3.4789667373372017E-3</v>
      </c>
      <c r="H25" s="379">
        <v>23</v>
      </c>
      <c r="I25" s="379">
        <v>641816.22237000009</v>
      </c>
      <c r="J25" s="561">
        <v>2.988623648630475E-3</v>
      </c>
      <c r="K25" s="379">
        <v>23</v>
      </c>
      <c r="L25" s="379">
        <v>538348.12887000013</v>
      </c>
      <c r="M25" s="561">
        <v>2.5188706575032531E-3</v>
      </c>
      <c r="N25" s="567">
        <v>22</v>
      </c>
      <c r="O25" s="379">
        <v>480638.72086000035</v>
      </c>
      <c r="P25" s="561">
        <v>2.1807087784956546E-3</v>
      </c>
      <c r="Q25" s="567">
        <v>24</v>
      </c>
      <c r="T25" s="581"/>
    </row>
    <row r="26" spans="1:20" s="339" customFormat="1" ht="15" customHeight="1">
      <c r="A26" s="210" t="s">
        <v>763</v>
      </c>
      <c r="B26" s="337" t="s">
        <v>324</v>
      </c>
      <c r="C26" s="379">
        <v>4218707.1171000004</v>
      </c>
      <c r="D26" s="561">
        <v>2.2030210177230412E-2</v>
      </c>
      <c r="E26" s="582"/>
      <c r="F26" s="379">
        <v>4309383.3490599999</v>
      </c>
      <c r="G26" s="561">
        <v>2.1613958801009411E-2</v>
      </c>
      <c r="H26" s="582"/>
      <c r="I26" s="379">
        <v>4786462.5292100012</v>
      </c>
      <c r="J26" s="561">
        <v>2.2288210564790002E-2</v>
      </c>
      <c r="K26" s="582"/>
      <c r="L26" s="379">
        <v>4367608.912209996</v>
      </c>
      <c r="M26" s="561">
        <v>2.0435553394617778E-2</v>
      </c>
      <c r="N26" s="582"/>
      <c r="O26" s="379">
        <v>4344780.9539499981</v>
      </c>
      <c r="P26" s="561">
        <v>1.9712731321285412E-2</v>
      </c>
      <c r="Q26" s="582"/>
      <c r="T26" s="581"/>
    </row>
    <row r="27" spans="1:20" s="339" customFormat="1" ht="15" customHeight="1">
      <c r="A27" s="210"/>
      <c r="B27" s="337"/>
      <c r="C27" s="379"/>
      <c r="D27" s="559"/>
      <c r="E27" s="582"/>
      <c r="F27" s="379"/>
      <c r="G27" s="559"/>
      <c r="H27" s="582"/>
      <c r="I27" s="379"/>
      <c r="J27" s="559"/>
      <c r="K27" s="582"/>
      <c r="L27" s="379"/>
      <c r="M27" s="559"/>
      <c r="N27" s="582"/>
      <c r="O27" s="379">
        <v>0</v>
      </c>
      <c r="P27" s="559"/>
      <c r="Q27" s="582"/>
      <c r="T27" s="581"/>
    </row>
    <row r="28" spans="1:20" s="339" customFormat="1" ht="15" customHeight="1">
      <c r="A28" s="210"/>
      <c r="B28" s="563" t="s">
        <v>373</v>
      </c>
      <c r="C28" s="566"/>
      <c r="D28" s="565"/>
      <c r="E28" s="566"/>
      <c r="F28" s="566"/>
      <c r="G28" s="565"/>
      <c r="H28" s="566"/>
      <c r="I28" s="566"/>
      <c r="J28" s="565"/>
      <c r="K28" s="566"/>
      <c r="L28" s="566"/>
      <c r="M28" s="565"/>
      <c r="N28" s="566"/>
      <c r="O28" s="566">
        <v>0</v>
      </c>
      <c r="P28" s="565"/>
      <c r="Q28" s="566"/>
      <c r="T28" s="581"/>
    </row>
    <row r="29" spans="1:20" s="339" customFormat="1" ht="15" customHeight="1">
      <c r="A29" s="210"/>
      <c r="B29" s="210" t="s">
        <v>374</v>
      </c>
      <c r="C29" s="567">
        <v>2371300.1074399999</v>
      </c>
      <c r="D29" s="561">
        <v>1.2382997861712666E-2</v>
      </c>
      <c r="E29" s="567">
        <v>14</v>
      </c>
      <c r="F29" s="567">
        <v>2626807.0635199999</v>
      </c>
      <c r="G29" s="561">
        <v>1.3174901151810083E-2</v>
      </c>
      <c r="H29" s="567">
        <v>14</v>
      </c>
      <c r="I29" s="567">
        <v>3239511.4605099997</v>
      </c>
      <c r="J29" s="561">
        <v>1.5084817465564542E-2</v>
      </c>
      <c r="K29" s="567">
        <v>14</v>
      </c>
      <c r="L29" s="567">
        <v>3830853.2217499968</v>
      </c>
      <c r="M29" s="561">
        <v>1.7924133578251934E-2</v>
      </c>
      <c r="N29" s="567">
        <v>12</v>
      </c>
      <c r="O29" s="567">
        <v>4319236.1216400005</v>
      </c>
      <c r="P29" s="561">
        <v>1.9596831711774267E-2</v>
      </c>
      <c r="Q29" s="567">
        <v>11</v>
      </c>
      <c r="T29" s="581"/>
    </row>
    <row r="30" spans="1:20" s="339" customFormat="1" ht="15" customHeight="1">
      <c r="A30" s="210"/>
      <c r="B30" s="337" t="s">
        <v>324</v>
      </c>
      <c r="C30" s="567">
        <v>2371300.1074399999</v>
      </c>
      <c r="D30" s="561">
        <v>1.2382997861712666E-2</v>
      </c>
      <c r="E30" s="583"/>
      <c r="F30" s="567">
        <v>2626807.0635199999</v>
      </c>
      <c r="G30" s="561">
        <v>1.3174901151810083E-2</v>
      </c>
      <c r="H30" s="583"/>
      <c r="I30" s="567">
        <v>3239511.4605099997</v>
      </c>
      <c r="J30" s="561">
        <v>1.5084817465564542E-2</v>
      </c>
      <c r="K30" s="583"/>
      <c r="L30" s="379">
        <v>3830853.2217499968</v>
      </c>
      <c r="M30" s="561">
        <v>1.7924133578251934E-2</v>
      </c>
      <c r="N30" s="583"/>
      <c r="O30" s="379">
        <v>4319236.1216400005</v>
      </c>
      <c r="P30" s="561">
        <v>1.9596831711774267E-2</v>
      </c>
      <c r="Q30" s="583"/>
      <c r="T30" s="581"/>
    </row>
    <row r="31" spans="1:20" s="339" customFormat="1" ht="15" customHeight="1">
      <c r="A31" s="210"/>
      <c r="B31" s="337"/>
      <c r="C31" s="379"/>
      <c r="D31" s="559"/>
      <c r="E31" s="379"/>
      <c r="F31" s="379"/>
      <c r="G31" s="559"/>
      <c r="H31" s="379"/>
      <c r="I31" s="379"/>
      <c r="J31" s="559"/>
      <c r="K31" s="379"/>
      <c r="L31" s="379"/>
      <c r="M31" s="559"/>
      <c r="N31" s="379"/>
      <c r="O31" s="379">
        <v>0</v>
      </c>
      <c r="P31" s="559"/>
      <c r="Q31" s="379"/>
      <c r="T31" s="581"/>
    </row>
    <row r="32" spans="1:20" s="339" customFormat="1" ht="15" customHeight="1">
      <c r="A32" s="210"/>
      <c r="B32" s="563" t="s">
        <v>788</v>
      </c>
      <c r="C32" s="566"/>
      <c r="D32" s="565"/>
      <c r="E32" s="566"/>
      <c r="F32" s="566"/>
      <c r="G32" s="565"/>
      <c r="H32" s="566"/>
      <c r="I32" s="566"/>
      <c r="J32" s="565"/>
      <c r="K32" s="566"/>
      <c r="L32" s="566"/>
      <c r="M32" s="565"/>
      <c r="N32" s="566"/>
      <c r="O32" s="566">
        <v>0</v>
      </c>
      <c r="P32" s="565"/>
      <c r="Q32" s="566"/>
      <c r="T32" s="581"/>
    </row>
    <row r="33" spans="1:20" s="339" customFormat="1" ht="15" customHeight="1">
      <c r="A33" s="210" t="s">
        <v>763</v>
      </c>
      <c r="B33" s="210" t="s">
        <v>329</v>
      </c>
      <c r="C33" s="379">
        <v>1812032.7058700002</v>
      </c>
      <c r="D33" s="561">
        <v>9.4624888237266423E-3</v>
      </c>
      <c r="E33" s="379">
        <v>15</v>
      </c>
      <c r="F33" s="379">
        <v>1671830.6194199999</v>
      </c>
      <c r="G33" s="561">
        <v>8.3851621458304413E-3</v>
      </c>
      <c r="H33" s="379">
        <v>16</v>
      </c>
      <c r="I33" s="379">
        <v>1605459.4961400002</v>
      </c>
      <c r="J33" s="561">
        <v>7.4758381758638541E-3</v>
      </c>
      <c r="K33" s="379">
        <v>17</v>
      </c>
      <c r="L33" s="379">
        <v>1536258.3794999993</v>
      </c>
      <c r="M33" s="561">
        <v>7.187981060858265E-3</v>
      </c>
      <c r="N33" s="567">
        <v>16</v>
      </c>
      <c r="O33" s="379">
        <v>1462407.6435600005</v>
      </c>
      <c r="P33" s="561">
        <v>6.6350983548396818E-3</v>
      </c>
      <c r="Q33" s="567">
        <v>16</v>
      </c>
      <c r="T33" s="581"/>
    </row>
    <row r="34" spans="1:20" s="339" customFormat="1" ht="15" customHeight="1">
      <c r="A34" s="210" t="s">
        <v>763</v>
      </c>
      <c r="B34" s="210" t="s">
        <v>331</v>
      </c>
      <c r="C34" s="379">
        <v>781167.69137999997</v>
      </c>
      <c r="D34" s="561">
        <v>4.0792819277865764E-3</v>
      </c>
      <c r="E34" s="379">
        <v>20</v>
      </c>
      <c r="F34" s="379">
        <v>764914.02136999997</v>
      </c>
      <c r="G34" s="561">
        <v>3.836470048043392E-3</v>
      </c>
      <c r="H34" s="379">
        <v>21</v>
      </c>
      <c r="I34" s="379">
        <v>806716.48396999994</v>
      </c>
      <c r="J34" s="561">
        <v>3.7564833634617452E-3</v>
      </c>
      <c r="K34" s="379">
        <v>21</v>
      </c>
      <c r="L34" s="379">
        <v>767495.63785000006</v>
      </c>
      <c r="M34" s="561">
        <v>3.5910262119791653E-3</v>
      </c>
      <c r="N34" s="567">
        <v>20</v>
      </c>
      <c r="O34" s="379">
        <v>544453.68477000075</v>
      </c>
      <c r="P34" s="561">
        <v>2.4702440280671436E-3</v>
      </c>
      <c r="Q34" s="567">
        <v>22</v>
      </c>
      <c r="T34" s="581"/>
    </row>
    <row r="35" spans="1:20" s="339" customFormat="1" ht="15" customHeight="1">
      <c r="A35" s="210" t="s">
        <v>763</v>
      </c>
      <c r="B35" s="210" t="s">
        <v>330</v>
      </c>
      <c r="C35" s="379">
        <v>252403.64713999999</v>
      </c>
      <c r="D35" s="561">
        <v>1.3180610005799562E-3</v>
      </c>
      <c r="E35" s="379">
        <v>29</v>
      </c>
      <c r="F35" s="379">
        <v>240231.60378</v>
      </c>
      <c r="G35" s="561">
        <v>1.2048953565326089E-3</v>
      </c>
      <c r="H35" s="379">
        <v>33</v>
      </c>
      <c r="I35" s="379">
        <v>247765.51426</v>
      </c>
      <c r="J35" s="561">
        <v>1.1537225913333953E-3</v>
      </c>
      <c r="K35" s="379">
        <v>33</v>
      </c>
      <c r="L35" s="379">
        <v>262305.55360999994</v>
      </c>
      <c r="M35" s="561">
        <v>1.2272983351409102E-3</v>
      </c>
      <c r="N35" s="567">
        <v>32</v>
      </c>
      <c r="O35" s="379">
        <v>294347.49581000005</v>
      </c>
      <c r="P35" s="561">
        <v>1.3354857613064586E-3</v>
      </c>
      <c r="Q35" s="567">
        <v>29</v>
      </c>
    </row>
    <row r="36" spans="1:20" s="339" customFormat="1" ht="15" customHeight="1">
      <c r="A36" s="210" t="s">
        <v>763</v>
      </c>
      <c r="B36" s="337" t="s">
        <v>324</v>
      </c>
      <c r="C36" s="379">
        <v>2845604.0443900004</v>
      </c>
      <c r="D36" s="561">
        <v>1.4859826530064204E-2</v>
      </c>
      <c r="E36" s="379"/>
      <c r="F36" s="379">
        <v>2676976.2445699996</v>
      </c>
      <c r="G36" s="561">
        <v>1.3426527550406442E-2</v>
      </c>
      <c r="H36" s="379"/>
      <c r="I36" s="379">
        <v>2659941.49437</v>
      </c>
      <c r="J36" s="561">
        <v>1.2386044130658993E-2</v>
      </c>
      <c r="K36" s="379"/>
      <c r="L36" s="379">
        <v>2566059.5709599992</v>
      </c>
      <c r="M36" s="561">
        <v>1.200630560797834E-2</v>
      </c>
      <c r="N36" s="379"/>
      <c r="O36" s="379">
        <v>2301208.8241400016</v>
      </c>
      <c r="P36" s="561">
        <v>1.0440828144213285E-2</v>
      </c>
      <c r="Q36" s="379"/>
      <c r="T36" s="581"/>
    </row>
    <row r="37" spans="1:20" s="339" customFormat="1" ht="15" customHeight="1">
      <c r="A37" s="210"/>
      <c r="B37" s="337"/>
      <c r="C37" s="379"/>
      <c r="D37" s="559"/>
      <c r="E37" s="379"/>
      <c r="F37" s="379"/>
      <c r="G37" s="559"/>
      <c r="H37" s="379"/>
      <c r="I37" s="379"/>
      <c r="J37" s="559"/>
      <c r="K37" s="379"/>
      <c r="L37" s="379"/>
      <c r="M37" s="559"/>
      <c r="N37" s="379"/>
      <c r="O37" s="379">
        <v>0</v>
      </c>
      <c r="P37" s="559"/>
      <c r="Q37" s="379"/>
      <c r="T37" s="581"/>
    </row>
    <row r="38" spans="1:20" s="339" customFormat="1" ht="15" customHeight="1">
      <c r="A38" s="210"/>
      <c r="B38" s="563" t="s">
        <v>332</v>
      </c>
      <c r="C38" s="566"/>
      <c r="D38" s="565"/>
      <c r="E38" s="566"/>
      <c r="F38" s="566"/>
      <c r="G38" s="565"/>
      <c r="H38" s="566"/>
      <c r="I38" s="566"/>
      <c r="J38" s="565"/>
      <c r="K38" s="566"/>
      <c r="L38" s="566"/>
      <c r="M38" s="565"/>
      <c r="N38" s="566"/>
      <c r="O38" s="566">
        <v>0</v>
      </c>
      <c r="P38" s="565"/>
      <c r="Q38" s="566"/>
      <c r="T38" s="581"/>
    </row>
    <row r="39" spans="1:20" s="339" customFormat="1" ht="15" customHeight="1">
      <c r="A39" s="210" t="s">
        <v>763</v>
      </c>
      <c r="B39" s="210" t="s">
        <v>344</v>
      </c>
      <c r="C39" s="379">
        <v>1171948.66977</v>
      </c>
      <c r="D39" s="561">
        <v>6.119951631387296E-3</v>
      </c>
      <c r="E39" s="379">
        <v>17</v>
      </c>
      <c r="F39" s="379">
        <v>1145621.8426999999</v>
      </c>
      <c r="G39" s="561">
        <v>5.7459319127539351E-3</v>
      </c>
      <c r="H39" s="379">
        <v>18</v>
      </c>
      <c r="I39" s="379">
        <v>1215264.87301</v>
      </c>
      <c r="J39" s="561">
        <v>5.6588930167829352E-3</v>
      </c>
      <c r="K39" s="379">
        <v>18</v>
      </c>
      <c r="L39" s="379">
        <v>1305703.5706900014</v>
      </c>
      <c r="M39" s="561">
        <v>6.1092409079450327E-3</v>
      </c>
      <c r="N39" s="567">
        <v>17</v>
      </c>
      <c r="O39" s="379">
        <v>1118368.5267299975</v>
      </c>
      <c r="P39" s="561">
        <v>5.0741564463836399E-3</v>
      </c>
      <c r="Q39" s="567">
        <v>18</v>
      </c>
      <c r="T39" s="581"/>
    </row>
    <row r="40" spans="1:20" s="339" customFormat="1" ht="15" customHeight="1">
      <c r="A40" s="210" t="s">
        <v>763</v>
      </c>
      <c r="B40" s="210" t="s">
        <v>358</v>
      </c>
      <c r="C40" s="379">
        <v>758492.71574000013</v>
      </c>
      <c r="D40" s="561">
        <v>3.9608724208526512E-3</v>
      </c>
      <c r="E40" s="379">
        <v>22</v>
      </c>
      <c r="F40" s="379">
        <v>754205.56166999985</v>
      </c>
      <c r="G40" s="561">
        <v>3.7827611556032338E-3</v>
      </c>
      <c r="H40" s="379">
        <v>22</v>
      </c>
      <c r="I40" s="379">
        <v>771164.66134999995</v>
      </c>
      <c r="J40" s="561">
        <v>3.5909359464118915E-3</v>
      </c>
      <c r="K40" s="379">
        <v>22</v>
      </c>
      <c r="L40" s="379">
        <v>751518.82091000048</v>
      </c>
      <c r="M40" s="561">
        <v>3.5162724732136245E-3</v>
      </c>
      <c r="N40" s="567">
        <v>21</v>
      </c>
      <c r="O40" s="379">
        <v>731954.94334000011</v>
      </c>
      <c r="P40" s="561">
        <v>3.3209570954849488E-3</v>
      </c>
      <c r="Q40" s="567">
        <v>21</v>
      </c>
      <c r="T40" s="581"/>
    </row>
    <row r="41" spans="1:20" s="339" customFormat="1" ht="15" customHeight="1">
      <c r="A41" s="210" t="s">
        <v>763</v>
      </c>
      <c r="B41" s="210" t="s">
        <v>341</v>
      </c>
      <c r="C41" s="379">
        <v>364911.22950999998</v>
      </c>
      <c r="D41" s="561">
        <v>1.9055758141021235E-3</v>
      </c>
      <c r="E41" s="379">
        <v>23</v>
      </c>
      <c r="F41" s="379">
        <v>365390.73890000005</v>
      </c>
      <c r="G41" s="561">
        <v>1.8326381612296498E-3</v>
      </c>
      <c r="H41" s="379">
        <v>26</v>
      </c>
      <c r="I41" s="379">
        <v>332437.98602999997</v>
      </c>
      <c r="J41" s="561">
        <v>1.5480008016680901E-3</v>
      </c>
      <c r="K41" s="379">
        <v>28</v>
      </c>
      <c r="L41" s="379">
        <v>339168.86053999997</v>
      </c>
      <c r="M41" s="561">
        <v>1.5869331477872007E-3</v>
      </c>
      <c r="N41" s="567">
        <v>25</v>
      </c>
      <c r="O41" s="379">
        <v>314518.14069999981</v>
      </c>
      <c r="P41" s="561">
        <v>1.427002113340762E-3</v>
      </c>
      <c r="Q41" s="567">
        <v>27</v>
      </c>
      <c r="T41" s="581"/>
    </row>
    <row r="42" spans="1:20" s="339" customFormat="1" ht="15" customHeight="1">
      <c r="A42" s="210" t="s">
        <v>763</v>
      </c>
      <c r="B42" s="210" t="s">
        <v>359</v>
      </c>
      <c r="C42" s="379">
        <v>101158.48117</v>
      </c>
      <c r="D42" s="561">
        <v>5.282500067220298E-4</v>
      </c>
      <c r="E42" s="379">
        <v>47</v>
      </c>
      <c r="F42" s="379">
        <v>93882.000149999993</v>
      </c>
      <c r="G42" s="561">
        <v>4.7087054435319091E-4</v>
      </c>
      <c r="H42" s="379">
        <v>50</v>
      </c>
      <c r="I42" s="379">
        <v>86289.497499999998</v>
      </c>
      <c r="J42" s="561">
        <v>4.0180790679402811E-4</v>
      </c>
      <c r="K42" s="379">
        <v>52</v>
      </c>
      <c r="L42" s="379">
        <v>93887.669860000009</v>
      </c>
      <c r="M42" s="561">
        <v>4.3928990188580035E-4</v>
      </c>
      <c r="N42" s="567">
        <v>52</v>
      </c>
      <c r="O42" s="379">
        <v>93424.446080000125</v>
      </c>
      <c r="P42" s="561">
        <v>4.2387660596344837E-4</v>
      </c>
      <c r="Q42" s="567">
        <v>50</v>
      </c>
      <c r="T42" s="581"/>
    </row>
    <row r="43" spans="1:20" s="339" customFormat="1" ht="15" customHeight="1">
      <c r="A43" s="210" t="s">
        <v>763</v>
      </c>
      <c r="B43" s="210" t="s">
        <v>348</v>
      </c>
      <c r="C43" s="379">
        <v>199593.82615000004</v>
      </c>
      <c r="D43" s="561">
        <v>1.0422856505830167E-3</v>
      </c>
      <c r="E43" s="379">
        <v>36</v>
      </c>
      <c r="F43" s="379">
        <v>183462.43691999998</v>
      </c>
      <c r="G43" s="561">
        <v>9.2016635140770755E-4</v>
      </c>
      <c r="H43" s="379">
        <v>38</v>
      </c>
      <c r="I43" s="379">
        <v>201660.94502000004</v>
      </c>
      <c r="J43" s="561">
        <v>9.3903620426798542E-4</v>
      </c>
      <c r="K43" s="379">
        <v>38</v>
      </c>
      <c r="L43" s="379">
        <v>203466.33937999999</v>
      </c>
      <c r="M43" s="561">
        <v>9.5199623546502561E-4</v>
      </c>
      <c r="N43" s="567">
        <v>37</v>
      </c>
      <c r="O43" s="379">
        <v>199259.19840999992</v>
      </c>
      <c r="P43" s="561">
        <v>9.0406008569430749E-4</v>
      </c>
      <c r="Q43" s="567">
        <v>36</v>
      </c>
      <c r="T43" s="581"/>
    </row>
    <row r="44" spans="1:20" s="339" customFormat="1" ht="15" customHeight="1">
      <c r="A44" s="210" t="s">
        <v>763</v>
      </c>
      <c r="B44" s="210" t="s">
        <v>334</v>
      </c>
      <c r="C44" s="379">
        <v>112733.19877000002</v>
      </c>
      <c r="D44" s="561">
        <v>5.8869499206977774E-4</v>
      </c>
      <c r="E44" s="379">
        <v>44</v>
      </c>
      <c r="F44" s="379">
        <v>112333.33829</v>
      </c>
      <c r="G44" s="561">
        <v>5.6341428671216316E-4</v>
      </c>
      <c r="H44" s="379">
        <v>45</v>
      </c>
      <c r="I44" s="379">
        <v>122448.88518000003</v>
      </c>
      <c r="J44" s="561">
        <v>5.7018445661290477E-4</v>
      </c>
      <c r="K44" s="379">
        <v>45</v>
      </c>
      <c r="L44" s="379">
        <v>116734.80641999998</v>
      </c>
      <c r="M44" s="561">
        <v>5.4618909741147221E-4</v>
      </c>
      <c r="N44" s="567">
        <v>47</v>
      </c>
      <c r="O44" s="379">
        <v>114289.58694000007</v>
      </c>
      <c r="P44" s="561">
        <v>5.1854395976410825E-4</v>
      </c>
      <c r="Q44" s="567">
        <v>45</v>
      </c>
      <c r="T44" s="581"/>
    </row>
    <row r="45" spans="1:20" s="339" customFormat="1" ht="15" customHeight="1">
      <c r="A45" s="210" t="s">
        <v>763</v>
      </c>
      <c r="B45" s="210" t="s">
        <v>357</v>
      </c>
      <c r="C45" s="379">
        <v>328517.22124000004</v>
      </c>
      <c r="D45" s="561">
        <v>1.7155252917050658E-3</v>
      </c>
      <c r="E45" s="379">
        <v>26</v>
      </c>
      <c r="F45" s="379">
        <v>327425.90900000004</v>
      </c>
      <c r="G45" s="561">
        <v>1.6422233842465529E-3</v>
      </c>
      <c r="H45" s="379">
        <v>28</v>
      </c>
      <c r="I45" s="379">
        <v>335223.63727000001</v>
      </c>
      <c r="J45" s="561">
        <v>1.5609722144846105E-3</v>
      </c>
      <c r="K45" s="379">
        <v>27</v>
      </c>
      <c r="L45" s="379">
        <v>321017.86709999986</v>
      </c>
      <c r="M45" s="561">
        <v>1.5020066804536608E-3</v>
      </c>
      <c r="N45" s="567">
        <v>26</v>
      </c>
      <c r="O45" s="379">
        <v>317266.20272999961</v>
      </c>
      <c r="P45" s="561">
        <v>1.4394703618038664E-3</v>
      </c>
      <c r="Q45" s="567">
        <v>26</v>
      </c>
      <c r="T45" s="581"/>
    </row>
    <row r="46" spans="1:20" s="339" customFormat="1" ht="15" customHeight="1">
      <c r="A46" s="210" t="s">
        <v>763</v>
      </c>
      <c r="B46" s="210" t="s">
        <v>355</v>
      </c>
      <c r="C46" s="379">
        <v>189189.47148000001</v>
      </c>
      <c r="D46" s="561">
        <v>9.8795043913219006E-4</v>
      </c>
      <c r="E46" s="379">
        <v>37</v>
      </c>
      <c r="F46" s="379">
        <v>178029.16958000002</v>
      </c>
      <c r="G46" s="561">
        <v>8.9291548813344229E-4</v>
      </c>
      <c r="H46" s="379">
        <v>39</v>
      </c>
      <c r="I46" s="379">
        <v>188683.34272000002</v>
      </c>
      <c r="J46" s="561">
        <v>8.7860586956394588E-4</v>
      </c>
      <c r="K46" s="379">
        <v>39</v>
      </c>
      <c r="L46" s="379">
        <v>193135.33474000011</v>
      </c>
      <c r="M46" s="561">
        <v>9.0365862072333948E-4</v>
      </c>
      <c r="N46" s="567">
        <v>38</v>
      </c>
      <c r="O46" s="379">
        <v>187101.91884000003</v>
      </c>
      <c r="P46" s="561">
        <v>8.4890122077079899E-4</v>
      </c>
      <c r="Q46" s="567">
        <v>38</v>
      </c>
      <c r="T46" s="581"/>
    </row>
    <row r="47" spans="1:20" s="339" customFormat="1" ht="15" customHeight="1">
      <c r="A47" s="210" t="s">
        <v>763</v>
      </c>
      <c r="B47" s="210" t="s">
        <v>342</v>
      </c>
      <c r="C47" s="379">
        <v>176077.60759</v>
      </c>
      <c r="D47" s="561">
        <v>9.1948441728386841E-4</v>
      </c>
      <c r="E47" s="379">
        <v>39</v>
      </c>
      <c r="F47" s="379">
        <v>173292.81723000002</v>
      </c>
      <c r="G47" s="561">
        <v>8.6916004187399213E-4</v>
      </c>
      <c r="H47" s="379">
        <v>40</v>
      </c>
      <c r="I47" s="379">
        <v>182158.52492999999</v>
      </c>
      <c r="J47" s="561">
        <v>8.4822299036810462E-4</v>
      </c>
      <c r="K47" s="379">
        <v>40</v>
      </c>
      <c r="L47" s="379">
        <v>182136.48229999995</v>
      </c>
      <c r="M47" s="561">
        <v>8.5219622085306039E-4</v>
      </c>
      <c r="N47" s="567">
        <v>40</v>
      </c>
      <c r="O47" s="379">
        <v>183961.63932000005</v>
      </c>
      <c r="P47" s="561">
        <v>8.3465344001784386E-4</v>
      </c>
      <c r="Q47" s="567">
        <v>39</v>
      </c>
      <c r="T47" s="581"/>
    </row>
    <row r="48" spans="1:20" s="339" customFormat="1" ht="15" customHeight="1">
      <c r="A48" s="210" t="s">
        <v>763</v>
      </c>
      <c r="B48" s="210" t="s">
        <v>356</v>
      </c>
      <c r="C48" s="379">
        <v>154314.53187999999</v>
      </c>
      <c r="D48" s="561">
        <v>8.0583740077215863E-4</v>
      </c>
      <c r="E48" s="379">
        <v>41</v>
      </c>
      <c r="F48" s="379">
        <v>154198.69886999999</v>
      </c>
      <c r="G48" s="561">
        <v>7.7339239853711902E-4</v>
      </c>
      <c r="H48" s="379">
        <v>42</v>
      </c>
      <c r="I48" s="379">
        <v>158832.99768</v>
      </c>
      <c r="J48" s="561">
        <v>7.3960743980020893E-4</v>
      </c>
      <c r="K48" s="379">
        <v>42</v>
      </c>
      <c r="L48" s="379">
        <v>162942.3877600001</v>
      </c>
      <c r="M48" s="561">
        <v>7.6238920018851218E-4</v>
      </c>
      <c r="N48" s="567">
        <v>42</v>
      </c>
      <c r="O48" s="379">
        <v>159806.91188999999</v>
      </c>
      <c r="P48" s="561">
        <v>7.2506088356604306E-4</v>
      </c>
      <c r="Q48" s="567">
        <v>41</v>
      </c>
      <c r="T48" s="581"/>
    </row>
    <row r="49" spans="1:20" s="339" customFormat="1" ht="15" customHeight="1">
      <c r="A49" s="210" t="s">
        <v>763</v>
      </c>
      <c r="B49" s="210" t="s">
        <v>346</v>
      </c>
      <c r="C49" s="379">
        <v>116177.84432999999</v>
      </c>
      <c r="D49" s="561">
        <v>6.0668488187737963E-4</v>
      </c>
      <c r="E49" s="379">
        <v>42</v>
      </c>
      <c r="F49" s="379">
        <v>120698.57520000001</v>
      </c>
      <c r="G49" s="561">
        <v>6.053706111530748E-4</v>
      </c>
      <c r="H49" s="379">
        <v>43</v>
      </c>
      <c r="I49" s="379">
        <v>134899.13662999996</v>
      </c>
      <c r="J49" s="561">
        <v>6.2815917681780333E-4</v>
      </c>
      <c r="K49" s="379">
        <v>43</v>
      </c>
      <c r="L49" s="379">
        <v>135188.38142999992</v>
      </c>
      <c r="M49" s="561">
        <v>6.3253131005422967E-4</v>
      </c>
      <c r="N49" s="567">
        <v>43</v>
      </c>
      <c r="O49" s="379">
        <v>135307.58624000003</v>
      </c>
      <c r="P49" s="561">
        <v>6.1390484849549269E-4</v>
      </c>
      <c r="Q49" s="567">
        <v>42</v>
      </c>
      <c r="T49" s="581"/>
    </row>
    <row r="50" spans="1:20" s="339" customFormat="1" ht="15" customHeight="1">
      <c r="A50" s="210" t="s">
        <v>763</v>
      </c>
      <c r="B50" s="210" t="s">
        <v>362</v>
      </c>
      <c r="C50" s="379">
        <v>55025.075279999997</v>
      </c>
      <c r="D50" s="561">
        <v>2.8734214416931619E-4</v>
      </c>
      <c r="E50" s="379">
        <v>54</v>
      </c>
      <c r="F50" s="379">
        <v>55079.264549999993</v>
      </c>
      <c r="G50" s="561">
        <v>2.7625320338077512E-4</v>
      </c>
      <c r="H50" s="379">
        <v>58</v>
      </c>
      <c r="I50" s="379">
        <v>55820.14824000001</v>
      </c>
      <c r="J50" s="561">
        <v>2.5992707769849696E-4</v>
      </c>
      <c r="K50" s="379">
        <v>61</v>
      </c>
      <c r="L50" s="379">
        <v>56536.70883000001</v>
      </c>
      <c r="M50" s="561">
        <v>2.6452893454391631E-4</v>
      </c>
      <c r="N50" s="567">
        <v>62</v>
      </c>
      <c r="O50" s="379">
        <v>57295.263410000043</v>
      </c>
      <c r="P50" s="561">
        <v>2.5995467793532502E-4</v>
      </c>
      <c r="Q50" s="567">
        <v>61</v>
      </c>
      <c r="T50" s="581"/>
    </row>
    <row r="51" spans="1:20" s="339" customFormat="1" ht="15" customHeight="1">
      <c r="A51" s="210" t="s">
        <v>763</v>
      </c>
      <c r="B51" s="210" t="s">
        <v>337</v>
      </c>
      <c r="C51" s="379">
        <v>112742.14984</v>
      </c>
      <c r="D51" s="561">
        <v>5.8874199033052336E-4</v>
      </c>
      <c r="E51" s="379">
        <v>43</v>
      </c>
      <c r="F51" s="379">
        <v>118230.98081000001</v>
      </c>
      <c r="G51" s="561">
        <v>5.9299425027659449E-4</v>
      </c>
      <c r="H51" s="379">
        <v>44</v>
      </c>
      <c r="I51" s="379">
        <v>122727.0907</v>
      </c>
      <c r="J51" s="561">
        <v>5.7147992339493968E-4</v>
      </c>
      <c r="K51" s="379">
        <v>44</v>
      </c>
      <c r="L51" s="379">
        <v>126543.42386000004</v>
      </c>
      <c r="M51" s="561">
        <v>5.9208252089591967E-4</v>
      </c>
      <c r="N51" s="567">
        <v>44</v>
      </c>
      <c r="O51" s="379">
        <v>122515.78722999997</v>
      </c>
      <c r="P51" s="561">
        <v>5.5586710167404086E-4</v>
      </c>
      <c r="Q51" s="567">
        <v>44</v>
      </c>
      <c r="T51" s="581"/>
    </row>
    <row r="52" spans="1:20" s="339" customFormat="1" ht="15" customHeight="1">
      <c r="A52" s="210" t="s">
        <v>763</v>
      </c>
      <c r="B52" s="210" t="s">
        <v>360</v>
      </c>
      <c r="C52" s="379">
        <v>185443.72385000001</v>
      </c>
      <c r="D52" s="561">
        <v>9.6839394063306993E-4</v>
      </c>
      <c r="E52" s="379">
        <v>38</v>
      </c>
      <c r="F52" s="379">
        <v>186615.20939999999</v>
      </c>
      <c r="G52" s="561">
        <v>9.3597926220538369E-4</v>
      </c>
      <c r="H52" s="379">
        <v>37</v>
      </c>
      <c r="I52" s="379">
        <v>208062.24525000001</v>
      </c>
      <c r="J52" s="561">
        <v>9.6884392271224238E-4</v>
      </c>
      <c r="K52" s="379">
        <v>37</v>
      </c>
      <c r="L52" s="379">
        <v>208345.54465000003</v>
      </c>
      <c r="M52" s="561">
        <v>9.7482549097360402E-4</v>
      </c>
      <c r="N52" s="567">
        <v>36</v>
      </c>
      <c r="O52" s="379">
        <v>208151.37567000004</v>
      </c>
      <c r="P52" s="561">
        <v>9.4440483564729749E-4</v>
      </c>
      <c r="Q52" s="567">
        <v>35</v>
      </c>
      <c r="T52" s="581"/>
    </row>
    <row r="53" spans="1:20" s="339" customFormat="1" ht="15" customHeight="1">
      <c r="A53" s="210" t="s">
        <v>763</v>
      </c>
      <c r="B53" s="210" t="s">
        <v>361</v>
      </c>
      <c r="C53" s="379">
        <v>80083.997929999983</v>
      </c>
      <c r="D53" s="561">
        <v>4.1820096817184042E-4</v>
      </c>
      <c r="E53" s="379">
        <v>51</v>
      </c>
      <c r="F53" s="379">
        <v>73732.826199999996</v>
      </c>
      <c r="G53" s="561">
        <v>3.6981120932683088E-4</v>
      </c>
      <c r="H53" s="379">
        <v>52</v>
      </c>
      <c r="I53" s="379">
        <v>69782.360900000014</v>
      </c>
      <c r="J53" s="561">
        <v>3.2494226037617661E-4</v>
      </c>
      <c r="K53" s="379">
        <v>53</v>
      </c>
      <c r="L53" s="379">
        <v>67908.69789000001</v>
      </c>
      <c r="M53" s="561">
        <v>3.1773719890773486E-4</v>
      </c>
      <c r="N53" s="567">
        <v>57</v>
      </c>
      <c r="O53" s="379">
        <v>66228.320399999968</v>
      </c>
      <c r="P53" s="561">
        <v>3.0048490355268434E-4</v>
      </c>
      <c r="Q53" s="567">
        <v>56</v>
      </c>
      <c r="T53" s="581"/>
    </row>
    <row r="54" spans="1:20" s="339" customFormat="1" ht="15" customHeight="1">
      <c r="A54" s="210" t="s">
        <v>763</v>
      </c>
      <c r="B54" s="210" t="s">
        <v>339</v>
      </c>
      <c r="C54" s="379">
        <v>230552.75467999998</v>
      </c>
      <c r="D54" s="561">
        <v>1.2039544455187342E-3</v>
      </c>
      <c r="E54" s="379">
        <v>32</v>
      </c>
      <c r="F54" s="379">
        <v>242044.13655999998</v>
      </c>
      <c r="G54" s="561">
        <v>1.2139862184168142E-3</v>
      </c>
      <c r="H54" s="379">
        <v>32</v>
      </c>
      <c r="I54" s="379">
        <v>252019.86357999998</v>
      </c>
      <c r="J54" s="561">
        <v>1.1735330114258265E-3</v>
      </c>
      <c r="K54" s="379">
        <v>32</v>
      </c>
      <c r="L54" s="379">
        <v>241892.3898299998</v>
      </c>
      <c r="M54" s="561">
        <v>1.1317874259079239E-3</v>
      </c>
      <c r="N54" s="567">
        <v>34</v>
      </c>
      <c r="O54" s="379">
        <v>230869.70998999994</v>
      </c>
      <c r="P54" s="561">
        <v>1.0474803244380838E-3</v>
      </c>
      <c r="Q54" s="567">
        <v>33</v>
      </c>
      <c r="T54" s="581"/>
    </row>
    <row r="55" spans="1:20" s="339" customFormat="1" ht="15" customHeight="1">
      <c r="A55" s="210" t="s">
        <v>763</v>
      </c>
      <c r="B55" s="210" t="s">
        <v>351</v>
      </c>
      <c r="C55" s="379">
        <v>103063.68607000001</v>
      </c>
      <c r="D55" s="561">
        <v>5.3820319394214274E-4</v>
      </c>
      <c r="E55" s="379">
        <v>46</v>
      </c>
      <c r="F55" s="379">
        <v>97577.613290000008</v>
      </c>
      <c r="G55" s="561">
        <v>4.8940610354632999E-4</v>
      </c>
      <c r="H55" s="379">
        <v>49</v>
      </c>
      <c r="I55" s="379">
        <v>100584.39077</v>
      </c>
      <c r="J55" s="561">
        <v>4.6837222005431499E-4</v>
      </c>
      <c r="K55" s="379">
        <v>50</v>
      </c>
      <c r="L55" s="379">
        <v>100502.21013000005</v>
      </c>
      <c r="M55" s="561">
        <v>4.7023859568724215E-4</v>
      </c>
      <c r="N55" s="567">
        <v>50</v>
      </c>
      <c r="O55" s="379">
        <v>103864.87331999993</v>
      </c>
      <c r="P55" s="561">
        <v>4.7124593004282153E-4</v>
      </c>
      <c r="Q55" s="567">
        <v>47</v>
      </c>
      <c r="T55" s="581"/>
    </row>
    <row r="56" spans="1:20" s="339" customFormat="1" ht="15" customHeight="1">
      <c r="A56" s="210" t="s">
        <v>763</v>
      </c>
      <c r="B56" s="210" t="s">
        <v>340</v>
      </c>
      <c r="C56" s="379">
        <v>61295.356189999999</v>
      </c>
      <c r="D56" s="561">
        <v>3.2008426582204883E-4</v>
      </c>
      <c r="E56" s="379">
        <v>53</v>
      </c>
      <c r="F56" s="379">
        <v>62107.243459999998</v>
      </c>
      <c r="G56" s="561">
        <v>3.115024337952003E-4</v>
      </c>
      <c r="H56" s="379">
        <v>53</v>
      </c>
      <c r="I56" s="379">
        <v>63011.15750999999</v>
      </c>
      <c r="J56" s="561">
        <v>2.9341208417353343E-4</v>
      </c>
      <c r="K56" s="379">
        <v>56</v>
      </c>
      <c r="L56" s="379">
        <v>61816.334880000002</v>
      </c>
      <c r="M56" s="561">
        <v>2.8923171407776354E-4</v>
      </c>
      <c r="N56" s="567">
        <v>59</v>
      </c>
      <c r="O56" s="379">
        <v>59690.694759999984</v>
      </c>
      <c r="P56" s="561">
        <v>2.7082300365798381E-4</v>
      </c>
      <c r="Q56" s="567">
        <v>59</v>
      </c>
      <c r="T56" s="581"/>
    </row>
    <row r="57" spans="1:20" s="339" customFormat="1" ht="15" customHeight="1">
      <c r="A57" s="210" t="s">
        <v>763</v>
      </c>
      <c r="B57" s="210" t="s">
        <v>338</v>
      </c>
      <c r="C57" s="379">
        <v>224060.40239999999</v>
      </c>
      <c r="D57" s="561">
        <v>1.1700478114053065E-3</v>
      </c>
      <c r="E57" s="379">
        <v>34</v>
      </c>
      <c r="F57" s="379">
        <v>252382.11810000002</v>
      </c>
      <c r="G57" s="561">
        <v>1.2658369564440765E-3</v>
      </c>
      <c r="H57" s="379">
        <v>30</v>
      </c>
      <c r="I57" s="379">
        <v>292589.02283999999</v>
      </c>
      <c r="J57" s="561">
        <v>1.362443706642868E-3</v>
      </c>
      <c r="K57" s="379">
        <v>30</v>
      </c>
      <c r="L57" s="379">
        <v>273975.94635000022</v>
      </c>
      <c r="M57" s="561">
        <v>1.2819027969341158E-3</v>
      </c>
      <c r="N57" s="567">
        <v>31</v>
      </c>
      <c r="O57" s="379">
        <v>261049.84138999993</v>
      </c>
      <c r="P57" s="561">
        <v>1.1844107768210549E-3</v>
      </c>
      <c r="Q57" s="567">
        <v>31</v>
      </c>
      <c r="T57" s="581"/>
    </row>
    <row r="58" spans="1:20" s="339" customFormat="1" ht="15" customHeight="1">
      <c r="A58" s="210" t="s">
        <v>763</v>
      </c>
      <c r="B58" s="210" t="s">
        <v>333</v>
      </c>
      <c r="C58" s="379">
        <v>239471.45837000001</v>
      </c>
      <c r="D58" s="561">
        <v>1.2505244998886019E-3</v>
      </c>
      <c r="E58" s="379">
        <v>30</v>
      </c>
      <c r="F58" s="379">
        <v>251409.29581999997</v>
      </c>
      <c r="G58" s="561">
        <v>1.2609577106268736E-3</v>
      </c>
      <c r="H58" s="379">
        <v>31</v>
      </c>
      <c r="I58" s="379">
        <v>294848.8062799999</v>
      </c>
      <c r="J58" s="561">
        <v>1.372966410797382E-3</v>
      </c>
      <c r="K58" s="379">
        <v>29</v>
      </c>
      <c r="L58" s="379">
        <v>310404.70128000039</v>
      </c>
      <c r="M58" s="561">
        <v>1.452348865122666E-3</v>
      </c>
      <c r="N58" s="567">
        <v>27</v>
      </c>
      <c r="O58" s="379">
        <v>318634.97309000051</v>
      </c>
      <c r="P58" s="561">
        <v>1.4456806178865594E-3</v>
      </c>
      <c r="Q58" s="567">
        <v>25</v>
      </c>
      <c r="T58" s="581"/>
    </row>
    <row r="59" spans="1:20" s="339" customFormat="1" ht="15" customHeight="1">
      <c r="A59" s="210" t="s">
        <v>763</v>
      </c>
      <c r="B59" s="210" t="s">
        <v>343</v>
      </c>
      <c r="C59" s="379">
        <v>64833.583039999998</v>
      </c>
      <c r="D59" s="561">
        <v>3.3856502635299312E-4</v>
      </c>
      <c r="E59" s="379">
        <v>52</v>
      </c>
      <c r="F59" s="379">
        <v>59798.658579999988</v>
      </c>
      <c r="G59" s="561">
        <v>2.9992359421578862E-4</v>
      </c>
      <c r="H59" s="379">
        <v>55</v>
      </c>
      <c r="I59" s="379">
        <v>60463.207350000004</v>
      </c>
      <c r="J59" s="561">
        <v>2.8154752880971172E-4</v>
      </c>
      <c r="K59" s="379">
        <v>58</v>
      </c>
      <c r="L59" s="379">
        <v>62890.788979999983</v>
      </c>
      <c r="M59" s="561">
        <v>2.9425896458758666E-4</v>
      </c>
      <c r="N59" s="567">
        <v>58</v>
      </c>
      <c r="O59" s="379">
        <v>63376.824040000021</v>
      </c>
      <c r="P59" s="561">
        <v>2.8754736258017593E-4</v>
      </c>
      <c r="Q59" s="567">
        <v>57</v>
      </c>
      <c r="T59" s="581"/>
    </row>
    <row r="60" spans="1:20" s="339" customFormat="1" ht="15" customHeight="1">
      <c r="A60" s="210" t="s">
        <v>763</v>
      </c>
      <c r="B60" s="210" t="s">
        <v>353</v>
      </c>
      <c r="C60" s="379">
        <v>163526.15749999997</v>
      </c>
      <c r="D60" s="561">
        <v>8.5393750963074237E-4</v>
      </c>
      <c r="E60" s="379">
        <v>40</v>
      </c>
      <c r="F60" s="379">
        <v>163435.53535999998</v>
      </c>
      <c r="G60" s="561">
        <v>8.1972028055069489E-4</v>
      </c>
      <c r="H60" s="379">
        <v>41</v>
      </c>
      <c r="I60" s="379">
        <v>175343.41076999999</v>
      </c>
      <c r="J60" s="561">
        <v>8.1648834322646448E-4</v>
      </c>
      <c r="K60" s="379">
        <v>41</v>
      </c>
      <c r="L60" s="379">
        <v>185751.54394000018</v>
      </c>
      <c r="M60" s="561">
        <v>8.6911068976590962E-4</v>
      </c>
      <c r="N60" s="567">
        <v>39</v>
      </c>
      <c r="O60" s="379">
        <v>192055.6929100001</v>
      </c>
      <c r="P60" s="561">
        <v>8.713770183549056E-4</v>
      </c>
      <c r="Q60" s="567">
        <v>37</v>
      </c>
      <c r="T60" s="581"/>
    </row>
    <row r="61" spans="1:20" s="339" customFormat="1" ht="15" customHeight="1">
      <c r="A61" s="210" t="s">
        <v>763</v>
      </c>
      <c r="B61" s="210" t="s">
        <v>345</v>
      </c>
      <c r="C61" s="379">
        <v>90660.458660000004</v>
      </c>
      <c r="D61" s="561">
        <v>4.7342914657683247E-4</v>
      </c>
      <c r="E61" s="379">
        <v>49</v>
      </c>
      <c r="F61" s="379">
        <v>86701.80481999999</v>
      </c>
      <c r="G61" s="561">
        <v>4.3485786377334135E-4</v>
      </c>
      <c r="H61" s="379">
        <v>51</v>
      </c>
      <c r="I61" s="379">
        <v>94280.300720000014</v>
      </c>
      <c r="J61" s="561">
        <v>4.3901716178396696E-4</v>
      </c>
      <c r="K61" s="379">
        <v>51</v>
      </c>
      <c r="L61" s="379">
        <v>97189.130820000006</v>
      </c>
      <c r="M61" s="561">
        <v>4.5473706830670316E-4</v>
      </c>
      <c r="N61" s="567">
        <v>51</v>
      </c>
      <c r="O61" s="379">
        <v>87322.592110000027</v>
      </c>
      <c r="P61" s="561">
        <v>3.9619184828585454E-4</v>
      </c>
      <c r="Q61" s="567">
        <v>52</v>
      </c>
      <c r="T61" s="581"/>
    </row>
    <row r="62" spans="1:20" s="339" customFormat="1" ht="15" customHeight="1">
      <c r="A62" s="210" t="s">
        <v>763</v>
      </c>
      <c r="B62" s="210" t="s">
        <v>352</v>
      </c>
      <c r="C62" s="379">
        <v>95531.935710000005</v>
      </c>
      <c r="D62" s="561">
        <v>4.9887087172708982E-4</v>
      </c>
      <c r="E62" s="379">
        <v>48</v>
      </c>
      <c r="F62" s="379">
        <v>100788.91200999999</v>
      </c>
      <c r="G62" s="561">
        <v>5.0551255605001675E-4</v>
      </c>
      <c r="H62" s="379">
        <v>48</v>
      </c>
      <c r="I62" s="379">
        <v>102376.97871000001</v>
      </c>
      <c r="J62" s="561">
        <v>4.7671942369767407E-4</v>
      </c>
      <c r="K62" s="379">
        <v>49</v>
      </c>
      <c r="L62" s="379">
        <v>101320.43742</v>
      </c>
      <c r="M62" s="561">
        <v>4.7406698962310551E-4</v>
      </c>
      <c r="N62" s="567">
        <v>49</v>
      </c>
      <c r="O62" s="379">
        <v>101349.17518000002</v>
      </c>
      <c r="P62" s="561">
        <v>4.5983194115710099E-4</v>
      </c>
      <c r="Q62" s="567">
        <v>48</v>
      </c>
      <c r="T62" s="581"/>
    </row>
    <row r="63" spans="1:20" s="339" customFormat="1" ht="15" customHeight="1">
      <c r="A63" s="210" t="s">
        <v>763</v>
      </c>
      <c r="B63" s="210" t="s">
        <v>350</v>
      </c>
      <c r="C63" s="379">
        <v>220042.41217000003</v>
      </c>
      <c r="D63" s="561">
        <v>1.1490656989969045E-3</v>
      </c>
      <c r="E63" s="379">
        <v>35</v>
      </c>
      <c r="F63" s="379">
        <v>212535.55826000002</v>
      </c>
      <c r="G63" s="561">
        <v>1.0659842552608371E-3</v>
      </c>
      <c r="H63" s="379">
        <v>36</v>
      </c>
      <c r="I63" s="379">
        <v>208506.03451</v>
      </c>
      <c r="J63" s="561">
        <v>9.7091043183310341E-4</v>
      </c>
      <c r="K63" s="379">
        <v>36</v>
      </c>
      <c r="L63" s="379">
        <v>210424.33940999996</v>
      </c>
      <c r="M63" s="561">
        <v>9.8455193905270513E-4</v>
      </c>
      <c r="N63" s="567">
        <v>35</v>
      </c>
      <c r="O63" s="379">
        <v>209062.72793999984</v>
      </c>
      <c r="P63" s="561">
        <v>9.4853973741287824E-4</v>
      </c>
      <c r="Q63" s="567">
        <v>34</v>
      </c>
      <c r="T63" s="581"/>
    </row>
    <row r="64" spans="1:20" s="339" customFormat="1" ht="15" customHeight="1">
      <c r="A64" s="210"/>
      <c r="B64" s="210" t="s">
        <v>335</v>
      </c>
      <c r="C64" s="379">
        <v>109291.15242</v>
      </c>
      <c r="D64" s="561">
        <v>5.707207683490911E-4</v>
      </c>
      <c r="E64" s="379">
        <v>45</v>
      </c>
      <c r="F64" s="379">
        <v>107826.59182000002</v>
      </c>
      <c r="G64" s="561">
        <v>5.4081044188354708E-4</v>
      </c>
      <c r="H64" s="379">
        <v>46</v>
      </c>
      <c r="I64" s="379">
        <v>108773.71429</v>
      </c>
      <c r="J64" s="561">
        <v>5.0650588680362367E-4</v>
      </c>
      <c r="K64" s="379">
        <v>48</v>
      </c>
      <c r="L64" s="379">
        <v>105046.83013000002</v>
      </c>
      <c r="M64" s="561">
        <v>4.9150236415529717E-4</v>
      </c>
      <c r="N64" s="567">
        <v>48</v>
      </c>
      <c r="O64" s="379">
        <v>99857.572199999893</v>
      </c>
      <c r="P64" s="561">
        <v>4.5306438046890582E-4</v>
      </c>
      <c r="Q64" s="567">
        <v>49</v>
      </c>
      <c r="T64" s="581"/>
    </row>
    <row r="65" spans="1:20" s="339" customFormat="1" ht="15" customHeight="1">
      <c r="A65" s="210"/>
      <c r="B65" s="210" t="s">
        <v>336</v>
      </c>
      <c r="C65" s="379">
        <v>252509.16699</v>
      </c>
      <c r="D65" s="561">
        <v>1.3186093136219874E-3</v>
      </c>
      <c r="E65" s="379">
        <v>28</v>
      </c>
      <c r="F65" s="379">
        <v>271467.56900999998</v>
      </c>
      <c r="G65" s="561">
        <v>1.3615611276894608E-3</v>
      </c>
      <c r="H65" s="379">
        <v>29</v>
      </c>
      <c r="I65" s="379">
        <v>290512.09653000004</v>
      </c>
      <c r="J65" s="561">
        <v>1.3527724785402067E-3</v>
      </c>
      <c r="K65" s="379">
        <v>31</v>
      </c>
      <c r="L65" s="379">
        <v>306708.36460999976</v>
      </c>
      <c r="M65" s="561">
        <v>1.4350541194385657E-3</v>
      </c>
      <c r="N65" s="567">
        <v>28</v>
      </c>
      <c r="O65" s="379">
        <v>301737.36312000005</v>
      </c>
      <c r="P65" s="561">
        <v>1.3690143719144439E-3</v>
      </c>
      <c r="Q65" s="567">
        <v>28</v>
      </c>
      <c r="T65" s="581"/>
    </row>
    <row r="66" spans="1:20" s="339" customFormat="1" ht="15" customHeight="1">
      <c r="A66" s="210"/>
      <c r="B66" s="210" t="s">
        <v>354</v>
      </c>
      <c r="C66" s="379">
        <v>238228.51446000001</v>
      </c>
      <c r="D66" s="561">
        <v>1.2440387399057162E-3</v>
      </c>
      <c r="E66" s="379">
        <v>31</v>
      </c>
      <c r="F66" s="379">
        <v>218562.05544999999</v>
      </c>
      <c r="G66" s="561">
        <v>1.0962104967966407E-3</v>
      </c>
      <c r="H66" s="379">
        <v>35</v>
      </c>
      <c r="I66" s="379">
        <v>235561.91799999998</v>
      </c>
      <c r="J66" s="561">
        <v>1.0968964234838255E-3</v>
      </c>
      <c r="K66" s="379">
        <v>35</v>
      </c>
      <c r="L66" s="379">
        <v>276900.36009999999</v>
      </c>
      <c r="M66" s="561">
        <v>1.2955858016484357E-3</v>
      </c>
      <c r="N66" s="567">
        <v>30</v>
      </c>
      <c r="O66" s="379">
        <v>265863.17185999983</v>
      </c>
      <c r="P66" s="561">
        <v>1.2062493669183075E-3</v>
      </c>
      <c r="Q66" s="567">
        <v>30</v>
      </c>
      <c r="T66" s="581"/>
    </row>
    <row r="67" spans="1:20" s="339" customFormat="1" ht="15" customHeight="1">
      <c r="A67" s="210"/>
      <c r="B67" s="210" t="s">
        <v>347</v>
      </c>
      <c r="C67" s="379">
        <v>51576.978990000003</v>
      </c>
      <c r="D67" s="561">
        <v>2.6933658827479911E-4</v>
      </c>
      <c r="E67" s="379">
        <v>56</v>
      </c>
      <c r="F67" s="379">
        <v>61559.615409999999</v>
      </c>
      <c r="G67" s="561">
        <v>3.0875577397122361E-4</v>
      </c>
      <c r="H67" s="379">
        <v>54</v>
      </c>
      <c r="I67" s="379">
        <v>67246.83481</v>
      </c>
      <c r="J67" s="561">
        <v>3.1313555781837632E-4</v>
      </c>
      <c r="K67" s="379">
        <v>54</v>
      </c>
      <c r="L67" s="379">
        <v>82420.255149999983</v>
      </c>
      <c r="M67" s="561">
        <v>3.8563515158311038E-4</v>
      </c>
      <c r="N67" s="567">
        <v>53</v>
      </c>
      <c r="O67" s="379">
        <v>91321.938989999879</v>
      </c>
      <c r="P67" s="561">
        <v>4.1433730863049716E-4</v>
      </c>
      <c r="Q67" s="567">
        <v>51</v>
      </c>
      <c r="T67" s="581"/>
    </row>
    <row r="68" spans="1:20" s="339" customFormat="1" ht="15" customHeight="1">
      <c r="A68" s="210"/>
      <c r="B68" s="210" t="s">
        <v>349</v>
      </c>
      <c r="C68" s="379">
        <v>224300.96023999999</v>
      </c>
      <c r="D68" s="561">
        <v>1.1713063203874928E-3</v>
      </c>
      <c r="E68" s="379">
        <v>33</v>
      </c>
      <c r="F68" s="379">
        <v>229251.12529999999</v>
      </c>
      <c r="G68" s="561">
        <v>1.1498221383344971E-3</v>
      </c>
      <c r="H68" s="379">
        <v>34</v>
      </c>
      <c r="I68" s="379">
        <v>236952.31825000001</v>
      </c>
      <c r="J68" s="561">
        <v>1.103370836132461E-3</v>
      </c>
      <c r="K68" s="379">
        <v>34</v>
      </c>
      <c r="L68" s="379">
        <v>251416.56172999981</v>
      </c>
      <c r="M68" s="561">
        <v>1.1763499605382248E-3</v>
      </c>
      <c r="N68" s="567">
        <v>33</v>
      </c>
      <c r="O68" s="379">
        <v>255813.26516000021</v>
      </c>
      <c r="P68" s="561">
        <v>1.16065187588692E-3</v>
      </c>
      <c r="Q68" s="567">
        <v>32</v>
      </c>
      <c r="T68" s="581"/>
    </row>
    <row r="69" spans="1:20" s="339" customFormat="1" ht="15" customHeight="1">
      <c r="A69" s="210"/>
      <c r="B69" s="210" t="s">
        <v>751</v>
      </c>
      <c r="C69" s="379">
        <v>54122.804880000003</v>
      </c>
      <c r="D69" s="561">
        <v>2.8263187403681784E-4</v>
      </c>
      <c r="E69" s="379">
        <v>55</v>
      </c>
      <c r="F69" s="379">
        <v>54887.714740000003</v>
      </c>
      <c r="G69" s="561">
        <v>2.7529247434686729E-4</v>
      </c>
      <c r="H69" s="379">
        <v>59</v>
      </c>
      <c r="I69" s="379">
        <v>60755.906430000003</v>
      </c>
      <c r="J69" s="561">
        <v>2.8291048499861916E-4</v>
      </c>
      <c r="K69" s="379">
        <v>57</v>
      </c>
      <c r="L69" s="379">
        <v>69280.947770000028</v>
      </c>
      <c r="M69" s="561">
        <v>3.2415780255086381E-4</v>
      </c>
      <c r="N69" s="567">
        <v>56</v>
      </c>
      <c r="O69" s="379">
        <v>78365.780649999884</v>
      </c>
      <c r="P69" s="561">
        <v>3.5555384612239154E-4</v>
      </c>
      <c r="Q69" s="567">
        <v>54</v>
      </c>
      <c r="T69" s="581"/>
    </row>
    <row r="70" spans="1:20" s="339" customFormat="1" ht="15" customHeight="1">
      <c r="A70" s="210"/>
      <c r="B70" s="210" t="s">
        <v>364</v>
      </c>
      <c r="C70" s="561" t="s">
        <v>753</v>
      </c>
      <c r="D70" s="561" t="s">
        <v>753</v>
      </c>
      <c r="E70" s="561" t="s">
        <v>753</v>
      </c>
      <c r="F70" s="379">
        <v>55476.561350000004</v>
      </c>
      <c r="G70" s="561">
        <v>2.7824586821734534E-4</v>
      </c>
      <c r="H70" s="379">
        <v>57</v>
      </c>
      <c r="I70" s="379">
        <v>64144.507459999993</v>
      </c>
      <c r="J70" s="561">
        <v>2.9868953953331948E-4</v>
      </c>
      <c r="K70" s="379">
        <v>55</v>
      </c>
      <c r="L70" s="379">
        <v>70035.984689999983</v>
      </c>
      <c r="M70" s="561">
        <v>3.2769053581606811E-4</v>
      </c>
      <c r="N70" s="567">
        <v>55</v>
      </c>
      <c r="O70" s="379">
        <v>74326.839900000035</v>
      </c>
      <c r="P70" s="561">
        <v>3.3722874419637755E-4</v>
      </c>
      <c r="Q70" s="567">
        <v>55</v>
      </c>
      <c r="T70" s="581"/>
    </row>
    <row r="71" spans="1:20" s="339" customFormat="1" ht="15" customHeight="1">
      <c r="A71" s="210"/>
      <c r="B71" s="210" t="s">
        <v>365</v>
      </c>
      <c r="C71" s="561" t="s">
        <v>753</v>
      </c>
      <c r="D71" s="561" t="s">
        <v>753</v>
      </c>
      <c r="E71" s="561" t="s">
        <v>753</v>
      </c>
      <c r="F71" s="379">
        <v>57641.103479999998</v>
      </c>
      <c r="G71" s="561">
        <v>2.8910225314097347E-4</v>
      </c>
      <c r="H71" s="379">
        <v>56</v>
      </c>
      <c r="I71" s="379">
        <v>58411.458989999999</v>
      </c>
      <c r="J71" s="561">
        <v>2.7199354208265171E-4</v>
      </c>
      <c r="K71" s="379">
        <v>59</v>
      </c>
      <c r="L71" s="379">
        <v>59545.684880000023</v>
      </c>
      <c r="M71" s="561">
        <v>2.7860759679799335E-4</v>
      </c>
      <c r="N71" s="567">
        <v>61</v>
      </c>
      <c r="O71" s="379">
        <v>57780.570740000003</v>
      </c>
      <c r="P71" s="561">
        <v>2.6215656868791684E-4</v>
      </c>
      <c r="Q71" s="567">
        <v>60</v>
      </c>
      <c r="T71" s="581"/>
    </row>
    <row r="72" spans="1:20" s="339" customFormat="1" ht="15" customHeight="1">
      <c r="A72" s="210"/>
      <c r="B72" s="210" t="s">
        <v>366</v>
      </c>
      <c r="C72" s="561" t="s">
        <v>753</v>
      </c>
      <c r="D72" s="561" t="s">
        <v>753</v>
      </c>
      <c r="E72" s="561" t="s">
        <v>753</v>
      </c>
      <c r="F72" s="379">
        <v>20014.280970000003</v>
      </c>
      <c r="G72" s="561">
        <v>1.0038277156562702E-4</v>
      </c>
      <c r="H72" s="379">
        <v>63</v>
      </c>
      <c r="I72" s="379">
        <v>21244.862650000003</v>
      </c>
      <c r="J72" s="561">
        <v>9.8926915080518705E-5</v>
      </c>
      <c r="K72" s="379">
        <v>64</v>
      </c>
      <c r="L72" s="379">
        <v>22485.21096</v>
      </c>
      <c r="M72" s="561">
        <v>1.0520578614027521E-4</v>
      </c>
      <c r="N72" s="567">
        <v>67</v>
      </c>
      <c r="O72" s="379">
        <v>22722.34910000001</v>
      </c>
      <c r="P72" s="561">
        <v>1.0309370427283144E-4</v>
      </c>
      <c r="Q72" s="567">
        <v>65</v>
      </c>
      <c r="T72" s="581"/>
    </row>
    <row r="73" spans="1:20" s="339" customFormat="1" ht="15" customHeight="1">
      <c r="A73" s="210"/>
      <c r="B73" s="210" t="s">
        <v>368</v>
      </c>
      <c r="C73" s="561" t="s">
        <v>753</v>
      </c>
      <c r="D73" s="561" t="s">
        <v>753</v>
      </c>
      <c r="E73" s="561" t="s">
        <v>753</v>
      </c>
      <c r="F73" s="379">
        <v>32707.584079999997</v>
      </c>
      <c r="G73" s="561">
        <v>1.6404675971560414E-4</v>
      </c>
      <c r="H73" s="379">
        <v>61</v>
      </c>
      <c r="I73" s="379">
        <v>35713.16822</v>
      </c>
      <c r="J73" s="561">
        <v>1.6629872444744748E-4</v>
      </c>
      <c r="K73" s="379">
        <v>62</v>
      </c>
      <c r="L73" s="379">
        <v>37764.224399999999</v>
      </c>
      <c r="M73" s="561">
        <v>1.7669458040876494E-4</v>
      </c>
      <c r="N73" s="567">
        <v>63</v>
      </c>
      <c r="O73" s="379">
        <v>36874.323659999965</v>
      </c>
      <c r="P73" s="561">
        <v>1.6730271161377E-4</v>
      </c>
      <c r="Q73" s="567">
        <v>62</v>
      </c>
      <c r="T73" s="581"/>
    </row>
    <row r="74" spans="1:20" s="339" customFormat="1" ht="15" customHeight="1">
      <c r="A74" s="210"/>
      <c r="B74" s="210" t="s">
        <v>367</v>
      </c>
      <c r="C74" s="561" t="s">
        <v>753</v>
      </c>
      <c r="D74" s="561" t="s">
        <v>753</v>
      </c>
      <c r="E74" s="561" t="s">
        <v>753</v>
      </c>
      <c r="F74" s="379">
        <v>17310.47928</v>
      </c>
      <c r="G74" s="561">
        <v>8.6821699458522163E-5</v>
      </c>
      <c r="H74" s="379">
        <v>64</v>
      </c>
      <c r="I74" s="379">
        <v>18932.089799999998</v>
      </c>
      <c r="J74" s="561">
        <v>8.8157465209188056E-5</v>
      </c>
      <c r="K74" s="379">
        <v>65</v>
      </c>
      <c r="L74" s="379">
        <v>19470.536860000004</v>
      </c>
      <c r="M74" s="561">
        <v>9.1100463347821136E-5</v>
      </c>
      <c r="N74" s="567">
        <v>68</v>
      </c>
      <c r="O74" s="379">
        <v>20587.747809999997</v>
      </c>
      <c r="P74" s="561">
        <v>9.3408792155551032E-5</v>
      </c>
      <c r="Q74" s="567">
        <v>66</v>
      </c>
      <c r="T74" s="581"/>
    </row>
    <row r="75" spans="1:20" s="339" customFormat="1" ht="15" customHeight="1">
      <c r="A75" s="210"/>
      <c r="B75" s="210" t="s">
        <v>369</v>
      </c>
      <c r="C75" s="561" t="s">
        <v>753</v>
      </c>
      <c r="D75" s="561" t="s">
        <v>753</v>
      </c>
      <c r="E75" s="561" t="s">
        <v>753</v>
      </c>
      <c r="F75" s="561" t="s">
        <v>753</v>
      </c>
      <c r="G75" s="561" t="s">
        <v>753</v>
      </c>
      <c r="H75" s="561" t="s">
        <v>753</v>
      </c>
      <c r="I75" s="379">
        <v>111453.74949000002</v>
      </c>
      <c r="J75" s="561">
        <v>5.1898549747520417E-4</v>
      </c>
      <c r="K75" s="379">
        <v>47</v>
      </c>
      <c r="L75" s="379">
        <v>119392.16505</v>
      </c>
      <c r="M75" s="561">
        <v>5.5862258110095755E-4</v>
      </c>
      <c r="N75" s="567">
        <v>45</v>
      </c>
      <c r="O75" s="379">
        <v>113442.86913999998</v>
      </c>
      <c r="P75" s="561">
        <v>5.1470231143401759E-4</v>
      </c>
      <c r="Q75" s="567">
        <v>46</v>
      </c>
      <c r="T75" s="581"/>
    </row>
    <row r="76" spans="1:20" s="339" customFormat="1" ht="15" customHeight="1">
      <c r="A76" s="210"/>
      <c r="B76" s="210" t="s">
        <v>789</v>
      </c>
      <c r="C76" s="561" t="s">
        <v>753</v>
      </c>
      <c r="D76" s="561" t="s">
        <v>753</v>
      </c>
      <c r="E76" s="561" t="s">
        <v>753</v>
      </c>
      <c r="F76" s="561" t="s">
        <v>753</v>
      </c>
      <c r="G76" s="561" t="s">
        <v>753</v>
      </c>
      <c r="H76" s="561" t="s">
        <v>753</v>
      </c>
      <c r="I76" s="561" t="s">
        <v>753</v>
      </c>
      <c r="J76" s="561" t="s">
        <v>753</v>
      </c>
      <c r="K76" s="561" t="s">
        <v>753</v>
      </c>
      <c r="L76" s="379">
        <v>165422.75217000014</v>
      </c>
      <c r="M76" s="561">
        <v>7.7399454772706213E-4</v>
      </c>
      <c r="N76" s="567">
        <v>41</v>
      </c>
      <c r="O76" s="379">
        <v>165247.94713999986</v>
      </c>
      <c r="P76" s="561">
        <v>7.4974743672711296E-4</v>
      </c>
      <c r="Q76" s="567">
        <v>40</v>
      </c>
      <c r="T76" s="581"/>
    </row>
    <row r="77" spans="1:20" s="339" customFormat="1" ht="15" customHeight="1">
      <c r="A77" s="210"/>
      <c r="B77" s="210" t="s">
        <v>790</v>
      </c>
      <c r="C77" s="561" t="s">
        <v>753</v>
      </c>
      <c r="D77" s="561" t="s">
        <v>753</v>
      </c>
      <c r="E77" s="561" t="s">
        <v>753</v>
      </c>
      <c r="F77" s="561" t="s">
        <v>753</v>
      </c>
      <c r="G77" s="561" t="s">
        <v>753</v>
      </c>
      <c r="H77" s="561" t="s">
        <v>753</v>
      </c>
      <c r="I77" s="561" t="s">
        <v>753</v>
      </c>
      <c r="J77" s="561" t="s">
        <v>753</v>
      </c>
      <c r="K77" s="561" t="s">
        <v>753</v>
      </c>
      <c r="L77" s="379">
        <v>81978.498210000034</v>
      </c>
      <c r="M77" s="561">
        <v>3.8356822029043562E-4</v>
      </c>
      <c r="N77" s="567">
        <v>54</v>
      </c>
      <c r="O77" s="379">
        <v>80924.091649999988</v>
      </c>
      <c r="P77" s="561">
        <v>3.6716117406683995E-4</v>
      </c>
      <c r="Q77" s="567">
        <v>53</v>
      </c>
      <c r="T77" s="581"/>
    </row>
    <row r="78" spans="1:20" s="339" customFormat="1" ht="15" customHeight="1">
      <c r="A78" s="210"/>
      <c r="B78" s="210" t="s">
        <v>791</v>
      </c>
      <c r="C78" s="561" t="s">
        <v>753</v>
      </c>
      <c r="D78" s="561" t="s">
        <v>753</v>
      </c>
      <c r="E78" s="561" t="s">
        <v>753</v>
      </c>
      <c r="F78" s="561" t="s">
        <v>753</v>
      </c>
      <c r="G78" s="561" t="s">
        <v>753</v>
      </c>
      <c r="H78" s="561" t="s">
        <v>753</v>
      </c>
      <c r="I78" s="561" t="s">
        <v>753</v>
      </c>
      <c r="J78" s="561" t="s">
        <v>753</v>
      </c>
      <c r="K78" s="561" t="s">
        <v>753</v>
      </c>
      <c r="L78" s="379">
        <v>24951.986759999996</v>
      </c>
      <c r="M78" s="561">
        <v>1.167475540931077E-4</v>
      </c>
      <c r="N78" s="567">
        <v>66</v>
      </c>
      <c r="O78" s="379">
        <v>25900.055039999999</v>
      </c>
      <c r="P78" s="561">
        <v>1.175112926569646E-4</v>
      </c>
      <c r="Q78" s="567">
        <v>64</v>
      </c>
      <c r="T78" s="581"/>
    </row>
    <row r="79" spans="1:20" s="339" customFormat="1" ht="15" customHeight="1">
      <c r="A79" s="210"/>
      <c r="B79" s="210" t="s">
        <v>792</v>
      </c>
      <c r="C79" s="561" t="s">
        <v>753</v>
      </c>
      <c r="D79" s="561" t="s">
        <v>753</v>
      </c>
      <c r="E79" s="561" t="s">
        <v>753</v>
      </c>
      <c r="F79" s="561" t="s">
        <v>753</v>
      </c>
      <c r="G79" s="561" t="s">
        <v>753</v>
      </c>
      <c r="H79" s="561" t="s">
        <v>753</v>
      </c>
      <c r="I79" s="561" t="s">
        <v>753</v>
      </c>
      <c r="J79" s="561" t="s">
        <v>753</v>
      </c>
      <c r="K79" s="561" t="s">
        <v>753</v>
      </c>
      <c r="L79" s="379">
        <v>31083.561840000002</v>
      </c>
      <c r="M79" s="561">
        <v>1.454365078110461E-4</v>
      </c>
      <c r="N79" s="567">
        <v>64</v>
      </c>
      <c r="O79" s="379">
        <v>29155.803269999989</v>
      </c>
      <c r="P79" s="561">
        <v>1.322829671758819E-4</v>
      </c>
      <c r="Q79" s="567">
        <v>63</v>
      </c>
    </row>
    <row r="80" spans="1:20" s="339" customFormat="1" ht="15" customHeight="1">
      <c r="A80" s="210" t="s">
        <v>763</v>
      </c>
      <c r="B80" s="337" t="s">
        <v>324</v>
      </c>
      <c r="C80" s="379">
        <v>6529477.5273000002</v>
      </c>
      <c r="D80" s="561">
        <v>3.4097123286258579E-2</v>
      </c>
      <c r="E80" s="379"/>
      <c r="F80" s="379">
        <v>6697684.9266199982</v>
      </c>
      <c r="G80" s="561">
        <v>3.3592622038993922E-2</v>
      </c>
      <c r="H80" s="379"/>
      <c r="I80" s="379">
        <v>7139182.1303700004</v>
      </c>
      <c r="J80" s="561">
        <v>3.3243672881804652E-2</v>
      </c>
      <c r="K80" s="379"/>
      <c r="L80" s="379">
        <v>7634306.6447100006</v>
      </c>
      <c r="M80" s="561">
        <v>3.5720066563815878E-2</v>
      </c>
      <c r="N80" s="379"/>
      <c r="O80" s="379">
        <v>7356648.6420899974</v>
      </c>
      <c r="P80" s="561">
        <v>3.3377893993660757E-2</v>
      </c>
      <c r="Q80" s="379"/>
    </row>
    <row r="81" spans="1:20" s="339" customFormat="1" ht="15" customHeight="1">
      <c r="A81" s="210"/>
      <c r="B81" s="337"/>
      <c r="C81" s="347"/>
      <c r="D81" s="559"/>
      <c r="E81" s="379"/>
      <c r="F81" s="347"/>
      <c r="G81" s="559"/>
      <c r="H81" s="379"/>
      <c r="I81" s="347"/>
      <c r="J81" s="559"/>
      <c r="K81" s="379"/>
      <c r="L81" s="347"/>
      <c r="M81" s="559"/>
      <c r="N81" s="379"/>
      <c r="O81" s="347">
        <v>0</v>
      </c>
      <c r="P81" s="559"/>
      <c r="Q81" s="379"/>
      <c r="T81" s="581"/>
    </row>
    <row r="82" spans="1:20" s="339" customFormat="1" ht="15" customHeight="1">
      <c r="A82" s="210"/>
      <c r="B82" s="563" t="s">
        <v>370</v>
      </c>
      <c r="C82" s="566"/>
      <c r="D82" s="565"/>
      <c r="E82" s="566"/>
      <c r="F82" s="566"/>
      <c r="G82" s="565"/>
      <c r="H82" s="566"/>
      <c r="I82" s="566"/>
      <c r="J82" s="565"/>
      <c r="K82" s="566"/>
      <c r="L82" s="566"/>
      <c r="M82" s="565"/>
      <c r="N82" s="566"/>
      <c r="O82" s="566">
        <v>0</v>
      </c>
      <c r="P82" s="565"/>
      <c r="Q82" s="566"/>
      <c r="T82" s="581"/>
    </row>
    <row r="83" spans="1:20" s="339" customFormat="1" ht="15" customHeight="1">
      <c r="A83" s="210"/>
      <c r="B83" s="210" t="s">
        <v>371</v>
      </c>
      <c r="C83" s="379">
        <v>770888.8261699999</v>
      </c>
      <c r="D83" s="561">
        <v>4.0256046919861883E-3</v>
      </c>
      <c r="E83" s="347">
        <v>21</v>
      </c>
      <c r="F83" s="379">
        <v>821143.84735000005</v>
      </c>
      <c r="G83" s="561">
        <v>4.1184939581197033E-3</v>
      </c>
      <c r="H83" s="347">
        <v>20</v>
      </c>
      <c r="I83" s="379">
        <v>863681.98626000003</v>
      </c>
      <c r="J83" s="561">
        <v>4.0217437937315513E-3</v>
      </c>
      <c r="K83" s="347">
        <v>20</v>
      </c>
      <c r="L83" s="379">
        <v>848197.59763000126</v>
      </c>
      <c r="M83" s="561">
        <v>3.9686216517915698E-3</v>
      </c>
      <c r="N83" s="429">
        <v>19</v>
      </c>
      <c r="O83" s="379">
        <v>825745.46250000258</v>
      </c>
      <c r="P83" s="561">
        <v>3.7464946137812684E-3</v>
      </c>
      <c r="Q83" s="429">
        <v>19</v>
      </c>
      <c r="T83" s="581"/>
    </row>
    <row r="84" spans="1:20" s="339" customFormat="1" ht="15" customHeight="1">
      <c r="A84" s="210"/>
      <c r="B84" s="210" t="s">
        <v>375</v>
      </c>
      <c r="C84" s="379">
        <v>2271682.6220799997</v>
      </c>
      <c r="D84" s="561">
        <v>1.1862794440581276E-2</v>
      </c>
      <c r="E84" s="347">
        <v>14</v>
      </c>
      <c r="F84" s="379">
        <v>2527737.87751</v>
      </c>
      <c r="G84" s="561">
        <v>1.2678013979928114E-2</v>
      </c>
      <c r="H84" s="347">
        <v>15</v>
      </c>
      <c r="I84" s="379">
        <v>2912334.1314899996</v>
      </c>
      <c r="J84" s="561">
        <v>1.3561312965796338E-2</v>
      </c>
      <c r="K84" s="347">
        <v>15</v>
      </c>
      <c r="L84" s="379">
        <v>2948280.742389997</v>
      </c>
      <c r="M84" s="561">
        <v>1.3794675701160237E-2</v>
      </c>
      <c r="N84" s="429">
        <v>14</v>
      </c>
      <c r="O84" s="379">
        <v>2744414.8935099989</v>
      </c>
      <c r="P84" s="561">
        <v>1.245170101860084E-2</v>
      </c>
      <c r="Q84" s="429">
        <v>14</v>
      </c>
      <c r="T84" s="581"/>
    </row>
    <row r="85" spans="1:20" s="339" customFormat="1" ht="15" customHeight="1">
      <c r="A85" s="210"/>
      <c r="B85" s="210" t="s">
        <v>376</v>
      </c>
      <c r="C85" s="379">
        <v>1377303.4752199999</v>
      </c>
      <c r="D85" s="561">
        <v>7.1923161688474636E-3</v>
      </c>
      <c r="E85" s="347">
        <v>16</v>
      </c>
      <c r="F85" s="379">
        <v>1467789.9495600001</v>
      </c>
      <c r="G85" s="561">
        <v>7.361784489478199E-3</v>
      </c>
      <c r="H85" s="347">
        <v>17</v>
      </c>
      <c r="I85" s="379">
        <v>1730560.3254999998</v>
      </c>
      <c r="J85" s="561">
        <v>8.0583714370331908E-3</v>
      </c>
      <c r="K85" s="347">
        <v>16</v>
      </c>
      <c r="L85" s="379">
        <v>1788073.5733899986</v>
      </c>
      <c r="M85" s="561">
        <v>8.3661961766689098E-3</v>
      </c>
      <c r="N85" s="429">
        <v>15</v>
      </c>
      <c r="O85" s="379">
        <v>1795594.8516099968</v>
      </c>
      <c r="P85" s="561">
        <v>8.1468040038914641E-3</v>
      </c>
      <c r="Q85" s="429">
        <v>15</v>
      </c>
      <c r="T85" s="581"/>
    </row>
    <row r="86" spans="1:20" s="339" customFormat="1" ht="15" customHeight="1">
      <c r="A86" s="210"/>
      <c r="B86" s="210" t="s">
        <v>377</v>
      </c>
      <c r="C86" s="379">
        <v>46097.48431</v>
      </c>
      <c r="D86" s="561">
        <v>2.4071986950973136E-4</v>
      </c>
      <c r="E86" s="347">
        <v>57</v>
      </c>
      <c r="F86" s="379">
        <v>49962.5599</v>
      </c>
      <c r="G86" s="561">
        <v>2.5059007839419058E-4</v>
      </c>
      <c r="H86" s="347">
        <v>60</v>
      </c>
      <c r="I86" s="379">
        <v>55988.344259999998</v>
      </c>
      <c r="J86" s="561">
        <v>2.6071028414522914E-4</v>
      </c>
      <c r="K86" s="347">
        <v>60</v>
      </c>
      <c r="L86" s="379">
        <v>60386.657499999994</v>
      </c>
      <c r="M86" s="561">
        <v>2.825424135878797E-4</v>
      </c>
      <c r="N86" s="429">
        <v>60</v>
      </c>
      <c r="O86" s="379">
        <v>61801.288800000017</v>
      </c>
      <c r="P86" s="561">
        <v>2.8039899233953098E-4</v>
      </c>
      <c r="Q86" s="429">
        <v>58</v>
      </c>
      <c r="T86" s="581"/>
    </row>
    <row r="87" spans="1:20" s="339" customFormat="1" ht="15" customHeight="1">
      <c r="A87" s="210"/>
      <c r="B87" s="210" t="s">
        <v>378</v>
      </c>
      <c r="C87" s="379">
        <v>332900.15563000005</v>
      </c>
      <c r="D87" s="561">
        <v>1.7384134446881484E-3</v>
      </c>
      <c r="E87" s="347">
        <v>25</v>
      </c>
      <c r="F87" s="379">
        <v>365446.85824000003</v>
      </c>
      <c r="G87" s="561">
        <v>1.8329196309909703E-3</v>
      </c>
      <c r="H87" s="347">
        <v>25</v>
      </c>
      <c r="I87" s="379">
        <v>434221.26226999995</v>
      </c>
      <c r="J87" s="561">
        <v>2.0219556438855076E-3</v>
      </c>
      <c r="K87" s="347">
        <v>25</v>
      </c>
      <c r="L87" s="379">
        <v>463569.13645000028</v>
      </c>
      <c r="M87" s="561">
        <v>2.1689881192286926E-3</v>
      </c>
      <c r="N87" s="429">
        <v>24</v>
      </c>
      <c r="O87" s="379">
        <v>489975.81334999989</v>
      </c>
      <c r="P87" s="561">
        <v>2.2230721559658162E-3</v>
      </c>
      <c r="Q87" s="429">
        <v>23</v>
      </c>
      <c r="T87" s="581"/>
    </row>
    <row r="88" spans="1:20" s="339" customFormat="1" ht="15" customHeight="1">
      <c r="A88" s="210"/>
      <c r="B88" s="210" t="s">
        <v>379</v>
      </c>
      <c r="C88" s="379">
        <v>272962.42324999999</v>
      </c>
      <c r="D88" s="561">
        <v>1.4254154721807339E-3</v>
      </c>
      <c r="E88" s="347">
        <v>27</v>
      </c>
      <c r="F88" s="379">
        <v>340924.92345</v>
      </c>
      <c r="G88" s="561">
        <v>1.7099284637308769E-3</v>
      </c>
      <c r="H88" s="347">
        <v>27</v>
      </c>
      <c r="I88" s="379">
        <v>447043.63884999999</v>
      </c>
      <c r="J88" s="561">
        <v>2.0816631684742858E-3</v>
      </c>
      <c r="K88" s="347">
        <v>24</v>
      </c>
      <c r="L88" s="379">
        <v>499955.15790999989</v>
      </c>
      <c r="M88" s="561">
        <v>2.3392342422926937E-3</v>
      </c>
      <c r="N88" s="429">
        <v>23</v>
      </c>
      <c r="O88" s="379">
        <v>808645.85801999981</v>
      </c>
      <c r="P88" s="561">
        <v>3.6689118973250818E-3</v>
      </c>
      <c r="Q88" s="429">
        <v>20</v>
      </c>
      <c r="T88" s="581"/>
    </row>
    <row r="89" spans="1:20" s="339" customFormat="1" ht="15" customHeight="1">
      <c r="A89" s="210"/>
      <c r="B89" s="210" t="s">
        <v>380</v>
      </c>
      <c r="C89" s="379">
        <v>37846.343829999998</v>
      </c>
      <c r="D89" s="561">
        <v>1.9763290846400619E-4</v>
      </c>
      <c r="E89" s="347">
        <v>58</v>
      </c>
      <c r="F89" s="379">
        <v>27865.578449999997</v>
      </c>
      <c r="G89" s="561">
        <v>1.3976140338407613E-4</v>
      </c>
      <c r="H89" s="347">
        <v>62</v>
      </c>
      <c r="I89" s="379">
        <v>30794.973169999997</v>
      </c>
      <c r="J89" s="561">
        <v>1.433971000841204E-4</v>
      </c>
      <c r="K89" s="347">
        <v>63</v>
      </c>
      <c r="L89" s="379">
        <v>26462.598299999991</v>
      </c>
      <c r="M89" s="561">
        <v>1.2381553646165165E-4</v>
      </c>
      <c r="N89" s="429">
        <v>65</v>
      </c>
      <c r="O89" s="379">
        <v>16762.831440000005</v>
      </c>
      <c r="P89" s="561">
        <v>7.6054741507808335E-5</v>
      </c>
      <c r="Q89" s="429">
        <v>67</v>
      </c>
      <c r="T89" s="581"/>
    </row>
    <row r="90" spans="1:20" s="339" customFormat="1" ht="15" customHeight="1">
      <c r="A90" s="210"/>
      <c r="B90" s="210" t="s">
        <v>381</v>
      </c>
      <c r="C90" s="379">
        <v>950834.13968000002</v>
      </c>
      <c r="D90" s="561">
        <v>4.9652826953037275E-3</v>
      </c>
      <c r="E90" s="347">
        <v>18</v>
      </c>
      <c r="F90" s="379">
        <v>1033638.8509099999</v>
      </c>
      <c r="G90" s="561">
        <v>5.1842748089618593E-3</v>
      </c>
      <c r="H90" s="347">
        <v>19</v>
      </c>
      <c r="I90" s="379">
        <v>1128672.6568500001</v>
      </c>
      <c r="J90" s="561">
        <v>5.2556754975256748E-3</v>
      </c>
      <c r="K90" s="347">
        <v>19</v>
      </c>
      <c r="L90" s="379">
        <v>1160675.9426500003</v>
      </c>
      <c r="M90" s="561">
        <v>5.4306728639471153E-3</v>
      </c>
      <c r="N90" s="429">
        <v>18</v>
      </c>
      <c r="O90" s="379">
        <v>1144272.6609099966</v>
      </c>
      <c r="P90" s="561">
        <v>5.1916862465307811E-3</v>
      </c>
      <c r="Q90" s="429">
        <v>17</v>
      </c>
      <c r="T90" s="581"/>
    </row>
    <row r="91" spans="1:20" s="339" customFormat="1" ht="15" customHeight="1">
      <c r="A91" s="210"/>
      <c r="B91" s="210" t="s">
        <v>382</v>
      </c>
      <c r="C91" s="347">
        <v>334970.45262999996</v>
      </c>
      <c r="D91" s="561">
        <v>1.7492230446596246E-3</v>
      </c>
      <c r="E91" s="347">
        <v>24</v>
      </c>
      <c r="F91" s="347">
        <v>385053.09297999996</v>
      </c>
      <c r="G91" s="561">
        <v>1.9312558233387023E-3</v>
      </c>
      <c r="H91" s="347">
        <v>24</v>
      </c>
      <c r="I91" s="379">
        <v>418956.37221</v>
      </c>
      <c r="J91" s="561">
        <v>1.9508745308862165E-3</v>
      </c>
      <c r="K91" s="347">
        <v>26</v>
      </c>
      <c r="L91" s="379">
        <v>303872.36136000033</v>
      </c>
      <c r="M91" s="561">
        <v>1.4217847775612163E-3</v>
      </c>
      <c r="N91" s="429">
        <v>29</v>
      </c>
      <c r="O91" s="379">
        <v>0</v>
      </c>
      <c r="P91" s="561">
        <v>0</v>
      </c>
      <c r="Q91" s="429"/>
    </row>
    <row r="92" spans="1:20" s="339" customFormat="1" ht="15" customHeight="1">
      <c r="A92" s="210"/>
      <c r="B92" s="337" t="s">
        <v>324</v>
      </c>
      <c r="C92" s="379">
        <v>6395485.9227999998</v>
      </c>
      <c r="D92" s="561">
        <v>3.3397413180278841E-2</v>
      </c>
      <c r="E92" s="347"/>
      <c r="F92" s="379">
        <v>7019563.5383499991</v>
      </c>
      <c r="G92" s="561">
        <v>3.5207022636326683E-2</v>
      </c>
      <c r="H92" s="347"/>
      <c r="I92" s="379">
        <v>8022253.6908599986</v>
      </c>
      <c r="J92" s="561">
        <v>3.7355704421562108E-2</v>
      </c>
      <c r="K92" s="347"/>
      <c r="L92" s="379">
        <v>8099473.767579997</v>
      </c>
      <c r="M92" s="561">
        <v>3.7896531482699961E-2</v>
      </c>
      <c r="N92" s="347"/>
      <c r="O92" s="379">
        <v>7887213.6601399947</v>
      </c>
      <c r="P92" s="561">
        <v>3.578512366994259E-2</v>
      </c>
      <c r="Q92" s="347"/>
      <c r="T92" s="581"/>
    </row>
    <row r="93" spans="1:20" s="339" customFormat="1" ht="15" customHeight="1">
      <c r="A93" s="210"/>
      <c r="B93" s="337"/>
      <c r="C93" s="379"/>
      <c r="D93" s="559"/>
      <c r="E93" s="379"/>
      <c r="F93" s="379"/>
      <c r="G93" s="559"/>
      <c r="H93" s="379"/>
      <c r="I93" s="379"/>
      <c r="J93" s="559"/>
      <c r="K93" s="379"/>
      <c r="L93" s="379"/>
      <c r="M93" s="559"/>
      <c r="N93" s="379"/>
      <c r="O93" s="379"/>
      <c r="P93" s="559"/>
      <c r="Q93" s="379"/>
    </row>
    <row r="94" spans="1:20" s="558" customFormat="1" ht="15" customHeight="1">
      <c r="A94" s="210"/>
      <c r="B94" s="563" t="s">
        <v>7</v>
      </c>
      <c r="C94" s="584">
        <v>191496447.91463</v>
      </c>
      <c r="D94" s="585">
        <v>1</v>
      </c>
      <c r="E94" s="566"/>
      <c r="F94" s="584">
        <v>199379641.12612003</v>
      </c>
      <c r="G94" s="585">
        <v>1</v>
      </c>
      <c r="H94" s="566"/>
      <c r="I94" s="584">
        <v>214753109.73468</v>
      </c>
      <c r="J94" s="585">
        <v>1</v>
      </c>
      <c r="K94" s="566"/>
      <c r="L94" s="584">
        <v>213725991.55354005</v>
      </c>
      <c r="M94" s="586">
        <v>1</v>
      </c>
      <c r="N94" s="566"/>
      <c r="O94" s="584">
        <v>220404817.7361699</v>
      </c>
      <c r="P94" s="586">
        <v>1</v>
      </c>
      <c r="Q94" s="566"/>
    </row>
    <row r="95" spans="1:20" s="332" customFormat="1" ht="15" customHeight="1" thickBot="1">
      <c r="A95" s="210"/>
      <c r="B95" s="230"/>
      <c r="C95" s="230"/>
      <c r="D95" s="230"/>
      <c r="E95" s="230"/>
      <c r="F95" s="375"/>
      <c r="G95" s="573"/>
      <c r="H95" s="375"/>
      <c r="I95" s="375"/>
      <c r="J95" s="573"/>
      <c r="K95" s="375"/>
      <c r="L95" s="375"/>
      <c r="M95" s="375"/>
      <c r="N95" s="375"/>
      <c r="O95" s="375"/>
      <c r="P95" s="573"/>
      <c r="Q95" s="375"/>
    </row>
    <row r="96" spans="1:20" s="332" customFormat="1" ht="13.5" thickTop="1">
      <c r="A96" s="210"/>
      <c r="B96" s="346" t="s">
        <v>793</v>
      </c>
      <c r="C96" s="346"/>
      <c r="D96" s="346"/>
      <c r="E96" s="346"/>
      <c r="F96" s="379"/>
      <c r="G96" s="576"/>
      <c r="H96" s="379"/>
      <c r="I96" s="379"/>
      <c r="J96" s="576"/>
      <c r="K96" s="379"/>
      <c r="L96" s="379"/>
      <c r="M96" s="379"/>
      <c r="N96" s="379"/>
      <c r="O96" s="379"/>
      <c r="P96" s="576"/>
      <c r="Q96" s="379"/>
    </row>
    <row r="97" spans="1:17" s="332" customFormat="1">
      <c r="A97" s="210"/>
      <c r="B97" s="346" t="s">
        <v>771</v>
      </c>
      <c r="C97" s="346"/>
      <c r="D97" s="346"/>
      <c r="E97" s="346"/>
      <c r="F97" s="379"/>
      <c r="G97" s="576"/>
      <c r="H97" s="379"/>
      <c r="I97" s="379"/>
      <c r="J97" s="576"/>
      <c r="K97" s="379"/>
      <c r="L97" s="379"/>
      <c r="M97" s="379"/>
      <c r="N97" s="379"/>
      <c r="O97" s="379"/>
      <c r="P97" s="576"/>
      <c r="Q97" s="379"/>
    </row>
    <row r="98" spans="1:17" s="332" customFormat="1">
      <c r="A98" s="210"/>
      <c r="B98" s="346" t="s">
        <v>772</v>
      </c>
      <c r="C98" s="346"/>
      <c r="D98" s="346"/>
      <c r="E98" s="346"/>
      <c r="F98" s="379"/>
      <c r="G98" s="576"/>
      <c r="H98" s="379"/>
      <c r="I98" s="379"/>
      <c r="J98" s="576"/>
      <c r="K98" s="576"/>
      <c r="L98" s="576"/>
      <c r="M98" s="576"/>
      <c r="N98" s="576"/>
      <c r="O98" s="587"/>
      <c r="P98" s="576"/>
      <c r="Q98" s="379"/>
    </row>
    <row r="99" spans="1:17" s="332" customFormat="1">
      <c r="A99" s="210" t="s">
        <v>496</v>
      </c>
      <c r="B99" s="346" t="s">
        <v>794</v>
      </c>
      <c r="C99" s="346"/>
      <c r="D99" s="346"/>
      <c r="E99" s="346"/>
      <c r="F99" s="379"/>
      <c r="G99" s="576"/>
      <c r="H99" s="379"/>
      <c r="I99" s="379"/>
      <c r="J99" s="576"/>
      <c r="K99" s="379"/>
      <c r="L99" s="379"/>
      <c r="M99" s="379"/>
      <c r="N99" s="379"/>
      <c r="O99" s="379"/>
      <c r="P99" s="576"/>
      <c r="Q99" s="379"/>
    </row>
    <row r="100" spans="1:17" s="332" customFormat="1">
      <c r="A100" s="210"/>
      <c r="B100" s="346" t="s">
        <v>795</v>
      </c>
      <c r="C100" s="346"/>
      <c r="D100" s="346"/>
      <c r="E100" s="346"/>
      <c r="F100" s="379"/>
      <c r="G100" s="576"/>
      <c r="H100" s="379"/>
      <c r="I100" s="379"/>
      <c r="J100" s="576"/>
      <c r="K100" s="379"/>
      <c r="L100" s="379"/>
      <c r="M100" s="379"/>
      <c r="N100" s="379"/>
      <c r="O100" s="379"/>
      <c r="P100" s="576"/>
      <c r="Q100" s="379"/>
    </row>
    <row r="101" spans="1:17" s="332" customFormat="1">
      <c r="A101" s="210"/>
      <c r="B101" s="346" t="s">
        <v>796</v>
      </c>
      <c r="C101" s="346"/>
      <c r="D101" s="346"/>
      <c r="E101" s="346"/>
      <c r="F101" s="379"/>
      <c r="G101" s="576"/>
      <c r="H101" s="379"/>
      <c r="I101" s="379"/>
      <c r="J101" s="576"/>
      <c r="K101" s="379"/>
      <c r="L101" s="379"/>
      <c r="M101" s="379"/>
      <c r="N101" s="379"/>
      <c r="O101" s="379"/>
      <c r="P101" s="576"/>
      <c r="Q101" s="379"/>
    </row>
    <row r="102" spans="1:17">
      <c r="B102" s="346" t="s">
        <v>797</v>
      </c>
      <c r="C102" s="346"/>
      <c r="D102" s="346"/>
      <c r="E102" s="346"/>
    </row>
    <row r="103" spans="1:17">
      <c r="B103" s="346" t="s">
        <v>798</v>
      </c>
      <c r="C103" s="346"/>
      <c r="D103" s="346"/>
      <c r="E103" s="346"/>
    </row>
    <row r="104" spans="1:17">
      <c r="B104" s="346" t="s">
        <v>799</v>
      </c>
    </row>
    <row r="105" spans="1:17">
      <c r="B105" s="234"/>
    </row>
  </sheetData>
  <mergeCells count="8">
    <mergeCell ref="B1:Q1"/>
    <mergeCell ref="B2:Q2"/>
    <mergeCell ref="B3:Q3"/>
    <mergeCell ref="C5:E5"/>
    <mergeCell ref="F5:H5"/>
    <mergeCell ref="I5:K5"/>
    <mergeCell ref="L5:N5"/>
    <mergeCell ref="O5:Q5"/>
  </mergeCells>
  <pageMargins left="0.9" right="0.65" top="0.56000000000000005" bottom="0.28000000000000003" header="0.5" footer="0.23"/>
  <pageSetup scale="33"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47"/>
  <sheetViews>
    <sheetView topLeftCell="B1" zoomScale="55" zoomScaleNormal="55" workbookViewId="0"/>
  </sheetViews>
  <sheetFormatPr baseColWidth="10" defaultColWidth="9.140625" defaultRowHeight="12.75"/>
  <cols>
    <col min="1" max="1" width="26" style="112" hidden="1" customWidth="1"/>
    <col min="2" max="232" width="9.140625" style="112"/>
    <col min="233" max="233" width="0" style="112" hidden="1" customWidth="1"/>
    <col min="234" max="234" width="48.85546875" style="112" customWidth="1"/>
    <col min="235" max="235" width="21.140625" style="112" customWidth="1"/>
    <col min="236" max="236" width="15.42578125" style="112" customWidth="1"/>
    <col min="237" max="237" width="16.5703125" style="112" customWidth="1"/>
    <col min="238" max="238" width="21.140625" style="112" customWidth="1"/>
    <col min="239" max="239" width="15.42578125" style="112" customWidth="1"/>
    <col min="240" max="240" width="16.5703125" style="112" customWidth="1"/>
    <col min="241" max="241" width="21.140625" style="112" customWidth="1"/>
    <col min="242" max="242" width="15.42578125" style="112" customWidth="1"/>
    <col min="243" max="243" width="16.5703125" style="112" customWidth="1"/>
    <col min="244" max="244" width="23" style="112" customWidth="1"/>
    <col min="245" max="246" width="16.5703125" style="112" customWidth="1"/>
    <col min="247" max="247" width="21.140625" style="112" customWidth="1"/>
    <col min="248" max="248" width="15.42578125" style="112" customWidth="1"/>
    <col min="249" max="249" width="16.5703125" style="112" customWidth="1"/>
    <col min="250" max="488" width="9.140625" style="112"/>
    <col min="489" max="489" width="0" style="112" hidden="1" customWidth="1"/>
    <col min="490" max="490" width="48.85546875" style="112" customWidth="1"/>
    <col min="491" max="491" width="21.140625" style="112" customWidth="1"/>
    <col min="492" max="492" width="15.42578125" style="112" customWidth="1"/>
    <col min="493" max="493" width="16.5703125" style="112" customWidth="1"/>
    <col min="494" max="494" width="21.140625" style="112" customWidth="1"/>
    <col min="495" max="495" width="15.42578125" style="112" customWidth="1"/>
    <col min="496" max="496" width="16.5703125" style="112" customWidth="1"/>
    <col min="497" max="497" width="21.140625" style="112" customWidth="1"/>
    <col min="498" max="498" width="15.42578125" style="112" customWidth="1"/>
    <col min="499" max="499" width="16.5703125" style="112" customWidth="1"/>
    <col min="500" max="500" width="23" style="112" customWidth="1"/>
    <col min="501" max="502" width="16.5703125" style="112" customWidth="1"/>
    <col min="503" max="503" width="21.140625" style="112" customWidth="1"/>
    <col min="504" max="504" width="15.42578125" style="112" customWidth="1"/>
    <col min="505" max="505" width="16.5703125" style="112" customWidth="1"/>
    <col min="506" max="744" width="9.140625" style="112"/>
    <col min="745" max="745" width="0" style="112" hidden="1" customWidth="1"/>
    <col min="746" max="746" width="48.85546875" style="112" customWidth="1"/>
    <col min="747" max="747" width="21.140625" style="112" customWidth="1"/>
    <col min="748" max="748" width="15.42578125" style="112" customWidth="1"/>
    <col min="749" max="749" width="16.5703125" style="112" customWidth="1"/>
    <col min="750" max="750" width="21.140625" style="112" customWidth="1"/>
    <col min="751" max="751" width="15.42578125" style="112" customWidth="1"/>
    <col min="752" max="752" width="16.5703125" style="112" customWidth="1"/>
    <col min="753" max="753" width="21.140625" style="112" customWidth="1"/>
    <col min="754" max="754" width="15.42578125" style="112" customWidth="1"/>
    <col min="755" max="755" width="16.5703125" style="112" customWidth="1"/>
    <col min="756" max="756" width="23" style="112" customWidth="1"/>
    <col min="757" max="758" width="16.5703125" style="112" customWidth="1"/>
    <col min="759" max="759" width="21.140625" style="112" customWidth="1"/>
    <col min="760" max="760" width="15.42578125" style="112" customWidth="1"/>
    <col min="761" max="761" width="16.5703125" style="112" customWidth="1"/>
    <col min="762" max="1000" width="9.140625" style="112"/>
    <col min="1001" max="1001" width="0" style="112" hidden="1" customWidth="1"/>
    <col min="1002" max="1002" width="48.85546875" style="112" customWidth="1"/>
    <col min="1003" max="1003" width="21.140625" style="112" customWidth="1"/>
    <col min="1004" max="1004" width="15.42578125" style="112" customWidth="1"/>
    <col min="1005" max="1005" width="16.5703125" style="112" customWidth="1"/>
    <col min="1006" max="1006" width="21.140625" style="112" customWidth="1"/>
    <col min="1007" max="1007" width="15.42578125" style="112" customWidth="1"/>
    <col min="1008" max="1008" width="16.5703125" style="112" customWidth="1"/>
    <col min="1009" max="1009" width="21.140625" style="112" customWidth="1"/>
    <col min="1010" max="1010" width="15.42578125" style="112" customWidth="1"/>
    <col min="1011" max="1011" width="16.5703125" style="112" customWidth="1"/>
    <col min="1012" max="1012" width="23" style="112" customWidth="1"/>
    <col min="1013" max="1014" width="16.5703125" style="112" customWidth="1"/>
    <col min="1015" max="1015" width="21.140625" style="112" customWidth="1"/>
    <col min="1016" max="1016" width="15.42578125" style="112" customWidth="1"/>
    <col min="1017" max="1017" width="16.5703125" style="112" customWidth="1"/>
    <col min="1018" max="1256" width="9.140625" style="112"/>
    <col min="1257" max="1257" width="0" style="112" hidden="1" customWidth="1"/>
    <col min="1258" max="1258" width="48.85546875" style="112" customWidth="1"/>
    <col min="1259" max="1259" width="21.140625" style="112" customWidth="1"/>
    <col min="1260" max="1260" width="15.42578125" style="112" customWidth="1"/>
    <col min="1261" max="1261" width="16.5703125" style="112" customWidth="1"/>
    <col min="1262" max="1262" width="21.140625" style="112" customWidth="1"/>
    <col min="1263" max="1263" width="15.42578125" style="112" customWidth="1"/>
    <col min="1264" max="1264" width="16.5703125" style="112" customWidth="1"/>
    <col min="1265" max="1265" width="21.140625" style="112" customWidth="1"/>
    <col min="1266" max="1266" width="15.42578125" style="112" customWidth="1"/>
    <col min="1267" max="1267" width="16.5703125" style="112" customWidth="1"/>
    <col min="1268" max="1268" width="23" style="112" customWidth="1"/>
    <col min="1269" max="1270" width="16.5703125" style="112" customWidth="1"/>
    <col min="1271" max="1271" width="21.140625" style="112" customWidth="1"/>
    <col min="1272" max="1272" width="15.42578125" style="112" customWidth="1"/>
    <col min="1273" max="1273" width="16.5703125" style="112" customWidth="1"/>
    <col min="1274" max="1512" width="9.140625" style="112"/>
    <col min="1513" max="1513" width="0" style="112" hidden="1" customWidth="1"/>
    <col min="1514" max="1514" width="48.85546875" style="112" customWidth="1"/>
    <col min="1515" max="1515" width="21.140625" style="112" customWidth="1"/>
    <col min="1516" max="1516" width="15.42578125" style="112" customWidth="1"/>
    <col min="1517" max="1517" width="16.5703125" style="112" customWidth="1"/>
    <col min="1518" max="1518" width="21.140625" style="112" customWidth="1"/>
    <col min="1519" max="1519" width="15.42578125" style="112" customWidth="1"/>
    <col min="1520" max="1520" width="16.5703125" style="112" customWidth="1"/>
    <col min="1521" max="1521" width="21.140625" style="112" customWidth="1"/>
    <col min="1522" max="1522" width="15.42578125" style="112" customWidth="1"/>
    <col min="1523" max="1523" width="16.5703125" style="112" customWidth="1"/>
    <col min="1524" max="1524" width="23" style="112" customWidth="1"/>
    <col min="1525" max="1526" width="16.5703125" style="112" customWidth="1"/>
    <col min="1527" max="1527" width="21.140625" style="112" customWidth="1"/>
    <col min="1528" max="1528" width="15.42578125" style="112" customWidth="1"/>
    <col min="1529" max="1529" width="16.5703125" style="112" customWidth="1"/>
    <col min="1530" max="1768" width="9.140625" style="112"/>
    <col min="1769" max="1769" width="0" style="112" hidden="1" customWidth="1"/>
    <col min="1770" max="1770" width="48.85546875" style="112" customWidth="1"/>
    <col min="1771" max="1771" width="21.140625" style="112" customWidth="1"/>
    <col min="1772" max="1772" width="15.42578125" style="112" customWidth="1"/>
    <col min="1773" max="1773" width="16.5703125" style="112" customWidth="1"/>
    <col min="1774" max="1774" width="21.140625" style="112" customWidth="1"/>
    <col min="1775" max="1775" width="15.42578125" style="112" customWidth="1"/>
    <col min="1776" max="1776" width="16.5703125" style="112" customWidth="1"/>
    <col min="1777" max="1777" width="21.140625" style="112" customWidth="1"/>
    <col min="1778" max="1778" width="15.42578125" style="112" customWidth="1"/>
    <col min="1779" max="1779" width="16.5703125" style="112" customWidth="1"/>
    <col min="1780" max="1780" width="23" style="112" customWidth="1"/>
    <col min="1781" max="1782" width="16.5703125" style="112" customWidth="1"/>
    <col min="1783" max="1783" width="21.140625" style="112" customWidth="1"/>
    <col min="1784" max="1784" width="15.42578125" style="112" customWidth="1"/>
    <col min="1785" max="1785" width="16.5703125" style="112" customWidth="1"/>
    <col min="1786" max="2024" width="9.140625" style="112"/>
    <col min="2025" max="2025" width="0" style="112" hidden="1" customWidth="1"/>
    <col min="2026" max="2026" width="48.85546875" style="112" customWidth="1"/>
    <col min="2027" max="2027" width="21.140625" style="112" customWidth="1"/>
    <col min="2028" max="2028" width="15.42578125" style="112" customWidth="1"/>
    <col min="2029" max="2029" width="16.5703125" style="112" customWidth="1"/>
    <col min="2030" max="2030" width="21.140625" style="112" customWidth="1"/>
    <col min="2031" max="2031" width="15.42578125" style="112" customWidth="1"/>
    <col min="2032" max="2032" width="16.5703125" style="112" customWidth="1"/>
    <col min="2033" max="2033" width="21.140625" style="112" customWidth="1"/>
    <col min="2034" max="2034" width="15.42578125" style="112" customWidth="1"/>
    <col min="2035" max="2035" width="16.5703125" style="112" customWidth="1"/>
    <col min="2036" max="2036" width="23" style="112" customWidth="1"/>
    <col min="2037" max="2038" width="16.5703125" style="112" customWidth="1"/>
    <col min="2039" max="2039" width="21.140625" style="112" customWidth="1"/>
    <col min="2040" max="2040" width="15.42578125" style="112" customWidth="1"/>
    <col min="2041" max="2041" width="16.5703125" style="112" customWidth="1"/>
    <col min="2042" max="2280" width="9.140625" style="112"/>
    <col min="2281" max="2281" width="0" style="112" hidden="1" customWidth="1"/>
    <col min="2282" max="2282" width="48.85546875" style="112" customWidth="1"/>
    <col min="2283" max="2283" width="21.140625" style="112" customWidth="1"/>
    <col min="2284" max="2284" width="15.42578125" style="112" customWidth="1"/>
    <col min="2285" max="2285" width="16.5703125" style="112" customWidth="1"/>
    <col min="2286" max="2286" width="21.140625" style="112" customWidth="1"/>
    <col min="2287" max="2287" width="15.42578125" style="112" customWidth="1"/>
    <col min="2288" max="2288" width="16.5703125" style="112" customWidth="1"/>
    <col min="2289" max="2289" width="21.140625" style="112" customWidth="1"/>
    <col min="2290" max="2290" width="15.42578125" style="112" customWidth="1"/>
    <col min="2291" max="2291" width="16.5703125" style="112" customWidth="1"/>
    <col min="2292" max="2292" width="23" style="112" customWidth="1"/>
    <col min="2293" max="2294" width="16.5703125" style="112" customWidth="1"/>
    <col min="2295" max="2295" width="21.140625" style="112" customWidth="1"/>
    <col min="2296" max="2296" width="15.42578125" style="112" customWidth="1"/>
    <col min="2297" max="2297" width="16.5703125" style="112" customWidth="1"/>
    <col min="2298" max="2536" width="9.140625" style="112"/>
    <col min="2537" max="2537" width="0" style="112" hidden="1" customWidth="1"/>
    <col min="2538" max="2538" width="48.85546875" style="112" customWidth="1"/>
    <col min="2539" max="2539" width="21.140625" style="112" customWidth="1"/>
    <col min="2540" max="2540" width="15.42578125" style="112" customWidth="1"/>
    <col min="2541" max="2541" width="16.5703125" style="112" customWidth="1"/>
    <col min="2542" max="2542" width="21.140625" style="112" customWidth="1"/>
    <col min="2543" max="2543" width="15.42578125" style="112" customWidth="1"/>
    <col min="2544" max="2544" width="16.5703125" style="112" customWidth="1"/>
    <col min="2545" max="2545" width="21.140625" style="112" customWidth="1"/>
    <col min="2546" max="2546" width="15.42578125" style="112" customWidth="1"/>
    <col min="2547" max="2547" width="16.5703125" style="112" customWidth="1"/>
    <col min="2548" max="2548" width="23" style="112" customWidth="1"/>
    <col min="2549" max="2550" width="16.5703125" style="112" customWidth="1"/>
    <col min="2551" max="2551" width="21.140625" style="112" customWidth="1"/>
    <col min="2552" max="2552" width="15.42578125" style="112" customWidth="1"/>
    <col min="2553" max="2553" width="16.5703125" style="112" customWidth="1"/>
    <col min="2554" max="2792" width="9.140625" style="112"/>
    <col min="2793" max="2793" width="0" style="112" hidden="1" customWidth="1"/>
    <col min="2794" max="2794" width="48.85546875" style="112" customWidth="1"/>
    <col min="2795" max="2795" width="21.140625" style="112" customWidth="1"/>
    <col min="2796" max="2796" width="15.42578125" style="112" customWidth="1"/>
    <col min="2797" max="2797" width="16.5703125" style="112" customWidth="1"/>
    <col min="2798" max="2798" width="21.140625" style="112" customWidth="1"/>
    <col min="2799" max="2799" width="15.42578125" style="112" customWidth="1"/>
    <col min="2800" max="2800" width="16.5703125" style="112" customWidth="1"/>
    <col min="2801" max="2801" width="21.140625" style="112" customWidth="1"/>
    <col min="2802" max="2802" width="15.42578125" style="112" customWidth="1"/>
    <col min="2803" max="2803" width="16.5703125" style="112" customWidth="1"/>
    <col min="2804" max="2804" width="23" style="112" customWidth="1"/>
    <col min="2805" max="2806" width="16.5703125" style="112" customWidth="1"/>
    <col min="2807" max="2807" width="21.140625" style="112" customWidth="1"/>
    <col min="2808" max="2808" width="15.42578125" style="112" customWidth="1"/>
    <col min="2809" max="2809" width="16.5703125" style="112" customWidth="1"/>
    <col min="2810" max="3048" width="9.140625" style="112"/>
    <col min="3049" max="3049" width="0" style="112" hidden="1" customWidth="1"/>
    <col min="3050" max="3050" width="48.85546875" style="112" customWidth="1"/>
    <col min="3051" max="3051" width="21.140625" style="112" customWidth="1"/>
    <col min="3052" max="3052" width="15.42578125" style="112" customWidth="1"/>
    <col min="3053" max="3053" width="16.5703125" style="112" customWidth="1"/>
    <col min="3054" max="3054" width="21.140625" style="112" customWidth="1"/>
    <col min="3055" max="3055" width="15.42578125" style="112" customWidth="1"/>
    <col min="3056" max="3056" width="16.5703125" style="112" customWidth="1"/>
    <col min="3057" max="3057" width="21.140625" style="112" customWidth="1"/>
    <col min="3058" max="3058" width="15.42578125" style="112" customWidth="1"/>
    <col min="3059" max="3059" width="16.5703125" style="112" customWidth="1"/>
    <col min="3060" max="3060" width="23" style="112" customWidth="1"/>
    <col min="3061" max="3062" width="16.5703125" style="112" customWidth="1"/>
    <col min="3063" max="3063" width="21.140625" style="112" customWidth="1"/>
    <col min="3064" max="3064" width="15.42578125" style="112" customWidth="1"/>
    <col min="3065" max="3065" width="16.5703125" style="112" customWidth="1"/>
    <col min="3066" max="3304" width="9.140625" style="112"/>
    <col min="3305" max="3305" width="0" style="112" hidden="1" customWidth="1"/>
    <col min="3306" max="3306" width="48.85546875" style="112" customWidth="1"/>
    <col min="3307" max="3307" width="21.140625" style="112" customWidth="1"/>
    <col min="3308" max="3308" width="15.42578125" style="112" customWidth="1"/>
    <col min="3309" max="3309" width="16.5703125" style="112" customWidth="1"/>
    <col min="3310" max="3310" width="21.140625" style="112" customWidth="1"/>
    <col min="3311" max="3311" width="15.42578125" style="112" customWidth="1"/>
    <col min="3312" max="3312" width="16.5703125" style="112" customWidth="1"/>
    <col min="3313" max="3313" width="21.140625" style="112" customWidth="1"/>
    <col min="3314" max="3314" width="15.42578125" style="112" customWidth="1"/>
    <col min="3315" max="3315" width="16.5703125" style="112" customWidth="1"/>
    <col min="3316" max="3316" width="23" style="112" customWidth="1"/>
    <col min="3317" max="3318" width="16.5703125" style="112" customWidth="1"/>
    <col min="3319" max="3319" width="21.140625" style="112" customWidth="1"/>
    <col min="3320" max="3320" width="15.42578125" style="112" customWidth="1"/>
    <col min="3321" max="3321" width="16.5703125" style="112" customWidth="1"/>
    <col min="3322" max="3560" width="9.140625" style="112"/>
    <col min="3561" max="3561" width="0" style="112" hidden="1" customWidth="1"/>
    <col min="3562" max="3562" width="48.85546875" style="112" customWidth="1"/>
    <col min="3563" max="3563" width="21.140625" style="112" customWidth="1"/>
    <col min="3564" max="3564" width="15.42578125" style="112" customWidth="1"/>
    <col min="3565" max="3565" width="16.5703125" style="112" customWidth="1"/>
    <col min="3566" max="3566" width="21.140625" style="112" customWidth="1"/>
    <col min="3567" max="3567" width="15.42578125" style="112" customWidth="1"/>
    <col min="3568" max="3568" width="16.5703125" style="112" customWidth="1"/>
    <col min="3569" max="3569" width="21.140625" style="112" customWidth="1"/>
    <col min="3570" max="3570" width="15.42578125" style="112" customWidth="1"/>
    <col min="3571" max="3571" width="16.5703125" style="112" customWidth="1"/>
    <col min="3572" max="3572" width="23" style="112" customWidth="1"/>
    <col min="3573" max="3574" width="16.5703125" style="112" customWidth="1"/>
    <col min="3575" max="3575" width="21.140625" style="112" customWidth="1"/>
    <col min="3576" max="3576" width="15.42578125" style="112" customWidth="1"/>
    <col min="3577" max="3577" width="16.5703125" style="112" customWidth="1"/>
    <col min="3578" max="3816" width="9.140625" style="112"/>
    <col min="3817" max="3817" width="0" style="112" hidden="1" customWidth="1"/>
    <col min="3818" max="3818" width="48.85546875" style="112" customWidth="1"/>
    <col min="3819" max="3819" width="21.140625" style="112" customWidth="1"/>
    <col min="3820" max="3820" width="15.42578125" style="112" customWidth="1"/>
    <col min="3821" max="3821" width="16.5703125" style="112" customWidth="1"/>
    <col min="3822" max="3822" width="21.140625" style="112" customWidth="1"/>
    <col min="3823" max="3823" width="15.42578125" style="112" customWidth="1"/>
    <col min="3824" max="3824" width="16.5703125" style="112" customWidth="1"/>
    <col min="3825" max="3825" width="21.140625" style="112" customWidth="1"/>
    <col min="3826" max="3826" width="15.42578125" style="112" customWidth="1"/>
    <col min="3827" max="3827" width="16.5703125" style="112" customWidth="1"/>
    <col min="3828" max="3828" width="23" style="112" customWidth="1"/>
    <col min="3829" max="3830" width="16.5703125" style="112" customWidth="1"/>
    <col min="3831" max="3831" width="21.140625" style="112" customWidth="1"/>
    <col min="3832" max="3832" width="15.42578125" style="112" customWidth="1"/>
    <col min="3833" max="3833" width="16.5703125" style="112" customWidth="1"/>
    <col min="3834" max="4072" width="9.140625" style="112"/>
    <col min="4073" max="4073" width="0" style="112" hidden="1" customWidth="1"/>
    <col min="4074" max="4074" width="48.85546875" style="112" customWidth="1"/>
    <col min="4075" max="4075" width="21.140625" style="112" customWidth="1"/>
    <col min="4076" max="4076" width="15.42578125" style="112" customWidth="1"/>
    <col min="4077" max="4077" width="16.5703125" style="112" customWidth="1"/>
    <col min="4078" max="4078" width="21.140625" style="112" customWidth="1"/>
    <col min="4079" max="4079" width="15.42578125" style="112" customWidth="1"/>
    <col min="4080" max="4080" width="16.5703125" style="112" customWidth="1"/>
    <col min="4081" max="4081" width="21.140625" style="112" customWidth="1"/>
    <col min="4082" max="4082" width="15.42578125" style="112" customWidth="1"/>
    <col min="4083" max="4083" width="16.5703125" style="112" customWidth="1"/>
    <col min="4084" max="4084" width="23" style="112" customWidth="1"/>
    <col min="4085" max="4086" width="16.5703125" style="112" customWidth="1"/>
    <col min="4087" max="4087" width="21.140625" style="112" customWidth="1"/>
    <col min="4088" max="4088" width="15.42578125" style="112" customWidth="1"/>
    <col min="4089" max="4089" width="16.5703125" style="112" customWidth="1"/>
    <col min="4090" max="4328" width="9.140625" style="112"/>
    <col min="4329" max="4329" width="0" style="112" hidden="1" customWidth="1"/>
    <col min="4330" max="4330" width="48.85546875" style="112" customWidth="1"/>
    <col min="4331" max="4331" width="21.140625" style="112" customWidth="1"/>
    <col min="4332" max="4332" width="15.42578125" style="112" customWidth="1"/>
    <col min="4333" max="4333" width="16.5703125" style="112" customWidth="1"/>
    <col min="4334" max="4334" width="21.140625" style="112" customWidth="1"/>
    <col min="4335" max="4335" width="15.42578125" style="112" customWidth="1"/>
    <col min="4336" max="4336" width="16.5703125" style="112" customWidth="1"/>
    <col min="4337" max="4337" width="21.140625" style="112" customWidth="1"/>
    <col min="4338" max="4338" width="15.42578125" style="112" customWidth="1"/>
    <col min="4339" max="4339" width="16.5703125" style="112" customWidth="1"/>
    <col min="4340" max="4340" width="23" style="112" customWidth="1"/>
    <col min="4341" max="4342" width="16.5703125" style="112" customWidth="1"/>
    <col min="4343" max="4343" width="21.140625" style="112" customWidth="1"/>
    <col min="4344" max="4344" width="15.42578125" style="112" customWidth="1"/>
    <col min="4345" max="4345" width="16.5703125" style="112" customWidth="1"/>
    <col min="4346" max="4584" width="9.140625" style="112"/>
    <col min="4585" max="4585" width="0" style="112" hidden="1" customWidth="1"/>
    <col min="4586" max="4586" width="48.85546875" style="112" customWidth="1"/>
    <col min="4587" max="4587" width="21.140625" style="112" customWidth="1"/>
    <col min="4588" max="4588" width="15.42578125" style="112" customWidth="1"/>
    <col min="4589" max="4589" width="16.5703125" style="112" customWidth="1"/>
    <col min="4590" max="4590" width="21.140625" style="112" customWidth="1"/>
    <col min="4591" max="4591" width="15.42578125" style="112" customWidth="1"/>
    <col min="4592" max="4592" width="16.5703125" style="112" customWidth="1"/>
    <col min="4593" max="4593" width="21.140625" style="112" customWidth="1"/>
    <col min="4594" max="4594" width="15.42578125" style="112" customWidth="1"/>
    <col min="4595" max="4595" width="16.5703125" style="112" customWidth="1"/>
    <col min="4596" max="4596" width="23" style="112" customWidth="1"/>
    <col min="4597" max="4598" width="16.5703125" style="112" customWidth="1"/>
    <col min="4599" max="4599" width="21.140625" style="112" customWidth="1"/>
    <col min="4600" max="4600" width="15.42578125" style="112" customWidth="1"/>
    <col min="4601" max="4601" width="16.5703125" style="112" customWidth="1"/>
    <col min="4602" max="4840" width="9.140625" style="112"/>
    <col min="4841" max="4841" width="0" style="112" hidden="1" customWidth="1"/>
    <col min="4842" max="4842" width="48.85546875" style="112" customWidth="1"/>
    <col min="4843" max="4843" width="21.140625" style="112" customWidth="1"/>
    <col min="4844" max="4844" width="15.42578125" style="112" customWidth="1"/>
    <col min="4845" max="4845" width="16.5703125" style="112" customWidth="1"/>
    <col min="4846" max="4846" width="21.140625" style="112" customWidth="1"/>
    <col min="4847" max="4847" width="15.42578125" style="112" customWidth="1"/>
    <col min="4848" max="4848" width="16.5703125" style="112" customWidth="1"/>
    <col min="4849" max="4849" width="21.140625" style="112" customWidth="1"/>
    <col min="4850" max="4850" width="15.42578125" style="112" customWidth="1"/>
    <col min="4851" max="4851" width="16.5703125" style="112" customWidth="1"/>
    <col min="4852" max="4852" width="23" style="112" customWidth="1"/>
    <col min="4853" max="4854" width="16.5703125" style="112" customWidth="1"/>
    <col min="4855" max="4855" width="21.140625" style="112" customWidth="1"/>
    <col min="4856" max="4856" width="15.42578125" style="112" customWidth="1"/>
    <col min="4857" max="4857" width="16.5703125" style="112" customWidth="1"/>
    <col min="4858" max="5096" width="9.140625" style="112"/>
    <col min="5097" max="5097" width="0" style="112" hidden="1" customWidth="1"/>
    <col min="5098" max="5098" width="48.85546875" style="112" customWidth="1"/>
    <col min="5099" max="5099" width="21.140625" style="112" customWidth="1"/>
    <col min="5100" max="5100" width="15.42578125" style="112" customWidth="1"/>
    <col min="5101" max="5101" width="16.5703125" style="112" customWidth="1"/>
    <col min="5102" max="5102" width="21.140625" style="112" customWidth="1"/>
    <col min="5103" max="5103" width="15.42578125" style="112" customWidth="1"/>
    <col min="5104" max="5104" width="16.5703125" style="112" customWidth="1"/>
    <col min="5105" max="5105" width="21.140625" style="112" customWidth="1"/>
    <col min="5106" max="5106" width="15.42578125" style="112" customWidth="1"/>
    <col min="5107" max="5107" width="16.5703125" style="112" customWidth="1"/>
    <col min="5108" max="5108" width="23" style="112" customWidth="1"/>
    <col min="5109" max="5110" width="16.5703125" style="112" customWidth="1"/>
    <col min="5111" max="5111" width="21.140625" style="112" customWidth="1"/>
    <col min="5112" max="5112" width="15.42578125" style="112" customWidth="1"/>
    <col min="5113" max="5113" width="16.5703125" style="112" customWidth="1"/>
    <col min="5114" max="5352" width="9.140625" style="112"/>
    <col min="5353" max="5353" width="0" style="112" hidden="1" customWidth="1"/>
    <col min="5354" max="5354" width="48.85546875" style="112" customWidth="1"/>
    <col min="5355" max="5355" width="21.140625" style="112" customWidth="1"/>
    <col min="5356" max="5356" width="15.42578125" style="112" customWidth="1"/>
    <col min="5357" max="5357" width="16.5703125" style="112" customWidth="1"/>
    <col min="5358" max="5358" width="21.140625" style="112" customWidth="1"/>
    <col min="5359" max="5359" width="15.42578125" style="112" customWidth="1"/>
    <col min="5360" max="5360" width="16.5703125" style="112" customWidth="1"/>
    <col min="5361" max="5361" width="21.140625" style="112" customWidth="1"/>
    <col min="5362" max="5362" width="15.42578125" style="112" customWidth="1"/>
    <col min="5363" max="5363" width="16.5703125" style="112" customWidth="1"/>
    <col min="5364" max="5364" width="23" style="112" customWidth="1"/>
    <col min="5365" max="5366" width="16.5703125" style="112" customWidth="1"/>
    <col min="5367" max="5367" width="21.140625" style="112" customWidth="1"/>
    <col min="5368" max="5368" width="15.42578125" style="112" customWidth="1"/>
    <col min="5369" max="5369" width="16.5703125" style="112" customWidth="1"/>
    <col min="5370" max="5608" width="9.140625" style="112"/>
    <col min="5609" max="5609" width="0" style="112" hidden="1" customWidth="1"/>
    <col min="5610" max="5610" width="48.85546875" style="112" customWidth="1"/>
    <col min="5611" max="5611" width="21.140625" style="112" customWidth="1"/>
    <col min="5612" max="5612" width="15.42578125" style="112" customWidth="1"/>
    <col min="5613" max="5613" width="16.5703125" style="112" customWidth="1"/>
    <col min="5614" max="5614" width="21.140625" style="112" customWidth="1"/>
    <col min="5615" max="5615" width="15.42578125" style="112" customWidth="1"/>
    <col min="5616" max="5616" width="16.5703125" style="112" customWidth="1"/>
    <col min="5617" max="5617" width="21.140625" style="112" customWidth="1"/>
    <col min="5618" max="5618" width="15.42578125" style="112" customWidth="1"/>
    <col min="5619" max="5619" width="16.5703125" style="112" customWidth="1"/>
    <col min="5620" max="5620" width="23" style="112" customWidth="1"/>
    <col min="5621" max="5622" width="16.5703125" style="112" customWidth="1"/>
    <col min="5623" max="5623" width="21.140625" style="112" customWidth="1"/>
    <col min="5624" max="5624" width="15.42578125" style="112" customWidth="1"/>
    <col min="5625" max="5625" width="16.5703125" style="112" customWidth="1"/>
    <col min="5626" max="5864" width="9.140625" style="112"/>
    <col min="5865" max="5865" width="0" style="112" hidden="1" customWidth="1"/>
    <col min="5866" max="5866" width="48.85546875" style="112" customWidth="1"/>
    <col min="5867" max="5867" width="21.140625" style="112" customWidth="1"/>
    <col min="5868" max="5868" width="15.42578125" style="112" customWidth="1"/>
    <col min="5869" max="5869" width="16.5703125" style="112" customWidth="1"/>
    <col min="5870" max="5870" width="21.140625" style="112" customWidth="1"/>
    <col min="5871" max="5871" width="15.42578125" style="112" customWidth="1"/>
    <col min="5872" max="5872" width="16.5703125" style="112" customWidth="1"/>
    <col min="5873" max="5873" width="21.140625" style="112" customWidth="1"/>
    <col min="5874" max="5874" width="15.42578125" style="112" customWidth="1"/>
    <col min="5875" max="5875" width="16.5703125" style="112" customWidth="1"/>
    <col min="5876" max="5876" width="23" style="112" customWidth="1"/>
    <col min="5877" max="5878" width="16.5703125" style="112" customWidth="1"/>
    <col min="5879" max="5879" width="21.140625" style="112" customWidth="1"/>
    <col min="5880" max="5880" width="15.42578125" style="112" customWidth="1"/>
    <col min="5881" max="5881" width="16.5703125" style="112" customWidth="1"/>
    <col min="5882" max="6120" width="9.140625" style="112"/>
    <col min="6121" max="6121" width="0" style="112" hidden="1" customWidth="1"/>
    <col min="6122" max="6122" width="48.85546875" style="112" customWidth="1"/>
    <col min="6123" max="6123" width="21.140625" style="112" customWidth="1"/>
    <col min="6124" max="6124" width="15.42578125" style="112" customWidth="1"/>
    <col min="6125" max="6125" width="16.5703125" style="112" customWidth="1"/>
    <col min="6126" max="6126" width="21.140625" style="112" customWidth="1"/>
    <col min="6127" max="6127" width="15.42578125" style="112" customWidth="1"/>
    <col min="6128" max="6128" width="16.5703125" style="112" customWidth="1"/>
    <col min="6129" max="6129" width="21.140625" style="112" customWidth="1"/>
    <col min="6130" max="6130" width="15.42578125" style="112" customWidth="1"/>
    <col min="6131" max="6131" width="16.5703125" style="112" customWidth="1"/>
    <col min="6132" max="6132" width="23" style="112" customWidth="1"/>
    <col min="6133" max="6134" width="16.5703125" style="112" customWidth="1"/>
    <col min="6135" max="6135" width="21.140625" style="112" customWidth="1"/>
    <col min="6136" max="6136" width="15.42578125" style="112" customWidth="1"/>
    <col min="6137" max="6137" width="16.5703125" style="112" customWidth="1"/>
    <col min="6138" max="6376" width="9.140625" style="112"/>
    <col min="6377" max="6377" width="0" style="112" hidden="1" customWidth="1"/>
    <col min="6378" max="6378" width="48.85546875" style="112" customWidth="1"/>
    <col min="6379" max="6379" width="21.140625" style="112" customWidth="1"/>
    <col min="6380" max="6380" width="15.42578125" style="112" customWidth="1"/>
    <col min="6381" max="6381" width="16.5703125" style="112" customWidth="1"/>
    <col min="6382" max="6382" width="21.140625" style="112" customWidth="1"/>
    <col min="6383" max="6383" width="15.42578125" style="112" customWidth="1"/>
    <col min="6384" max="6384" width="16.5703125" style="112" customWidth="1"/>
    <col min="6385" max="6385" width="21.140625" style="112" customWidth="1"/>
    <col min="6386" max="6386" width="15.42578125" style="112" customWidth="1"/>
    <col min="6387" max="6387" width="16.5703125" style="112" customWidth="1"/>
    <col min="6388" max="6388" width="23" style="112" customWidth="1"/>
    <col min="6389" max="6390" width="16.5703125" style="112" customWidth="1"/>
    <col min="6391" max="6391" width="21.140625" style="112" customWidth="1"/>
    <col min="6392" max="6392" width="15.42578125" style="112" customWidth="1"/>
    <col min="6393" max="6393" width="16.5703125" style="112" customWidth="1"/>
    <col min="6394" max="6632" width="9.140625" style="112"/>
    <col min="6633" max="6633" width="0" style="112" hidden="1" customWidth="1"/>
    <col min="6634" max="6634" width="48.85546875" style="112" customWidth="1"/>
    <col min="6635" max="6635" width="21.140625" style="112" customWidth="1"/>
    <col min="6636" max="6636" width="15.42578125" style="112" customWidth="1"/>
    <col min="6637" max="6637" width="16.5703125" style="112" customWidth="1"/>
    <col min="6638" max="6638" width="21.140625" style="112" customWidth="1"/>
    <col min="6639" max="6639" width="15.42578125" style="112" customWidth="1"/>
    <col min="6640" max="6640" width="16.5703125" style="112" customWidth="1"/>
    <col min="6641" max="6641" width="21.140625" style="112" customWidth="1"/>
    <col min="6642" max="6642" width="15.42578125" style="112" customWidth="1"/>
    <col min="6643" max="6643" width="16.5703125" style="112" customWidth="1"/>
    <col min="6644" max="6644" width="23" style="112" customWidth="1"/>
    <col min="6645" max="6646" width="16.5703125" style="112" customWidth="1"/>
    <col min="6647" max="6647" width="21.140625" style="112" customWidth="1"/>
    <col min="6648" max="6648" width="15.42578125" style="112" customWidth="1"/>
    <col min="6649" max="6649" width="16.5703125" style="112" customWidth="1"/>
    <col min="6650" max="6888" width="9.140625" style="112"/>
    <col min="6889" max="6889" width="0" style="112" hidden="1" customWidth="1"/>
    <col min="6890" max="6890" width="48.85546875" style="112" customWidth="1"/>
    <col min="6891" max="6891" width="21.140625" style="112" customWidth="1"/>
    <col min="6892" max="6892" width="15.42578125" style="112" customWidth="1"/>
    <col min="6893" max="6893" width="16.5703125" style="112" customWidth="1"/>
    <col min="6894" max="6894" width="21.140625" style="112" customWidth="1"/>
    <col min="6895" max="6895" width="15.42578125" style="112" customWidth="1"/>
    <col min="6896" max="6896" width="16.5703125" style="112" customWidth="1"/>
    <col min="6897" max="6897" width="21.140625" style="112" customWidth="1"/>
    <col min="6898" max="6898" width="15.42578125" style="112" customWidth="1"/>
    <col min="6899" max="6899" width="16.5703125" style="112" customWidth="1"/>
    <col min="6900" max="6900" width="23" style="112" customWidth="1"/>
    <col min="6901" max="6902" width="16.5703125" style="112" customWidth="1"/>
    <col min="6903" max="6903" width="21.140625" style="112" customWidth="1"/>
    <col min="6904" max="6904" width="15.42578125" style="112" customWidth="1"/>
    <col min="6905" max="6905" width="16.5703125" style="112" customWidth="1"/>
    <col min="6906" max="7144" width="9.140625" style="112"/>
    <col min="7145" max="7145" width="0" style="112" hidden="1" customWidth="1"/>
    <col min="7146" max="7146" width="48.85546875" style="112" customWidth="1"/>
    <col min="7147" max="7147" width="21.140625" style="112" customWidth="1"/>
    <col min="7148" max="7148" width="15.42578125" style="112" customWidth="1"/>
    <col min="7149" max="7149" width="16.5703125" style="112" customWidth="1"/>
    <col min="7150" max="7150" width="21.140625" style="112" customWidth="1"/>
    <col min="7151" max="7151" width="15.42578125" style="112" customWidth="1"/>
    <col min="7152" max="7152" width="16.5703125" style="112" customWidth="1"/>
    <col min="7153" max="7153" width="21.140625" style="112" customWidth="1"/>
    <col min="7154" max="7154" width="15.42578125" style="112" customWidth="1"/>
    <col min="7155" max="7155" width="16.5703125" style="112" customWidth="1"/>
    <col min="7156" max="7156" width="23" style="112" customWidth="1"/>
    <col min="7157" max="7158" width="16.5703125" style="112" customWidth="1"/>
    <col min="7159" max="7159" width="21.140625" style="112" customWidth="1"/>
    <col min="7160" max="7160" width="15.42578125" style="112" customWidth="1"/>
    <col min="7161" max="7161" width="16.5703125" style="112" customWidth="1"/>
    <col min="7162" max="7400" width="9.140625" style="112"/>
    <col min="7401" max="7401" width="0" style="112" hidden="1" customWidth="1"/>
    <col min="7402" max="7402" width="48.85546875" style="112" customWidth="1"/>
    <col min="7403" max="7403" width="21.140625" style="112" customWidth="1"/>
    <col min="7404" max="7404" width="15.42578125" style="112" customWidth="1"/>
    <col min="7405" max="7405" width="16.5703125" style="112" customWidth="1"/>
    <col min="7406" max="7406" width="21.140625" style="112" customWidth="1"/>
    <col min="7407" max="7407" width="15.42578125" style="112" customWidth="1"/>
    <col min="7408" max="7408" width="16.5703125" style="112" customWidth="1"/>
    <col min="7409" max="7409" width="21.140625" style="112" customWidth="1"/>
    <col min="7410" max="7410" width="15.42578125" style="112" customWidth="1"/>
    <col min="7411" max="7411" width="16.5703125" style="112" customWidth="1"/>
    <col min="7412" max="7412" width="23" style="112" customWidth="1"/>
    <col min="7413" max="7414" width="16.5703125" style="112" customWidth="1"/>
    <col min="7415" max="7415" width="21.140625" style="112" customWidth="1"/>
    <col min="7416" max="7416" width="15.42578125" style="112" customWidth="1"/>
    <col min="7417" max="7417" width="16.5703125" style="112" customWidth="1"/>
    <col min="7418" max="7656" width="9.140625" style="112"/>
    <col min="7657" max="7657" width="0" style="112" hidden="1" customWidth="1"/>
    <col min="7658" max="7658" width="48.85546875" style="112" customWidth="1"/>
    <col min="7659" max="7659" width="21.140625" style="112" customWidth="1"/>
    <col min="7660" max="7660" width="15.42578125" style="112" customWidth="1"/>
    <col min="7661" max="7661" width="16.5703125" style="112" customWidth="1"/>
    <col min="7662" max="7662" width="21.140625" style="112" customWidth="1"/>
    <col min="7663" max="7663" width="15.42578125" style="112" customWidth="1"/>
    <col min="7664" max="7664" width="16.5703125" style="112" customWidth="1"/>
    <col min="7665" max="7665" width="21.140625" style="112" customWidth="1"/>
    <col min="7666" max="7666" width="15.42578125" style="112" customWidth="1"/>
    <col min="7667" max="7667" width="16.5703125" style="112" customWidth="1"/>
    <col min="7668" max="7668" width="23" style="112" customWidth="1"/>
    <col min="7669" max="7670" width="16.5703125" style="112" customWidth="1"/>
    <col min="7671" max="7671" width="21.140625" style="112" customWidth="1"/>
    <col min="7672" max="7672" width="15.42578125" style="112" customWidth="1"/>
    <col min="7673" max="7673" width="16.5703125" style="112" customWidth="1"/>
    <col min="7674" max="7912" width="9.140625" style="112"/>
    <col min="7913" max="7913" width="0" style="112" hidden="1" customWidth="1"/>
    <col min="7914" max="7914" width="48.85546875" style="112" customWidth="1"/>
    <col min="7915" max="7915" width="21.140625" style="112" customWidth="1"/>
    <col min="7916" max="7916" width="15.42578125" style="112" customWidth="1"/>
    <col min="7917" max="7917" width="16.5703125" style="112" customWidth="1"/>
    <col min="7918" max="7918" width="21.140625" style="112" customWidth="1"/>
    <col min="7919" max="7919" width="15.42578125" style="112" customWidth="1"/>
    <col min="7920" max="7920" width="16.5703125" style="112" customWidth="1"/>
    <col min="7921" max="7921" width="21.140625" style="112" customWidth="1"/>
    <col min="7922" max="7922" width="15.42578125" style="112" customWidth="1"/>
    <col min="7923" max="7923" width="16.5703125" style="112" customWidth="1"/>
    <col min="7924" max="7924" width="23" style="112" customWidth="1"/>
    <col min="7925" max="7926" width="16.5703125" style="112" customWidth="1"/>
    <col min="7927" max="7927" width="21.140625" style="112" customWidth="1"/>
    <col min="7928" max="7928" width="15.42578125" style="112" customWidth="1"/>
    <col min="7929" max="7929" width="16.5703125" style="112" customWidth="1"/>
    <col min="7930" max="8168" width="9.140625" style="112"/>
    <col min="8169" max="8169" width="0" style="112" hidden="1" customWidth="1"/>
    <col min="8170" max="8170" width="48.85546875" style="112" customWidth="1"/>
    <col min="8171" max="8171" width="21.140625" style="112" customWidth="1"/>
    <col min="8172" max="8172" width="15.42578125" style="112" customWidth="1"/>
    <col min="8173" max="8173" width="16.5703125" style="112" customWidth="1"/>
    <col min="8174" max="8174" width="21.140625" style="112" customWidth="1"/>
    <col min="8175" max="8175" width="15.42578125" style="112" customWidth="1"/>
    <col min="8176" max="8176" width="16.5703125" style="112" customWidth="1"/>
    <col min="8177" max="8177" width="21.140625" style="112" customWidth="1"/>
    <col min="8178" max="8178" width="15.42578125" style="112" customWidth="1"/>
    <col min="8179" max="8179" width="16.5703125" style="112" customWidth="1"/>
    <col min="8180" max="8180" width="23" style="112" customWidth="1"/>
    <col min="8181" max="8182" width="16.5703125" style="112" customWidth="1"/>
    <col min="8183" max="8183" width="21.140625" style="112" customWidth="1"/>
    <col min="8184" max="8184" width="15.42578125" style="112" customWidth="1"/>
    <col min="8185" max="8185" width="16.5703125" style="112" customWidth="1"/>
    <col min="8186" max="8424" width="9.140625" style="112"/>
    <col min="8425" max="8425" width="0" style="112" hidden="1" customWidth="1"/>
    <col min="8426" max="8426" width="48.85546875" style="112" customWidth="1"/>
    <col min="8427" max="8427" width="21.140625" style="112" customWidth="1"/>
    <col min="8428" max="8428" width="15.42578125" style="112" customWidth="1"/>
    <col min="8429" max="8429" width="16.5703125" style="112" customWidth="1"/>
    <col min="8430" max="8430" width="21.140625" style="112" customWidth="1"/>
    <col min="8431" max="8431" width="15.42578125" style="112" customWidth="1"/>
    <col min="8432" max="8432" width="16.5703125" style="112" customWidth="1"/>
    <col min="8433" max="8433" width="21.140625" style="112" customWidth="1"/>
    <col min="8434" max="8434" width="15.42578125" style="112" customWidth="1"/>
    <col min="8435" max="8435" width="16.5703125" style="112" customWidth="1"/>
    <col min="8436" max="8436" width="23" style="112" customWidth="1"/>
    <col min="8437" max="8438" width="16.5703125" style="112" customWidth="1"/>
    <col min="8439" max="8439" width="21.140625" style="112" customWidth="1"/>
    <col min="8440" max="8440" width="15.42578125" style="112" customWidth="1"/>
    <col min="8441" max="8441" width="16.5703125" style="112" customWidth="1"/>
    <col min="8442" max="8680" width="9.140625" style="112"/>
    <col min="8681" max="8681" width="0" style="112" hidden="1" customWidth="1"/>
    <col min="8682" max="8682" width="48.85546875" style="112" customWidth="1"/>
    <col min="8683" max="8683" width="21.140625" style="112" customWidth="1"/>
    <col min="8684" max="8684" width="15.42578125" style="112" customWidth="1"/>
    <col min="8685" max="8685" width="16.5703125" style="112" customWidth="1"/>
    <col min="8686" max="8686" width="21.140625" style="112" customWidth="1"/>
    <col min="8687" max="8687" width="15.42578125" style="112" customWidth="1"/>
    <col min="8688" max="8688" width="16.5703125" style="112" customWidth="1"/>
    <col min="8689" max="8689" width="21.140625" style="112" customWidth="1"/>
    <col min="8690" max="8690" width="15.42578125" style="112" customWidth="1"/>
    <col min="8691" max="8691" width="16.5703125" style="112" customWidth="1"/>
    <col min="8692" max="8692" width="23" style="112" customWidth="1"/>
    <col min="8693" max="8694" width="16.5703125" style="112" customWidth="1"/>
    <col min="8695" max="8695" width="21.140625" style="112" customWidth="1"/>
    <col min="8696" max="8696" width="15.42578125" style="112" customWidth="1"/>
    <col min="8697" max="8697" width="16.5703125" style="112" customWidth="1"/>
    <col min="8698" max="8936" width="9.140625" style="112"/>
    <col min="8937" max="8937" width="0" style="112" hidden="1" customWidth="1"/>
    <col min="8938" max="8938" width="48.85546875" style="112" customWidth="1"/>
    <col min="8939" max="8939" width="21.140625" style="112" customWidth="1"/>
    <col min="8940" max="8940" width="15.42578125" style="112" customWidth="1"/>
    <col min="8941" max="8941" width="16.5703125" style="112" customWidth="1"/>
    <col min="8942" max="8942" width="21.140625" style="112" customWidth="1"/>
    <col min="8943" max="8943" width="15.42578125" style="112" customWidth="1"/>
    <col min="8944" max="8944" width="16.5703125" style="112" customWidth="1"/>
    <col min="8945" max="8945" width="21.140625" style="112" customWidth="1"/>
    <col min="8946" max="8946" width="15.42578125" style="112" customWidth="1"/>
    <col min="8947" max="8947" width="16.5703125" style="112" customWidth="1"/>
    <col min="8948" max="8948" width="23" style="112" customWidth="1"/>
    <col min="8949" max="8950" width="16.5703125" style="112" customWidth="1"/>
    <col min="8951" max="8951" width="21.140625" style="112" customWidth="1"/>
    <col min="8952" max="8952" width="15.42578125" style="112" customWidth="1"/>
    <col min="8953" max="8953" width="16.5703125" style="112" customWidth="1"/>
    <col min="8954" max="9192" width="9.140625" style="112"/>
    <col min="9193" max="9193" width="0" style="112" hidden="1" customWidth="1"/>
    <col min="9194" max="9194" width="48.85546875" style="112" customWidth="1"/>
    <col min="9195" max="9195" width="21.140625" style="112" customWidth="1"/>
    <col min="9196" max="9196" width="15.42578125" style="112" customWidth="1"/>
    <col min="9197" max="9197" width="16.5703125" style="112" customWidth="1"/>
    <col min="9198" max="9198" width="21.140625" style="112" customWidth="1"/>
    <col min="9199" max="9199" width="15.42578125" style="112" customWidth="1"/>
    <col min="9200" max="9200" width="16.5703125" style="112" customWidth="1"/>
    <col min="9201" max="9201" width="21.140625" style="112" customWidth="1"/>
    <col min="9202" max="9202" width="15.42578125" style="112" customWidth="1"/>
    <col min="9203" max="9203" width="16.5703125" style="112" customWidth="1"/>
    <col min="9204" max="9204" width="23" style="112" customWidth="1"/>
    <col min="9205" max="9206" width="16.5703125" style="112" customWidth="1"/>
    <col min="9207" max="9207" width="21.140625" style="112" customWidth="1"/>
    <col min="9208" max="9208" width="15.42578125" style="112" customWidth="1"/>
    <col min="9209" max="9209" width="16.5703125" style="112" customWidth="1"/>
    <col min="9210" max="9448" width="9.140625" style="112"/>
    <col min="9449" max="9449" width="0" style="112" hidden="1" customWidth="1"/>
    <col min="9450" max="9450" width="48.85546875" style="112" customWidth="1"/>
    <col min="9451" max="9451" width="21.140625" style="112" customWidth="1"/>
    <col min="9452" max="9452" width="15.42578125" style="112" customWidth="1"/>
    <col min="9453" max="9453" width="16.5703125" style="112" customWidth="1"/>
    <col min="9454" max="9454" width="21.140625" style="112" customWidth="1"/>
    <col min="9455" max="9455" width="15.42578125" style="112" customWidth="1"/>
    <col min="9456" max="9456" width="16.5703125" style="112" customWidth="1"/>
    <col min="9457" max="9457" width="21.140625" style="112" customWidth="1"/>
    <col min="9458" max="9458" width="15.42578125" style="112" customWidth="1"/>
    <col min="9459" max="9459" width="16.5703125" style="112" customWidth="1"/>
    <col min="9460" max="9460" width="23" style="112" customWidth="1"/>
    <col min="9461" max="9462" width="16.5703125" style="112" customWidth="1"/>
    <col min="9463" max="9463" width="21.140625" style="112" customWidth="1"/>
    <col min="9464" max="9464" width="15.42578125" style="112" customWidth="1"/>
    <col min="9465" max="9465" width="16.5703125" style="112" customWidth="1"/>
    <col min="9466" max="9704" width="9.140625" style="112"/>
    <col min="9705" max="9705" width="0" style="112" hidden="1" customWidth="1"/>
    <col min="9706" max="9706" width="48.85546875" style="112" customWidth="1"/>
    <col min="9707" max="9707" width="21.140625" style="112" customWidth="1"/>
    <col min="9708" max="9708" width="15.42578125" style="112" customWidth="1"/>
    <col min="9709" max="9709" width="16.5703125" style="112" customWidth="1"/>
    <col min="9710" max="9710" width="21.140625" style="112" customWidth="1"/>
    <col min="9711" max="9711" width="15.42578125" style="112" customWidth="1"/>
    <col min="9712" max="9712" width="16.5703125" style="112" customWidth="1"/>
    <col min="9713" max="9713" width="21.140625" style="112" customWidth="1"/>
    <col min="9714" max="9714" width="15.42578125" style="112" customWidth="1"/>
    <col min="9715" max="9715" width="16.5703125" style="112" customWidth="1"/>
    <col min="9716" max="9716" width="23" style="112" customWidth="1"/>
    <col min="9717" max="9718" width="16.5703125" style="112" customWidth="1"/>
    <col min="9719" max="9719" width="21.140625" style="112" customWidth="1"/>
    <col min="9720" max="9720" width="15.42578125" style="112" customWidth="1"/>
    <col min="9721" max="9721" width="16.5703125" style="112" customWidth="1"/>
    <col min="9722" max="9960" width="9.140625" style="112"/>
    <col min="9961" max="9961" width="0" style="112" hidden="1" customWidth="1"/>
    <col min="9962" max="9962" width="48.85546875" style="112" customWidth="1"/>
    <col min="9963" max="9963" width="21.140625" style="112" customWidth="1"/>
    <col min="9964" max="9964" width="15.42578125" style="112" customWidth="1"/>
    <col min="9965" max="9965" width="16.5703125" style="112" customWidth="1"/>
    <col min="9966" max="9966" width="21.140625" style="112" customWidth="1"/>
    <col min="9967" max="9967" width="15.42578125" style="112" customWidth="1"/>
    <col min="9968" max="9968" width="16.5703125" style="112" customWidth="1"/>
    <col min="9969" max="9969" width="21.140625" style="112" customWidth="1"/>
    <col min="9970" max="9970" width="15.42578125" style="112" customWidth="1"/>
    <col min="9971" max="9971" width="16.5703125" style="112" customWidth="1"/>
    <col min="9972" max="9972" width="23" style="112" customWidth="1"/>
    <col min="9973" max="9974" width="16.5703125" style="112" customWidth="1"/>
    <col min="9975" max="9975" width="21.140625" style="112" customWidth="1"/>
    <col min="9976" max="9976" width="15.42578125" style="112" customWidth="1"/>
    <col min="9977" max="9977" width="16.5703125" style="112" customWidth="1"/>
    <col min="9978" max="10216" width="9.140625" style="112"/>
    <col min="10217" max="10217" width="0" style="112" hidden="1" customWidth="1"/>
    <col min="10218" max="10218" width="48.85546875" style="112" customWidth="1"/>
    <col min="10219" max="10219" width="21.140625" style="112" customWidth="1"/>
    <col min="10220" max="10220" width="15.42578125" style="112" customWidth="1"/>
    <col min="10221" max="10221" width="16.5703125" style="112" customWidth="1"/>
    <col min="10222" max="10222" width="21.140625" style="112" customWidth="1"/>
    <col min="10223" max="10223" width="15.42578125" style="112" customWidth="1"/>
    <col min="10224" max="10224" width="16.5703125" style="112" customWidth="1"/>
    <col min="10225" max="10225" width="21.140625" style="112" customWidth="1"/>
    <col min="10226" max="10226" width="15.42578125" style="112" customWidth="1"/>
    <col min="10227" max="10227" width="16.5703125" style="112" customWidth="1"/>
    <col min="10228" max="10228" width="23" style="112" customWidth="1"/>
    <col min="10229" max="10230" width="16.5703125" style="112" customWidth="1"/>
    <col min="10231" max="10231" width="21.140625" style="112" customWidth="1"/>
    <col min="10232" max="10232" width="15.42578125" style="112" customWidth="1"/>
    <col min="10233" max="10233" width="16.5703125" style="112" customWidth="1"/>
    <col min="10234" max="10472" width="9.140625" style="112"/>
    <col min="10473" max="10473" width="0" style="112" hidden="1" customWidth="1"/>
    <col min="10474" max="10474" width="48.85546875" style="112" customWidth="1"/>
    <col min="10475" max="10475" width="21.140625" style="112" customWidth="1"/>
    <col min="10476" max="10476" width="15.42578125" style="112" customWidth="1"/>
    <col min="10477" max="10477" width="16.5703125" style="112" customWidth="1"/>
    <col min="10478" max="10478" width="21.140625" style="112" customWidth="1"/>
    <col min="10479" max="10479" width="15.42578125" style="112" customWidth="1"/>
    <col min="10480" max="10480" width="16.5703125" style="112" customWidth="1"/>
    <col min="10481" max="10481" width="21.140625" style="112" customWidth="1"/>
    <col min="10482" max="10482" width="15.42578125" style="112" customWidth="1"/>
    <col min="10483" max="10483" width="16.5703125" style="112" customWidth="1"/>
    <col min="10484" max="10484" width="23" style="112" customWidth="1"/>
    <col min="10485" max="10486" width="16.5703125" style="112" customWidth="1"/>
    <col min="10487" max="10487" width="21.140625" style="112" customWidth="1"/>
    <col min="10488" max="10488" width="15.42578125" style="112" customWidth="1"/>
    <col min="10489" max="10489" width="16.5703125" style="112" customWidth="1"/>
    <col min="10490" max="10728" width="9.140625" style="112"/>
    <col min="10729" max="10729" width="0" style="112" hidden="1" customWidth="1"/>
    <col min="10730" max="10730" width="48.85546875" style="112" customWidth="1"/>
    <col min="10731" max="10731" width="21.140625" style="112" customWidth="1"/>
    <col min="10732" max="10732" width="15.42578125" style="112" customWidth="1"/>
    <col min="10733" max="10733" width="16.5703125" style="112" customWidth="1"/>
    <col min="10734" max="10734" width="21.140625" style="112" customWidth="1"/>
    <col min="10735" max="10735" width="15.42578125" style="112" customWidth="1"/>
    <col min="10736" max="10736" width="16.5703125" style="112" customWidth="1"/>
    <col min="10737" max="10737" width="21.140625" style="112" customWidth="1"/>
    <col min="10738" max="10738" width="15.42578125" style="112" customWidth="1"/>
    <col min="10739" max="10739" width="16.5703125" style="112" customWidth="1"/>
    <col min="10740" max="10740" width="23" style="112" customWidth="1"/>
    <col min="10741" max="10742" width="16.5703125" style="112" customWidth="1"/>
    <col min="10743" max="10743" width="21.140625" style="112" customWidth="1"/>
    <col min="10744" max="10744" width="15.42578125" style="112" customWidth="1"/>
    <col min="10745" max="10745" width="16.5703125" style="112" customWidth="1"/>
    <col min="10746" max="10984" width="9.140625" style="112"/>
    <col min="10985" max="10985" width="0" style="112" hidden="1" customWidth="1"/>
    <col min="10986" max="10986" width="48.85546875" style="112" customWidth="1"/>
    <col min="10987" max="10987" width="21.140625" style="112" customWidth="1"/>
    <col min="10988" max="10988" width="15.42578125" style="112" customWidth="1"/>
    <col min="10989" max="10989" width="16.5703125" style="112" customWidth="1"/>
    <col min="10990" max="10990" width="21.140625" style="112" customWidth="1"/>
    <col min="10991" max="10991" width="15.42578125" style="112" customWidth="1"/>
    <col min="10992" max="10992" width="16.5703125" style="112" customWidth="1"/>
    <col min="10993" max="10993" width="21.140625" style="112" customWidth="1"/>
    <col min="10994" max="10994" width="15.42578125" style="112" customWidth="1"/>
    <col min="10995" max="10995" width="16.5703125" style="112" customWidth="1"/>
    <col min="10996" max="10996" width="23" style="112" customWidth="1"/>
    <col min="10997" max="10998" width="16.5703125" style="112" customWidth="1"/>
    <col min="10999" max="10999" width="21.140625" style="112" customWidth="1"/>
    <col min="11000" max="11000" width="15.42578125" style="112" customWidth="1"/>
    <col min="11001" max="11001" width="16.5703125" style="112" customWidth="1"/>
    <col min="11002" max="11240" width="9.140625" style="112"/>
    <col min="11241" max="11241" width="0" style="112" hidden="1" customWidth="1"/>
    <col min="11242" max="11242" width="48.85546875" style="112" customWidth="1"/>
    <col min="11243" max="11243" width="21.140625" style="112" customWidth="1"/>
    <col min="11244" max="11244" width="15.42578125" style="112" customWidth="1"/>
    <col min="11245" max="11245" width="16.5703125" style="112" customWidth="1"/>
    <col min="11246" max="11246" width="21.140625" style="112" customWidth="1"/>
    <col min="11247" max="11247" width="15.42578125" style="112" customWidth="1"/>
    <col min="11248" max="11248" width="16.5703125" style="112" customWidth="1"/>
    <col min="11249" max="11249" width="21.140625" style="112" customWidth="1"/>
    <col min="11250" max="11250" width="15.42578125" style="112" customWidth="1"/>
    <col min="11251" max="11251" width="16.5703125" style="112" customWidth="1"/>
    <col min="11252" max="11252" width="23" style="112" customWidth="1"/>
    <col min="11253" max="11254" width="16.5703125" style="112" customWidth="1"/>
    <col min="11255" max="11255" width="21.140625" style="112" customWidth="1"/>
    <col min="11256" max="11256" width="15.42578125" style="112" customWidth="1"/>
    <col min="11257" max="11257" width="16.5703125" style="112" customWidth="1"/>
    <col min="11258" max="11496" width="9.140625" style="112"/>
    <col min="11497" max="11497" width="0" style="112" hidden="1" customWidth="1"/>
    <col min="11498" max="11498" width="48.85546875" style="112" customWidth="1"/>
    <col min="11499" max="11499" width="21.140625" style="112" customWidth="1"/>
    <col min="11500" max="11500" width="15.42578125" style="112" customWidth="1"/>
    <col min="11501" max="11501" width="16.5703125" style="112" customWidth="1"/>
    <col min="11502" max="11502" width="21.140625" style="112" customWidth="1"/>
    <col min="11503" max="11503" width="15.42578125" style="112" customWidth="1"/>
    <col min="11504" max="11504" width="16.5703125" style="112" customWidth="1"/>
    <col min="11505" max="11505" width="21.140625" style="112" customWidth="1"/>
    <col min="11506" max="11506" width="15.42578125" style="112" customWidth="1"/>
    <col min="11507" max="11507" width="16.5703125" style="112" customWidth="1"/>
    <col min="11508" max="11508" width="23" style="112" customWidth="1"/>
    <col min="11509" max="11510" width="16.5703125" style="112" customWidth="1"/>
    <col min="11511" max="11511" width="21.140625" style="112" customWidth="1"/>
    <col min="11512" max="11512" width="15.42578125" style="112" customWidth="1"/>
    <col min="11513" max="11513" width="16.5703125" style="112" customWidth="1"/>
    <col min="11514" max="11752" width="9.140625" style="112"/>
    <col min="11753" max="11753" width="0" style="112" hidden="1" customWidth="1"/>
    <col min="11754" max="11754" width="48.85546875" style="112" customWidth="1"/>
    <col min="11755" max="11755" width="21.140625" style="112" customWidth="1"/>
    <col min="11756" max="11756" width="15.42578125" style="112" customWidth="1"/>
    <col min="11757" max="11757" width="16.5703125" style="112" customWidth="1"/>
    <col min="11758" max="11758" width="21.140625" style="112" customWidth="1"/>
    <col min="11759" max="11759" width="15.42578125" style="112" customWidth="1"/>
    <col min="11760" max="11760" width="16.5703125" style="112" customWidth="1"/>
    <col min="11761" max="11761" width="21.140625" style="112" customWidth="1"/>
    <col min="11762" max="11762" width="15.42578125" style="112" customWidth="1"/>
    <col min="11763" max="11763" width="16.5703125" style="112" customWidth="1"/>
    <col min="11764" max="11764" width="23" style="112" customWidth="1"/>
    <col min="11765" max="11766" width="16.5703125" style="112" customWidth="1"/>
    <col min="11767" max="11767" width="21.140625" style="112" customWidth="1"/>
    <col min="11768" max="11768" width="15.42578125" style="112" customWidth="1"/>
    <col min="11769" max="11769" width="16.5703125" style="112" customWidth="1"/>
    <col min="11770" max="12008" width="9.140625" style="112"/>
    <col min="12009" max="12009" width="0" style="112" hidden="1" customWidth="1"/>
    <col min="12010" max="12010" width="48.85546875" style="112" customWidth="1"/>
    <col min="12011" max="12011" width="21.140625" style="112" customWidth="1"/>
    <col min="12012" max="12012" width="15.42578125" style="112" customWidth="1"/>
    <col min="12013" max="12013" width="16.5703125" style="112" customWidth="1"/>
    <col min="12014" max="12014" width="21.140625" style="112" customWidth="1"/>
    <col min="12015" max="12015" width="15.42578125" style="112" customWidth="1"/>
    <col min="12016" max="12016" width="16.5703125" style="112" customWidth="1"/>
    <col min="12017" max="12017" width="21.140625" style="112" customWidth="1"/>
    <col min="12018" max="12018" width="15.42578125" style="112" customWidth="1"/>
    <col min="12019" max="12019" width="16.5703125" style="112" customWidth="1"/>
    <col min="12020" max="12020" width="23" style="112" customWidth="1"/>
    <col min="12021" max="12022" width="16.5703125" style="112" customWidth="1"/>
    <col min="12023" max="12023" width="21.140625" style="112" customWidth="1"/>
    <col min="12024" max="12024" width="15.42578125" style="112" customWidth="1"/>
    <col min="12025" max="12025" width="16.5703125" style="112" customWidth="1"/>
    <col min="12026" max="12264" width="9.140625" style="112"/>
    <col min="12265" max="12265" width="0" style="112" hidden="1" customWidth="1"/>
    <col min="12266" max="12266" width="48.85546875" style="112" customWidth="1"/>
    <col min="12267" max="12267" width="21.140625" style="112" customWidth="1"/>
    <col min="12268" max="12268" width="15.42578125" style="112" customWidth="1"/>
    <col min="12269" max="12269" width="16.5703125" style="112" customWidth="1"/>
    <col min="12270" max="12270" width="21.140625" style="112" customWidth="1"/>
    <col min="12271" max="12271" width="15.42578125" style="112" customWidth="1"/>
    <col min="12272" max="12272" width="16.5703125" style="112" customWidth="1"/>
    <col min="12273" max="12273" width="21.140625" style="112" customWidth="1"/>
    <col min="12274" max="12274" width="15.42578125" style="112" customWidth="1"/>
    <col min="12275" max="12275" width="16.5703125" style="112" customWidth="1"/>
    <col min="12276" max="12276" width="23" style="112" customWidth="1"/>
    <col min="12277" max="12278" width="16.5703125" style="112" customWidth="1"/>
    <col min="12279" max="12279" width="21.140625" style="112" customWidth="1"/>
    <col min="12280" max="12280" width="15.42578125" style="112" customWidth="1"/>
    <col min="12281" max="12281" width="16.5703125" style="112" customWidth="1"/>
    <col min="12282" max="12520" width="9.140625" style="112"/>
    <col min="12521" max="12521" width="0" style="112" hidden="1" customWidth="1"/>
    <col min="12522" max="12522" width="48.85546875" style="112" customWidth="1"/>
    <col min="12523" max="12523" width="21.140625" style="112" customWidth="1"/>
    <col min="12524" max="12524" width="15.42578125" style="112" customWidth="1"/>
    <col min="12525" max="12525" width="16.5703125" style="112" customWidth="1"/>
    <col min="12526" max="12526" width="21.140625" style="112" customWidth="1"/>
    <col min="12527" max="12527" width="15.42578125" style="112" customWidth="1"/>
    <col min="12528" max="12528" width="16.5703125" style="112" customWidth="1"/>
    <col min="12529" max="12529" width="21.140625" style="112" customWidth="1"/>
    <col min="12530" max="12530" width="15.42578125" style="112" customWidth="1"/>
    <col min="12531" max="12531" width="16.5703125" style="112" customWidth="1"/>
    <col min="12532" max="12532" width="23" style="112" customWidth="1"/>
    <col min="12533" max="12534" width="16.5703125" style="112" customWidth="1"/>
    <col min="12535" max="12535" width="21.140625" style="112" customWidth="1"/>
    <col min="12536" max="12536" width="15.42578125" style="112" customWidth="1"/>
    <col min="12537" max="12537" width="16.5703125" style="112" customWidth="1"/>
    <col min="12538" max="12776" width="9.140625" style="112"/>
    <col min="12777" max="12777" width="0" style="112" hidden="1" customWidth="1"/>
    <col min="12778" max="12778" width="48.85546875" style="112" customWidth="1"/>
    <col min="12779" max="12779" width="21.140625" style="112" customWidth="1"/>
    <col min="12780" max="12780" width="15.42578125" style="112" customWidth="1"/>
    <col min="12781" max="12781" width="16.5703125" style="112" customWidth="1"/>
    <col min="12782" max="12782" width="21.140625" style="112" customWidth="1"/>
    <col min="12783" max="12783" width="15.42578125" style="112" customWidth="1"/>
    <col min="12784" max="12784" width="16.5703125" style="112" customWidth="1"/>
    <col min="12785" max="12785" width="21.140625" style="112" customWidth="1"/>
    <col min="12786" max="12786" width="15.42578125" style="112" customWidth="1"/>
    <col min="12787" max="12787" width="16.5703125" style="112" customWidth="1"/>
    <col min="12788" max="12788" width="23" style="112" customWidth="1"/>
    <col min="12789" max="12790" width="16.5703125" style="112" customWidth="1"/>
    <col min="12791" max="12791" width="21.140625" style="112" customWidth="1"/>
    <col min="12792" max="12792" width="15.42578125" style="112" customWidth="1"/>
    <col min="12793" max="12793" width="16.5703125" style="112" customWidth="1"/>
    <col min="12794" max="13032" width="9.140625" style="112"/>
    <col min="13033" max="13033" width="0" style="112" hidden="1" customWidth="1"/>
    <col min="13034" max="13034" width="48.85546875" style="112" customWidth="1"/>
    <col min="13035" max="13035" width="21.140625" style="112" customWidth="1"/>
    <col min="13036" max="13036" width="15.42578125" style="112" customWidth="1"/>
    <col min="13037" max="13037" width="16.5703125" style="112" customWidth="1"/>
    <col min="13038" max="13038" width="21.140625" style="112" customWidth="1"/>
    <col min="13039" max="13039" width="15.42578125" style="112" customWidth="1"/>
    <col min="13040" max="13040" width="16.5703125" style="112" customWidth="1"/>
    <col min="13041" max="13041" width="21.140625" style="112" customWidth="1"/>
    <col min="13042" max="13042" width="15.42578125" style="112" customWidth="1"/>
    <col min="13043" max="13043" width="16.5703125" style="112" customWidth="1"/>
    <col min="13044" max="13044" width="23" style="112" customWidth="1"/>
    <col min="13045" max="13046" width="16.5703125" style="112" customWidth="1"/>
    <col min="13047" max="13047" width="21.140625" style="112" customWidth="1"/>
    <col min="13048" max="13048" width="15.42578125" style="112" customWidth="1"/>
    <col min="13049" max="13049" width="16.5703125" style="112" customWidth="1"/>
    <col min="13050" max="13288" width="9.140625" style="112"/>
    <col min="13289" max="13289" width="0" style="112" hidden="1" customWidth="1"/>
    <col min="13290" max="13290" width="48.85546875" style="112" customWidth="1"/>
    <col min="13291" max="13291" width="21.140625" style="112" customWidth="1"/>
    <col min="13292" max="13292" width="15.42578125" style="112" customWidth="1"/>
    <col min="13293" max="13293" width="16.5703125" style="112" customWidth="1"/>
    <col min="13294" max="13294" width="21.140625" style="112" customWidth="1"/>
    <col min="13295" max="13295" width="15.42578125" style="112" customWidth="1"/>
    <col min="13296" max="13296" width="16.5703125" style="112" customWidth="1"/>
    <col min="13297" max="13297" width="21.140625" style="112" customWidth="1"/>
    <col min="13298" max="13298" width="15.42578125" style="112" customWidth="1"/>
    <col min="13299" max="13299" width="16.5703125" style="112" customWidth="1"/>
    <col min="13300" max="13300" width="23" style="112" customWidth="1"/>
    <col min="13301" max="13302" width="16.5703125" style="112" customWidth="1"/>
    <col min="13303" max="13303" width="21.140625" style="112" customWidth="1"/>
    <col min="13304" max="13304" width="15.42578125" style="112" customWidth="1"/>
    <col min="13305" max="13305" width="16.5703125" style="112" customWidth="1"/>
    <col min="13306" max="13544" width="9.140625" style="112"/>
    <col min="13545" max="13545" width="0" style="112" hidden="1" customWidth="1"/>
    <col min="13546" max="13546" width="48.85546875" style="112" customWidth="1"/>
    <col min="13547" max="13547" width="21.140625" style="112" customWidth="1"/>
    <col min="13548" max="13548" width="15.42578125" style="112" customWidth="1"/>
    <col min="13549" max="13549" width="16.5703125" style="112" customWidth="1"/>
    <col min="13550" max="13550" width="21.140625" style="112" customWidth="1"/>
    <col min="13551" max="13551" width="15.42578125" style="112" customWidth="1"/>
    <col min="13552" max="13552" width="16.5703125" style="112" customWidth="1"/>
    <col min="13553" max="13553" width="21.140625" style="112" customWidth="1"/>
    <col min="13554" max="13554" width="15.42578125" style="112" customWidth="1"/>
    <col min="13555" max="13555" width="16.5703125" style="112" customWidth="1"/>
    <col min="13556" max="13556" width="23" style="112" customWidth="1"/>
    <col min="13557" max="13558" width="16.5703125" style="112" customWidth="1"/>
    <col min="13559" max="13559" width="21.140625" style="112" customWidth="1"/>
    <col min="13560" max="13560" width="15.42578125" style="112" customWidth="1"/>
    <col min="13561" max="13561" width="16.5703125" style="112" customWidth="1"/>
    <col min="13562" max="13800" width="9.140625" style="112"/>
    <col min="13801" max="13801" width="0" style="112" hidden="1" customWidth="1"/>
    <col min="13802" max="13802" width="48.85546875" style="112" customWidth="1"/>
    <col min="13803" max="13803" width="21.140625" style="112" customWidth="1"/>
    <col min="13804" max="13804" width="15.42578125" style="112" customWidth="1"/>
    <col min="13805" max="13805" width="16.5703125" style="112" customWidth="1"/>
    <col min="13806" max="13806" width="21.140625" style="112" customWidth="1"/>
    <col min="13807" max="13807" width="15.42578125" style="112" customWidth="1"/>
    <col min="13808" max="13808" width="16.5703125" style="112" customWidth="1"/>
    <col min="13809" max="13809" width="21.140625" style="112" customWidth="1"/>
    <col min="13810" max="13810" width="15.42578125" style="112" customWidth="1"/>
    <col min="13811" max="13811" width="16.5703125" style="112" customWidth="1"/>
    <col min="13812" max="13812" width="23" style="112" customWidth="1"/>
    <col min="13813" max="13814" width="16.5703125" style="112" customWidth="1"/>
    <col min="13815" max="13815" width="21.140625" style="112" customWidth="1"/>
    <col min="13816" max="13816" width="15.42578125" style="112" customWidth="1"/>
    <col min="13817" max="13817" width="16.5703125" style="112" customWidth="1"/>
    <col min="13818" max="14056" width="9.140625" style="112"/>
    <col min="14057" max="14057" width="0" style="112" hidden="1" customWidth="1"/>
    <col min="14058" max="14058" width="48.85546875" style="112" customWidth="1"/>
    <col min="14059" max="14059" width="21.140625" style="112" customWidth="1"/>
    <col min="14060" max="14060" width="15.42578125" style="112" customWidth="1"/>
    <col min="14061" max="14061" width="16.5703125" style="112" customWidth="1"/>
    <col min="14062" max="14062" width="21.140625" style="112" customWidth="1"/>
    <col min="14063" max="14063" width="15.42578125" style="112" customWidth="1"/>
    <col min="14064" max="14064" width="16.5703125" style="112" customWidth="1"/>
    <col min="14065" max="14065" width="21.140625" style="112" customWidth="1"/>
    <col min="14066" max="14066" width="15.42578125" style="112" customWidth="1"/>
    <col min="14067" max="14067" width="16.5703125" style="112" customWidth="1"/>
    <col min="14068" max="14068" width="23" style="112" customWidth="1"/>
    <col min="14069" max="14070" width="16.5703125" style="112" customWidth="1"/>
    <col min="14071" max="14071" width="21.140625" style="112" customWidth="1"/>
    <col min="14072" max="14072" width="15.42578125" style="112" customWidth="1"/>
    <col min="14073" max="14073" width="16.5703125" style="112" customWidth="1"/>
    <col min="14074" max="14312" width="9.140625" style="112"/>
    <col min="14313" max="14313" width="0" style="112" hidden="1" customWidth="1"/>
    <col min="14314" max="14314" width="48.85546875" style="112" customWidth="1"/>
    <col min="14315" max="14315" width="21.140625" style="112" customWidth="1"/>
    <col min="14316" max="14316" width="15.42578125" style="112" customWidth="1"/>
    <col min="14317" max="14317" width="16.5703125" style="112" customWidth="1"/>
    <col min="14318" max="14318" width="21.140625" style="112" customWidth="1"/>
    <col min="14319" max="14319" width="15.42578125" style="112" customWidth="1"/>
    <col min="14320" max="14320" width="16.5703125" style="112" customWidth="1"/>
    <col min="14321" max="14321" width="21.140625" style="112" customWidth="1"/>
    <col min="14322" max="14322" width="15.42578125" style="112" customWidth="1"/>
    <col min="14323" max="14323" width="16.5703125" style="112" customWidth="1"/>
    <col min="14324" max="14324" width="23" style="112" customWidth="1"/>
    <col min="14325" max="14326" width="16.5703125" style="112" customWidth="1"/>
    <col min="14327" max="14327" width="21.140625" style="112" customWidth="1"/>
    <col min="14328" max="14328" width="15.42578125" style="112" customWidth="1"/>
    <col min="14329" max="14329" width="16.5703125" style="112" customWidth="1"/>
    <col min="14330" max="14568" width="9.140625" style="112"/>
    <col min="14569" max="14569" width="0" style="112" hidden="1" customWidth="1"/>
    <col min="14570" max="14570" width="48.85546875" style="112" customWidth="1"/>
    <col min="14571" max="14571" width="21.140625" style="112" customWidth="1"/>
    <col min="14572" max="14572" width="15.42578125" style="112" customWidth="1"/>
    <col min="14573" max="14573" width="16.5703125" style="112" customWidth="1"/>
    <col min="14574" max="14574" width="21.140625" style="112" customWidth="1"/>
    <col min="14575" max="14575" width="15.42578125" style="112" customWidth="1"/>
    <col min="14576" max="14576" width="16.5703125" style="112" customWidth="1"/>
    <col min="14577" max="14577" width="21.140625" style="112" customWidth="1"/>
    <col min="14578" max="14578" width="15.42578125" style="112" customWidth="1"/>
    <col min="14579" max="14579" width="16.5703125" style="112" customWidth="1"/>
    <col min="14580" max="14580" width="23" style="112" customWidth="1"/>
    <col min="14581" max="14582" width="16.5703125" style="112" customWidth="1"/>
    <col min="14583" max="14583" width="21.140625" style="112" customWidth="1"/>
    <col min="14584" max="14584" width="15.42578125" style="112" customWidth="1"/>
    <col min="14585" max="14585" width="16.5703125" style="112" customWidth="1"/>
    <col min="14586" max="14824" width="9.140625" style="112"/>
    <col min="14825" max="14825" width="0" style="112" hidden="1" customWidth="1"/>
    <col min="14826" max="14826" width="48.85546875" style="112" customWidth="1"/>
    <col min="14827" max="14827" width="21.140625" style="112" customWidth="1"/>
    <col min="14828" max="14828" width="15.42578125" style="112" customWidth="1"/>
    <col min="14829" max="14829" width="16.5703125" style="112" customWidth="1"/>
    <col min="14830" max="14830" width="21.140625" style="112" customWidth="1"/>
    <col min="14831" max="14831" width="15.42578125" style="112" customWidth="1"/>
    <col min="14832" max="14832" width="16.5703125" style="112" customWidth="1"/>
    <col min="14833" max="14833" width="21.140625" style="112" customWidth="1"/>
    <col min="14834" max="14834" width="15.42578125" style="112" customWidth="1"/>
    <col min="14835" max="14835" width="16.5703125" style="112" customWidth="1"/>
    <col min="14836" max="14836" width="23" style="112" customWidth="1"/>
    <col min="14837" max="14838" width="16.5703125" style="112" customWidth="1"/>
    <col min="14839" max="14839" width="21.140625" style="112" customWidth="1"/>
    <col min="14840" max="14840" width="15.42578125" style="112" customWidth="1"/>
    <col min="14841" max="14841" width="16.5703125" style="112" customWidth="1"/>
    <col min="14842" max="15080" width="9.140625" style="112"/>
    <col min="15081" max="15081" width="0" style="112" hidden="1" customWidth="1"/>
    <col min="15082" max="15082" width="48.85546875" style="112" customWidth="1"/>
    <col min="15083" max="15083" width="21.140625" style="112" customWidth="1"/>
    <col min="15084" max="15084" width="15.42578125" style="112" customWidth="1"/>
    <col min="15085" max="15085" width="16.5703125" style="112" customWidth="1"/>
    <col min="15086" max="15086" width="21.140625" style="112" customWidth="1"/>
    <col min="15087" max="15087" width="15.42578125" style="112" customWidth="1"/>
    <col min="15088" max="15088" width="16.5703125" style="112" customWidth="1"/>
    <col min="15089" max="15089" width="21.140625" style="112" customWidth="1"/>
    <col min="15090" max="15090" width="15.42578125" style="112" customWidth="1"/>
    <col min="15091" max="15091" width="16.5703125" style="112" customWidth="1"/>
    <col min="15092" max="15092" width="23" style="112" customWidth="1"/>
    <col min="15093" max="15094" width="16.5703125" style="112" customWidth="1"/>
    <col min="15095" max="15095" width="21.140625" style="112" customWidth="1"/>
    <col min="15096" max="15096" width="15.42578125" style="112" customWidth="1"/>
    <col min="15097" max="15097" width="16.5703125" style="112" customWidth="1"/>
    <col min="15098" max="15336" width="9.140625" style="112"/>
    <col min="15337" max="15337" width="0" style="112" hidden="1" customWidth="1"/>
    <col min="15338" max="15338" width="48.85546875" style="112" customWidth="1"/>
    <col min="15339" max="15339" width="21.140625" style="112" customWidth="1"/>
    <col min="15340" max="15340" width="15.42578125" style="112" customWidth="1"/>
    <col min="15341" max="15341" width="16.5703125" style="112" customWidth="1"/>
    <col min="15342" max="15342" width="21.140625" style="112" customWidth="1"/>
    <col min="15343" max="15343" width="15.42578125" style="112" customWidth="1"/>
    <col min="15344" max="15344" width="16.5703125" style="112" customWidth="1"/>
    <col min="15345" max="15345" width="21.140625" style="112" customWidth="1"/>
    <col min="15346" max="15346" width="15.42578125" style="112" customWidth="1"/>
    <col min="15347" max="15347" width="16.5703125" style="112" customWidth="1"/>
    <col min="15348" max="15348" width="23" style="112" customWidth="1"/>
    <col min="15349" max="15350" width="16.5703125" style="112" customWidth="1"/>
    <col min="15351" max="15351" width="21.140625" style="112" customWidth="1"/>
    <col min="15352" max="15352" width="15.42578125" style="112" customWidth="1"/>
    <col min="15353" max="15353" width="16.5703125" style="112" customWidth="1"/>
    <col min="15354" max="15592" width="9.140625" style="112"/>
    <col min="15593" max="15593" width="0" style="112" hidden="1" customWidth="1"/>
    <col min="15594" max="15594" width="48.85546875" style="112" customWidth="1"/>
    <col min="15595" max="15595" width="21.140625" style="112" customWidth="1"/>
    <col min="15596" max="15596" width="15.42578125" style="112" customWidth="1"/>
    <col min="15597" max="15597" width="16.5703125" style="112" customWidth="1"/>
    <col min="15598" max="15598" width="21.140625" style="112" customWidth="1"/>
    <col min="15599" max="15599" width="15.42578125" style="112" customWidth="1"/>
    <col min="15600" max="15600" width="16.5703125" style="112" customWidth="1"/>
    <col min="15601" max="15601" width="21.140625" style="112" customWidth="1"/>
    <col min="15602" max="15602" width="15.42578125" style="112" customWidth="1"/>
    <col min="15603" max="15603" width="16.5703125" style="112" customWidth="1"/>
    <col min="15604" max="15604" width="23" style="112" customWidth="1"/>
    <col min="15605" max="15606" width="16.5703125" style="112" customWidth="1"/>
    <col min="15607" max="15607" width="21.140625" style="112" customWidth="1"/>
    <col min="15608" max="15608" width="15.42578125" style="112" customWidth="1"/>
    <col min="15609" max="15609" width="16.5703125" style="112" customWidth="1"/>
    <col min="15610" max="15848" width="9.140625" style="112"/>
    <col min="15849" max="15849" width="0" style="112" hidden="1" customWidth="1"/>
    <col min="15850" max="15850" width="48.85546875" style="112" customWidth="1"/>
    <col min="15851" max="15851" width="21.140625" style="112" customWidth="1"/>
    <col min="15852" max="15852" width="15.42578125" style="112" customWidth="1"/>
    <col min="15853" max="15853" width="16.5703125" style="112" customWidth="1"/>
    <col min="15854" max="15854" width="21.140625" style="112" customWidth="1"/>
    <col min="15855" max="15855" width="15.42578125" style="112" customWidth="1"/>
    <col min="15856" max="15856" width="16.5703125" style="112" customWidth="1"/>
    <col min="15857" max="15857" width="21.140625" style="112" customWidth="1"/>
    <col min="15858" max="15858" width="15.42578125" style="112" customWidth="1"/>
    <col min="15859" max="15859" width="16.5703125" style="112" customWidth="1"/>
    <col min="15860" max="15860" width="23" style="112" customWidth="1"/>
    <col min="15861" max="15862" width="16.5703125" style="112" customWidth="1"/>
    <col min="15863" max="15863" width="21.140625" style="112" customWidth="1"/>
    <col min="15864" max="15864" width="15.42578125" style="112" customWidth="1"/>
    <col min="15865" max="15865" width="16.5703125" style="112" customWidth="1"/>
    <col min="15866" max="16104" width="9.140625" style="112"/>
    <col min="16105" max="16105" width="0" style="112" hidden="1" customWidth="1"/>
    <col min="16106" max="16106" width="48.85546875" style="112" customWidth="1"/>
    <col min="16107" max="16107" width="21.140625" style="112" customWidth="1"/>
    <col min="16108" max="16108" width="15.42578125" style="112" customWidth="1"/>
    <col min="16109" max="16109" width="16.5703125" style="112" customWidth="1"/>
    <col min="16110" max="16110" width="21.140625" style="112" customWidth="1"/>
    <col min="16111" max="16111" width="15.42578125" style="112" customWidth="1"/>
    <col min="16112" max="16112" width="16.5703125" style="112" customWidth="1"/>
    <col min="16113" max="16113" width="21.140625" style="112" customWidth="1"/>
    <col min="16114" max="16114" width="15.42578125" style="112" customWidth="1"/>
    <col min="16115" max="16115" width="16.5703125" style="112" customWidth="1"/>
    <col min="16116" max="16116" width="23" style="112" customWidth="1"/>
    <col min="16117" max="16118" width="16.5703125" style="112" customWidth="1"/>
    <col min="16119" max="16119" width="21.140625" style="112" customWidth="1"/>
    <col min="16120" max="16120" width="15.42578125" style="112" customWidth="1"/>
    <col min="16121" max="16121" width="16.5703125" style="112" customWidth="1"/>
    <col min="16122" max="16384" width="9.140625" style="112"/>
  </cols>
  <sheetData>
    <row r="1" spans="1:1" s="117" customFormat="1" ht="30" customHeight="1">
      <c r="A1" s="97"/>
    </row>
    <row r="2" spans="1:1" s="118" customFormat="1" ht="15" customHeight="1">
      <c r="A2" s="97"/>
    </row>
    <row r="3" spans="1:1" s="119" customFormat="1" ht="30" customHeight="1">
      <c r="A3" s="97"/>
    </row>
    <row r="4" spans="1:1" s="115" customFormat="1" ht="15" customHeight="1">
      <c r="A4" s="97"/>
    </row>
    <row r="5" spans="1:1" s="206" customFormat="1" ht="15" customHeight="1">
      <c r="A5" s="159"/>
    </row>
    <row r="6" spans="1:1" s="207" customFormat="1" ht="27.75" customHeight="1">
      <c r="A6" s="133"/>
    </row>
    <row r="7" spans="1:1" s="158" customFormat="1" ht="15" customHeight="1">
      <c r="A7" s="133"/>
    </row>
    <row r="8" spans="1:1" s="139" customFormat="1" ht="15" customHeight="1">
      <c r="A8" s="133"/>
    </row>
    <row r="9" spans="1:1" s="140" customFormat="1" ht="15" customHeight="1">
      <c r="A9" s="133" t="s">
        <v>800</v>
      </c>
    </row>
    <row r="10" spans="1:1" s="140" customFormat="1" ht="15" customHeight="1">
      <c r="A10" s="133" t="s">
        <v>800</v>
      </c>
    </row>
    <row r="11" spans="1:1" s="140" customFormat="1" ht="15" customHeight="1">
      <c r="A11" s="133" t="s">
        <v>800</v>
      </c>
    </row>
    <row r="12" spans="1:1" s="140" customFormat="1" ht="15" customHeight="1">
      <c r="A12" s="133" t="s">
        <v>800</v>
      </c>
    </row>
    <row r="13" spans="1:1" s="140" customFormat="1" ht="15" customHeight="1">
      <c r="A13" s="133" t="s">
        <v>800</v>
      </c>
    </row>
    <row r="14" spans="1:1" s="140" customFormat="1" ht="15" customHeight="1">
      <c r="A14" s="133" t="s">
        <v>800</v>
      </c>
    </row>
    <row r="15" spans="1:1" s="140" customFormat="1" ht="15" customHeight="1">
      <c r="A15" s="133" t="s">
        <v>800</v>
      </c>
    </row>
    <row r="16" spans="1:1" s="140" customFormat="1" ht="15" customHeight="1">
      <c r="A16" s="133" t="s">
        <v>800</v>
      </c>
    </row>
    <row r="17" spans="1:1" s="140" customFormat="1" ht="15" customHeight="1">
      <c r="A17" s="133" t="s">
        <v>800</v>
      </c>
    </row>
    <row r="18" spans="1:1" s="140" customFormat="1" ht="15" customHeight="1">
      <c r="A18" s="133"/>
    </row>
    <row r="19" spans="1:1" s="140" customFormat="1" ht="15" customHeight="1">
      <c r="A19" s="133"/>
    </row>
    <row r="20" spans="1:1" s="140" customFormat="1" ht="15" customHeight="1">
      <c r="A20" s="133" t="s">
        <v>800</v>
      </c>
    </row>
    <row r="21" spans="1:1" s="140" customFormat="1" ht="15" customHeight="1">
      <c r="A21" s="133" t="s">
        <v>800</v>
      </c>
    </row>
    <row r="22" spans="1:1" s="139" customFormat="1" ht="15" customHeight="1">
      <c r="A22" s="133"/>
    </row>
    <row r="23" spans="1:1" s="140" customFormat="1" ht="15" customHeight="1">
      <c r="A23" s="133"/>
    </row>
    <row r="24" spans="1:1" s="139" customFormat="1" ht="15" customHeight="1">
      <c r="A24" s="133"/>
    </row>
    <row r="25" spans="1:1" s="140" customFormat="1" ht="15" customHeight="1">
      <c r="A25" s="133"/>
    </row>
    <row r="26" spans="1:1" s="140" customFormat="1" ht="15" customHeight="1">
      <c r="A26" s="133" t="s">
        <v>800</v>
      </c>
    </row>
    <row r="27" spans="1:1" s="139" customFormat="1" ht="15" customHeight="1">
      <c r="A27" s="133"/>
    </row>
    <row r="28" spans="1:1" s="140" customFormat="1" ht="15" customHeight="1">
      <c r="A28" s="133"/>
    </row>
    <row r="29" spans="1:1" s="139" customFormat="1" ht="15" customHeight="1">
      <c r="A29" s="133"/>
    </row>
    <row r="30" spans="1:1" s="140" customFormat="1" ht="15" customHeight="1">
      <c r="A30" s="133" t="s">
        <v>800</v>
      </c>
    </row>
    <row r="31" spans="1:1" s="140" customFormat="1" ht="15" customHeight="1">
      <c r="A31" s="133"/>
    </row>
    <row r="32" spans="1:1" s="139" customFormat="1" ht="15" customHeight="1">
      <c r="A32" s="133"/>
    </row>
    <row r="33" spans="1:1" s="140" customFormat="1" ht="15" customHeight="1">
      <c r="A33" s="133"/>
    </row>
    <row r="34" spans="1:1" s="139" customFormat="1" ht="15" customHeight="1">
      <c r="A34" s="133"/>
    </row>
    <row r="35" spans="1:1" s="140" customFormat="1" ht="15" customHeight="1">
      <c r="A35" s="133" t="s">
        <v>800</v>
      </c>
    </row>
    <row r="36" spans="1:1" s="139" customFormat="1" ht="15" customHeight="1">
      <c r="A36" s="133"/>
    </row>
    <row r="37" spans="1:1" s="139" customFormat="1" ht="15" customHeight="1">
      <c r="A37" s="133"/>
    </row>
    <row r="38" spans="1:1" s="139" customFormat="1" ht="15" customHeight="1">
      <c r="A38" s="133"/>
    </row>
    <row r="39" spans="1:1" s="140" customFormat="1" ht="15" customHeight="1">
      <c r="A39" s="133" t="s">
        <v>800</v>
      </c>
    </row>
    <row r="40" spans="1:1" s="140" customFormat="1" ht="15" customHeight="1">
      <c r="A40" s="133"/>
    </row>
    <row r="41" spans="1:1" s="140" customFormat="1" ht="15" customHeight="1">
      <c r="A41" s="133"/>
    </row>
    <row r="42" spans="1:1" s="139" customFormat="1" ht="15" customHeight="1">
      <c r="A42" s="133"/>
    </row>
    <row r="43" spans="1:1" s="139" customFormat="1" ht="15" customHeight="1">
      <c r="A43" s="133"/>
    </row>
    <row r="44" spans="1:1" s="134" customFormat="1" ht="15" customHeight="1">
      <c r="A44" s="133"/>
    </row>
    <row r="45" spans="1:1" s="158" customFormat="1" ht="15" customHeight="1">
      <c r="A45" s="133"/>
    </row>
    <row r="46" spans="1:1" s="158" customFormat="1" ht="15" customHeight="1">
      <c r="A46" s="133"/>
    </row>
    <row r="47" spans="1:1" s="115" customFormat="1" ht="15" customHeight="1">
      <c r="A47" s="97"/>
    </row>
  </sheetData>
  <pageMargins left="0.94" right="0.65" top="0.52" bottom="0.32" header="0.5" footer="0.25"/>
  <pageSetup scale="34"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A80"/>
  <sheetViews>
    <sheetView zoomScaleNormal="100" workbookViewId="0"/>
  </sheetViews>
  <sheetFormatPr baseColWidth="10" defaultColWidth="9.140625" defaultRowHeight="12.75"/>
  <cols>
    <col min="1" max="248" width="9.140625" style="112"/>
    <col min="249" max="249" width="94" style="112" bestFit="1" customWidth="1"/>
    <col min="250" max="253" width="10.7109375" style="112" customWidth="1"/>
    <col min="254" max="504" width="9.140625" style="112"/>
    <col min="505" max="505" width="94" style="112" bestFit="1" customWidth="1"/>
    <col min="506" max="509" width="10.7109375" style="112" customWidth="1"/>
    <col min="510" max="760" width="9.140625" style="112"/>
    <col min="761" max="761" width="94" style="112" bestFit="1" customWidth="1"/>
    <col min="762" max="765" width="10.7109375" style="112" customWidth="1"/>
    <col min="766" max="1016" width="9.140625" style="112"/>
    <col min="1017" max="1017" width="94" style="112" bestFit="1" customWidth="1"/>
    <col min="1018" max="1021" width="10.7109375" style="112" customWidth="1"/>
    <col min="1022" max="1272" width="9.140625" style="112"/>
    <col min="1273" max="1273" width="94" style="112" bestFit="1" customWidth="1"/>
    <col min="1274" max="1277" width="10.7109375" style="112" customWidth="1"/>
    <col min="1278" max="1528" width="9.140625" style="112"/>
    <col min="1529" max="1529" width="94" style="112" bestFit="1" customWidth="1"/>
    <col min="1530" max="1533" width="10.7109375" style="112" customWidth="1"/>
    <col min="1534" max="1784" width="9.140625" style="112"/>
    <col min="1785" max="1785" width="94" style="112" bestFit="1" customWidth="1"/>
    <col min="1786" max="1789" width="10.7109375" style="112" customWidth="1"/>
    <col min="1790" max="2040" width="9.140625" style="112"/>
    <col min="2041" max="2041" width="94" style="112" bestFit="1" customWidth="1"/>
    <col min="2042" max="2045" width="10.7109375" style="112" customWidth="1"/>
    <col min="2046" max="2296" width="9.140625" style="112"/>
    <col min="2297" max="2297" width="94" style="112" bestFit="1" customWidth="1"/>
    <col min="2298" max="2301" width="10.7109375" style="112" customWidth="1"/>
    <col min="2302" max="2552" width="9.140625" style="112"/>
    <col min="2553" max="2553" width="94" style="112" bestFit="1" customWidth="1"/>
    <col min="2554" max="2557" width="10.7109375" style="112" customWidth="1"/>
    <col min="2558" max="2808" width="9.140625" style="112"/>
    <col min="2809" max="2809" width="94" style="112" bestFit="1" customWidth="1"/>
    <col min="2810" max="2813" width="10.7109375" style="112" customWidth="1"/>
    <col min="2814" max="3064" width="9.140625" style="112"/>
    <col min="3065" max="3065" width="94" style="112" bestFit="1" customWidth="1"/>
    <col min="3066" max="3069" width="10.7109375" style="112" customWidth="1"/>
    <col min="3070" max="3320" width="9.140625" style="112"/>
    <col min="3321" max="3321" width="94" style="112" bestFit="1" customWidth="1"/>
    <col min="3322" max="3325" width="10.7109375" style="112" customWidth="1"/>
    <col min="3326" max="3576" width="9.140625" style="112"/>
    <col min="3577" max="3577" width="94" style="112" bestFit="1" customWidth="1"/>
    <col min="3578" max="3581" width="10.7109375" style="112" customWidth="1"/>
    <col min="3582" max="3832" width="9.140625" style="112"/>
    <col min="3833" max="3833" width="94" style="112" bestFit="1" customWidth="1"/>
    <col min="3834" max="3837" width="10.7109375" style="112" customWidth="1"/>
    <col min="3838" max="4088" width="9.140625" style="112"/>
    <col min="4089" max="4089" width="94" style="112" bestFit="1" customWidth="1"/>
    <col min="4090" max="4093" width="10.7109375" style="112" customWidth="1"/>
    <col min="4094" max="4344" width="9.140625" style="112"/>
    <col min="4345" max="4345" width="94" style="112" bestFit="1" customWidth="1"/>
    <col min="4346" max="4349" width="10.7109375" style="112" customWidth="1"/>
    <col min="4350" max="4600" width="9.140625" style="112"/>
    <col min="4601" max="4601" width="94" style="112" bestFit="1" customWidth="1"/>
    <col min="4602" max="4605" width="10.7109375" style="112" customWidth="1"/>
    <col min="4606" max="4856" width="9.140625" style="112"/>
    <col min="4857" max="4857" width="94" style="112" bestFit="1" customWidth="1"/>
    <col min="4858" max="4861" width="10.7109375" style="112" customWidth="1"/>
    <col min="4862" max="5112" width="9.140625" style="112"/>
    <col min="5113" max="5113" width="94" style="112" bestFit="1" customWidth="1"/>
    <col min="5114" max="5117" width="10.7109375" style="112" customWidth="1"/>
    <col min="5118" max="5368" width="9.140625" style="112"/>
    <col min="5369" max="5369" width="94" style="112" bestFit="1" customWidth="1"/>
    <col min="5370" max="5373" width="10.7109375" style="112" customWidth="1"/>
    <col min="5374" max="5624" width="9.140625" style="112"/>
    <col min="5625" max="5625" width="94" style="112" bestFit="1" customWidth="1"/>
    <col min="5626" max="5629" width="10.7109375" style="112" customWidth="1"/>
    <col min="5630" max="5880" width="9.140625" style="112"/>
    <col min="5881" max="5881" width="94" style="112" bestFit="1" customWidth="1"/>
    <col min="5882" max="5885" width="10.7109375" style="112" customWidth="1"/>
    <col min="5886" max="6136" width="9.140625" style="112"/>
    <col min="6137" max="6137" width="94" style="112" bestFit="1" customWidth="1"/>
    <col min="6138" max="6141" width="10.7109375" style="112" customWidth="1"/>
    <col min="6142" max="6392" width="9.140625" style="112"/>
    <col min="6393" max="6393" width="94" style="112" bestFit="1" customWidth="1"/>
    <col min="6394" max="6397" width="10.7109375" style="112" customWidth="1"/>
    <col min="6398" max="6648" width="9.140625" style="112"/>
    <col min="6649" max="6649" width="94" style="112" bestFit="1" customWidth="1"/>
    <col min="6650" max="6653" width="10.7109375" style="112" customWidth="1"/>
    <col min="6654" max="6904" width="9.140625" style="112"/>
    <col min="6905" max="6905" width="94" style="112" bestFit="1" customWidth="1"/>
    <col min="6906" max="6909" width="10.7109375" style="112" customWidth="1"/>
    <col min="6910" max="7160" width="9.140625" style="112"/>
    <col min="7161" max="7161" width="94" style="112" bestFit="1" customWidth="1"/>
    <col min="7162" max="7165" width="10.7109375" style="112" customWidth="1"/>
    <col min="7166" max="7416" width="9.140625" style="112"/>
    <col min="7417" max="7417" width="94" style="112" bestFit="1" customWidth="1"/>
    <col min="7418" max="7421" width="10.7109375" style="112" customWidth="1"/>
    <col min="7422" max="7672" width="9.140625" style="112"/>
    <col min="7673" max="7673" width="94" style="112" bestFit="1" customWidth="1"/>
    <col min="7674" max="7677" width="10.7109375" style="112" customWidth="1"/>
    <col min="7678" max="7928" width="9.140625" style="112"/>
    <col min="7929" max="7929" width="94" style="112" bestFit="1" customWidth="1"/>
    <col min="7930" max="7933" width="10.7109375" style="112" customWidth="1"/>
    <col min="7934" max="8184" width="9.140625" style="112"/>
    <col min="8185" max="8185" width="94" style="112" bestFit="1" customWidth="1"/>
    <col min="8186" max="8189" width="10.7109375" style="112" customWidth="1"/>
    <col min="8190" max="8440" width="9.140625" style="112"/>
    <col min="8441" max="8441" width="94" style="112" bestFit="1" customWidth="1"/>
    <col min="8442" max="8445" width="10.7109375" style="112" customWidth="1"/>
    <col min="8446" max="8696" width="9.140625" style="112"/>
    <col min="8697" max="8697" width="94" style="112" bestFit="1" customWidth="1"/>
    <col min="8698" max="8701" width="10.7109375" style="112" customWidth="1"/>
    <col min="8702" max="8952" width="9.140625" style="112"/>
    <col min="8953" max="8953" width="94" style="112" bestFit="1" customWidth="1"/>
    <col min="8954" max="8957" width="10.7109375" style="112" customWidth="1"/>
    <col min="8958" max="9208" width="9.140625" style="112"/>
    <col min="9209" max="9209" width="94" style="112" bestFit="1" customWidth="1"/>
    <col min="9210" max="9213" width="10.7109375" style="112" customWidth="1"/>
    <col min="9214" max="9464" width="9.140625" style="112"/>
    <col min="9465" max="9465" width="94" style="112" bestFit="1" customWidth="1"/>
    <col min="9466" max="9469" width="10.7109375" style="112" customWidth="1"/>
    <col min="9470" max="9720" width="9.140625" style="112"/>
    <col min="9721" max="9721" width="94" style="112" bestFit="1" customWidth="1"/>
    <col min="9722" max="9725" width="10.7109375" style="112" customWidth="1"/>
    <col min="9726" max="9976" width="9.140625" style="112"/>
    <col min="9977" max="9977" width="94" style="112" bestFit="1" customWidth="1"/>
    <col min="9978" max="9981" width="10.7109375" style="112" customWidth="1"/>
    <col min="9982" max="10232" width="9.140625" style="112"/>
    <col min="10233" max="10233" width="94" style="112" bestFit="1" customWidth="1"/>
    <col min="10234" max="10237" width="10.7109375" style="112" customWidth="1"/>
    <col min="10238" max="10488" width="9.140625" style="112"/>
    <col min="10489" max="10489" width="94" style="112" bestFit="1" customWidth="1"/>
    <col min="10490" max="10493" width="10.7109375" style="112" customWidth="1"/>
    <col min="10494" max="10744" width="9.140625" style="112"/>
    <col min="10745" max="10745" width="94" style="112" bestFit="1" customWidth="1"/>
    <col min="10746" max="10749" width="10.7109375" style="112" customWidth="1"/>
    <col min="10750" max="11000" width="9.140625" style="112"/>
    <col min="11001" max="11001" width="94" style="112" bestFit="1" customWidth="1"/>
    <col min="11002" max="11005" width="10.7109375" style="112" customWidth="1"/>
    <col min="11006" max="11256" width="9.140625" style="112"/>
    <col min="11257" max="11257" width="94" style="112" bestFit="1" customWidth="1"/>
    <col min="11258" max="11261" width="10.7109375" style="112" customWidth="1"/>
    <col min="11262" max="11512" width="9.140625" style="112"/>
    <col min="11513" max="11513" width="94" style="112" bestFit="1" customWidth="1"/>
    <col min="11514" max="11517" width="10.7109375" style="112" customWidth="1"/>
    <col min="11518" max="11768" width="9.140625" style="112"/>
    <col min="11769" max="11769" width="94" style="112" bestFit="1" customWidth="1"/>
    <col min="11770" max="11773" width="10.7109375" style="112" customWidth="1"/>
    <col min="11774" max="12024" width="9.140625" style="112"/>
    <col min="12025" max="12025" width="94" style="112" bestFit="1" customWidth="1"/>
    <col min="12026" max="12029" width="10.7109375" style="112" customWidth="1"/>
    <col min="12030" max="12280" width="9.140625" style="112"/>
    <col min="12281" max="12281" width="94" style="112" bestFit="1" customWidth="1"/>
    <col min="12282" max="12285" width="10.7109375" style="112" customWidth="1"/>
    <col min="12286" max="12536" width="9.140625" style="112"/>
    <col min="12537" max="12537" width="94" style="112" bestFit="1" customWidth="1"/>
    <col min="12538" max="12541" width="10.7109375" style="112" customWidth="1"/>
    <col min="12542" max="12792" width="9.140625" style="112"/>
    <col min="12793" max="12793" width="94" style="112" bestFit="1" customWidth="1"/>
    <col min="12794" max="12797" width="10.7109375" style="112" customWidth="1"/>
    <col min="12798" max="13048" width="9.140625" style="112"/>
    <col min="13049" max="13049" width="94" style="112" bestFit="1" customWidth="1"/>
    <col min="13050" max="13053" width="10.7109375" style="112" customWidth="1"/>
    <col min="13054" max="13304" width="9.140625" style="112"/>
    <col min="13305" max="13305" width="94" style="112" bestFit="1" customWidth="1"/>
    <col min="13306" max="13309" width="10.7109375" style="112" customWidth="1"/>
    <col min="13310" max="13560" width="9.140625" style="112"/>
    <col min="13561" max="13561" width="94" style="112" bestFit="1" customWidth="1"/>
    <col min="13562" max="13565" width="10.7109375" style="112" customWidth="1"/>
    <col min="13566" max="13816" width="9.140625" style="112"/>
    <col min="13817" max="13817" width="94" style="112" bestFit="1" customWidth="1"/>
    <col min="13818" max="13821" width="10.7109375" style="112" customWidth="1"/>
    <col min="13822" max="14072" width="9.140625" style="112"/>
    <col min="14073" max="14073" width="94" style="112" bestFit="1" customWidth="1"/>
    <col min="14074" max="14077" width="10.7109375" style="112" customWidth="1"/>
    <col min="14078" max="14328" width="9.140625" style="112"/>
    <col min="14329" max="14329" width="94" style="112" bestFit="1" customWidth="1"/>
    <col min="14330" max="14333" width="10.7109375" style="112" customWidth="1"/>
    <col min="14334" max="14584" width="9.140625" style="112"/>
    <col min="14585" max="14585" width="94" style="112" bestFit="1" customWidth="1"/>
    <col min="14586" max="14589" width="10.7109375" style="112" customWidth="1"/>
    <col min="14590" max="14840" width="9.140625" style="112"/>
    <col min="14841" max="14841" width="94" style="112" bestFit="1" customWidth="1"/>
    <col min="14842" max="14845" width="10.7109375" style="112" customWidth="1"/>
    <col min="14846" max="15096" width="9.140625" style="112"/>
    <col min="15097" max="15097" width="94" style="112" bestFit="1" customWidth="1"/>
    <col min="15098" max="15101" width="10.7109375" style="112" customWidth="1"/>
    <col min="15102" max="15352" width="9.140625" style="112"/>
    <col min="15353" max="15353" width="94" style="112" bestFit="1" customWidth="1"/>
    <col min="15354" max="15357" width="10.7109375" style="112" customWidth="1"/>
    <col min="15358" max="15608" width="9.140625" style="112"/>
    <col min="15609" max="15609" width="94" style="112" bestFit="1" customWidth="1"/>
    <col min="15610" max="15613" width="10.7109375" style="112" customWidth="1"/>
    <col min="15614" max="15864" width="9.140625" style="112"/>
    <col min="15865" max="15865" width="94" style="112" bestFit="1" customWidth="1"/>
    <col min="15866" max="15869" width="10.7109375" style="112" customWidth="1"/>
    <col min="15870" max="16120" width="9.140625" style="112"/>
    <col min="16121" max="16121" width="94" style="112" bestFit="1" customWidth="1"/>
    <col min="16122" max="16125" width="10.7109375" style="112" customWidth="1"/>
    <col min="16126" max="16384" width="9.140625" style="112"/>
  </cols>
  <sheetData>
    <row r="1" s="120" customFormat="1" ht="30" customHeight="1"/>
    <row r="2" s="120" customFormat="1" ht="15" customHeight="1"/>
    <row r="3" s="120" customFormat="1" ht="15" customHeight="1"/>
    <row r="4" s="121" customFormat="1" ht="30" customHeight="1"/>
    <row r="5" ht="3.75" customHeight="1"/>
    <row r="6" s="203" customFormat="1" ht="30" customHeight="1"/>
    <row r="7" s="2" customFormat="1" ht="15" customHeight="1"/>
    <row r="8" s="2" customFormat="1" ht="15" customHeight="1"/>
    <row r="9" s="141" customFormat="1" ht="15" customHeight="1"/>
    <row r="10" s="141" customFormat="1" ht="15" customHeight="1"/>
    <row r="11" s="141" customFormat="1" ht="15" customHeight="1"/>
    <row r="12" s="141" customFormat="1" ht="15" customHeight="1"/>
    <row r="13" s="141" customFormat="1" ht="15" customHeight="1"/>
    <row r="14" s="141" customFormat="1" ht="15" customHeight="1"/>
    <row r="15" s="141" customFormat="1" ht="15" customHeight="1"/>
    <row r="16" s="141" customFormat="1" ht="15" customHeight="1"/>
    <row r="17" s="141" customFormat="1" ht="15" customHeight="1"/>
    <row r="18" s="141" customFormat="1" ht="15" customHeight="1"/>
    <row r="19" s="141" customFormat="1" ht="15" customHeight="1"/>
    <row r="20" s="141" customFormat="1" ht="15" customHeight="1"/>
    <row r="21" s="141" customFormat="1" ht="15" customHeight="1"/>
    <row r="22" s="141" customFormat="1" ht="15" customHeight="1"/>
    <row r="23" s="141" customFormat="1" ht="15" customHeight="1"/>
    <row r="24" s="2" customFormat="1" ht="15" customHeight="1"/>
    <row r="25" s="131" customFormat="1" ht="15" customHeight="1"/>
    <row r="26" s="131" customFormat="1" ht="15" customHeight="1"/>
    <row r="27" s="131" customFormat="1" ht="15" customHeight="1"/>
    <row r="28" s="131" customFormat="1" ht="15" customHeight="1"/>
    <row r="29" s="131" customFormat="1" ht="15" customHeight="1"/>
    <row r="30" s="131" customFormat="1" ht="15" customHeight="1"/>
    <row r="31" s="131" customFormat="1" ht="15" customHeight="1"/>
    <row r="32" s="131" customFormat="1" ht="15" customHeight="1"/>
    <row r="33" s="131" customFormat="1" ht="15" customHeight="1"/>
    <row r="34" s="131" customFormat="1" ht="15" customHeight="1"/>
    <row r="35" s="131" customFormat="1" ht="15" customHeight="1"/>
    <row r="36" s="131" customFormat="1" ht="15" customHeight="1"/>
    <row r="37" s="131" customFormat="1" ht="15" customHeight="1"/>
    <row r="38" s="2" customFormat="1" ht="15" customHeight="1"/>
    <row r="39" s="2" customFormat="1" ht="15" customHeight="1"/>
    <row r="40" s="131" customFormat="1" ht="15" customHeight="1"/>
    <row r="41" s="131" customFormat="1" ht="15" customHeight="1"/>
    <row r="42" s="131" customFormat="1" ht="15" customHeight="1"/>
    <row r="43" s="131" customFormat="1" ht="15" customHeight="1"/>
    <row r="44" s="131" customFormat="1" ht="15" customHeight="1"/>
    <row r="45" s="131" customFormat="1" ht="15" customHeight="1"/>
    <row r="46" s="131" customFormat="1" ht="15" customHeight="1"/>
    <row r="47" s="2" customFormat="1" ht="15" customHeight="1"/>
    <row r="48" s="131" customFormat="1" ht="15" customHeight="1"/>
    <row r="49" s="131" customFormat="1" ht="15" customHeight="1"/>
    <row r="50" s="131" customFormat="1" ht="15" customHeight="1"/>
    <row r="51" s="131" customFormat="1" ht="15"/>
    <row r="52" s="131" customFormat="1" ht="15" customHeight="1"/>
    <row r="53" s="131" customFormat="1" ht="15" customHeight="1"/>
    <row r="54" s="131" customFormat="1" ht="15" customHeight="1"/>
    <row r="55" s="131" customFormat="1" ht="15" customHeight="1"/>
    <row r="56" s="131" customFormat="1" ht="15" customHeight="1"/>
    <row r="57" s="131" customFormat="1" ht="15" customHeight="1"/>
    <row r="58" s="131" customFormat="1" ht="15" customHeight="1"/>
    <row r="59" s="131" customFormat="1" ht="15" customHeight="1"/>
    <row r="60" s="131" customFormat="1" ht="15" customHeight="1"/>
    <row r="61" s="131" customFormat="1" ht="15" customHeight="1"/>
    <row r="62" s="131" customFormat="1" ht="15" customHeight="1"/>
    <row r="63" s="131" customFormat="1" ht="15" customHeight="1"/>
    <row r="64" s="131" customFormat="1" ht="15" customHeight="1"/>
    <row r="65" s="131" customFormat="1" ht="15" customHeight="1"/>
    <row r="66" s="131" customFormat="1" ht="15" customHeight="1"/>
    <row r="67" s="131" customFormat="1" ht="15" customHeight="1"/>
    <row r="68" s="131" customFormat="1" ht="15" customHeight="1"/>
    <row r="69" s="131" customFormat="1" ht="15" customHeight="1"/>
    <row r="70" s="131" customFormat="1" ht="15" customHeight="1"/>
    <row r="71" s="131" customFormat="1" ht="15" customHeight="1"/>
    <row r="72" s="131" customFormat="1" ht="15" customHeight="1"/>
    <row r="73" s="131" customFormat="1" ht="15" customHeight="1"/>
    <row r="74" s="131" customFormat="1" ht="15" customHeight="1"/>
    <row r="75" s="131" customFormat="1" ht="15" customHeight="1"/>
    <row r="76" s="131" customFormat="1" ht="15" customHeight="1"/>
    <row r="77" s="153" customFormat="1" ht="15" customHeight="1"/>
    <row r="78" s="131" customFormat="1" ht="15" customHeight="1"/>
    <row r="79" s="131" customFormat="1" ht="3.75" customHeight="1"/>
    <row r="80" s="203" customFormat="1" ht="15" customHeight="1"/>
  </sheetData>
  <pageMargins left="0.84" right="0.53" top="0.52" bottom="0.21" header="0.5" footer="0.17"/>
  <pageSetup scale="42"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A90"/>
  <sheetViews>
    <sheetView zoomScaleNormal="100" workbookViewId="0">
      <selection activeCell="N10" sqref="N10"/>
    </sheetView>
  </sheetViews>
  <sheetFormatPr baseColWidth="10" defaultColWidth="9.140625" defaultRowHeight="12.75"/>
  <cols>
    <col min="1" max="248" width="9.140625" style="112"/>
    <col min="249" max="249" width="89.85546875" style="112" bestFit="1" customWidth="1"/>
    <col min="250" max="253" width="12.7109375" style="112" customWidth="1"/>
    <col min="254" max="504" width="9.140625" style="112"/>
    <col min="505" max="505" width="89.85546875" style="112" bestFit="1" customWidth="1"/>
    <col min="506" max="509" width="12.7109375" style="112" customWidth="1"/>
    <col min="510" max="760" width="9.140625" style="112"/>
    <col min="761" max="761" width="89.85546875" style="112" bestFit="1" customWidth="1"/>
    <col min="762" max="765" width="12.7109375" style="112" customWidth="1"/>
    <col min="766" max="1016" width="9.140625" style="112"/>
    <col min="1017" max="1017" width="89.85546875" style="112" bestFit="1" customWidth="1"/>
    <col min="1018" max="1021" width="12.7109375" style="112" customWidth="1"/>
    <col min="1022" max="1272" width="9.140625" style="112"/>
    <col min="1273" max="1273" width="89.85546875" style="112" bestFit="1" customWidth="1"/>
    <col min="1274" max="1277" width="12.7109375" style="112" customWidth="1"/>
    <col min="1278" max="1528" width="9.140625" style="112"/>
    <col min="1529" max="1529" width="89.85546875" style="112" bestFit="1" customWidth="1"/>
    <col min="1530" max="1533" width="12.7109375" style="112" customWidth="1"/>
    <col min="1534" max="1784" width="9.140625" style="112"/>
    <col min="1785" max="1785" width="89.85546875" style="112" bestFit="1" customWidth="1"/>
    <col min="1786" max="1789" width="12.7109375" style="112" customWidth="1"/>
    <col min="1790" max="2040" width="9.140625" style="112"/>
    <col min="2041" max="2041" width="89.85546875" style="112" bestFit="1" customWidth="1"/>
    <col min="2042" max="2045" width="12.7109375" style="112" customWidth="1"/>
    <col min="2046" max="2296" width="9.140625" style="112"/>
    <col min="2297" max="2297" width="89.85546875" style="112" bestFit="1" customWidth="1"/>
    <col min="2298" max="2301" width="12.7109375" style="112" customWidth="1"/>
    <col min="2302" max="2552" width="9.140625" style="112"/>
    <col min="2553" max="2553" width="89.85546875" style="112" bestFit="1" customWidth="1"/>
    <col min="2554" max="2557" width="12.7109375" style="112" customWidth="1"/>
    <col min="2558" max="2808" width="9.140625" style="112"/>
    <col min="2809" max="2809" width="89.85546875" style="112" bestFit="1" customWidth="1"/>
    <col min="2810" max="2813" width="12.7109375" style="112" customWidth="1"/>
    <col min="2814" max="3064" width="9.140625" style="112"/>
    <col min="3065" max="3065" width="89.85546875" style="112" bestFit="1" customWidth="1"/>
    <col min="3066" max="3069" width="12.7109375" style="112" customWidth="1"/>
    <col min="3070" max="3320" width="9.140625" style="112"/>
    <col min="3321" max="3321" width="89.85546875" style="112" bestFit="1" customWidth="1"/>
    <col min="3322" max="3325" width="12.7109375" style="112" customWidth="1"/>
    <col min="3326" max="3576" width="9.140625" style="112"/>
    <col min="3577" max="3577" width="89.85546875" style="112" bestFit="1" customWidth="1"/>
    <col min="3578" max="3581" width="12.7109375" style="112" customWidth="1"/>
    <col min="3582" max="3832" width="9.140625" style="112"/>
    <col min="3833" max="3833" width="89.85546875" style="112" bestFit="1" customWidth="1"/>
    <col min="3834" max="3837" width="12.7109375" style="112" customWidth="1"/>
    <col min="3838" max="4088" width="9.140625" style="112"/>
    <col min="4089" max="4089" width="89.85546875" style="112" bestFit="1" customWidth="1"/>
    <col min="4090" max="4093" width="12.7109375" style="112" customWidth="1"/>
    <col min="4094" max="4344" width="9.140625" style="112"/>
    <col min="4345" max="4345" width="89.85546875" style="112" bestFit="1" customWidth="1"/>
    <col min="4346" max="4349" width="12.7109375" style="112" customWidth="1"/>
    <col min="4350" max="4600" width="9.140625" style="112"/>
    <col min="4601" max="4601" width="89.85546875" style="112" bestFit="1" customWidth="1"/>
    <col min="4602" max="4605" width="12.7109375" style="112" customWidth="1"/>
    <col min="4606" max="4856" width="9.140625" style="112"/>
    <col min="4857" max="4857" width="89.85546875" style="112" bestFit="1" customWidth="1"/>
    <col min="4858" max="4861" width="12.7109375" style="112" customWidth="1"/>
    <col min="4862" max="5112" width="9.140625" style="112"/>
    <col min="5113" max="5113" width="89.85546875" style="112" bestFit="1" customWidth="1"/>
    <col min="5114" max="5117" width="12.7109375" style="112" customWidth="1"/>
    <col min="5118" max="5368" width="9.140625" style="112"/>
    <col min="5369" max="5369" width="89.85546875" style="112" bestFit="1" customWidth="1"/>
    <col min="5370" max="5373" width="12.7109375" style="112" customWidth="1"/>
    <col min="5374" max="5624" width="9.140625" style="112"/>
    <col min="5625" max="5625" width="89.85546875" style="112" bestFit="1" customWidth="1"/>
    <col min="5626" max="5629" width="12.7109375" style="112" customWidth="1"/>
    <col min="5630" max="5880" width="9.140625" style="112"/>
    <col min="5881" max="5881" width="89.85546875" style="112" bestFit="1" customWidth="1"/>
    <col min="5882" max="5885" width="12.7109375" style="112" customWidth="1"/>
    <col min="5886" max="6136" width="9.140625" style="112"/>
    <col min="6137" max="6137" width="89.85546875" style="112" bestFit="1" customWidth="1"/>
    <col min="6138" max="6141" width="12.7109375" style="112" customWidth="1"/>
    <col min="6142" max="6392" width="9.140625" style="112"/>
    <col min="6393" max="6393" width="89.85546875" style="112" bestFit="1" customWidth="1"/>
    <col min="6394" max="6397" width="12.7109375" style="112" customWidth="1"/>
    <col min="6398" max="6648" width="9.140625" style="112"/>
    <col min="6649" max="6649" width="89.85546875" style="112" bestFit="1" customWidth="1"/>
    <col min="6650" max="6653" width="12.7109375" style="112" customWidth="1"/>
    <col min="6654" max="6904" width="9.140625" style="112"/>
    <col min="6905" max="6905" width="89.85546875" style="112" bestFit="1" customWidth="1"/>
    <col min="6906" max="6909" width="12.7109375" style="112" customWidth="1"/>
    <col min="6910" max="7160" width="9.140625" style="112"/>
    <col min="7161" max="7161" width="89.85546875" style="112" bestFit="1" customWidth="1"/>
    <col min="7162" max="7165" width="12.7109375" style="112" customWidth="1"/>
    <col min="7166" max="7416" width="9.140625" style="112"/>
    <col min="7417" max="7417" width="89.85546875" style="112" bestFit="1" customWidth="1"/>
    <col min="7418" max="7421" width="12.7109375" style="112" customWidth="1"/>
    <col min="7422" max="7672" width="9.140625" style="112"/>
    <col min="7673" max="7673" width="89.85546875" style="112" bestFit="1" customWidth="1"/>
    <col min="7674" max="7677" width="12.7109375" style="112" customWidth="1"/>
    <col min="7678" max="7928" width="9.140625" style="112"/>
    <col min="7929" max="7929" width="89.85546875" style="112" bestFit="1" customWidth="1"/>
    <col min="7930" max="7933" width="12.7109375" style="112" customWidth="1"/>
    <col min="7934" max="8184" width="9.140625" style="112"/>
    <col min="8185" max="8185" width="89.85546875" style="112" bestFit="1" customWidth="1"/>
    <col min="8186" max="8189" width="12.7109375" style="112" customWidth="1"/>
    <col min="8190" max="8440" width="9.140625" style="112"/>
    <col min="8441" max="8441" width="89.85546875" style="112" bestFit="1" customWidth="1"/>
    <col min="8442" max="8445" width="12.7109375" style="112" customWidth="1"/>
    <col min="8446" max="8696" width="9.140625" style="112"/>
    <col min="8697" max="8697" width="89.85546875" style="112" bestFit="1" customWidth="1"/>
    <col min="8698" max="8701" width="12.7109375" style="112" customWidth="1"/>
    <col min="8702" max="8952" width="9.140625" style="112"/>
    <col min="8953" max="8953" width="89.85546875" style="112" bestFit="1" customWidth="1"/>
    <col min="8954" max="8957" width="12.7109375" style="112" customWidth="1"/>
    <col min="8958" max="9208" width="9.140625" style="112"/>
    <col min="9209" max="9209" width="89.85546875" style="112" bestFit="1" customWidth="1"/>
    <col min="9210" max="9213" width="12.7109375" style="112" customWidth="1"/>
    <col min="9214" max="9464" width="9.140625" style="112"/>
    <col min="9465" max="9465" width="89.85546875" style="112" bestFit="1" customWidth="1"/>
    <col min="9466" max="9469" width="12.7109375" style="112" customWidth="1"/>
    <col min="9470" max="9720" width="9.140625" style="112"/>
    <col min="9721" max="9721" width="89.85546875" style="112" bestFit="1" customWidth="1"/>
    <col min="9722" max="9725" width="12.7109375" style="112" customWidth="1"/>
    <col min="9726" max="9976" width="9.140625" style="112"/>
    <col min="9977" max="9977" width="89.85546875" style="112" bestFit="1" customWidth="1"/>
    <col min="9978" max="9981" width="12.7109375" style="112" customWidth="1"/>
    <col min="9982" max="10232" width="9.140625" style="112"/>
    <col min="10233" max="10233" width="89.85546875" style="112" bestFit="1" customWidth="1"/>
    <col min="10234" max="10237" width="12.7109375" style="112" customWidth="1"/>
    <col min="10238" max="10488" width="9.140625" style="112"/>
    <col min="10489" max="10489" width="89.85546875" style="112" bestFit="1" customWidth="1"/>
    <col min="10490" max="10493" width="12.7109375" style="112" customWidth="1"/>
    <col min="10494" max="10744" width="9.140625" style="112"/>
    <col min="10745" max="10745" width="89.85546875" style="112" bestFit="1" customWidth="1"/>
    <col min="10746" max="10749" width="12.7109375" style="112" customWidth="1"/>
    <col min="10750" max="11000" width="9.140625" style="112"/>
    <col min="11001" max="11001" width="89.85546875" style="112" bestFit="1" customWidth="1"/>
    <col min="11002" max="11005" width="12.7109375" style="112" customWidth="1"/>
    <col min="11006" max="11256" width="9.140625" style="112"/>
    <col min="11257" max="11257" width="89.85546875" style="112" bestFit="1" customWidth="1"/>
    <col min="11258" max="11261" width="12.7109375" style="112" customWidth="1"/>
    <col min="11262" max="11512" width="9.140625" style="112"/>
    <col min="11513" max="11513" width="89.85546875" style="112" bestFit="1" customWidth="1"/>
    <col min="11514" max="11517" width="12.7109375" style="112" customWidth="1"/>
    <col min="11518" max="11768" width="9.140625" style="112"/>
    <col min="11769" max="11769" width="89.85546875" style="112" bestFit="1" customWidth="1"/>
    <col min="11770" max="11773" width="12.7109375" style="112" customWidth="1"/>
    <col min="11774" max="12024" width="9.140625" style="112"/>
    <col min="12025" max="12025" width="89.85546875" style="112" bestFit="1" customWidth="1"/>
    <col min="12026" max="12029" width="12.7109375" style="112" customWidth="1"/>
    <col min="12030" max="12280" width="9.140625" style="112"/>
    <col min="12281" max="12281" width="89.85546875" style="112" bestFit="1" customWidth="1"/>
    <col min="12282" max="12285" width="12.7109375" style="112" customWidth="1"/>
    <col min="12286" max="12536" width="9.140625" style="112"/>
    <col min="12537" max="12537" width="89.85546875" style="112" bestFit="1" customWidth="1"/>
    <col min="12538" max="12541" width="12.7109375" style="112" customWidth="1"/>
    <col min="12542" max="12792" width="9.140625" style="112"/>
    <col min="12793" max="12793" width="89.85546875" style="112" bestFit="1" customWidth="1"/>
    <col min="12794" max="12797" width="12.7109375" style="112" customWidth="1"/>
    <col min="12798" max="13048" width="9.140625" style="112"/>
    <col min="13049" max="13049" width="89.85546875" style="112" bestFit="1" customWidth="1"/>
    <col min="13050" max="13053" width="12.7109375" style="112" customWidth="1"/>
    <col min="13054" max="13304" width="9.140625" style="112"/>
    <col min="13305" max="13305" width="89.85546875" style="112" bestFit="1" customWidth="1"/>
    <col min="13306" max="13309" width="12.7109375" style="112" customWidth="1"/>
    <col min="13310" max="13560" width="9.140625" style="112"/>
    <col min="13561" max="13561" width="89.85546875" style="112" bestFit="1" customWidth="1"/>
    <col min="13562" max="13565" width="12.7109375" style="112" customWidth="1"/>
    <col min="13566" max="13816" width="9.140625" style="112"/>
    <col min="13817" max="13817" width="89.85546875" style="112" bestFit="1" customWidth="1"/>
    <col min="13818" max="13821" width="12.7109375" style="112" customWidth="1"/>
    <col min="13822" max="14072" width="9.140625" style="112"/>
    <col min="14073" max="14073" width="89.85546875" style="112" bestFit="1" customWidth="1"/>
    <col min="14074" max="14077" width="12.7109375" style="112" customWidth="1"/>
    <col min="14078" max="14328" width="9.140625" style="112"/>
    <col min="14329" max="14329" width="89.85546875" style="112" bestFit="1" customWidth="1"/>
    <col min="14330" max="14333" width="12.7109375" style="112" customWidth="1"/>
    <col min="14334" max="14584" width="9.140625" style="112"/>
    <col min="14585" max="14585" width="89.85546875" style="112" bestFit="1" customWidth="1"/>
    <col min="14586" max="14589" width="12.7109375" style="112" customWidth="1"/>
    <col min="14590" max="14840" width="9.140625" style="112"/>
    <col min="14841" max="14841" width="89.85546875" style="112" bestFit="1" customWidth="1"/>
    <col min="14842" max="14845" width="12.7109375" style="112" customWidth="1"/>
    <col min="14846" max="15096" width="9.140625" style="112"/>
    <col min="15097" max="15097" width="89.85546875" style="112" bestFit="1" customWidth="1"/>
    <col min="15098" max="15101" width="12.7109375" style="112" customWidth="1"/>
    <col min="15102" max="15352" width="9.140625" style="112"/>
    <col min="15353" max="15353" width="89.85546875" style="112" bestFit="1" customWidth="1"/>
    <col min="15354" max="15357" width="12.7109375" style="112" customWidth="1"/>
    <col min="15358" max="15608" width="9.140625" style="112"/>
    <col min="15609" max="15609" width="89.85546875" style="112" bestFit="1" customWidth="1"/>
    <col min="15610" max="15613" width="12.7109375" style="112" customWidth="1"/>
    <col min="15614" max="15864" width="9.140625" style="112"/>
    <col min="15865" max="15865" width="89.85546875" style="112" bestFit="1" customWidth="1"/>
    <col min="15866" max="15869" width="12.7109375" style="112" customWidth="1"/>
    <col min="15870" max="16120" width="9.140625" style="112"/>
    <col min="16121" max="16121" width="89.85546875" style="112" bestFit="1" customWidth="1"/>
    <col min="16122" max="16125" width="12.7109375" style="112" customWidth="1"/>
    <col min="16126" max="16384" width="9.140625" style="112"/>
  </cols>
  <sheetData>
    <row r="1" s="120" customFormat="1" ht="30" customHeight="1"/>
    <row r="2" s="120" customFormat="1" ht="15" customHeight="1"/>
    <row r="3" s="120" customFormat="1" ht="15" customHeight="1"/>
    <row r="4" s="120" customFormat="1" ht="30" customHeight="1"/>
    <row r="5" ht="3.75" customHeight="1"/>
    <row r="6" s="131" customFormat="1" ht="30" customHeight="1"/>
    <row r="7" s="2" customFormat="1" ht="15" customHeight="1"/>
    <row r="8" s="2" customFormat="1" ht="15" customHeight="1"/>
    <row r="9" s="141" customFormat="1" ht="15" customHeight="1"/>
    <row r="10" s="141" customFormat="1" ht="15" customHeight="1"/>
    <row r="11" s="141" customFormat="1" ht="15" customHeight="1"/>
    <row r="12" s="141" customFormat="1" ht="15" customHeight="1"/>
    <row r="13" s="141" customFormat="1" ht="15" customHeight="1"/>
    <row r="14" s="141" customFormat="1" ht="15" customHeight="1"/>
    <row r="15" s="2" customFormat="1" ht="15" customHeight="1"/>
    <row r="16" s="2" customFormat="1" ht="15" customHeight="1"/>
    <row r="17" s="2" customFormat="1" ht="15" customHeight="1"/>
    <row r="18" s="141" customFormat="1" ht="15" customHeight="1"/>
    <row r="19" s="141" customFormat="1" ht="15" customHeight="1"/>
    <row r="20" s="141" customFormat="1" ht="15" customHeight="1"/>
    <row r="21" s="141" customFormat="1" ht="15" customHeight="1"/>
    <row r="22" s="141" customFormat="1" ht="15" customHeight="1"/>
    <row r="23" s="131" customFormat="1" ht="15" customHeight="1"/>
    <row r="24" s="2" customFormat="1" ht="15" customHeight="1"/>
    <row r="25" s="141" customFormat="1" ht="15" customHeight="1"/>
    <row r="26" s="141" customFormat="1" ht="15" customHeight="1"/>
    <row r="27" s="141" customFormat="1" ht="15" customHeight="1"/>
    <row r="28" s="141" customFormat="1" ht="15" customHeight="1"/>
    <row r="29" s="141" customFormat="1" ht="15" customHeight="1"/>
    <row r="30" s="141" customFormat="1" ht="15" customHeight="1"/>
    <row r="31" s="141" customFormat="1" ht="15" customHeight="1"/>
    <row r="32" s="141" customFormat="1" ht="15" customHeight="1"/>
    <row r="33" s="141" customFormat="1" ht="15" customHeight="1"/>
    <row r="34" s="141" customFormat="1" ht="15" customHeight="1"/>
    <row r="35" s="141" customFormat="1" ht="15" customHeight="1"/>
    <row r="36" s="141" customFormat="1" ht="15" customHeight="1"/>
    <row r="37" s="141" customFormat="1" ht="15" customHeight="1"/>
    <row r="38" s="141" customFormat="1" ht="15" customHeight="1"/>
    <row r="39" s="141" customFormat="1" ht="15" customHeight="1"/>
    <row r="40" s="141" customFormat="1" ht="15" customHeight="1"/>
    <row r="41" s="2" customFormat="1" ht="15"/>
    <row r="42" s="2" customFormat="1" ht="15" customHeight="1"/>
    <row r="43" s="2" customFormat="1" ht="15" customHeight="1"/>
    <row r="44" s="2" customFormat="1" ht="15" customHeight="1"/>
    <row r="45" s="2" customFormat="1" ht="15" customHeight="1"/>
    <row r="46" s="2" customFormat="1" ht="15" customHeight="1"/>
    <row r="47" s="2" customFormat="1" ht="15" customHeight="1"/>
    <row r="48" s="2" customFormat="1" ht="15" customHeight="1"/>
    <row r="49" s="2" customFormat="1" ht="15" customHeight="1"/>
    <row r="50" s="2" customFormat="1" ht="15" customHeight="1"/>
    <row r="51" s="2" customFormat="1" ht="15" customHeight="1"/>
    <row r="52" s="2" customFormat="1" ht="15" customHeight="1"/>
    <row r="53" s="2" customFormat="1" ht="15" customHeight="1"/>
    <row r="54" s="2" customFormat="1" ht="15" customHeight="1"/>
    <row r="55" s="2" customFormat="1" ht="15" customHeight="1"/>
    <row r="56" s="2" customFormat="1" ht="15" customHeight="1"/>
    <row r="57" s="2" customFormat="1" ht="15" customHeight="1"/>
    <row r="58" s="2" customFormat="1" ht="15" customHeight="1"/>
    <row r="59" s="2" customFormat="1" ht="15" customHeight="1"/>
    <row r="60" s="2" customFormat="1" ht="15" customHeight="1"/>
    <row r="61" s="2" customFormat="1" ht="15" customHeight="1"/>
    <row r="62" s="2" customFormat="1" ht="15" customHeight="1"/>
    <row r="63" s="2" customFormat="1" ht="15" customHeight="1"/>
    <row r="64" s="2" customFormat="1" ht="15" customHeight="1"/>
    <row r="65" s="2" customFormat="1" ht="15" customHeight="1"/>
    <row r="66" s="2" customFormat="1" ht="15" customHeight="1"/>
    <row r="67" s="2" customFormat="1" ht="15" customHeight="1"/>
    <row r="68" s="131" customFormat="1" ht="2.25" customHeight="1"/>
    <row r="69" s="131" customFormat="1" ht="15" customHeight="1"/>
    <row r="70" s="131" customFormat="1" ht="15" customHeight="1"/>
    <row r="71" s="131" customFormat="1" ht="15" customHeight="1"/>
    <row r="72" s="131" customFormat="1" ht="45" customHeight="1"/>
    <row r="73" s="131" customFormat="1" ht="15"/>
    <row r="74" s="131" customFormat="1" ht="15" customHeight="1"/>
    <row r="75" s="131" customFormat="1" ht="15" customHeight="1"/>
    <row r="76" s="131" customFormat="1" ht="15" customHeight="1"/>
    <row r="77" s="131" customFormat="1" ht="15" customHeight="1"/>
    <row r="78" s="131" customFormat="1" ht="15" customHeight="1"/>
    <row r="79" s="131" customFormat="1" ht="15" customHeight="1"/>
    <row r="80" s="131" customFormat="1" ht="15" customHeight="1"/>
    <row r="81" s="131" customFormat="1" ht="15" customHeight="1"/>
    <row r="82" s="131" customFormat="1" ht="15" customHeight="1"/>
    <row r="83" s="131" customFormat="1" ht="15" customHeight="1"/>
    <row r="84" s="131" customFormat="1" ht="15" customHeight="1"/>
    <row r="85" s="131" customFormat="1" ht="15" customHeight="1"/>
    <row r="86" s="131" customFormat="1" ht="15" customHeight="1"/>
    <row r="87" s="131" customFormat="1" ht="15" customHeight="1"/>
    <row r="88" s="131" customFormat="1" ht="15" customHeight="1"/>
    <row r="89" s="131" customFormat="1" ht="15" customHeight="1"/>
    <row r="90" s="131" customFormat="1" ht="15"/>
  </sheetData>
  <pageMargins left="0.89" right="0.57999999999999996" top="0.55000000000000004" bottom="0.4" header="0.5" footer="0.36"/>
  <pageSetup scale="34" orientation="portrait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63"/>
  <sheetViews>
    <sheetView zoomScaleNormal="100" workbookViewId="0">
      <selection activeCell="K15" sqref="K15"/>
    </sheetView>
  </sheetViews>
  <sheetFormatPr baseColWidth="10" defaultColWidth="9.140625" defaultRowHeight="12.75"/>
  <cols>
    <col min="1" max="247" width="9.140625" style="112"/>
    <col min="248" max="248" width="91.28515625" style="112" customWidth="1"/>
    <col min="249" max="251" width="12.7109375" style="112" customWidth="1"/>
    <col min="252" max="503" width="9.140625" style="112"/>
    <col min="504" max="504" width="91.28515625" style="112" customWidth="1"/>
    <col min="505" max="507" width="12.7109375" style="112" customWidth="1"/>
    <col min="508" max="759" width="9.140625" style="112"/>
    <col min="760" max="760" width="91.28515625" style="112" customWidth="1"/>
    <col min="761" max="763" width="12.7109375" style="112" customWidth="1"/>
    <col min="764" max="1015" width="9.140625" style="112"/>
    <col min="1016" max="1016" width="91.28515625" style="112" customWidth="1"/>
    <col min="1017" max="1019" width="12.7109375" style="112" customWidth="1"/>
    <col min="1020" max="1271" width="9.140625" style="112"/>
    <col min="1272" max="1272" width="91.28515625" style="112" customWidth="1"/>
    <col min="1273" max="1275" width="12.7109375" style="112" customWidth="1"/>
    <col min="1276" max="1527" width="9.140625" style="112"/>
    <col min="1528" max="1528" width="91.28515625" style="112" customWidth="1"/>
    <col min="1529" max="1531" width="12.7109375" style="112" customWidth="1"/>
    <col min="1532" max="1783" width="9.140625" style="112"/>
    <col min="1784" max="1784" width="91.28515625" style="112" customWidth="1"/>
    <col min="1785" max="1787" width="12.7109375" style="112" customWidth="1"/>
    <col min="1788" max="2039" width="9.140625" style="112"/>
    <col min="2040" max="2040" width="91.28515625" style="112" customWidth="1"/>
    <col min="2041" max="2043" width="12.7109375" style="112" customWidth="1"/>
    <col min="2044" max="2295" width="9.140625" style="112"/>
    <col min="2296" max="2296" width="91.28515625" style="112" customWidth="1"/>
    <col min="2297" max="2299" width="12.7109375" style="112" customWidth="1"/>
    <col min="2300" max="2551" width="9.140625" style="112"/>
    <col min="2552" max="2552" width="91.28515625" style="112" customWidth="1"/>
    <col min="2553" max="2555" width="12.7109375" style="112" customWidth="1"/>
    <col min="2556" max="2807" width="9.140625" style="112"/>
    <col min="2808" max="2808" width="91.28515625" style="112" customWidth="1"/>
    <col min="2809" max="2811" width="12.7109375" style="112" customWidth="1"/>
    <col min="2812" max="3063" width="9.140625" style="112"/>
    <col min="3064" max="3064" width="91.28515625" style="112" customWidth="1"/>
    <col min="3065" max="3067" width="12.7109375" style="112" customWidth="1"/>
    <col min="3068" max="3319" width="9.140625" style="112"/>
    <col min="3320" max="3320" width="91.28515625" style="112" customWidth="1"/>
    <col min="3321" max="3323" width="12.7109375" style="112" customWidth="1"/>
    <col min="3324" max="3575" width="9.140625" style="112"/>
    <col min="3576" max="3576" width="91.28515625" style="112" customWidth="1"/>
    <col min="3577" max="3579" width="12.7109375" style="112" customWidth="1"/>
    <col min="3580" max="3831" width="9.140625" style="112"/>
    <col min="3832" max="3832" width="91.28515625" style="112" customWidth="1"/>
    <col min="3833" max="3835" width="12.7109375" style="112" customWidth="1"/>
    <col min="3836" max="4087" width="9.140625" style="112"/>
    <col min="4088" max="4088" width="91.28515625" style="112" customWidth="1"/>
    <col min="4089" max="4091" width="12.7109375" style="112" customWidth="1"/>
    <col min="4092" max="4343" width="9.140625" style="112"/>
    <col min="4344" max="4344" width="91.28515625" style="112" customWidth="1"/>
    <col min="4345" max="4347" width="12.7109375" style="112" customWidth="1"/>
    <col min="4348" max="4599" width="9.140625" style="112"/>
    <col min="4600" max="4600" width="91.28515625" style="112" customWidth="1"/>
    <col min="4601" max="4603" width="12.7109375" style="112" customWidth="1"/>
    <col min="4604" max="4855" width="9.140625" style="112"/>
    <col min="4856" max="4856" width="91.28515625" style="112" customWidth="1"/>
    <col min="4857" max="4859" width="12.7109375" style="112" customWidth="1"/>
    <col min="4860" max="5111" width="9.140625" style="112"/>
    <col min="5112" max="5112" width="91.28515625" style="112" customWidth="1"/>
    <col min="5113" max="5115" width="12.7109375" style="112" customWidth="1"/>
    <col min="5116" max="5367" width="9.140625" style="112"/>
    <col min="5368" max="5368" width="91.28515625" style="112" customWidth="1"/>
    <col min="5369" max="5371" width="12.7109375" style="112" customWidth="1"/>
    <col min="5372" max="5623" width="9.140625" style="112"/>
    <col min="5624" max="5624" width="91.28515625" style="112" customWidth="1"/>
    <col min="5625" max="5627" width="12.7109375" style="112" customWidth="1"/>
    <col min="5628" max="5879" width="9.140625" style="112"/>
    <col min="5880" max="5880" width="91.28515625" style="112" customWidth="1"/>
    <col min="5881" max="5883" width="12.7109375" style="112" customWidth="1"/>
    <col min="5884" max="6135" width="9.140625" style="112"/>
    <col min="6136" max="6136" width="91.28515625" style="112" customWidth="1"/>
    <col min="6137" max="6139" width="12.7109375" style="112" customWidth="1"/>
    <col min="6140" max="6391" width="9.140625" style="112"/>
    <col min="6392" max="6392" width="91.28515625" style="112" customWidth="1"/>
    <col min="6393" max="6395" width="12.7109375" style="112" customWidth="1"/>
    <col min="6396" max="6647" width="9.140625" style="112"/>
    <col min="6648" max="6648" width="91.28515625" style="112" customWidth="1"/>
    <col min="6649" max="6651" width="12.7109375" style="112" customWidth="1"/>
    <col min="6652" max="6903" width="9.140625" style="112"/>
    <col min="6904" max="6904" width="91.28515625" style="112" customWidth="1"/>
    <col min="6905" max="6907" width="12.7109375" style="112" customWidth="1"/>
    <col min="6908" max="7159" width="9.140625" style="112"/>
    <col min="7160" max="7160" width="91.28515625" style="112" customWidth="1"/>
    <col min="7161" max="7163" width="12.7109375" style="112" customWidth="1"/>
    <col min="7164" max="7415" width="9.140625" style="112"/>
    <col min="7416" max="7416" width="91.28515625" style="112" customWidth="1"/>
    <col min="7417" max="7419" width="12.7109375" style="112" customWidth="1"/>
    <col min="7420" max="7671" width="9.140625" style="112"/>
    <col min="7672" max="7672" width="91.28515625" style="112" customWidth="1"/>
    <col min="7673" max="7675" width="12.7109375" style="112" customWidth="1"/>
    <col min="7676" max="7927" width="9.140625" style="112"/>
    <col min="7928" max="7928" width="91.28515625" style="112" customWidth="1"/>
    <col min="7929" max="7931" width="12.7109375" style="112" customWidth="1"/>
    <col min="7932" max="8183" width="9.140625" style="112"/>
    <col min="8184" max="8184" width="91.28515625" style="112" customWidth="1"/>
    <col min="8185" max="8187" width="12.7109375" style="112" customWidth="1"/>
    <col min="8188" max="8439" width="9.140625" style="112"/>
    <col min="8440" max="8440" width="91.28515625" style="112" customWidth="1"/>
    <col min="8441" max="8443" width="12.7109375" style="112" customWidth="1"/>
    <col min="8444" max="8695" width="9.140625" style="112"/>
    <col min="8696" max="8696" width="91.28515625" style="112" customWidth="1"/>
    <col min="8697" max="8699" width="12.7109375" style="112" customWidth="1"/>
    <col min="8700" max="8951" width="9.140625" style="112"/>
    <col min="8952" max="8952" width="91.28515625" style="112" customWidth="1"/>
    <col min="8953" max="8955" width="12.7109375" style="112" customWidth="1"/>
    <col min="8956" max="9207" width="9.140625" style="112"/>
    <col min="9208" max="9208" width="91.28515625" style="112" customWidth="1"/>
    <col min="9209" max="9211" width="12.7109375" style="112" customWidth="1"/>
    <col min="9212" max="9463" width="9.140625" style="112"/>
    <col min="9464" max="9464" width="91.28515625" style="112" customWidth="1"/>
    <col min="9465" max="9467" width="12.7109375" style="112" customWidth="1"/>
    <col min="9468" max="9719" width="9.140625" style="112"/>
    <col min="9720" max="9720" width="91.28515625" style="112" customWidth="1"/>
    <col min="9721" max="9723" width="12.7109375" style="112" customWidth="1"/>
    <col min="9724" max="9975" width="9.140625" style="112"/>
    <col min="9976" max="9976" width="91.28515625" style="112" customWidth="1"/>
    <col min="9977" max="9979" width="12.7109375" style="112" customWidth="1"/>
    <col min="9980" max="10231" width="9.140625" style="112"/>
    <col min="10232" max="10232" width="91.28515625" style="112" customWidth="1"/>
    <col min="10233" max="10235" width="12.7109375" style="112" customWidth="1"/>
    <col min="10236" max="10487" width="9.140625" style="112"/>
    <col min="10488" max="10488" width="91.28515625" style="112" customWidth="1"/>
    <col min="10489" max="10491" width="12.7109375" style="112" customWidth="1"/>
    <col min="10492" max="10743" width="9.140625" style="112"/>
    <col min="10744" max="10744" width="91.28515625" style="112" customWidth="1"/>
    <col min="10745" max="10747" width="12.7109375" style="112" customWidth="1"/>
    <col min="10748" max="10999" width="9.140625" style="112"/>
    <col min="11000" max="11000" width="91.28515625" style="112" customWidth="1"/>
    <col min="11001" max="11003" width="12.7109375" style="112" customWidth="1"/>
    <col min="11004" max="11255" width="9.140625" style="112"/>
    <col min="11256" max="11256" width="91.28515625" style="112" customWidth="1"/>
    <col min="11257" max="11259" width="12.7109375" style="112" customWidth="1"/>
    <col min="11260" max="11511" width="9.140625" style="112"/>
    <col min="11512" max="11512" width="91.28515625" style="112" customWidth="1"/>
    <col min="11513" max="11515" width="12.7109375" style="112" customWidth="1"/>
    <col min="11516" max="11767" width="9.140625" style="112"/>
    <col min="11768" max="11768" width="91.28515625" style="112" customWidth="1"/>
    <col min="11769" max="11771" width="12.7109375" style="112" customWidth="1"/>
    <col min="11772" max="12023" width="9.140625" style="112"/>
    <col min="12024" max="12024" width="91.28515625" style="112" customWidth="1"/>
    <col min="12025" max="12027" width="12.7109375" style="112" customWidth="1"/>
    <col min="12028" max="12279" width="9.140625" style="112"/>
    <col min="12280" max="12280" width="91.28515625" style="112" customWidth="1"/>
    <col min="12281" max="12283" width="12.7109375" style="112" customWidth="1"/>
    <col min="12284" max="12535" width="9.140625" style="112"/>
    <col min="12536" max="12536" width="91.28515625" style="112" customWidth="1"/>
    <col min="12537" max="12539" width="12.7109375" style="112" customWidth="1"/>
    <col min="12540" max="12791" width="9.140625" style="112"/>
    <col min="12792" max="12792" width="91.28515625" style="112" customWidth="1"/>
    <col min="12793" max="12795" width="12.7109375" style="112" customWidth="1"/>
    <col min="12796" max="13047" width="9.140625" style="112"/>
    <col min="13048" max="13048" width="91.28515625" style="112" customWidth="1"/>
    <col min="13049" max="13051" width="12.7109375" style="112" customWidth="1"/>
    <col min="13052" max="13303" width="9.140625" style="112"/>
    <col min="13304" max="13304" width="91.28515625" style="112" customWidth="1"/>
    <col min="13305" max="13307" width="12.7109375" style="112" customWidth="1"/>
    <col min="13308" max="13559" width="9.140625" style="112"/>
    <col min="13560" max="13560" width="91.28515625" style="112" customWidth="1"/>
    <col min="13561" max="13563" width="12.7109375" style="112" customWidth="1"/>
    <col min="13564" max="13815" width="9.140625" style="112"/>
    <col min="13816" max="13816" width="91.28515625" style="112" customWidth="1"/>
    <col min="13817" max="13819" width="12.7109375" style="112" customWidth="1"/>
    <col min="13820" max="14071" width="9.140625" style="112"/>
    <col min="14072" max="14072" width="91.28515625" style="112" customWidth="1"/>
    <col min="14073" max="14075" width="12.7109375" style="112" customWidth="1"/>
    <col min="14076" max="14327" width="9.140625" style="112"/>
    <col min="14328" max="14328" width="91.28515625" style="112" customWidth="1"/>
    <col min="14329" max="14331" width="12.7109375" style="112" customWidth="1"/>
    <col min="14332" max="14583" width="9.140625" style="112"/>
    <col min="14584" max="14584" width="91.28515625" style="112" customWidth="1"/>
    <col min="14585" max="14587" width="12.7109375" style="112" customWidth="1"/>
    <col min="14588" max="14839" width="9.140625" style="112"/>
    <col min="14840" max="14840" width="91.28515625" style="112" customWidth="1"/>
    <col min="14841" max="14843" width="12.7109375" style="112" customWidth="1"/>
    <col min="14844" max="15095" width="9.140625" style="112"/>
    <col min="15096" max="15096" width="91.28515625" style="112" customWidth="1"/>
    <col min="15097" max="15099" width="12.7109375" style="112" customWidth="1"/>
    <col min="15100" max="15351" width="9.140625" style="112"/>
    <col min="15352" max="15352" width="91.28515625" style="112" customWidth="1"/>
    <col min="15353" max="15355" width="12.7109375" style="112" customWidth="1"/>
    <col min="15356" max="15607" width="9.140625" style="112"/>
    <col min="15608" max="15608" width="91.28515625" style="112" customWidth="1"/>
    <col min="15609" max="15611" width="12.7109375" style="112" customWidth="1"/>
    <col min="15612" max="15863" width="9.140625" style="112"/>
    <col min="15864" max="15864" width="91.28515625" style="112" customWidth="1"/>
    <col min="15865" max="15867" width="12.7109375" style="112" customWidth="1"/>
    <col min="15868" max="16119" width="9.140625" style="112"/>
    <col min="16120" max="16120" width="91.28515625" style="112" customWidth="1"/>
    <col min="16121" max="16123" width="12.7109375" style="112" customWidth="1"/>
    <col min="16124" max="16384" width="9.140625" style="112"/>
  </cols>
  <sheetData>
    <row r="1" s="120" customFormat="1" ht="30" customHeight="1"/>
    <row r="2" s="120" customFormat="1" ht="15" customHeight="1"/>
    <row r="3" s="120" customFormat="1" ht="15" customHeight="1"/>
    <row r="4" s="120" customFormat="1" ht="30" customHeight="1"/>
    <row r="5" ht="3.75" customHeight="1"/>
    <row r="6" s="131" customFormat="1" ht="30" customHeight="1"/>
    <row r="7" s="2" customFormat="1" ht="15" customHeight="1"/>
    <row r="8" s="2" customFormat="1" ht="15" customHeight="1"/>
    <row r="9" s="141" customFormat="1" ht="15" customHeight="1"/>
    <row r="10" s="141" customFormat="1" ht="15" customHeight="1"/>
    <row r="11" s="141" customFormat="1" ht="15" customHeight="1"/>
    <row r="12" s="141" customFormat="1" ht="15" customHeight="1"/>
    <row r="13" s="141" customFormat="1" ht="15" customHeight="1"/>
    <row r="14" s="141" customFormat="1" ht="15" customHeight="1"/>
    <row r="15" s="2" customFormat="1" ht="15" customHeight="1"/>
    <row r="16" s="2" customFormat="1" ht="15" customHeight="1"/>
    <row r="17" s="2" customFormat="1" ht="15" customHeight="1"/>
    <row r="18" s="2" customFormat="1" ht="15" customHeight="1"/>
    <row r="19" s="141" customFormat="1" ht="15" customHeight="1"/>
    <row r="20" s="141" customFormat="1" ht="15" customHeight="1"/>
    <row r="21" s="141" customFormat="1" ht="15" customHeight="1"/>
    <row r="22" s="141" customFormat="1" ht="15" customHeight="1"/>
    <row r="23" s="141" customFormat="1" ht="15" customHeight="1"/>
    <row r="24" s="131" customFormat="1" ht="15" customHeight="1"/>
    <row r="25" s="2" customFormat="1" ht="15" customHeight="1"/>
    <row r="26" s="141" customFormat="1" ht="15" customHeight="1"/>
    <row r="27" s="141" customFormat="1" ht="15" customHeight="1"/>
    <row r="28" s="141" customFormat="1" ht="15" customHeight="1"/>
    <row r="29" s="141" customFormat="1" ht="15" customHeight="1"/>
    <row r="30" s="141" customFormat="1" ht="15" customHeight="1"/>
    <row r="31" s="141" customFormat="1" ht="15" customHeight="1"/>
    <row r="32" s="141" customFormat="1" ht="15" customHeight="1"/>
    <row r="33" s="141" customFormat="1" ht="15" customHeight="1"/>
    <row r="34" s="141" customFormat="1" ht="15" customHeight="1"/>
    <row r="35" s="2" customFormat="1" ht="15"/>
    <row r="36" s="2" customFormat="1" ht="15" customHeight="1"/>
    <row r="37" s="2" customFormat="1" ht="15" customHeight="1"/>
    <row r="38" s="2" customFormat="1" ht="15" customHeight="1"/>
    <row r="39" s="2" customFormat="1" ht="15" customHeight="1"/>
    <row r="40" s="2" customFormat="1" ht="15" customHeight="1"/>
    <row r="41" s="2" customFormat="1" ht="15" customHeight="1"/>
    <row r="42" s="2" customFormat="1" ht="15" customHeight="1"/>
    <row r="43" s="2" customFormat="1" ht="15" customHeight="1"/>
    <row r="44" s="2" customFormat="1" ht="15" customHeight="1"/>
    <row r="45" s="2" customFormat="1" ht="15" customHeight="1"/>
    <row r="46" s="2" customFormat="1" ht="15" customHeight="1"/>
    <row r="47" s="2" customFormat="1" ht="15" customHeight="1"/>
    <row r="48" s="2" customFormat="1" ht="15" customHeight="1"/>
    <row r="49" s="2" customFormat="1" ht="15" customHeight="1"/>
    <row r="50" s="2" customFormat="1" ht="15" customHeight="1"/>
    <row r="51" s="2" customFormat="1" ht="15" customHeight="1"/>
    <row r="52" s="2" customFormat="1" ht="15" customHeight="1"/>
    <row r="53" s="2" customFormat="1" ht="15" customHeight="1"/>
    <row r="54" s="2" customFormat="1" ht="15" customHeight="1"/>
    <row r="55" s="2" customFormat="1" ht="15" customHeight="1"/>
    <row r="56" s="2" customFormat="1" ht="15" customHeight="1"/>
    <row r="57" s="2" customFormat="1" ht="15" customHeight="1"/>
    <row r="58" s="2" customFormat="1" ht="15" customHeight="1"/>
    <row r="59" s="2" customFormat="1" ht="15" customHeight="1"/>
    <row r="60" s="2" customFormat="1" ht="15" customHeight="1"/>
    <row r="61" s="2" customFormat="1" ht="15" customHeight="1"/>
    <row r="62" s="131" customFormat="1" ht="3.75" customHeight="1"/>
    <row r="63" s="131" customFormat="1" ht="15" customHeight="1"/>
  </sheetData>
  <pageMargins left="0.89" right="0.57999999999999996" top="0.55000000000000004" bottom="0.4" header="0.5" footer="0.36"/>
  <pageSetup scale="34" orientation="portrait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62"/>
  <sheetViews>
    <sheetView zoomScaleNormal="100" workbookViewId="0">
      <selection activeCell="L14" sqref="L14"/>
    </sheetView>
  </sheetViews>
  <sheetFormatPr baseColWidth="10" defaultColWidth="9.140625" defaultRowHeight="12.75"/>
  <cols>
    <col min="1" max="247" width="9.140625" style="112"/>
    <col min="248" max="248" width="89.85546875" style="112" bestFit="1" customWidth="1"/>
    <col min="249" max="251" width="12.7109375" style="112" customWidth="1"/>
    <col min="252" max="503" width="9.140625" style="112"/>
    <col min="504" max="504" width="89.85546875" style="112" bestFit="1" customWidth="1"/>
    <col min="505" max="507" width="12.7109375" style="112" customWidth="1"/>
    <col min="508" max="759" width="9.140625" style="112"/>
    <col min="760" max="760" width="89.85546875" style="112" bestFit="1" customWidth="1"/>
    <col min="761" max="763" width="12.7109375" style="112" customWidth="1"/>
    <col min="764" max="1015" width="9.140625" style="112"/>
    <col min="1016" max="1016" width="89.85546875" style="112" bestFit="1" customWidth="1"/>
    <col min="1017" max="1019" width="12.7109375" style="112" customWidth="1"/>
    <col min="1020" max="1271" width="9.140625" style="112"/>
    <col min="1272" max="1272" width="89.85546875" style="112" bestFit="1" customWidth="1"/>
    <col min="1273" max="1275" width="12.7109375" style="112" customWidth="1"/>
    <col min="1276" max="1527" width="9.140625" style="112"/>
    <col min="1528" max="1528" width="89.85546875" style="112" bestFit="1" customWidth="1"/>
    <col min="1529" max="1531" width="12.7109375" style="112" customWidth="1"/>
    <col min="1532" max="1783" width="9.140625" style="112"/>
    <col min="1784" max="1784" width="89.85546875" style="112" bestFit="1" customWidth="1"/>
    <col min="1785" max="1787" width="12.7109375" style="112" customWidth="1"/>
    <col min="1788" max="2039" width="9.140625" style="112"/>
    <col min="2040" max="2040" width="89.85546875" style="112" bestFit="1" customWidth="1"/>
    <col min="2041" max="2043" width="12.7109375" style="112" customWidth="1"/>
    <col min="2044" max="2295" width="9.140625" style="112"/>
    <col min="2296" max="2296" width="89.85546875" style="112" bestFit="1" customWidth="1"/>
    <col min="2297" max="2299" width="12.7109375" style="112" customWidth="1"/>
    <col min="2300" max="2551" width="9.140625" style="112"/>
    <col min="2552" max="2552" width="89.85546875" style="112" bestFit="1" customWidth="1"/>
    <col min="2553" max="2555" width="12.7109375" style="112" customWidth="1"/>
    <col min="2556" max="2807" width="9.140625" style="112"/>
    <col min="2808" max="2808" width="89.85546875" style="112" bestFit="1" customWidth="1"/>
    <col min="2809" max="2811" width="12.7109375" style="112" customWidth="1"/>
    <col min="2812" max="3063" width="9.140625" style="112"/>
    <col min="3064" max="3064" width="89.85546875" style="112" bestFit="1" customWidth="1"/>
    <col min="3065" max="3067" width="12.7109375" style="112" customWidth="1"/>
    <col min="3068" max="3319" width="9.140625" style="112"/>
    <col min="3320" max="3320" width="89.85546875" style="112" bestFit="1" customWidth="1"/>
    <col min="3321" max="3323" width="12.7109375" style="112" customWidth="1"/>
    <col min="3324" max="3575" width="9.140625" style="112"/>
    <col min="3576" max="3576" width="89.85546875" style="112" bestFit="1" customWidth="1"/>
    <col min="3577" max="3579" width="12.7109375" style="112" customWidth="1"/>
    <col min="3580" max="3831" width="9.140625" style="112"/>
    <col min="3832" max="3832" width="89.85546875" style="112" bestFit="1" customWidth="1"/>
    <col min="3833" max="3835" width="12.7109375" style="112" customWidth="1"/>
    <col min="3836" max="4087" width="9.140625" style="112"/>
    <col min="4088" max="4088" width="89.85546875" style="112" bestFit="1" customWidth="1"/>
    <col min="4089" max="4091" width="12.7109375" style="112" customWidth="1"/>
    <col min="4092" max="4343" width="9.140625" style="112"/>
    <col min="4344" max="4344" width="89.85546875" style="112" bestFit="1" customWidth="1"/>
    <col min="4345" max="4347" width="12.7109375" style="112" customWidth="1"/>
    <col min="4348" max="4599" width="9.140625" style="112"/>
    <col min="4600" max="4600" width="89.85546875" style="112" bestFit="1" customWidth="1"/>
    <col min="4601" max="4603" width="12.7109375" style="112" customWidth="1"/>
    <col min="4604" max="4855" width="9.140625" style="112"/>
    <col min="4856" max="4856" width="89.85546875" style="112" bestFit="1" customWidth="1"/>
    <col min="4857" max="4859" width="12.7109375" style="112" customWidth="1"/>
    <col min="4860" max="5111" width="9.140625" style="112"/>
    <col min="5112" max="5112" width="89.85546875" style="112" bestFit="1" customWidth="1"/>
    <col min="5113" max="5115" width="12.7109375" style="112" customWidth="1"/>
    <col min="5116" max="5367" width="9.140625" style="112"/>
    <col min="5368" max="5368" width="89.85546875" style="112" bestFit="1" customWidth="1"/>
    <col min="5369" max="5371" width="12.7109375" style="112" customWidth="1"/>
    <col min="5372" max="5623" width="9.140625" style="112"/>
    <col min="5624" max="5624" width="89.85546875" style="112" bestFit="1" customWidth="1"/>
    <col min="5625" max="5627" width="12.7109375" style="112" customWidth="1"/>
    <col min="5628" max="5879" width="9.140625" style="112"/>
    <col min="5880" max="5880" width="89.85546875" style="112" bestFit="1" customWidth="1"/>
    <col min="5881" max="5883" width="12.7109375" style="112" customWidth="1"/>
    <col min="5884" max="6135" width="9.140625" style="112"/>
    <col min="6136" max="6136" width="89.85546875" style="112" bestFit="1" customWidth="1"/>
    <col min="6137" max="6139" width="12.7109375" style="112" customWidth="1"/>
    <col min="6140" max="6391" width="9.140625" style="112"/>
    <col min="6392" max="6392" width="89.85546875" style="112" bestFit="1" customWidth="1"/>
    <col min="6393" max="6395" width="12.7109375" style="112" customWidth="1"/>
    <col min="6396" max="6647" width="9.140625" style="112"/>
    <col min="6648" max="6648" width="89.85546875" style="112" bestFit="1" customWidth="1"/>
    <col min="6649" max="6651" width="12.7109375" style="112" customWidth="1"/>
    <col min="6652" max="6903" width="9.140625" style="112"/>
    <col min="6904" max="6904" width="89.85546875" style="112" bestFit="1" customWidth="1"/>
    <col min="6905" max="6907" width="12.7109375" style="112" customWidth="1"/>
    <col min="6908" max="7159" width="9.140625" style="112"/>
    <col min="7160" max="7160" width="89.85546875" style="112" bestFit="1" customWidth="1"/>
    <col min="7161" max="7163" width="12.7109375" style="112" customWidth="1"/>
    <col min="7164" max="7415" width="9.140625" style="112"/>
    <col min="7416" max="7416" width="89.85546875" style="112" bestFit="1" customWidth="1"/>
    <col min="7417" max="7419" width="12.7109375" style="112" customWidth="1"/>
    <col min="7420" max="7671" width="9.140625" style="112"/>
    <col min="7672" max="7672" width="89.85546875" style="112" bestFit="1" customWidth="1"/>
    <col min="7673" max="7675" width="12.7109375" style="112" customWidth="1"/>
    <col min="7676" max="7927" width="9.140625" style="112"/>
    <col min="7928" max="7928" width="89.85546875" style="112" bestFit="1" customWidth="1"/>
    <col min="7929" max="7931" width="12.7109375" style="112" customWidth="1"/>
    <col min="7932" max="8183" width="9.140625" style="112"/>
    <col min="8184" max="8184" width="89.85546875" style="112" bestFit="1" customWidth="1"/>
    <col min="8185" max="8187" width="12.7109375" style="112" customWidth="1"/>
    <col min="8188" max="8439" width="9.140625" style="112"/>
    <col min="8440" max="8440" width="89.85546875" style="112" bestFit="1" customWidth="1"/>
    <col min="8441" max="8443" width="12.7109375" style="112" customWidth="1"/>
    <col min="8444" max="8695" width="9.140625" style="112"/>
    <col min="8696" max="8696" width="89.85546875" style="112" bestFit="1" customWidth="1"/>
    <col min="8697" max="8699" width="12.7109375" style="112" customWidth="1"/>
    <col min="8700" max="8951" width="9.140625" style="112"/>
    <col min="8952" max="8952" width="89.85546875" style="112" bestFit="1" customWidth="1"/>
    <col min="8953" max="8955" width="12.7109375" style="112" customWidth="1"/>
    <col min="8956" max="9207" width="9.140625" style="112"/>
    <col min="9208" max="9208" width="89.85546875" style="112" bestFit="1" customWidth="1"/>
    <col min="9209" max="9211" width="12.7109375" style="112" customWidth="1"/>
    <col min="9212" max="9463" width="9.140625" style="112"/>
    <col min="9464" max="9464" width="89.85546875" style="112" bestFit="1" customWidth="1"/>
    <col min="9465" max="9467" width="12.7109375" style="112" customWidth="1"/>
    <col min="9468" max="9719" width="9.140625" style="112"/>
    <col min="9720" max="9720" width="89.85546875" style="112" bestFit="1" customWidth="1"/>
    <col min="9721" max="9723" width="12.7109375" style="112" customWidth="1"/>
    <col min="9724" max="9975" width="9.140625" style="112"/>
    <col min="9976" max="9976" width="89.85546875" style="112" bestFit="1" customWidth="1"/>
    <col min="9977" max="9979" width="12.7109375" style="112" customWidth="1"/>
    <col min="9980" max="10231" width="9.140625" style="112"/>
    <col min="10232" max="10232" width="89.85546875" style="112" bestFit="1" customWidth="1"/>
    <col min="10233" max="10235" width="12.7109375" style="112" customWidth="1"/>
    <col min="10236" max="10487" width="9.140625" style="112"/>
    <col min="10488" max="10488" width="89.85546875" style="112" bestFit="1" customWidth="1"/>
    <col min="10489" max="10491" width="12.7109375" style="112" customWidth="1"/>
    <col min="10492" max="10743" width="9.140625" style="112"/>
    <col min="10744" max="10744" width="89.85546875" style="112" bestFit="1" customWidth="1"/>
    <col min="10745" max="10747" width="12.7109375" style="112" customWidth="1"/>
    <col min="10748" max="10999" width="9.140625" style="112"/>
    <col min="11000" max="11000" width="89.85546875" style="112" bestFit="1" customWidth="1"/>
    <col min="11001" max="11003" width="12.7109375" style="112" customWidth="1"/>
    <col min="11004" max="11255" width="9.140625" style="112"/>
    <col min="11256" max="11256" width="89.85546875" style="112" bestFit="1" customWidth="1"/>
    <col min="11257" max="11259" width="12.7109375" style="112" customWidth="1"/>
    <col min="11260" max="11511" width="9.140625" style="112"/>
    <col min="11512" max="11512" width="89.85546875" style="112" bestFit="1" customWidth="1"/>
    <col min="11513" max="11515" width="12.7109375" style="112" customWidth="1"/>
    <col min="11516" max="11767" width="9.140625" style="112"/>
    <col min="11768" max="11768" width="89.85546875" style="112" bestFit="1" customWidth="1"/>
    <col min="11769" max="11771" width="12.7109375" style="112" customWidth="1"/>
    <col min="11772" max="12023" width="9.140625" style="112"/>
    <col min="12024" max="12024" width="89.85546875" style="112" bestFit="1" customWidth="1"/>
    <col min="12025" max="12027" width="12.7109375" style="112" customWidth="1"/>
    <col min="12028" max="12279" width="9.140625" style="112"/>
    <col min="12280" max="12280" width="89.85546875" style="112" bestFit="1" customWidth="1"/>
    <col min="12281" max="12283" width="12.7109375" style="112" customWidth="1"/>
    <col min="12284" max="12535" width="9.140625" style="112"/>
    <col min="12536" max="12536" width="89.85546875" style="112" bestFit="1" customWidth="1"/>
    <col min="12537" max="12539" width="12.7109375" style="112" customWidth="1"/>
    <col min="12540" max="12791" width="9.140625" style="112"/>
    <col min="12792" max="12792" width="89.85546875" style="112" bestFit="1" customWidth="1"/>
    <col min="12793" max="12795" width="12.7109375" style="112" customWidth="1"/>
    <col min="12796" max="13047" width="9.140625" style="112"/>
    <col min="13048" max="13048" width="89.85546875" style="112" bestFit="1" customWidth="1"/>
    <col min="13049" max="13051" width="12.7109375" style="112" customWidth="1"/>
    <col min="13052" max="13303" width="9.140625" style="112"/>
    <col min="13304" max="13304" width="89.85546875" style="112" bestFit="1" customWidth="1"/>
    <col min="13305" max="13307" width="12.7109375" style="112" customWidth="1"/>
    <col min="13308" max="13559" width="9.140625" style="112"/>
    <col min="13560" max="13560" width="89.85546875" style="112" bestFit="1" customWidth="1"/>
    <col min="13561" max="13563" width="12.7109375" style="112" customWidth="1"/>
    <col min="13564" max="13815" width="9.140625" style="112"/>
    <col min="13816" max="13816" width="89.85546875" style="112" bestFit="1" customWidth="1"/>
    <col min="13817" max="13819" width="12.7109375" style="112" customWidth="1"/>
    <col min="13820" max="14071" width="9.140625" style="112"/>
    <col min="14072" max="14072" width="89.85546875" style="112" bestFit="1" customWidth="1"/>
    <col min="14073" max="14075" width="12.7109375" style="112" customWidth="1"/>
    <col min="14076" max="14327" width="9.140625" style="112"/>
    <col min="14328" max="14328" width="89.85546875" style="112" bestFit="1" customWidth="1"/>
    <col min="14329" max="14331" width="12.7109375" style="112" customWidth="1"/>
    <col min="14332" max="14583" width="9.140625" style="112"/>
    <col min="14584" max="14584" width="89.85546875" style="112" bestFit="1" customWidth="1"/>
    <col min="14585" max="14587" width="12.7109375" style="112" customWidth="1"/>
    <col min="14588" max="14839" width="9.140625" style="112"/>
    <col min="14840" max="14840" width="89.85546875" style="112" bestFit="1" customWidth="1"/>
    <col min="14841" max="14843" width="12.7109375" style="112" customWidth="1"/>
    <col min="14844" max="15095" width="9.140625" style="112"/>
    <col min="15096" max="15096" width="89.85546875" style="112" bestFit="1" customWidth="1"/>
    <col min="15097" max="15099" width="12.7109375" style="112" customWidth="1"/>
    <col min="15100" max="15351" width="9.140625" style="112"/>
    <col min="15352" max="15352" width="89.85546875" style="112" bestFit="1" customWidth="1"/>
    <col min="15353" max="15355" width="12.7109375" style="112" customWidth="1"/>
    <col min="15356" max="15607" width="9.140625" style="112"/>
    <col min="15608" max="15608" width="89.85546875" style="112" bestFit="1" customWidth="1"/>
    <col min="15609" max="15611" width="12.7109375" style="112" customWidth="1"/>
    <col min="15612" max="15863" width="9.140625" style="112"/>
    <col min="15864" max="15864" width="89.85546875" style="112" bestFit="1" customWidth="1"/>
    <col min="15865" max="15867" width="12.7109375" style="112" customWidth="1"/>
    <col min="15868" max="16119" width="9.140625" style="112"/>
    <col min="16120" max="16120" width="89.85546875" style="112" bestFit="1" customWidth="1"/>
    <col min="16121" max="16123" width="12.7109375" style="112" customWidth="1"/>
    <col min="16124" max="16384" width="9.140625" style="112"/>
  </cols>
  <sheetData>
    <row r="1" s="120" customFormat="1" ht="30" customHeight="1"/>
    <row r="2" s="120" customFormat="1" ht="15" customHeight="1"/>
    <row r="3" s="120" customFormat="1" ht="15" customHeight="1"/>
    <row r="4" s="120" customFormat="1" ht="30" customHeight="1"/>
    <row r="5" ht="3.75" customHeight="1"/>
    <row r="6" s="131" customFormat="1" ht="30" customHeight="1"/>
    <row r="7" s="2" customFormat="1" ht="15" customHeight="1"/>
    <row r="8" s="2" customFormat="1" ht="15" customHeight="1"/>
    <row r="9" s="141" customFormat="1" ht="15" customHeight="1"/>
    <row r="10" s="141" customFormat="1" ht="15" customHeight="1"/>
    <row r="11" s="141" customFormat="1" ht="15" customHeight="1"/>
    <row r="12" s="141" customFormat="1" ht="15" customHeight="1"/>
    <row r="13" s="141" customFormat="1" ht="15" customHeight="1"/>
    <row r="14" s="141" customFormat="1" ht="15" customHeight="1"/>
    <row r="15" s="2" customFormat="1" ht="15" customHeight="1"/>
    <row r="16" s="2" customFormat="1" ht="15" customHeight="1"/>
    <row r="17" s="2" customFormat="1" ht="15" customHeight="1"/>
    <row r="18" s="141" customFormat="1" ht="15" customHeight="1"/>
    <row r="19" s="141" customFormat="1" ht="15" customHeight="1"/>
    <row r="20" s="141" customFormat="1" ht="15" customHeight="1"/>
    <row r="21" s="141" customFormat="1" ht="15" customHeight="1"/>
    <row r="22" s="141" customFormat="1" ht="15" customHeight="1"/>
    <row r="23" s="131" customFormat="1" ht="15" customHeight="1"/>
    <row r="24" s="2" customFormat="1" ht="15" customHeight="1"/>
    <row r="25" s="141" customFormat="1" ht="15" customHeight="1"/>
    <row r="26" s="141" customFormat="1" ht="15" customHeight="1"/>
    <row r="27" s="141" customFormat="1" ht="15" customHeight="1"/>
    <row r="28" s="141" customFormat="1" ht="15" customHeight="1"/>
    <row r="29" s="141" customFormat="1" ht="15" customHeight="1"/>
    <row r="30" s="141" customFormat="1" ht="15" customHeight="1"/>
    <row r="31" s="141" customFormat="1" ht="15" customHeight="1"/>
    <row r="32" s="141" customFormat="1" ht="15" customHeight="1"/>
    <row r="33" s="141" customFormat="1" ht="15" customHeight="1"/>
    <row r="34" s="2" customFormat="1" ht="15"/>
    <row r="35" s="2" customFormat="1" ht="15" customHeight="1"/>
    <row r="36" s="2" customFormat="1" ht="15" customHeight="1"/>
    <row r="37" s="2" customFormat="1" ht="15" customHeight="1"/>
    <row r="38" s="2" customFormat="1" ht="15" customHeight="1"/>
    <row r="39" s="2" customFormat="1" ht="15" customHeight="1"/>
    <row r="40" s="2" customFormat="1" ht="15" customHeight="1"/>
    <row r="41" s="2" customFormat="1" ht="15" customHeight="1"/>
    <row r="42" s="2" customFormat="1" ht="15" customHeight="1"/>
    <row r="43" s="2" customFormat="1" ht="15" customHeight="1"/>
    <row r="44" s="2" customFormat="1" ht="15" customHeight="1"/>
    <row r="45" s="2" customFormat="1" ht="15" customHeight="1"/>
    <row r="46" s="2" customFormat="1" ht="15" customHeight="1"/>
    <row r="47" s="2" customFormat="1" ht="15" customHeight="1"/>
    <row r="48" s="2" customFormat="1" ht="15" customHeight="1"/>
    <row r="49" s="2" customFormat="1" ht="15" customHeight="1"/>
    <row r="50" s="2" customFormat="1" ht="15" customHeight="1"/>
    <row r="51" s="2" customFormat="1" ht="15" customHeight="1"/>
    <row r="52" s="2" customFormat="1" ht="15" customHeight="1"/>
    <row r="53" s="2" customFormat="1" ht="15" customHeight="1"/>
    <row r="54" s="2" customFormat="1" ht="15" customHeight="1"/>
    <row r="55" s="2" customFormat="1" ht="15" customHeight="1"/>
    <row r="56" s="2" customFormat="1" ht="15" customHeight="1"/>
    <row r="57" s="2" customFormat="1" ht="15" customHeight="1"/>
    <row r="58" s="2" customFormat="1" ht="15" customHeight="1"/>
    <row r="59" s="2" customFormat="1" ht="15" customHeight="1"/>
    <row r="60" s="2" customFormat="1" ht="15" customHeight="1"/>
    <row r="61" s="131" customFormat="1" ht="3.75" customHeight="1"/>
    <row r="62" s="131" customFormat="1" ht="15" customHeight="1"/>
  </sheetData>
  <pageMargins left="0.89" right="0.57999999999999996" top="0.55000000000000004" bottom="0.4" header="0.5" footer="0.36"/>
  <pageSetup scale="34" orientation="portrait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A63"/>
  <sheetViews>
    <sheetView zoomScaleNormal="100" workbookViewId="0">
      <selection activeCell="O12" sqref="O12"/>
    </sheetView>
  </sheetViews>
  <sheetFormatPr baseColWidth="10" defaultColWidth="9.140625" defaultRowHeight="12.75"/>
  <cols>
    <col min="1" max="250" width="9.140625" style="112"/>
    <col min="251" max="251" width="89.85546875" style="112" bestFit="1" customWidth="1"/>
    <col min="252" max="253" width="12.7109375" style="112" customWidth="1"/>
    <col min="254" max="506" width="9.140625" style="112"/>
    <col min="507" max="507" width="89.85546875" style="112" bestFit="1" customWidth="1"/>
    <col min="508" max="509" width="12.7109375" style="112" customWidth="1"/>
    <col min="510" max="762" width="9.140625" style="112"/>
    <col min="763" max="763" width="89.85546875" style="112" bestFit="1" customWidth="1"/>
    <col min="764" max="765" width="12.7109375" style="112" customWidth="1"/>
    <col min="766" max="1018" width="9.140625" style="112"/>
    <col min="1019" max="1019" width="89.85546875" style="112" bestFit="1" customWidth="1"/>
    <col min="1020" max="1021" width="12.7109375" style="112" customWidth="1"/>
    <col min="1022" max="1274" width="9.140625" style="112"/>
    <col min="1275" max="1275" width="89.85546875" style="112" bestFit="1" customWidth="1"/>
    <col min="1276" max="1277" width="12.7109375" style="112" customWidth="1"/>
    <col min="1278" max="1530" width="9.140625" style="112"/>
    <col min="1531" max="1531" width="89.85546875" style="112" bestFit="1" customWidth="1"/>
    <col min="1532" max="1533" width="12.7109375" style="112" customWidth="1"/>
    <col min="1534" max="1786" width="9.140625" style="112"/>
    <col min="1787" max="1787" width="89.85546875" style="112" bestFit="1" customWidth="1"/>
    <col min="1788" max="1789" width="12.7109375" style="112" customWidth="1"/>
    <col min="1790" max="2042" width="9.140625" style="112"/>
    <col min="2043" max="2043" width="89.85546875" style="112" bestFit="1" customWidth="1"/>
    <col min="2044" max="2045" width="12.7109375" style="112" customWidth="1"/>
    <col min="2046" max="2298" width="9.140625" style="112"/>
    <col min="2299" max="2299" width="89.85546875" style="112" bestFit="1" customWidth="1"/>
    <col min="2300" max="2301" width="12.7109375" style="112" customWidth="1"/>
    <col min="2302" max="2554" width="9.140625" style="112"/>
    <col min="2555" max="2555" width="89.85546875" style="112" bestFit="1" customWidth="1"/>
    <col min="2556" max="2557" width="12.7109375" style="112" customWidth="1"/>
    <col min="2558" max="2810" width="9.140625" style="112"/>
    <col min="2811" max="2811" width="89.85546875" style="112" bestFit="1" customWidth="1"/>
    <col min="2812" max="2813" width="12.7109375" style="112" customWidth="1"/>
    <col min="2814" max="3066" width="9.140625" style="112"/>
    <col min="3067" max="3067" width="89.85546875" style="112" bestFit="1" customWidth="1"/>
    <col min="3068" max="3069" width="12.7109375" style="112" customWidth="1"/>
    <col min="3070" max="3322" width="9.140625" style="112"/>
    <col min="3323" max="3323" width="89.85546875" style="112" bestFit="1" customWidth="1"/>
    <col min="3324" max="3325" width="12.7109375" style="112" customWidth="1"/>
    <col min="3326" max="3578" width="9.140625" style="112"/>
    <col min="3579" max="3579" width="89.85546875" style="112" bestFit="1" customWidth="1"/>
    <col min="3580" max="3581" width="12.7109375" style="112" customWidth="1"/>
    <col min="3582" max="3834" width="9.140625" style="112"/>
    <col min="3835" max="3835" width="89.85546875" style="112" bestFit="1" customWidth="1"/>
    <col min="3836" max="3837" width="12.7109375" style="112" customWidth="1"/>
    <col min="3838" max="4090" width="9.140625" style="112"/>
    <col min="4091" max="4091" width="89.85546875" style="112" bestFit="1" customWidth="1"/>
    <col min="4092" max="4093" width="12.7109375" style="112" customWidth="1"/>
    <col min="4094" max="4346" width="9.140625" style="112"/>
    <col min="4347" max="4347" width="89.85546875" style="112" bestFit="1" customWidth="1"/>
    <col min="4348" max="4349" width="12.7109375" style="112" customWidth="1"/>
    <col min="4350" max="4602" width="9.140625" style="112"/>
    <col min="4603" max="4603" width="89.85546875" style="112" bestFit="1" customWidth="1"/>
    <col min="4604" max="4605" width="12.7109375" style="112" customWidth="1"/>
    <col min="4606" max="4858" width="9.140625" style="112"/>
    <col min="4859" max="4859" width="89.85546875" style="112" bestFit="1" customWidth="1"/>
    <col min="4860" max="4861" width="12.7109375" style="112" customWidth="1"/>
    <col min="4862" max="5114" width="9.140625" style="112"/>
    <col min="5115" max="5115" width="89.85546875" style="112" bestFit="1" customWidth="1"/>
    <col min="5116" max="5117" width="12.7109375" style="112" customWidth="1"/>
    <col min="5118" max="5370" width="9.140625" style="112"/>
    <col min="5371" max="5371" width="89.85546875" style="112" bestFit="1" customWidth="1"/>
    <col min="5372" max="5373" width="12.7109375" style="112" customWidth="1"/>
    <col min="5374" max="5626" width="9.140625" style="112"/>
    <col min="5627" max="5627" width="89.85546875" style="112" bestFit="1" customWidth="1"/>
    <col min="5628" max="5629" width="12.7109375" style="112" customWidth="1"/>
    <col min="5630" max="5882" width="9.140625" style="112"/>
    <col min="5883" max="5883" width="89.85546875" style="112" bestFit="1" customWidth="1"/>
    <col min="5884" max="5885" width="12.7109375" style="112" customWidth="1"/>
    <col min="5886" max="6138" width="9.140625" style="112"/>
    <col min="6139" max="6139" width="89.85546875" style="112" bestFit="1" customWidth="1"/>
    <col min="6140" max="6141" width="12.7109375" style="112" customWidth="1"/>
    <col min="6142" max="6394" width="9.140625" style="112"/>
    <col min="6395" max="6395" width="89.85546875" style="112" bestFit="1" customWidth="1"/>
    <col min="6396" max="6397" width="12.7109375" style="112" customWidth="1"/>
    <col min="6398" max="6650" width="9.140625" style="112"/>
    <col min="6651" max="6651" width="89.85546875" style="112" bestFit="1" customWidth="1"/>
    <col min="6652" max="6653" width="12.7109375" style="112" customWidth="1"/>
    <col min="6654" max="6906" width="9.140625" style="112"/>
    <col min="6907" max="6907" width="89.85546875" style="112" bestFit="1" customWidth="1"/>
    <col min="6908" max="6909" width="12.7109375" style="112" customWidth="1"/>
    <col min="6910" max="7162" width="9.140625" style="112"/>
    <col min="7163" max="7163" width="89.85546875" style="112" bestFit="1" customWidth="1"/>
    <col min="7164" max="7165" width="12.7109375" style="112" customWidth="1"/>
    <col min="7166" max="7418" width="9.140625" style="112"/>
    <col min="7419" max="7419" width="89.85546875" style="112" bestFit="1" customWidth="1"/>
    <col min="7420" max="7421" width="12.7109375" style="112" customWidth="1"/>
    <col min="7422" max="7674" width="9.140625" style="112"/>
    <col min="7675" max="7675" width="89.85546875" style="112" bestFit="1" customWidth="1"/>
    <col min="7676" max="7677" width="12.7109375" style="112" customWidth="1"/>
    <col min="7678" max="7930" width="9.140625" style="112"/>
    <col min="7931" max="7931" width="89.85546875" style="112" bestFit="1" customWidth="1"/>
    <col min="7932" max="7933" width="12.7109375" style="112" customWidth="1"/>
    <col min="7934" max="8186" width="9.140625" style="112"/>
    <col min="8187" max="8187" width="89.85546875" style="112" bestFit="1" customWidth="1"/>
    <col min="8188" max="8189" width="12.7109375" style="112" customWidth="1"/>
    <col min="8190" max="8442" width="9.140625" style="112"/>
    <col min="8443" max="8443" width="89.85546875" style="112" bestFit="1" customWidth="1"/>
    <col min="8444" max="8445" width="12.7109375" style="112" customWidth="1"/>
    <col min="8446" max="8698" width="9.140625" style="112"/>
    <col min="8699" max="8699" width="89.85546875" style="112" bestFit="1" customWidth="1"/>
    <col min="8700" max="8701" width="12.7109375" style="112" customWidth="1"/>
    <col min="8702" max="8954" width="9.140625" style="112"/>
    <col min="8955" max="8955" width="89.85546875" style="112" bestFit="1" customWidth="1"/>
    <col min="8956" max="8957" width="12.7109375" style="112" customWidth="1"/>
    <col min="8958" max="9210" width="9.140625" style="112"/>
    <col min="9211" max="9211" width="89.85546875" style="112" bestFit="1" customWidth="1"/>
    <col min="9212" max="9213" width="12.7109375" style="112" customWidth="1"/>
    <col min="9214" max="9466" width="9.140625" style="112"/>
    <col min="9467" max="9467" width="89.85546875" style="112" bestFit="1" customWidth="1"/>
    <col min="9468" max="9469" width="12.7109375" style="112" customWidth="1"/>
    <col min="9470" max="9722" width="9.140625" style="112"/>
    <col min="9723" max="9723" width="89.85546875" style="112" bestFit="1" customWidth="1"/>
    <col min="9724" max="9725" width="12.7109375" style="112" customWidth="1"/>
    <col min="9726" max="9978" width="9.140625" style="112"/>
    <col min="9979" max="9979" width="89.85546875" style="112" bestFit="1" customWidth="1"/>
    <col min="9980" max="9981" width="12.7109375" style="112" customWidth="1"/>
    <col min="9982" max="10234" width="9.140625" style="112"/>
    <col min="10235" max="10235" width="89.85546875" style="112" bestFit="1" customWidth="1"/>
    <col min="10236" max="10237" width="12.7109375" style="112" customWidth="1"/>
    <col min="10238" max="10490" width="9.140625" style="112"/>
    <col min="10491" max="10491" width="89.85546875" style="112" bestFit="1" customWidth="1"/>
    <col min="10492" max="10493" width="12.7109375" style="112" customWidth="1"/>
    <col min="10494" max="10746" width="9.140625" style="112"/>
    <col min="10747" max="10747" width="89.85546875" style="112" bestFit="1" customWidth="1"/>
    <col min="10748" max="10749" width="12.7109375" style="112" customWidth="1"/>
    <col min="10750" max="11002" width="9.140625" style="112"/>
    <col min="11003" max="11003" width="89.85546875" style="112" bestFit="1" customWidth="1"/>
    <col min="11004" max="11005" width="12.7109375" style="112" customWidth="1"/>
    <col min="11006" max="11258" width="9.140625" style="112"/>
    <col min="11259" max="11259" width="89.85546875" style="112" bestFit="1" customWidth="1"/>
    <col min="11260" max="11261" width="12.7109375" style="112" customWidth="1"/>
    <col min="11262" max="11514" width="9.140625" style="112"/>
    <col min="11515" max="11515" width="89.85546875" style="112" bestFit="1" customWidth="1"/>
    <col min="11516" max="11517" width="12.7109375" style="112" customWidth="1"/>
    <col min="11518" max="11770" width="9.140625" style="112"/>
    <col min="11771" max="11771" width="89.85546875" style="112" bestFit="1" customWidth="1"/>
    <col min="11772" max="11773" width="12.7109375" style="112" customWidth="1"/>
    <col min="11774" max="12026" width="9.140625" style="112"/>
    <col min="12027" max="12027" width="89.85546875" style="112" bestFit="1" customWidth="1"/>
    <col min="12028" max="12029" width="12.7109375" style="112" customWidth="1"/>
    <col min="12030" max="12282" width="9.140625" style="112"/>
    <col min="12283" max="12283" width="89.85546875" style="112" bestFit="1" customWidth="1"/>
    <col min="12284" max="12285" width="12.7109375" style="112" customWidth="1"/>
    <col min="12286" max="12538" width="9.140625" style="112"/>
    <col min="12539" max="12539" width="89.85546875" style="112" bestFit="1" customWidth="1"/>
    <col min="12540" max="12541" width="12.7109375" style="112" customWidth="1"/>
    <col min="12542" max="12794" width="9.140625" style="112"/>
    <col min="12795" max="12795" width="89.85546875" style="112" bestFit="1" customWidth="1"/>
    <col min="12796" max="12797" width="12.7109375" style="112" customWidth="1"/>
    <col min="12798" max="13050" width="9.140625" style="112"/>
    <col min="13051" max="13051" width="89.85546875" style="112" bestFit="1" customWidth="1"/>
    <col min="13052" max="13053" width="12.7109375" style="112" customWidth="1"/>
    <col min="13054" max="13306" width="9.140625" style="112"/>
    <col min="13307" max="13307" width="89.85546875" style="112" bestFit="1" customWidth="1"/>
    <col min="13308" max="13309" width="12.7109375" style="112" customWidth="1"/>
    <col min="13310" max="13562" width="9.140625" style="112"/>
    <col min="13563" max="13563" width="89.85546875" style="112" bestFit="1" customWidth="1"/>
    <col min="13564" max="13565" width="12.7109375" style="112" customWidth="1"/>
    <col min="13566" max="13818" width="9.140625" style="112"/>
    <col min="13819" max="13819" width="89.85546875" style="112" bestFit="1" customWidth="1"/>
    <col min="13820" max="13821" width="12.7109375" style="112" customWidth="1"/>
    <col min="13822" max="14074" width="9.140625" style="112"/>
    <col min="14075" max="14075" width="89.85546875" style="112" bestFit="1" customWidth="1"/>
    <col min="14076" max="14077" width="12.7109375" style="112" customWidth="1"/>
    <col min="14078" max="14330" width="9.140625" style="112"/>
    <col min="14331" max="14331" width="89.85546875" style="112" bestFit="1" customWidth="1"/>
    <col min="14332" max="14333" width="12.7109375" style="112" customWidth="1"/>
    <col min="14334" max="14586" width="9.140625" style="112"/>
    <col min="14587" max="14587" width="89.85546875" style="112" bestFit="1" customWidth="1"/>
    <col min="14588" max="14589" width="12.7109375" style="112" customWidth="1"/>
    <col min="14590" max="14842" width="9.140625" style="112"/>
    <col min="14843" max="14843" width="89.85546875" style="112" bestFit="1" customWidth="1"/>
    <col min="14844" max="14845" width="12.7109375" style="112" customWidth="1"/>
    <col min="14846" max="15098" width="9.140625" style="112"/>
    <col min="15099" max="15099" width="89.85546875" style="112" bestFit="1" customWidth="1"/>
    <col min="15100" max="15101" width="12.7109375" style="112" customWidth="1"/>
    <col min="15102" max="15354" width="9.140625" style="112"/>
    <col min="15355" max="15355" width="89.85546875" style="112" bestFit="1" customWidth="1"/>
    <col min="15356" max="15357" width="12.7109375" style="112" customWidth="1"/>
    <col min="15358" max="15610" width="9.140625" style="112"/>
    <col min="15611" max="15611" width="89.85546875" style="112" bestFit="1" customWidth="1"/>
    <col min="15612" max="15613" width="12.7109375" style="112" customWidth="1"/>
    <col min="15614" max="15866" width="9.140625" style="112"/>
    <col min="15867" max="15867" width="89.85546875" style="112" bestFit="1" customWidth="1"/>
    <col min="15868" max="15869" width="12.7109375" style="112" customWidth="1"/>
    <col min="15870" max="16122" width="9.140625" style="112"/>
    <col min="16123" max="16123" width="89.85546875" style="112" bestFit="1" customWidth="1"/>
    <col min="16124" max="16125" width="12.7109375" style="112" customWidth="1"/>
    <col min="16126" max="16384" width="9.140625" style="112"/>
  </cols>
  <sheetData>
    <row r="1" s="120" customFormat="1" ht="30" customHeight="1"/>
    <row r="2" s="120" customFormat="1" ht="15" customHeight="1"/>
    <row r="3" s="120" customFormat="1" ht="15" customHeight="1"/>
    <row r="4" s="120" customFormat="1" ht="30" customHeight="1"/>
    <row r="5" ht="3.75" customHeight="1"/>
    <row r="6" s="131" customFormat="1" ht="30" customHeight="1"/>
    <row r="7" s="2" customFormat="1" ht="15" customHeight="1"/>
    <row r="8" s="2" customFormat="1" ht="15" customHeight="1"/>
    <row r="9" s="141" customFormat="1" ht="15" customHeight="1"/>
    <row r="10" s="141" customFormat="1" ht="15" customHeight="1"/>
    <row r="11" s="141" customFormat="1" ht="15" customHeight="1"/>
    <row r="12" s="141" customFormat="1" ht="15" customHeight="1"/>
    <row r="13" s="141" customFormat="1" ht="15" customHeight="1"/>
    <row r="14" s="141" customFormat="1" ht="15" customHeight="1"/>
    <row r="15" s="141" customFormat="1" ht="15" customHeight="1"/>
    <row r="16" s="2" customFormat="1" ht="15" customHeight="1"/>
    <row r="17" s="2" customFormat="1" ht="15" customHeight="1"/>
    <row r="18" s="2" customFormat="1" ht="15" customHeight="1"/>
    <row r="19" s="141" customFormat="1" ht="15" customHeight="1"/>
    <row r="20" s="141" customFormat="1" ht="15" customHeight="1"/>
    <row r="21" s="141" customFormat="1" ht="15" customHeight="1"/>
    <row r="22" s="141" customFormat="1" ht="15" customHeight="1"/>
    <row r="23" s="141" customFormat="1" ht="15" customHeight="1"/>
    <row r="24" s="131" customFormat="1" ht="15" customHeight="1"/>
    <row r="25" s="2" customFormat="1" ht="15" customHeight="1"/>
    <row r="26" s="141" customFormat="1" ht="15" customHeight="1"/>
    <row r="27" s="141" customFormat="1" ht="15" customHeight="1"/>
    <row r="28" s="141" customFormat="1" ht="15" customHeight="1"/>
    <row r="29" s="141" customFormat="1" ht="15" customHeight="1"/>
    <row r="30" s="141" customFormat="1" ht="15" customHeight="1"/>
    <row r="31" s="141" customFormat="1" ht="15" customHeight="1"/>
    <row r="32" s="141" customFormat="1" ht="15" customHeight="1"/>
    <row r="33" s="141" customFormat="1" ht="15" customHeight="1"/>
    <row r="34" s="141" customFormat="1" ht="15" customHeight="1"/>
    <row r="35" s="2" customFormat="1" ht="15"/>
    <row r="36" s="2" customFormat="1" ht="15" customHeight="1"/>
    <row r="37" s="2" customFormat="1" ht="15" customHeight="1"/>
    <row r="38" s="2" customFormat="1" ht="15" customHeight="1"/>
    <row r="39" s="2" customFormat="1" ht="15" customHeight="1"/>
    <row r="40" s="2" customFormat="1" ht="15" customHeight="1"/>
    <row r="41" s="2" customFormat="1" ht="15" customHeight="1"/>
    <row r="42" s="2" customFormat="1" ht="15" customHeight="1"/>
    <row r="43" s="2" customFormat="1" ht="15" customHeight="1"/>
    <row r="44" s="2" customFormat="1" ht="15" customHeight="1"/>
    <row r="45" s="2" customFormat="1" ht="15" customHeight="1"/>
    <row r="46" s="2" customFormat="1" ht="15" customHeight="1"/>
    <row r="47" s="2" customFormat="1" ht="15" customHeight="1"/>
    <row r="48" s="2" customFormat="1" ht="15" customHeight="1"/>
    <row r="49" s="2" customFormat="1" ht="15" customHeight="1"/>
    <row r="50" s="2" customFormat="1" ht="15" customHeight="1"/>
    <row r="51" s="2" customFormat="1" ht="15" customHeight="1"/>
    <row r="52" s="2" customFormat="1" ht="15" customHeight="1"/>
    <row r="53" s="2" customFormat="1" ht="15" customHeight="1"/>
    <row r="54" s="2" customFormat="1" ht="15" customHeight="1"/>
    <row r="55" s="2" customFormat="1" ht="15" customHeight="1"/>
    <row r="56" s="2" customFormat="1" ht="15" customHeight="1"/>
    <row r="57" s="2" customFormat="1" ht="15" customHeight="1"/>
    <row r="58" s="2" customFormat="1" ht="15" customHeight="1"/>
    <row r="59" s="2" customFormat="1" ht="15" customHeight="1"/>
    <row r="60" s="2" customFormat="1" ht="15" customHeight="1"/>
    <row r="61" s="2" customFormat="1" ht="15" customHeight="1"/>
    <row r="62" s="131" customFormat="1" ht="3.75" customHeight="1"/>
    <row r="63" s="131" customFormat="1" ht="15" customHeight="1"/>
  </sheetData>
  <pageMargins left="0.89" right="0.57999999999999996" top="0.55000000000000004" bottom="0.4" header="0.5" footer="0.36"/>
  <pageSetup scale="34" orientation="portrait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8"/>
  <sheetViews>
    <sheetView zoomScaleNormal="100" workbookViewId="0">
      <selection activeCell="R4" sqref="R4"/>
    </sheetView>
  </sheetViews>
  <sheetFormatPr baseColWidth="10" defaultColWidth="9.140625" defaultRowHeight="15"/>
  <cols>
    <col min="248" max="248" width="89.85546875" bestFit="1" customWidth="1"/>
    <col min="249" max="250" width="12.85546875" customWidth="1"/>
    <col min="251" max="251" width="15.42578125" customWidth="1"/>
    <col min="504" max="504" width="89.85546875" bestFit="1" customWidth="1"/>
    <col min="505" max="506" width="12.85546875" customWidth="1"/>
    <col min="507" max="507" width="15.42578125" customWidth="1"/>
    <col min="760" max="760" width="89.85546875" bestFit="1" customWidth="1"/>
    <col min="761" max="762" width="12.85546875" customWidth="1"/>
    <col min="763" max="763" width="15.42578125" customWidth="1"/>
    <col min="1016" max="1016" width="89.85546875" bestFit="1" customWidth="1"/>
    <col min="1017" max="1018" width="12.85546875" customWidth="1"/>
    <col min="1019" max="1019" width="15.42578125" customWidth="1"/>
    <col min="1272" max="1272" width="89.85546875" bestFit="1" customWidth="1"/>
    <col min="1273" max="1274" width="12.85546875" customWidth="1"/>
    <col min="1275" max="1275" width="15.42578125" customWidth="1"/>
    <col min="1528" max="1528" width="89.85546875" bestFit="1" customWidth="1"/>
    <col min="1529" max="1530" width="12.85546875" customWidth="1"/>
    <col min="1531" max="1531" width="15.42578125" customWidth="1"/>
    <col min="1784" max="1784" width="89.85546875" bestFit="1" customWidth="1"/>
    <col min="1785" max="1786" width="12.85546875" customWidth="1"/>
    <col min="1787" max="1787" width="15.42578125" customWidth="1"/>
    <col min="2040" max="2040" width="89.85546875" bestFit="1" customWidth="1"/>
    <col min="2041" max="2042" width="12.85546875" customWidth="1"/>
    <col min="2043" max="2043" width="15.42578125" customWidth="1"/>
    <col min="2296" max="2296" width="89.85546875" bestFit="1" customWidth="1"/>
    <col min="2297" max="2298" width="12.85546875" customWidth="1"/>
    <col min="2299" max="2299" width="15.42578125" customWidth="1"/>
    <col min="2552" max="2552" width="89.85546875" bestFit="1" customWidth="1"/>
    <col min="2553" max="2554" width="12.85546875" customWidth="1"/>
    <col min="2555" max="2555" width="15.42578125" customWidth="1"/>
    <col min="2808" max="2808" width="89.85546875" bestFit="1" customWidth="1"/>
    <col min="2809" max="2810" width="12.85546875" customWidth="1"/>
    <col min="2811" max="2811" width="15.42578125" customWidth="1"/>
    <col min="3064" max="3064" width="89.85546875" bestFit="1" customWidth="1"/>
    <col min="3065" max="3066" width="12.85546875" customWidth="1"/>
    <col min="3067" max="3067" width="15.42578125" customWidth="1"/>
    <col min="3320" max="3320" width="89.85546875" bestFit="1" customWidth="1"/>
    <col min="3321" max="3322" width="12.85546875" customWidth="1"/>
    <col min="3323" max="3323" width="15.42578125" customWidth="1"/>
    <col min="3576" max="3576" width="89.85546875" bestFit="1" customWidth="1"/>
    <col min="3577" max="3578" width="12.85546875" customWidth="1"/>
    <col min="3579" max="3579" width="15.42578125" customWidth="1"/>
    <col min="3832" max="3832" width="89.85546875" bestFit="1" customWidth="1"/>
    <col min="3833" max="3834" width="12.85546875" customWidth="1"/>
    <col min="3835" max="3835" width="15.42578125" customWidth="1"/>
    <col min="4088" max="4088" width="89.85546875" bestFit="1" customWidth="1"/>
    <col min="4089" max="4090" width="12.85546875" customWidth="1"/>
    <col min="4091" max="4091" width="15.42578125" customWidth="1"/>
    <col min="4344" max="4344" width="89.85546875" bestFit="1" customWidth="1"/>
    <col min="4345" max="4346" width="12.85546875" customWidth="1"/>
    <col min="4347" max="4347" width="15.42578125" customWidth="1"/>
    <col min="4600" max="4600" width="89.85546875" bestFit="1" customWidth="1"/>
    <col min="4601" max="4602" width="12.85546875" customWidth="1"/>
    <col min="4603" max="4603" width="15.42578125" customWidth="1"/>
    <col min="4856" max="4856" width="89.85546875" bestFit="1" customWidth="1"/>
    <col min="4857" max="4858" width="12.85546875" customWidth="1"/>
    <col min="4859" max="4859" width="15.42578125" customWidth="1"/>
    <col min="5112" max="5112" width="89.85546875" bestFit="1" customWidth="1"/>
    <col min="5113" max="5114" width="12.85546875" customWidth="1"/>
    <col min="5115" max="5115" width="15.42578125" customWidth="1"/>
    <col min="5368" max="5368" width="89.85546875" bestFit="1" customWidth="1"/>
    <col min="5369" max="5370" width="12.85546875" customWidth="1"/>
    <col min="5371" max="5371" width="15.42578125" customWidth="1"/>
    <col min="5624" max="5624" width="89.85546875" bestFit="1" customWidth="1"/>
    <col min="5625" max="5626" width="12.85546875" customWidth="1"/>
    <col min="5627" max="5627" width="15.42578125" customWidth="1"/>
    <col min="5880" max="5880" width="89.85546875" bestFit="1" customWidth="1"/>
    <col min="5881" max="5882" width="12.85546875" customWidth="1"/>
    <col min="5883" max="5883" width="15.42578125" customWidth="1"/>
    <col min="6136" max="6136" width="89.85546875" bestFit="1" customWidth="1"/>
    <col min="6137" max="6138" width="12.85546875" customWidth="1"/>
    <col min="6139" max="6139" width="15.42578125" customWidth="1"/>
    <col min="6392" max="6392" width="89.85546875" bestFit="1" customWidth="1"/>
    <col min="6393" max="6394" width="12.85546875" customWidth="1"/>
    <col min="6395" max="6395" width="15.42578125" customWidth="1"/>
    <col min="6648" max="6648" width="89.85546875" bestFit="1" customWidth="1"/>
    <col min="6649" max="6650" width="12.85546875" customWidth="1"/>
    <col min="6651" max="6651" width="15.42578125" customWidth="1"/>
    <col min="6904" max="6904" width="89.85546875" bestFit="1" customWidth="1"/>
    <col min="6905" max="6906" width="12.85546875" customWidth="1"/>
    <col min="6907" max="6907" width="15.42578125" customWidth="1"/>
    <col min="7160" max="7160" width="89.85546875" bestFit="1" customWidth="1"/>
    <col min="7161" max="7162" width="12.85546875" customWidth="1"/>
    <col min="7163" max="7163" width="15.42578125" customWidth="1"/>
    <col min="7416" max="7416" width="89.85546875" bestFit="1" customWidth="1"/>
    <col min="7417" max="7418" width="12.85546875" customWidth="1"/>
    <col min="7419" max="7419" width="15.42578125" customWidth="1"/>
    <col min="7672" max="7672" width="89.85546875" bestFit="1" customWidth="1"/>
    <col min="7673" max="7674" width="12.85546875" customWidth="1"/>
    <col min="7675" max="7675" width="15.42578125" customWidth="1"/>
    <col min="7928" max="7928" width="89.85546875" bestFit="1" customWidth="1"/>
    <col min="7929" max="7930" width="12.85546875" customWidth="1"/>
    <col min="7931" max="7931" width="15.42578125" customWidth="1"/>
    <col min="8184" max="8184" width="89.85546875" bestFit="1" customWidth="1"/>
    <col min="8185" max="8186" width="12.85546875" customWidth="1"/>
    <col min="8187" max="8187" width="15.42578125" customWidth="1"/>
    <col min="8440" max="8440" width="89.85546875" bestFit="1" customWidth="1"/>
    <col min="8441" max="8442" width="12.85546875" customWidth="1"/>
    <col min="8443" max="8443" width="15.42578125" customWidth="1"/>
    <col min="8696" max="8696" width="89.85546875" bestFit="1" customWidth="1"/>
    <col min="8697" max="8698" width="12.85546875" customWidth="1"/>
    <col min="8699" max="8699" width="15.42578125" customWidth="1"/>
    <col min="8952" max="8952" width="89.85546875" bestFit="1" customWidth="1"/>
    <col min="8953" max="8954" width="12.85546875" customWidth="1"/>
    <col min="8955" max="8955" width="15.42578125" customWidth="1"/>
    <col min="9208" max="9208" width="89.85546875" bestFit="1" customWidth="1"/>
    <col min="9209" max="9210" width="12.85546875" customWidth="1"/>
    <col min="9211" max="9211" width="15.42578125" customWidth="1"/>
    <col min="9464" max="9464" width="89.85546875" bestFit="1" customWidth="1"/>
    <col min="9465" max="9466" width="12.85546875" customWidth="1"/>
    <col min="9467" max="9467" width="15.42578125" customWidth="1"/>
    <col min="9720" max="9720" width="89.85546875" bestFit="1" customWidth="1"/>
    <col min="9721" max="9722" width="12.85546875" customWidth="1"/>
    <col min="9723" max="9723" width="15.42578125" customWidth="1"/>
    <col min="9976" max="9976" width="89.85546875" bestFit="1" customWidth="1"/>
    <col min="9977" max="9978" width="12.85546875" customWidth="1"/>
    <col min="9979" max="9979" width="15.42578125" customWidth="1"/>
    <col min="10232" max="10232" width="89.85546875" bestFit="1" customWidth="1"/>
    <col min="10233" max="10234" width="12.85546875" customWidth="1"/>
    <col min="10235" max="10235" width="15.42578125" customWidth="1"/>
    <col min="10488" max="10488" width="89.85546875" bestFit="1" customWidth="1"/>
    <col min="10489" max="10490" width="12.85546875" customWidth="1"/>
    <col min="10491" max="10491" width="15.42578125" customWidth="1"/>
    <col min="10744" max="10744" width="89.85546875" bestFit="1" customWidth="1"/>
    <col min="10745" max="10746" width="12.85546875" customWidth="1"/>
    <col min="10747" max="10747" width="15.42578125" customWidth="1"/>
    <col min="11000" max="11000" width="89.85546875" bestFit="1" customWidth="1"/>
    <col min="11001" max="11002" width="12.85546875" customWidth="1"/>
    <col min="11003" max="11003" width="15.42578125" customWidth="1"/>
    <col min="11256" max="11256" width="89.85546875" bestFit="1" customWidth="1"/>
    <col min="11257" max="11258" width="12.85546875" customWidth="1"/>
    <col min="11259" max="11259" width="15.42578125" customWidth="1"/>
    <col min="11512" max="11512" width="89.85546875" bestFit="1" customWidth="1"/>
    <col min="11513" max="11514" width="12.85546875" customWidth="1"/>
    <col min="11515" max="11515" width="15.42578125" customWidth="1"/>
    <col min="11768" max="11768" width="89.85546875" bestFit="1" customWidth="1"/>
    <col min="11769" max="11770" width="12.85546875" customWidth="1"/>
    <col min="11771" max="11771" width="15.42578125" customWidth="1"/>
    <col min="12024" max="12024" width="89.85546875" bestFit="1" customWidth="1"/>
    <col min="12025" max="12026" width="12.85546875" customWidth="1"/>
    <col min="12027" max="12027" width="15.42578125" customWidth="1"/>
    <col min="12280" max="12280" width="89.85546875" bestFit="1" customWidth="1"/>
    <col min="12281" max="12282" width="12.85546875" customWidth="1"/>
    <col min="12283" max="12283" width="15.42578125" customWidth="1"/>
    <col min="12536" max="12536" width="89.85546875" bestFit="1" customWidth="1"/>
    <col min="12537" max="12538" width="12.85546875" customWidth="1"/>
    <col min="12539" max="12539" width="15.42578125" customWidth="1"/>
    <col min="12792" max="12792" width="89.85546875" bestFit="1" customWidth="1"/>
    <col min="12793" max="12794" width="12.85546875" customWidth="1"/>
    <col min="12795" max="12795" width="15.42578125" customWidth="1"/>
    <col min="13048" max="13048" width="89.85546875" bestFit="1" customWidth="1"/>
    <col min="13049" max="13050" width="12.85546875" customWidth="1"/>
    <col min="13051" max="13051" width="15.42578125" customWidth="1"/>
    <col min="13304" max="13304" width="89.85546875" bestFit="1" customWidth="1"/>
    <col min="13305" max="13306" width="12.85546875" customWidth="1"/>
    <col min="13307" max="13307" width="15.42578125" customWidth="1"/>
    <col min="13560" max="13560" width="89.85546875" bestFit="1" customWidth="1"/>
    <col min="13561" max="13562" width="12.85546875" customWidth="1"/>
    <col min="13563" max="13563" width="15.42578125" customWidth="1"/>
    <col min="13816" max="13816" width="89.85546875" bestFit="1" customWidth="1"/>
    <col min="13817" max="13818" width="12.85546875" customWidth="1"/>
    <col min="13819" max="13819" width="15.42578125" customWidth="1"/>
    <col min="14072" max="14072" width="89.85546875" bestFit="1" customWidth="1"/>
    <col min="14073" max="14074" width="12.85546875" customWidth="1"/>
    <col min="14075" max="14075" width="15.42578125" customWidth="1"/>
    <col min="14328" max="14328" width="89.85546875" bestFit="1" customWidth="1"/>
    <col min="14329" max="14330" width="12.85546875" customWidth="1"/>
    <col min="14331" max="14331" width="15.42578125" customWidth="1"/>
    <col min="14584" max="14584" width="89.85546875" bestFit="1" customWidth="1"/>
    <col min="14585" max="14586" width="12.85546875" customWidth="1"/>
    <col min="14587" max="14587" width="15.42578125" customWidth="1"/>
    <col min="14840" max="14840" width="89.85546875" bestFit="1" customWidth="1"/>
    <col min="14841" max="14842" width="12.85546875" customWidth="1"/>
    <col min="14843" max="14843" width="15.42578125" customWidth="1"/>
    <col min="15096" max="15096" width="89.85546875" bestFit="1" customWidth="1"/>
    <col min="15097" max="15098" width="12.85546875" customWidth="1"/>
    <col min="15099" max="15099" width="15.42578125" customWidth="1"/>
    <col min="15352" max="15352" width="89.85546875" bestFit="1" customWidth="1"/>
    <col min="15353" max="15354" width="12.85546875" customWidth="1"/>
    <col min="15355" max="15355" width="15.42578125" customWidth="1"/>
    <col min="15608" max="15608" width="89.85546875" bestFit="1" customWidth="1"/>
    <col min="15609" max="15610" width="12.85546875" customWidth="1"/>
    <col min="15611" max="15611" width="15.42578125" customWidth="1"/>
    <col min="15864" max="15864" width="89.85546875" bestFit="1" customWidth="1"/>
    <col min="15865" max="15866" width="12.85546875" customWidth="1"/>
    <col min="15867" max="15867" width="15.42578125" customWidth="1"/>
    <col min="16120" max="16120" width="89.85546875" bestFit="1" customWidth="1"/>
    <col min="16121" max="16122" width="12.85546875" customWidth="1"/>
    <col min="16123" max="16123" width="15.42578125" customWidth="1"/>
  </cols>
  <sheetData>
    <row r="1" ht="25.5" customHeight="1"/>
    <row r="2" ht="15" customHeight="1"/>
    <row r="3" ht="15" customHeight="1"/>
    <row r="4" ht="31.5" customHeight="1"/>
    <row r="5" ht="3.7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131" customFormat="1" ht="15" customHeight="1"/>
    <row r="22" s="131" customFormat="1" ht="15" customHeight="1"/>
    <row r="23" s="131" customFormat="1" ht="15" customHeight="1"/>
    <row r="24" s="131" customFormat="1" ht="15" customHeight="1"/>
    <row r="25" s="131" customFormat="1" ht="15" customHeight="1"/>
    <row r="26" s="131" customFormat="1" ht="15" customHeight="1"/>
    <row r="27" s="131" customFormat="1" ht="15" customHeight="1"/>
    <row r="28" s="131" customFormat="1" ht="15" customHeight="1"/>
    <row r="29" s="131" customFormat="1" ht="15" customHeight="1"/>
    <row r="30" s="131" customFormat="1" ht="15" customHeight="1"/>
    <row r="31" s="131" customFormat="1" ht="15" customHeight="1"/>
    <row r="32" s="131" customFormat="1" ht="15" customHeight="1"/>
    <row r="33" s="131" customFormat="1" ht="15" customHeight="1"/>
    <row r="34" s="131" customFormat="1"/>
    <row r="35" s="131" customFormat="1" ht="15" customHeight="1"/>
    <row r="36" s="131" customFormat="1" ht="15" customHeight="1"/>
    <row r="37" s="131" customFormat="1" ht="15" customHeight="1"/>
    <row r="38" s="131" customFormat="1" ht="15" customHeight="1"/>
    <row r="39" s="131" customFormat="1" ht="15" customHeight="1"/>
    <row r="40" s="131" customFormat="1" ht="15" customHeight="1"/>
    <row r="41" s="131" customFormat="1" ht="15" customHeight="1"/>
    <row r="42" s="131" customFormat="1" ht="15" customHeight="1"/>
    <row r="43" s="131" customFormat="1" ht="15" customHeight="1"/>
    <row r="44" s="131" customFormat="1" ht="15" customHeight="1"/>
    <row r="45" s="131" customFormat="1" ht="15" customHeight="1"/>
    <row r="46" s="131" customFormat="1" ht="15" customHeight="1"/>
    <row r="47" s="131" customFormat="1" ht="15" customHeight="1"/>
    <row r="48" s="131" customFormat="1" ht="15" customHeight="1"/>
    <row r="49" s="131" customFormat="1" ht="15" customHeight="1"/>
    <row r="50" s="131" customFormat="1" ht="15" customHeight="1"/>
    <row r="51" s="131" customFormat="1" ht="15" customHeight="1"/>
    <row r="52" s="131" customFormat="1" ht="15" customHeight="1"/>
    <row r="53" s="131" customFormat="1" ht="15" customHeight="1"/>
    <row r="54" s="131" customFormat="1" ht="15" customHeight="1"/>
    <row r="55" s="131" customFormat="1" ht="15" customHeight="1"/>
    <row r="56" s="131" customFormat="1" ht="15" customHeight="1"/>
    <row r="57" s="131" customFormat="1" ht="3.75" customHeight="1"/>
    <row r="58" s="131" customFormat="1" ht="15" customHeight="1"/>
  </sheetData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2"/>
  <sheetViews>
    <sheetView zoomScaleNormal="100" workbookViewId="0">
      <selection activeCell="M16" sqref="M16"/>
    </sheetView>
  </sheetViews>
  <sheetFormatPr baseColWidth="10" defaultColWidth="9.140625" defaultRowHeight="15"/>
  <cols>
    <col min="248" max="248" width="89.85546875" bestFit="1" customWidth="1"/>
    <col min="249" max="250" width="12.140625" customWidth="1"/>
    <col min="251" max="251" width="15.140625" customWidth="1"/>
    <col min="504" max="504" width="89.85546875" bestFit="1" customWidth="1"/>
    <col min="505" max="506" width="12.140625" customWidth="1"/>
    <col min="507" max="507" width="15.140625" customWidth="1"/>
    <col min="760" max="760" width="89.85546875" bestFit="1" customWidth="1"/>
    <col min="761" max="762" width="12.140625" customWidth="1"/>
    <col min="763" max="763" width="15.140625" customWidth="1"/>
    <col min="1016" max="1016" width="89.85546875" bestFit="1" customWidth="1"/>
    <col min="1017" max="1018" width="12.140625" customWidth="1"/>
    <col min="1019" max="1019" width="15.140625" customWidth="1"/>
    <col min="1272" max="1272" width="89.85546875" bestFit="1" customWidth="1"/>
    <col min="1273" max="1274" width="12.140625" customWidth="1"/>
    <col min="1275" max="1275" width="15.140625" customWidth="1"/>
    <col min="1528" max="1528" width="89.85546875" bestFit="1" customWidth="1"/>
    <col min="1529" max="1530" width="12.140625" customWidth="1"/>
    <col min="1531" max="1531" width="15.140625" customWidth="1"/>
    <col min="1784" max="1784" width="89.85546875" bestFit="1" customWidth="1"/>
    <col min="1785" max="1786" width="12.140625" customWidth="1"/>
    <col min="1787" max="1787" width="15.140625" customWidth="1"/>
    <col min="2040" max="2040" width="89.85546875" bestFit="1" customWidth="1"/>
    <col min="2041" max="2042" width="12.140625" customWidth="1"/>
    <col min="2043" max="2043" width="15.140625" customWidth="1"/>
    <col min="2296" max="2296" width="89.85546875" bestFit="1" customWidth="1"/>
    <col min="2297" max="2298" width="12.140625" customWidth="1"/>
    <col min="2299" max="2299" width="15.140625" customWidth="1"/>
    <col min="2552" max="2552" width="89.85546875" bestFit="1" customWidth="1"/>
    <col min="2553" max="2554" width="12.140625" customWidth="1"/>
    <col min="2555" max="2555" width="15.140625" customWidth="1"/>
    <col min="2808" max="2808" width="89.85546875" bestFit="1" customWidth="1"/>
    <col min="2809" max="2810" width="12.140625" customWidth="1"/>
    <col min="2811" max="2811" width="15.140625" customWidth="1"/>
    <col min="3064" max="3064" width="89.85546875" bestFit="1" customWidth="1"/>
    <col min="3065" max="3066" width="12.140625" customWidth="1"/>
    <col min="3067" max="3067" width="15.140625" customWidth="1"/>
    <col min="3320" max="3320" width="89.85546875" bestFit="1" customWidth="1"/>
    <col min="3321" max="3322" width="12.140625" customWidth="1"/>
    <col min="3323" max="3323" width="15.140625" customWidth="1"/>
    <col min="3576" max="3576" width="89.85546875" bestFit="1" customWidth="1"/>
    <col min="3577" max="3578" width="12.140625" customWidth="1"/>
    <col min="3579" max="3579" width="15.140625" customWidth="1"/>
    <col min="3832" max="3832" width="89.85546875" bestFit="1" customWidth="1"/>
    <col min="3833" max="3834" width="12.140625" customWidth="1"/>
    <col min="3835" max="3835" width="15.140625" customWidth="1"/>
    <col min="4088" max="4088" width="89.85546875" bestFit="1" customWidth="1"/>
    <col min="4089" max="4090" width="12.140625" customWidth="1"/>
    <col min="4091" max="4091" width="15.140625" customWidth="1"/>
    <col min="4344" max="4344" width="89.85546875" bestFit="1" customWidth="1"/>
    <col min="4345" max="4346" width="12.140625" customWidth="1"/>
    <col min="4347" max="4347" width="15.140625" customWidth="1"/>
    <col min="4600" max="4600" width="89.85546875" bestFit="1" customWidth="1"/>
    <col min="4601" max="4602" width="12.140625" customWidth="1"/>
    <col min="4603" max="4603" width="15.140625" customWidth="1"/>
    <col min="4856" max="4856" width="89.85546875" bestFit="1" customWidth="1"/>
    <col min="4857" max="4858" width="12.140625" customWidth="1"/>
    <col min="4859" max="4859" width="15.140625" customWidth="1"/>
    <col min="5112" max="5112" width="89.85546875" bestFit="1" customWidth="1"/>
    <col min="5113" max="5114" width="12.140625" customWidth="1"/>
    <col min="5115" max="5115" width="15.140625" customWidth="1"/>
    <col min="5368" max="5368" width="89.85546875" bestFit="1" customWidth="1"/>
    <col min="5369" max="5370" width="12.140625" customWidth="1"/>
    <col min="5371" max="5371" width="15.140625" customWidth="1"/>
    <col min="5624" max="5624" width="89.85546875" bestFit="1" customWidth="1"/>
    <col min="5625" max="5626" width="12.140625" customWidth="1"/>
    <col min="5627" max="5627" width="15.140625" customWidth="1"/>
    <col min="5880" max="5880" width="89.85546875" bestFit="1" customWidth="1"/>
    <col min="5881" max="5882" width="12.140625" customWidth="1"/>
    <col min="5883" max="5883" width="15.140625" customWidth="1"/>
    <col min="6136" max="6136" width="89.85546875" bestFit="1" customWidth="1"/>
    <col min="6137" max="6138" width="12.140625" customWidth="1"/>
    <col min="6139" max="6139" width="15.140625" customWidth="1"/>
    <col min="6392" max="6392" width="89.85546875" bestFit="1" customWidth="1"/>
    <col min="6393" max="6394" width="12.140625" customWidth="1"/>
    <col min="6395" max="6395" width="15.140625" customWidth="1"/>
    <col min="6648" max="6648" width="89.85546875" bestFit="1" customWidth="1"/>
    <col min="6649" max="6650" width="12.140625" customWidth="1"/>
    <col min="6651" max="6651" width="15.140625" customWidth="1"/>
    <col min="6904" max="6904" width="89.85546875" bestFit="1" customWidth="1"/>
    <col min="6905" max="6906" width="12.140625" customWidth="1"/>
    <col min="6907" max="6907" width="15.140625" customWidth="1"/>
    <col min="7160" max="7160" width="89.85546875" bestFit="1" customWidth="1"/>
    <col min="7161" max="7162" width="12.140625" customWidth="1"/>
    <col min="7163" max="7163" width="15.140625" customWidth="1"/>
    <col min="7416" max="7416" width="89.85546875" bestFit="1" customWidth="1"/>
    <col min="7417" max="7418" width="12.140625" customWidth="1"/>
    <col min="7419" max="7419" width="15.140625" customWidth="1"/>
    <col min="7672" max="7672" width="89.85546875" bestFit="1" customWidth="1"/>
    <col min="7673" max="7674" width="12.140625" customWidth="1"/>
    <col min="7675" max="7675" width="15.140625" customWidth="1"/>
    <col min="7928" max="7928" width="89.85546875" bestFit="1" customWidth="1"/>
    <col min="7929" max="7930" width="12.140625" customWidth="1"/>
    <col min="7931" max="7931" width="15.140625" customWidth="1"/>
    <col min="8184" max="8184" width="89.85546875" bestFit="1" customWidth="1"/>
    <col min="8185" max="8186" width="12.140625" customWidth="1"/>
    <col min="8187" max="8187" width="15.140625" customWidth="1"/>
    <col min="8440" max="8440" width="89.85546875" bestFit="1" customWidth="1"/>
    <col min="8441" max="8442" width="12.140625" customWidth="1"/>
    <col min="8443" max="8443" width="15.140625" customWidth="1"/>
    <col min="8696" max="8696" width="89.85546875" bestFit="1" customWidth="1"/>
    <col min="8697" max="8698" width="12.140625" customWidth="1"/>
    <col min="8699" max="8699" width="15.140625" customWidth="1"/>
    <col min="8952" max="8952" width="89.85546875" bestFit="1" customWidth="1"/>
    <col min="8953" max="8954" width="12.140625" customWidth="1"/>
    <col min="8955" max="8955" width="15.140625" customWidth="1"/>
    <col min="9208" max="9208" width="89.85546875" bestFit="1" customWidth="1"/>
    <col min="9209" max="9210" width="12.140625" customWidth="1"/>
    <col min="9211" max="9211" width="15.140625" customWidth="1"/>
    <col min="9464" max="9464" width="89.85546875" bestFit="1" customWidth="1"/>
    <col min="9465" max="9466" width="12.140625" customWidth="1"/>
    <col min="9467" max="9467" width="15.140625" customWidth="1"/>
    <col min="9720" max="9720" width="89.85546875" bestFit="1" customWidth="1"/>
    <col min="9721" max="9722" width="12.140625" customWidth="1"/>
    <col min="9723" max="9723" width="15.140625" customWidth="1"/>
    <col min="9976" max="9976" width="89.85546875" bestFit="1" customWidth="1"/>
    <col min="9977" max="9978" width="12.140625" customWidth="1"/>
    <col min="9979" max="9979" width="15.140625" customWidth="1"/>
    <col min="10232" max="10232" width="89.85546875" bestFit="1" customWidth="1"/>
    <col min="10233" max="10234" width="12.140625" customWidth="1"/>
    <col min="10235" max="10235" width="15.140625" customWidth="1"/>
    <col min="10488" max="10488" width="89.85546875" bestFit="1" customWidth="1"/>
    <col min="10489" max="10490" width="12.140625" customWidth="1"/>
    <col min="10491" max="10491" width="15.140625" customWidth="1"/>
    <col min="10744" max="10744" width="89.85546875" bestFit="1" customWidth="1"/>
    <col min="10745" max="10746" width="12.140625" customWidth="1"/>
    <col min="10747" max="10747" width="15.140625" customWidth="1"/>
    <col min="11000" max="11000" width="89.85546875" bestFit="1" customWidth="1"/>
    <col min="11001" max="11002" width="12.140625" customWidth="1"/>
    <col min="11003" max="11003" width="15.140625" customWidth="1"/>
    <col min="11256" max="11256" width="89.85546875" bestFit="1" customWidth="1"/>
    <col min="11257" max="11258" width="12.140625" customWidth="1"/>
    <col min="11259" max="11259" width="15.140625" customWidth="1"/>
    <col min="11512" max="11512" width="89.85546875" bestFit="1" customWidth="1"/>
    <col min="11513" max="11514" width="12.140625" customWidth="1"/>
    <col min="11515" max="11515" width="15.140625" customWidth="1"/>
    <col min="11768" max="11768" width="89.85546875" bestFit="1" customWidth="1"/>
    <col min="11769" max="11770" width="12.140625" customWidth="1"/>
    <col min="11771" max="11771" width="15.140625" customWidth="1"/>
    <col min="12024" max="12024" width="89.85546875" bestFit="1" customWidth="1"/>
    <col min="12025" max="12026" width="12.140625" customWidth="1"/>
    <col min="12027" max="12027" width="15.140625" customWidth="1"/>
    <col min="12280" max="12280" width="89.85546875" bestFit="1" customWidth="1"/>
    <col min="12281" max="12282" width="12.140625" customWidth="1"/>
    <col min="12283" max="12283" width="15.140625" customWidth="1"/>
    <col min="12536" max="12536" width="89.85546875" bestFit="1" customWidth="1"/>
    <col min="12537" max="12538" width="12.140625" customWidth="1"/>
    <col min="12539" max="12539" width="15.140625" customWidth="1"/>
    <col min="12792" max="12792" width="89.85546875" bestFit="1" customWidth="1"/>
    <col min="12793" max="12794" width="12.140625" customWidth="1"/>
    <col min="12795" max="12795" width="15.140625" customWidth="1"/>
    <col min="13048" max="13048" width="89.85546875" bestFit="1" customWidth="1"/>
    <col min="13049" max="13050" width="12.140625" customWidth="1"/>
    <col min="13051" max="13051" width="15.140625" customWidth="1"/>
    <col min="13304" max="13304" width="89.85546875" bestFit="1" customWidth="1"/>
    <col min="13305" max="13306" width="12.140625" customWidth="1"/>
    <col min="13307" max="13307" width="15.140625" customWidth="1"/>
    <col min="13560" max="13560" width="89.85546875" bestFit="1" customWidth="1"/>
    <col min="13561" max="13562" width="12.140625" customWidth="1"/>
    <col min="13563" max="13563" width="15.140625" customWidth="1"/>
    <col min="13816" max="13816" width="89.85546875" bestFit="1" customWidth="1"/>
    <col min="13817" max="13818" width="12.140625" customWidth="1"/>
    <col min="13819" max="13819" width="15.140625" customWidth="1"/>
    <col min="14072" max="14072" width="89.85546875" bestFit="1" customWidth="1"/>
    <col min="14073" max="14074" width="12.140625" customWidth="1"/>
    <col min="14075" max="14075" width="15.140625" customWidth="1"/>
    <col min="14328" max="14328" width="89.85546875" bestFit="1" customWidth="1"/>
    <col min="14329" max="14330" width="12.140625" customWidth="1"/>
    <col min="14331" max="14331" width="15.140625" customWidth="1"/>
    <col min="14584" max="14584" width="89.85546875" bestFit="1" customWidth="1"/>
    <col min="14585" max="14586" width="12.140625" customWidth="1"/>
    <col min="14587" max="14587" width="15.140625" customWidth="1"/>
    <col min="14840" max="14840" width="89.85546875" bestFit="1" customWidth="1"/>
    <col min="14841" max="14842" width="12.140625" customWidth="1"/>
    <col min="14843" max="14843" width="15.140625" customWidth="1"/>
    <col min="15096" max="15096" width="89.85546875" bestFit="1" customWidth="1"/>
    <col min="15097" max="15098" width="12.140625" customWidth="1"/>
    <col min="15099" max="15099" width="15.140625" customWidth="1"/>
    <col min="15352" max="15352" width="89.85546875" bestFit="1" customWidth="1"/>
    <col min="15353" max="15354" width="12.140625" customWidth="1"/>
    <col min="15355" max="15355" width="15.140625" customWidth="1"/>
    <col min="15608" max="15608" width="89.85546875" bestFit="1" customWidth="1"/>
    <col min="15609" max="15610" width="12.140625" customWidth="1"/>
    <col min="15611" max="15611" width="15.140625" customWidth="1"/>
    <col min="15864" max="15864" width="89.85546875" bestFit="1" customWidth="1"/>
    <col min="15865" max="15866" width="12.140625" customWidth="1"/>
    <col min="15867" max="15867" width="15.140625" customWidth="1"/>
    <col min="16120" max="16120" width="89.85546875" bestFit="1" customWidth="1"/>
    <col min="16121" max="16122" width="12.140625" customWidth="1"/>
    <col min="16123" max="16123" width="15.140625" customWidth="1"/>
  </cols>
  <sheetData>
    <row r="1" ht="29.25" customHeight="1"/>
    <row r="2" ht="15" customHeight="1"/>
    <row r="3" ht="15" customHeight="1"/>
    <row r="4" ht="33" customHeight="1"/>
    <row r="5" ht="3.7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131" customFormat="1" ht="15" customHeight="1"/>
    <row r="22" s="131" customFormat="1" ht="15" customHeight="1"/>
    <row r="23" s="131" customFormat="1" ht="15" customHeight="1"/>
    <row r="24" s="131" customFormat="1" ht="15" customHeight="1"/>
    <row r="25" s="131" customFormat="1" ht="15" customHeight="1"/>
    <row r="26" s="131" customFormat="1" ht="15" customHeight="1"/>
    <row r="27" s="131" customFormat="1" ht="15" customHeight="1"/>
    <row r="28" s="131" customFormat="1" ht="15" customHeight="1"/>
    <row r="29" s="131" customFormat="1" ht="15" customHeight="1"/>
    <row r="30" s="131" customFormat="1" ht="15" customHeight="1"/>
    <row r="31" s="131" customFormat="1" ht="15" customHeight="1"/>
    <row r="32" s="131" customFormat="1" ht="15" customHeight="1"/>
    <row r="33" s="131" customFormat="1" ht="15" customHeight="1"/>
    <row r="34" s="131" customFormat="1" ht="15" customHeight="1"/>
    <row r="35" s="131" customFormat="1" ht="15" customHeight="1"/>
    <row r="36" s="131" customFormat="1"/>
    <row r="37" s="131" customFormat="1" ht="15" customHeight="1"/>
    <row r="38" s="131" customFormat="1" ht="15" customHeight="1"/>
    <row r="39" s="131" customFormat="1" ht="15" customHeight="1"/>
    <row r="40" s="131" customFormat="1" ht="15" customHeight="1"/>
    <row r="41" s="131" customFormat="1" ht="15" customHeight="1"/>
    <row r="42" s="131" customFormat="1" ht="15" customHeight="1"/>
    <row r="43" s="131" customFormat="1" ht="15" customHeight="1"/>
    <row r="44" s="131" customFormat="1" ht="15" customHeight="1"/>
    <row r="45" s="131" customFormat="1" ht="15" customHeight="1"/>
    <row r="46" s="131" customFormat="1" ht="15" customHeight="1"/>
    <row r="47" s="131" customFormat="1" ht="15" customHeight="1"/>
    <row r="48" s="131" customFormat="1" ht="15" customHeight="1"/>
    <row r="49" s="131" customFormat="1" ht="15" customHeight="1"/>
    <row r="50" s="131" customFormat="1" ht="15" customHeight="1"/>
    <row r="51" s="131" customFormat="1" ht="15" customHeight="1"/>
    <row r="52" s="131" customFormat="1" ht="15" customHeight="1"/>
    <row r="53" s="131" customFormat="1" ht="15" customHeight="1"/>
    <row r="54" s="131" customFormat="1" ht="15" customHeight="1"/>
    <row r="55" s="131" customFormat="1" ht="15" customHeight="1"/>
    <row r="56" s="131" customFormat="1" ht="15" customHeight="1"/>
    <row r="57" s="131" customFormat="1" ht="15" customHeight="1"/>
    <row r="58" s="131" customFormat="1" ht="15" customHeight="1"/>
    <row r="59" s="131" customFormat="1" ht="3.75" customHeight="1"/>
    <row r="60" s="131" customFormat="1" ht="15" customHeight="1"/>
    <row r="61" s="131" customFormat="1"/>
    <row r="62" s="131" customFormat="1"/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1"/>
  <sheetViews>
    <sheetView zoomScaleNormal="100" workbookViewId="0">
      <selection activeCell="O13" sqref="O13"/>
    </sheetView>
  </sheetViews>
  <sheetFormatPr baseColWidth="10" defaultColWidth="9.140625" defaultRowHeight="15"/>
  <cols>
    <col min="245" max="245" width="90.140625" customWidth="1"/>
    <col min="246" max="253" width="10.7109375" customWidth="1"/>
    <col min="501" max="501" width="90.140625" customWidth="1"/>
    <col min="502" max="509" width="10.7109375" customWidth="1"/>
    <col min="757" max="757" width="90.140625" customWidth="1"/>
    <col min="758" max="765" width="10.7109375" customWidth="1"/>
    <col min="1013" max="1013" width="90.140625" customWidth="1"/>
    <col min="1014" max="1021" width="10.7109375" customWidth="1"/>
    <col min="1269" max="1269" width="90.140625" customWidth="1"/>
    <col min="1270" max="1277" width="10.7109375" customWidth="1"/>
    <col min="1525" max="1525" width="90.140625" customWidth="1"/>
    <col min="1526" max="1533" width="10.7109375" customWidth="1"/>
    <col min="1781" max="1781" width="90.140625" customWidth="1"/>
    <col min="1782" max="1789" width="10.7109375" customWidth="1"/>
    <col min="2037" max="2037" width="90.140625" customWidth="1"/>
    <col min="2038" max="2045" width="10.7109375" customWidth="1"/>
    <col min="2293" max="2293" width="90.140625" customWidth="1"/>
    <col min="2294" max="2301" width="10.7109375" customWidth="1"/>
    <col min="2549" max="2549" width="90.140625" customWidth="1"/>
    <col min="2550" max="2557" width="10.7109375" customWidth="1"/>
    <col min="2805" max="2805" width="90.140625" customWidth="1"/>
    <col min="2806" max="2813" width="10.7109375" customWidth="1"/>
    <col min="3061" max="3061" width="90.140625" customWidth="1"/>
    <col min="3062" max="3069" width="10.7109375" customWidth="1"/>
    <col min="3317" max="3317" width="90.140625" customWidth="1"/>
    <col min="3318" max="3325" width="10.7109375" customWidth="1"/>
    <col min="3573" max="3573" width="90.140625" customWidth="1"/>
    <col min="3574" max="3581" width="10.7109375" customWidth="1"/>
    <col min="3829" max="3829" width="90.140625" customWidth="1"/>
    <col min="3830" max="3837" width="10.7109375" customWidth="1"/>
    <col min="4085" max="4085" width="90.140625" customWidth="1"/>
    <col min="4086" max="4093" width="10.7109375" customWidth="1"/>
    <col min="4341" max="4341" width="90.140625" customWidth="1"/>
    <col min="4342" max="4349" width="10.7109375" customWidth="1"/>
    <col min="4597" max="4597" width="90.140625" customWidth="1"/>
    <col min="4598" max="4605" width="10.7109375" customWidth="1"/>
    <col min="4853" max="4853" width="90.140625" customWidth="1"/>
    <col min="4854" max="4861" width="10.7109375" customWidth="1"/>
    <col min="5109" max="5109" width="90.140625" customWidth="1"/>
    <col min="5110" max="5117" width="10.7109375" customWidth="1"/>
    <col min="5365" max="5365" width="90.140625" customWidth="1"/>
    <col min="5366" max="5373" width="10.7109375" customWidth="1"/>
    <col min="5621" max="5621" width="90.140625" customWidth="1"/>
    <col min="5622" max="5629" width="10.7109375" customWidth="1"/>
    <col min="5877" max="5877" width="90.140625" customWidth="1"/>
    <col min="5878" max="5885" width="10.7109375" customWidth="1"/>
    <col min="6133" max="6133" width="90.140625" customWidth="1"/>
    <col min="6134" max="6141" width="10.7109375" customWidth="1"/>
    <col min="6389" max="6389" width="90.140625" customWidth="1"/>
    <col min="6390" max="6397" width="10.7109375" customWidth="1"/>
    <col min="6645" max="6645" width="90.140625" customWidth="1"/>
    <col min="6646" max="6653" width="10.7109375" customWidth="1"/>
    <col min="6901" max="6901" width="90.140625" customWidth="1"/>
    <col min="6902" max="6909" width="10.7109375" customWidth="1"/>
    <col min="7157" max="7157" width="90.140625" customWidth="1"/>
    <col min="7158" max="7165" width="10.7109375" customWidth="1"/>
    <col min="7413" max="7413" width="90.140625" customWidth="1"/>
    <col min="7414" max="7421" width="10.7109375" customWidth="1"/>
    <col min="7669" max="7669" width="90.140625" customWidth="1"/>
    <col min="7670" max="7677" width="10.7109375" customWidth="1"/>
    <col min="7925" max="7925" width="90.140625" customWidth="1"/>
    <col min="7926" max="7933" width="10.7109375" customWidth="1"/>
    <col min="8181" max="8181" width="90.140625" customWidth="1"/>
    <col min="8182" max="8189" width="10.7109375" customWidth="1"/>
    <col min="8437" max="8437" width="90.140625" customWidth="1"/>
    <col min="8438" max="8445" width="10.7109375" customWidth="1"/>
    <col min="8693" max="8693" width="90.140625" customWidth="1"/>
    <col min="8694" max="8701" width="10.7109375" customWidth="1"/>
    <col min="8949" max="8949" width="90.140625" customWidth="1"/>
    <col min="8950" max="8957" width="10.7109375" customWidth="1"/>
    <col min="9205" max="9205" width="90.140625" customWidth="1"/>
    <col min="9206" max="9213" width="10.7109375" customWidth="1"/>
    <col min="9461" max="9461" width="90.140625" customWidth="1"/>
    <col min="9462" max="9469" width="10.7109375" customWidth="1"/>
    <col min="9717" max="9717" width="90.140625" customWidth="1"/>
    <col min="9718" max="9725" width="10.7109375" customWidth="1"/>
    <col min="9973" max="9973" width="90.140625" customWidth="1"/>
    <col min="9974" max="9981" width="10.7109375" customWidth="1"/>
    <col min="10229" max="10229" width="90.140625" customWidth="1"/>
    <col min="10230" max="10237" width="10.7109375" customWidth="1"/>
    <col min="10485" max="10485" width="90.140625" customWidth="1"/>
    <col min="10486" max="10493" width="10.7109375" customWidth="1"/>
    <col min="10741" max="10741" width="90.140625" customWidth="1"/>
    <col min="10742" max="10749" width="10.7109375" customWidth="1"/>
    <col min="10997" max="10997" width="90.140625" customWidth="1"/>
    <col min="10998" max="11005" width="10.7109375" customWidth="1"/>
    <col min="11253" max="11253" width="90.140625" customWidth="1"/>
    <col min="11254" max="11261" width="10.7109375" customWidth="1"/>
    <col min="11509" max="11509" width="90.140625" customWidth="1"/>
    <col min="11510" max="11517" width="10.7109375" customWidth="1"/>
    <col min="11765" max="11765" width="90.140625" customWidth="1"/>
    <col min="11766" max="11773" width="10.7109375" customWidth="1"/>
    <col min="12021" max="12021" width="90.140625" customWidth="1"/>
    <col min="12022" max="12029" width="10.7109375" customWidth="1"/>
    <col min="12277" max="12277" width="90.140625" customWidth="1"/>
    <col min="12278" max="12285" width="10.7109375" customWidth="1"/>
    <col min="12533" max="12533" width="90.140625" customWidth="1"/>
    <col min="12534" max="12541" width="10.7109375" customWidth="1"/>
    <col min="12789" max="12789" width="90.140625" customWidth="1"/>
    <col min="12790" max="12797" width="10.7109375" customWidth="1"/>
    <col min="13045" max="13045" width="90.140625" customWidth="1"/>
    <col min="13046" max="13053" width="10.7109375" customWidth="1"/>
    <col min="13301" max="13301" width="90.140625" customWidth="1"/>
    <col min="13302" max="13309" width="10.7109375" customWidth="1"/>
    <col min="13557" max="13557" width="90.140625" customWidth="1"/>
    <col min="13558" max="13565" width="10.7109375" customWidth="1"/>
    <col min="13813" max="13813" width="90.140625" customWidth="1"/>
    <col min="13814" max="13821" width="10.7109375" customWidth="1"/>
    <col min="14069" max="14069" width="90.140625" customWidth="1"/>
    <col min="14070" max="14077" width="10.7109375" customWidth="1"/>
    <col min="14325" max="14325" width="90.140625" customWidth="1"/>
    <col min="14326" max="14333" width="10.7109375" customWidth="1"/>
    <col min="14581" max="14581" width="90.140625" customWidth="1"/>
    <col min="14582" max="14589" width="10.7109375" customWidth="1"/>
    <col min="14837" max="14837" width="90.140625" customWidth="1"/>
    <col min="14838" max="14845" width="10.7109375" customWidth="1"/>
    <col min="15093" max="15093" width="90.140625" customWidth="1"/>
    <col min="15094" max="15101" width="10.7109375" customWidth="1"/>
    <col min="15349" max="15349" width="90.140625" customWidth="1"/>
    <col min="15350" max="15357" width="10.7109375" customWidth="1"/>
    <col min="15605" max="15605" width="90.140625" customWidth="1"/>
    <col min="15606" max="15613" width="10.7109375" customWidth="1"/>
    <col min="15861" max="15861" width="90.140625" customWidth="1"/>
    <col min="15862" max="15869" width="10.7109375" customWidth="1"/>
    <col min="16117" max="16117" width="90.140625" customWidth="1"/>
    <col min="16118" max="16125" width="10.7109375" customWidth="1"/>
  </cols>
  <sheetData>
    <row r="1" ht="27.75" customHeight="1"/>
    <row r="3" ht="15" customHeight="1"/>
    <row r="4" ht="32.25" customHeight="1"/>
    <row r="5" ht="3.75" customHeight="1"/>
    <row r="6" s="131" customFormat="1" ht="30" customHeight="1"/>
    <row r="7" s="131" customFormat="1" ht="15" customHeight="1"/>
    <row r="8" s="131" customFormat="1" ht="15" customHeight="1"/>
    <row r="9" s="131" customFormat="1" ht="15" customHeight="1"/>
    <row r="10" s="131" customFormat="1" ht="15" customHeight="1"/>
    <row r="11" s="131" customFormat="1" ht="15" customHeight="1"/>
    <row r="12" s="131" customFormat="1" ht="15" customHeight="1"/>
    <row r="13" s="131" customFormat="1" ht="15" customHeight="1"/>
    <row r="14" s="131" customFormat="1" ht="15" customHeight="1"/>
    <row r="15" s="131" customFormat="1" ht="15" customHeight="1"/>
    <row r="16" s="131" customFormat="1" ht="15" customHeight="1"/>
    <row r="17" s="131" customFormat="1" ht="15" customHeight="1"/>
    <row r="18" s="131" customFormat="1" ht="15" customHeight="1"/>
    <row r="19" s="131" customFormat="1" ht="15" customHeight="1"/>
    <row r="20" s="131" customFormat="1" ht="15" customHeight="1"/>
    <row r="21" s="131" customFormat="1" ht="15" customHeight="1"/>
    <row r="22" s="131" customFormat="1" ht="15" customHeight="1"/>
    <row r="23" s="131" customFormat="1" ht="15" customHeight="1"/>
    <row r="24" s="131" customFormat="1" ht="15" customHeight="1"/>
    <row r="25" s="131" customFormat="1" ht="15" customHeight="1"/>
    <row r="26" s="131" customFormat="1" ht="15" customHeight="1"/>
    <row r="27" s="131" customFormat="1" ht="15" customHeight="1"/>
    <row r="28" s="131" customFormat="1" ht="15" customHeight="1"/>
    <row r="29" s="131" customFormat="1" ht="15" customHeight="1"/>
    <row r="30" s="131" customFormat="1" ht="15" customHeight="1"/>
    <row r="31" s="131" customFormat="1" ht="15" customHeight="1"/>
    <row r="32" s="131" customFormat="1" ht="15" customHeight="1"/>
    <row r="33" s="131" customFormat="1" ht="15" customHeight="1"/>
    <row r="34" s="131" customFormat="1" ht="15" customHeight="1"/>
    <row r="35" s="131" customFormat="1" ht="15" customHeight="1"/>
    <row r="36" s="131" customFormat="1"/>
    <row r="37" s="131" customFormat="1" ht="15" customHeight="1"/>
    <row r="38" s="131" customFormat="1" ht="15" customHeight="1"/>
    <row r="39" s="131" customFormat="1" ht="15" customHeight="1"/>
    <row r="40" s="131" customFormat="1" ht="15" customHeight="1"/>
    <row r="41" s="131" customFormat="1" ht="15" customHeight="1"/>
    <row r="42" s="131" customFormat="1" ht="15" customHeight="1"/>
    <row r="43" s="131" customFormat="1" ht="15" customHeight="1"/>
    <row r="44" s="131" customFormat="1" ht="15" customHeight="1"/>
    <row r="45" s="131" customFormat="1" ht="15" customHeight="1"/>
    <row r="46" s="131" customFormat="1" ht="15" customHeight="1"/>
    <row r="47" s="131" customFormat="1" ht="15" customHeight="1"/>
    <row r="48" s="131" customFormat="1" ht="15" customHeight="1"/>
    <row r="49" s="131" customFormat="1" ht="15" customHeight="1"/>
    <row r="50" s="131" customFormat="1" ht="15" customHeight="1"/>
    <row r="51" s="131" customFormat="1" ht="15" customHeight="1"/>
    <row r="52" s="131" customFormat="1" ht="15" customHeight="1"/>
    <row r="53" s="131" customFormat="1" ht="15" customHeight="1"/>
    <row r="54" s="131" customFormat="1" ht="15" customHeight="1"/>
    <row r="55" s="131" customFormat="1" ht="15" customHeight="1"/>
    <row r="56" s="131" customFormat="1" ht="15" customHeight="1"/>
    <row r="57" s="131" customFormat="1" ht="15" customHeight="1"/>
    <row r="58" s="131" customFormat="1" ht="15" customHeight="1"/>
    <row r="59" s="131" customFormat="1" ht="3.75" customHeight="1"/>
    <row r="60" s="131" customFormat="1" ht="15" customHeight="1"/>
    <row r="61" ht="15" customHeight="1"/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H167"/>
  <sheetViews>
    <sheetView zoomScale="115" zoomScaleNormal="115" workbookViewId="0">
      <selection activeCell="C1" sqref="C1"/>
    </sheetView>
  </sheetViews>
  <sheetFormatPr baseColWidth="10" defaultColWidth="9.140625" defaultRowHeight="15"/>
  <cols>
    <col min="1" max="1" width="85.7109375" style="54" customWidth="1"/>
    <col min="2" max="2" width="9.140625" style="54"/>
    <col min="257" max="257" width="85.7109375" customWidth="1"/>
    <col min="513" max="513" width="85.7109375" customWidth="1"/>
    <col min="769" max="769" width="85.7109375" customWidth="1"/>
    <col min="1025" max="1025" width="85.7109375" customWidth="1"/>
    <col min="1281" max="1281" width="85.7109375" customWidth="1"/>
    <col min="1537" max="1537" width="85.7109375" customWidth="1"/>
    <col min="1793" max="1793" width="85.7109375" customWidth="1"/>
    <col min="2049" max="2049" width="85.7109375" customWidth="1"/>
    <col min="2305" max="2305" width="85.7109375" customWidth="1"/>
    <col min="2561" max="2561" width="85.7109375" customWidth="1"/>
    <col min="2817" max="2817" width="85.7109375" customWidth="1"/>
    <col min="3073" max="3073" width="85.7109375" customWidth="1"/>
    <col min="3329" max="3329" width="85.7109375" customWidth="1"/>
    <col min="3585" max="3585" width="85.7109375" customWidth="1"/>
    <col min="3841" max="3841" width="85.7109375" customWidth="1"/>
    <col min="4097" max="4097" width="85.7109375" customWidth="1"/>
    <col min="4353" max="4353" width="85.7109375" customWidth="1"/>
    <col min="4609" max="4609" width="85.7109375" customWidth="1"/>
    <col min="4865" max="4865" width="85.7109375" customWidth="1"/>
    <col min="5121" max="5121" width="85.7109375" customWidth="1"/>
    <col min="5377" max="5377" width="85.7109375" customWidth="1"/>
    <col min="5633" max="5633" width="85.7109375" customWidth="1"/>
    <col min="5889" max="5889" width="85.7109375" customWidth="1"/>
    <col min="6145" max="6145" width="85.7109375" customWidth="1"/>
    <col min="6401" max="6401" width="85.7109375" customWidth="1"/>
    <col min="6657" max="6657" width="85.7109375" customWidth="1"/>
    <col min="6913" max="6913" width="85.7109375" customWidth="1"/>
    <col min="7169" max="7169" width="85.7109375" customWidth="1"/>
    <col min="7425" max="7425" width="85.7109375" customWidth="1"/>
    <col min="7681" max="7681" width="85.7109375" customWidth="1"/>
    <col min="7937" max="7937" width="85.7109375" customWidth="1"/>
    <col min="8193" max="8193" width="85.7109375" customWidth="1"/>
    <col min="8449" max="8449" width="85.7109375" customWidth="1"/>
    <col min="8705" max="8705" width="85.7109375" customWidth="1"/>
    <col min="8961" max="8961" width="85.7109375" customWidth="1"/>
    <col min="9217" max="9217" width="85.7109375" customWidth="1"/>
    <col min="9473" max="9473" width="85.7109375" customWidth="1"/>
    <col min="9729" max="9729" width="85.7109375" customWidth="1"/>
    <col min="9985" max="9985" width="85.7109375" customWidth="1"/>
    <col min="10241" max="10241" width="85.7109375" customWidth="1"/>
    <col min="10497" max="10497" width="85.7109375" customWidth="1"/>
    <col min="10753" max="10753" width="85.7109375" customWidth="1"/>
    <col min="11009" max="11009" width="85.7109375" customWidth="1"/>
    <col min="11265" max="11265" width="85.7109375" customWidth="1"/>
    <col min="11521" max="11521" width="85.7109375" customWidth="1"/>
    <col min="11777" max="11777" width="85.7109375" customWidth="1"/>
    <col min="12033" max="12033" width="85.7109375" customWidth="1"/>
    <col min="12289" max="12289" width="85.7109375" customWidth="1"/>
    <col min="12545" max="12545" width="85.7109375" customWidth="1"/>
    <col min="12801" max="12801" width="85.7109375" customWidth="1"/>
    <col min="13057" max="13057" width="85.7109375" customWidth="1"/>
    <col min="13313" max="13313" width="85.7109375" customWidth="1"/>
    <col min="13569" max="13569" width="85.7109375" customWidth="1"/>
    <col min="13825" max="13825" width="85.7109375" customWidth="1"/>
    <col min="14081" max="14081" width="85.7109375" customWidth="1"/>
    <col min="14337" max="14337" width="85.7109375" customWidth="1"/>
    <col min="14593" max="14593" width="85.7109375" customWidth="1"/>
    <col min="14849" max="14849" width="85.7109375" customWidth="1"/>
    <col min="15105" max="15105" width="85.7109375" customWidth="1"/>
    <col min="15361" max="15361" width="85.7109375" customWidth="1"/>
    <col min="15617" max="15617" width="85.7109375" customWidth="1"/>
    <col min="15873" max="15873" width="85.7109375" customWidth="1"/>
    <col min="16129" max="16129" width="85.7109375" customWidth="1"/>
  </cols>
  <sheetData>
    <row r="1" spans="1:8" ht="18">
      <c r="A1" s="640" t="s">
        <v>827</v>
      </c>
      <c r="B1" s="640"/>
      <c r="C1" s="130" t="s">
        <v>1063</v>
      </c>
      <c r="D1" s="54"/>
      <c r="E1" s="54"/>
      <c r="F1" s="54"/>
      <c r="G1" s="54"/>
      <c r="H1" s="54"/>
    </row>
    <row r="2" spans="1:8">
      <c r="A2" s="55"/>
      <c r="B2" s="56"/>
      <c r="C2" s="54"/>
      <c r="D2" s="54"/>
      <c r="E2" s="54"/>
      <c r="F2" s="54"/>
      <c r="G2" s="54"/>
      <c r="H2" s="54"/>
    </row>
    <row r="3" spans="1:8">
      <c r="A3" s="55" t="s">
        <v>828</v>
      </c>
      <c r="B3" s="56"/>
      <c r="C3" s="54"/>
      <c r="D3" s="54"/>
      <c r="E3" s="54"/>
      <c r="F3" s="54"/>
      <c r="G3" s="54"/>
      <c r="H3" s="54"/>
    </row>
    <row r="4" spans="1:8">
      <c r="A4" s="56" t="s">
        <v>829</v>
      </c>
      <c r="B4" s="56" t="s">
        <v>321</v>
      </c>
      <c r="C4" s="54"/>
      <c r="D4" s="54"/>
      <c r="E4" s="54"/>
      <c r="F4" s="54"/>
      <c r="G4" s="54"/>
      <c r="H4" s="54"/>
    </row>
    <row r="5" spans="1:8">
      <c r="A5" s="56" t="s">
        <v>830</v>
      </c>
      <c r="B5" s="56" t="s">
        <v>319</v>
      </c>
      <c r="C5" s="54"/>
      <c r="D5" s="54"/>
      <c r="E5" s="54"/>
      <c r="F5" s="54"/>
      <c r="G5" s="54"/>
      <c r="H5" s="54"/>
    </row>
    <row r="6" spans="1:8">
      <c r="A6" s="56" t="s">
        <v>831</v>
      </c>
      <c r="B6" s="56" t="s">
        <v>318</v>
      </c>
      <c r="C6" s="54"/>
      <c r="D6" s="54"/>
      <c r="E6" s="54"/>
      <c r="F6" s="54"/>
      <c r="G6" s="54"/>
      <c r="H6" s="54"/>
    </row>
    <row r="7" spans="1:8">
      <c r="A7" s="56" t="s">
        <v>832</v>
      </c>
      <c r="B7" s="56" t="s">
        <v>314</v>
      </c>
      <c r="C7" s="54"/>
      <c r="D7" s="54"/>
      <c r="E7" s="54"/>
      <c r="F7" s="54"/>
      <c r="G7" s="54"/>
      <c r="H7" s="54"/>
    </row>
    <row r="8" spans="1:8">
      <c r="A8" s="56" t="s">
        <v>833</v>
      </c>
      <c r="B8" s="56" t="s">
        <v>323</v>
      </c>
      <c r="C8" s="54"/>
      <c r="D8" s="54"/>
      <c r="E8" s="54"/>
      <c r="F8" s="54"/>
      <c r="G8" s="54"/>
      <c r="H8" s="54"/>
    </row>
    <row r="9" spans="1:8">
      <c r="A9" s="56" t="s">
        <v>834</v>
      </c>
      <c r="B9" s="56" t="s">
        <v>316</v>
      </c>
      <c r="C9" s="54"/>
      <c r="D9" s="54"/>
      <c r="E9" s="54"/>
      <c r="F9" s="54"/>
      <c r="G9" s="54"/>
      <c r="H9" s="54"/>
    </row>
    <row r="10" spans="1:8">
      <c r="A10" s="56" t="s">
        <v>835</v>
      </c>
      <c r="B10" s="56" t="s">
        <v>313</v>
      </c>
      <c r="C10" s="54"/>
      <c r="D10" s="54"/>
      <c r="E10" s="54"/>
      <c r="F10" s="54"/>
      <c r="G10" s="54"/>
      <c r="H10" s="54"/>
    </row>
    <row r="11" spans="1:8">
      <c r="A11" s="56" t="s">
        <v>836</v>
      </c>
      <c r="B11" s="56" t="s">
        <v>320</v>
      </c>
      <c r="C11" s="54"/>
      <c r="D11" s="54"/>
      <c r="E11" s="54"/>
      <c r="F11" s="54"/>
      <c r="G11" s="54"/>
      <c r="H11" s="54"/>
    </row>
    <row r="12" spans="1:8">
      <c r="A12" s="56" t="s">
        <v>837</v>
      </c>
      <c r="B12" s="56" t="s">
        <v>317</v>
      </c>
      <c r="C12" s="54"/>
      <c r="D12" s="54"/>
      <c r="E12" s="54"/>
      <c r="F12" s="54"/>
      <c r="G12" s="54"/>
      <c r="H12" s="54"/>
    </row>
    <row r="13" spans="1:8">
      <c r="A13" s="56" t="s">
        <v>838</v>
      </c>
      <c r="B13" s="56" t="s">
        <v>315</v>
      </c>
      <c r="C13" s="54"/>
      <c r="D13" s="54"/>
      <c r="E13" s="54"/>
      <c r="F13" s="54"/>
      <c r="G13" s="54"/>
      <c r="H13" s="54"/>
    </row>
    <row r="14" spans="1:8">
      <c r="A14" s="56" t="s">
        <v>839</v>
      </c>
      <c r="B14" s="56" t="s">
        <v>749</v>
      </c>
      <c r="C14" s="54"/>
      <c r="D14" s="54"/>
      <c r="E14" s="54"/>
      <c r="F14" s="54"/>
      <c r="G14" s="54"/>
      <c r="H14" s="54"/>
    </row>
    <row r="15" spans="1:8">
      <c r="A15" s="56" t="s">
        <v>840</v>
      </c>
      <c r="B15" s="56" t="s">
        <v>322</v>
      </c>
      <c r="C15" s="54"/>
      <c r="D15" s="54"/>
      <c r="E15" s="54"/>
      <c r="F15" s="54"/>
      <c r="G15" s="54"/>
      <c r="H15" s="54"/>
    </row>
    <row r="16" spans="1:8">
      <c r="A16" s="56" t="s">
        <v>841</v>
      </c>
      <c r="B16" s="56" t="s">
        <v>842</v>
      </c>
      <c r="C16" s="54"/>
      <c r="D16" s="54"/>
      <c r="E16" s="54"/>
      <c r="F16" s="54"/>
      <c r="G16" s="54"/>
      <c r="H16" s="54"/>
    </row>
    <row r="17" spans="1:8">
      <c r="A17" s="56"/>
      <c r="B17" s="56"/>
      <c r="C17" s="54"/>
      <c r="D17" s="54"/>
      <c r="E17" s="54"/>
      <c r="F17" s="54"/>
      <c r="G17" s="54"/>
      <c r="H17" s="54"/>
    </row>
    <row r="18" spans="1:8">
      <c r="A18" s="55" t="s">
        <v>843</v>
      </c>
      <c r="B18" s="56"/>
      <c r="C18" s="54"/>
      <c r="D18" s="54"/>
      <c r="E18" s="54"/>
      <c r="F18" s="54"/>
      <c r="G18" s="54"/>
      <c r="H18" s="54"/>
    </row>
    <row r="19" spans="1:8">
      <c r="A19" s="56" t="s">
        <v>844</v>
      </c>
      <c r="B19" s="56" t="s">
        <v>326</v>
      </c>
      <c r="C19" s="54"/>
      <c r="D19" s="54"/>
      <c r="E19" s="54"/>
      <c r="F19" s="54"/>
      <c r="G19" s="54"/>
      <c r="H19" s="54"/>
    </row>
    <row r="20" spans="1:8">
      <c r="A20" s="56" t="s">
        <v>845</v>
      </c>
      <c r="B20" s="56" t="s">
        <v>327</v>
      </c>
      <c r="C20" s="54"/>
      <c r="D20" s="54"/>
      <c r="E20" s="54"/>
      <c r="F20" s="54"/>
      <c r="G20" s="54"/>
      <c r="H20" s="54"/>
    </row>
    <row r="21" spans="1:8">
      <c r="A21" s="56"/>
      <c r="B21" s="56"/>
      <c r="C21" s="54"/>
      <c r="D21" s="54"/>
      <c r="E21" s="54"/>
      <c r="F21" s="54"/>
      <c r="G21" s="54"/>
      <c r="H21" s="54"/>
    </row>
    <row r="22" spans="1:8">
      <c r="A22" s="55" t="s">
        <v>846</v>
      </c>
      <c r="B22" s="56"/>
      <c r="C22" s="54"/>
      <c r="D22" s="54"/>
      <c r="E22" s="54"/>
      <c r="F22" s="54"/>
      <c r="G22" s="54"/>
      <c r="H22" s="54"/>
    </row>
    <row r="23" spans="1:8">
      <c r="A23" s="56" t="s">
        <v>847</v>
      </c>
      <c r="B23" s="56" t="s">
        <v>329</v>
      </c>
      <c r="C23" s="54"/>
      <c r="D23" s="54"/>
      <c r="E23" s="54"/>
      <c r="F23" s="54"/>
      <c r="G23" s="54"/>
      <c r="H23" s="54"/>
    </row>
    <row r="24" spans="1:8">
      <c r="A24" s="56" t="s">
        <v>848</v>
      </c>
      <c r="B24" s="56" t="s">
        <v>331</v>
      </c>
      <c r="C24" s="54"/>
      <c r="D24" s="54"/>
      <c r="E24" s="54"/>
      <c r="F24" s="54"/>
      <c r="G24" s="54"/>
      <c r="H24" s="54"/>
    </row>
    <row r="25" spans="1:8">
      <c r="A25" s="56" t="s">
        <v>849</v>
      </c>
      <c r="B25" s="56" t="s">
        <v>330</v>
      </c>
      <c r="C25" s="54"/>
      <c r="D25" s="54"/>
      <c r="E25" s="54"/>
      <c r="F25" s="54"/>
      <c r="G25" s="54"/>
      <c r="H25" s="54"/>
    </row>
    <row r="26" spans="1:8">
      <c r="A26" s="56"/>
      <c r="B26" s="56"/>
      <c r="C26" s="54"/>
      <c r="D26" s="54"/>
      <c r="E26" s="54"/>
      <c r="F26" s="54"/>
      <c r="G26" s="54"/>
      <c r="H26" s="54"/>
    </row>
    <row r="27" spans="1:8">
      <c r="A27" s="55" t="s">
        <v>850</v>
      </c>
      <c r="B27" s="56"/>
      <c r="C27" s="54"/>
      <c r="D27" s="54"/>
      <c r="E27" s="54"/>
      <c r="F27" s="54"/>
      <c r="G27" s="54"/>
      <c r="H27" s="54"/>
    </row>
    <row r="28" spans="1:8">
      <c r="A28" s="56" t="s">
        <v>851</v>
      </c>
      <c r="B28" s="56" t="s">
        <v>344</v>
      </c>
      <c r="C28" s="54"/>
      <c r="D28" s="54"/>
      <c r="E28" s="54"/>
      <c r="F28" s="54"/>
      <c r="G28" s="54"/>
      <c r="H28" s="54"/>
    </row>
    <row r="29" spans="1:8">
      <c r="A29" s="56" t="s">
        <v>852</v>
      </c>
      <c r="B29" s="56" t="s">
        <v>358</v>
      </c>
      <c r="C29" s="54"/>
      <c r="D29" s="54"/>
      <c r="E29" s="54"/>
      <c r="F29" s="54"/>
      <c r="G29" s="54"/>
      <c r="H29" s="54"/>
    </row>
    <row r="30" spans="1:8">
      <c r="A30" s="56" t="s">
        <v>853</v>
      </c>
      <c r="B30" s="56" t="s">
        <v>341</v>
      </c>
      <c r="C30" s="54"/>
      <c r="D30" s="54"/>
      <c r="E30" s="54"/>
      <c r="F30" s="54"/>
      <c r="G30" s="54"/>
      <c r="H30" s="54"/>
    </row>
    <row r="31" spans="1:8">
      <c r="A31" s="56" t="s">
        <v>854</v>
      </c>
      <c r="B31" s="56" t="s">
        <v>359</v>
      </c>
      <c r="C31" s="54"/>
      <c r="D31" s="54"/>
      <c r="E31" s="54"/>
      <c r="F31" s="54"/>
      <c r="G31" s="54"/>
      <c r="H31" s="54"/>
    </row>
    <row r="32" spans="1:8">
      <c r="A32" s="56" t="s">
        <v>855</v>
      </c>
      <c r="B32" s="56" t="s">
        <v>348</v>
      </c>
      <c r="C32" s="54"/>
      <c r="D32" s="54"/>
      <c r="E32" s="54"/>
      <c r="F32" s="54"/>
      <c r="G32" s="54"/>
      <c r="H32" s="54"/>
    </row>
    <row r="33" spans="1:8">
      <c r="A33" s="56" t="s">
        <v>856</v>
      </c>
      <c r="B33" s="56" t="s">
        <v>357</v>
      </c>
      <c r="C33" s="54"/>
      <c r="D33" s="54"/>
      <c r="E33" s="54"/>
      <c r="F33" s="54"/>
      <c r="G33" s="54"/>
      <c r="H33" s="54"/>
    </row>
    <row r="34" spans="1:8">
      <c r="A34" s="56" t="s">
        <v>857</v>
      </c>
      <c r="B34" s="56" t="s">
        <v>355</v>
      </c>
      <c r="C34" s="54"/>
      <c r="D34" s="54"/>
      <c r="E34" s="54"/>
      <c r="F34" s="54"/>
      <c r="G34" s="54"/>
      <c r="H34" s="54"/>
    </row>
    <row r="35" spans="1:8">
      <c r="A35" s="56" t="s">
        <v>858</v>
      </c>
      <c r="B35" s="56" t="s">
        <v>342</v>
      </c>
      <c r="C35" s="54"/>
      <c r="D35" s="54"/>
      <c r="E35" s="54"/>
      <c r="F35" s="54"/>
      <c r="G35" s="54"/>
      <c r="H35" s="54"/>
    </row>
    <row r="36" spans="1:8">
      <c r="A36" s="56" t="s">
        <v>859</v>
      </c>
      <c r="B36" s="56" t="s">
        <v>356</v>
      </c>
      <c r="C36" s="54"/>
      <c r="D36" s="54"/>
      <c r="E36" s="54"/>
      <c r="F36" s="54"/>
      <c r="G36" s="54"/>
      <c r="H36" s="54"/>
    </row>
    <row r="37" spans="1:8">
      <c r="A37" s="56" t="s">
        <v>860</v>
      </c>
      <c r="B37" s="56" t="s">
        <v>346</v>
      </c>
      <c r="C37" s="54"/>
      <c r="D37" s="54"/>
      <c r="E37" s="54"/>
      <c r="F37" s="54"/>
      <c r="G37" s="54"/>
      <c r="H37" s="54"/>
    </row>
    <row r="38" spans="1:8">
      <c r="A38" s="56" t="s">
        <v>861</v>
      </c>
      <c r="B38" s="56" t="s">
        <v>351</v>
      </c>
      <c r="C38" s="54"/>
      <c r="D38" s="54"/>
      <c r="E38" s="54"/>
      <c r="F38" s="54"/>
      <c r="G38" s="54"/>
      <c r="H38" s="54"/>
    </row>
    <row r="39" spans="1:8">
      <c r="A39" s="56" t="s">
        <v>862</v>
      </c>
      <c r="B39" s="56" t="s">
        <v>340</v>
      </c>
      <c r="C39" s="54"/>
      <c r="D39" s="54"/>
      <c r="E39" s="54"/>
      <c r="F39" s="54"/>
      <c r="G39" s="54"/>
      <c r="H39" s="54"/>
    </row>
    <row r="40" spans="1:8">
      <c r="A40" s="56" t="s">
        <v>863</v>
      </c>
      <c r="B40" s="56" t="s">
        <v>339</v>
      </c>
      <c r="C40" s="54"/>
      <c r="D40" s="54"/>
      <c r="E40" s="54"/>
      <c r="F40" s="54"/>
      <c r="G40" s="54"/>
      <c r="H40" s="54"/>
    </row>
    <row r="41" spans="1:8">
      <c r="A41" s="56" t="s">
        <v>864</v>
      </c>
      <c r="B41" s="56" t="s">
        <v>337</v>
      </c>
      <c r="C41" s="54"/>
      <c r="D41" s="54"/>
      <c r="E41" s="54"/>
      <c r="F41" s="54"/>
      <c r="G41" s="54"/>
      <c r="H41" s="54"/>
    </row>
    <row r="42" spans="1:8">
      <c r="A42" s="56" t="s">
        <v>865</v>
      </c>
      <c r="B42" s="56" t="s">
        <v>361</v>
      </c>
      <c r="C42" s="54"/>
      <c r="D42" s="54"/>
      <c r="E42" s="54"/>
      <c r="F42" s="54"/>
      <c r="G42" s="54"/>
      <c r="H42" s="54"/>
    </row>
    <row r="43" spans="1:8">
      <c r="A43" s="56" t="s">
        <v>866</v>
      </c>
      <c r="B43" s="56" t="s">
        <v>362</v>
      </c>
      <c r="C43" s="54"/>
      <c r="D43" s="54"/>
      <c r="E43" s="54"/>
      <c r="F43" s="54"/>
      <c r="G43" s="54"/>
      <c r="H43" s="54"/>
    </row>
    <row r="44" spans="1:8">
      <c r="A44" s="56" t="s">
        <v>867</v>
      </c>
      <c r="B44" s="56" t="s">
        <v>345</v>
      </c>
      <c r="C44" s="54"/>
      <c r="D44" s="54"/>
      <c r="E44" s="54"/>
      <c r="F44" s="54"/>
      <c r="G44" s="54"/>
      <c r="H44" s="54"/>
    </row>
    <row r="45" spans="1:8">
      <c r="A45" s="56" t="s">
        <v>868</v>
      </c>
      <c r="B45" s="56" t="s">
        <v>353</v>
      </c>
      <c r="C45" s="54"/>
      <c r="D45" s="54"/>
      <c r="E45" s="54"/>
      <c r="F45" s="54"/>
      <c r="G45" s="54"/>
      <c r="H45" s="54"/>
    </row>
    <row r="46" spans="1:8">
      <c r="A46" s="56" t="s">
        <v>869</v>
      </c>
      <c r="B46" s="56" t="s">
        <v>343</v>
      </c>
      <c r="C46" s="54"/>
      <c r="D46" s="54"/>
      <c r="E46" s="54"/>
      <c r="F46" s="54"/>
      <c r="G46" s="54"/>
      <c r="H46" s="54"/>
    </row>
    <row r="47" spans="1:8">
      <c r="A47" s="56" t="s">
        <v>870</v>
      </c>
      <c r="B47" s="56" t="s">
        <v>338</v>
      </c>
      <c r="C47" s="54"/>
      <c r="D47" s="54"/>
      <c r="E47" s="54"/>
      <c r="F47" s="54"/>
      <c r="G47" s="54"/>
      <c r="H47" s="54"/>
    </row>
    <row r="48" spans="1:8">
      <c r="A48" s="56" t="s">
        <v>871</v>
      </c>
      <c r="B48" s="56" t="s">
        <v>333</v>
      </c>
      <c r="C48" s="54"/>
      <c r="D48" s="54"/>
      <c r="E48" s="54"/>
      <c r="F48" s="54"/>
      <c r="G48" s="54"/>
      <c r="H48" s="54"/>
    </row>
    <row r="49" spans="1:8">
      <c r="A49" s="56" t="s">
        <v>872</v>
      </c>
      <c r="B49" s="56" t="s">
        <v>334</v>
      </c>
      <c r="C49" s="54"/>
      <c r="D49" s="54"/>
      <c r="E49" s="54"/>
      <c r="F49" s="54"/>
      <c r="G49" s="54"/>
      <c r="H49" s="54"/>
    </row>
    <row r="50" spans="1:8">
      <c r="A50" s="56" t="s">
        <v>873</v>
      </c>
      <c r="B50" s="56" t="s">
        <v>360</v>
      </c>
      <c r="C50" s="54"/>
      <c r="D50" s="54"/>
      <c r="E50" s="54"/>
      <c r="F50" s="54"/>
      <c r="G50" s="54"/>
      <c r="H50" s="54"/>
    </row>
    <row r="51" spans="1:8">
      <c r="A51" s="56" t="s">
        <v>874</v>
      </c>
      <c r="B51" s="56" t="s">
        <v>352</v>
      </c>
      <c r="C51" s="54"/>
      <c r="D51" s="54"/>
      <c r="E51" s="54"/>
      <c r="F51" s="54"/>
      <c r="G51" s="54"/>
      <c r="H51" s="54"/>
    </row>
    <row r="52" spans="1:8">
      <c r="A52" s="56" t="s">
        <v>875</v>
      </c>
      <c r="B52" s="56" t="s">
        <v>350</v>
      </c>
      <c r="C52" s="54"/>
      <c r="D52" s="54"/>
      <c r="E52" s="54"/>
      <c r="F52" s="54"/>
      <c r="G52" s="54"/>
      <c r="H52" s="54"/>
    </row>
    <row r="53" spans="1:8">
      <c r="A53" s="56" t="s">
        <v>876</v>
      </c>
      <c r="B53" s="56" t="s">
        <v>335</v>
      </c>
      <c r="C53" s="54"/>
      <c r="D53" s="54"/>
      <c r="E53" s="54"/>
      <c r="F53" s="54"/>
      <c r="G53" s="54"/>
      <c r="H53" s="54"/>
    </row>
    <row r="54" spans="1:8">
      <c r="A54" s="56" t="s">
        <v>877</v>
      </c>
      <c r="B54" s="56" t="s">
        <v>336</v>
      </c>
      <c r="C54" s="54"/>
      <c r="D54" s="54"/>
      <c r="E54" s="54"/>
      <c r="F54" s="54"/>
      <c r="G54" s="54"/>
      <c r="H54" s="54"/>
    </row>
    <row r="55" spans="1:8">
      <c r="A55" s="56" t="s">
        <v>878</v>
      </c>
      <c r="B55" s="56" t="s">
        <v>354</v>
      </c>
      <c r="C55" s="54"/>
      <c r="D55" s="54"/>
      <c r="E55" s="54"/>
      <c r="F55" s="54"/>
      <c r="G55" s="54"/>
      <c r="H55" s="54"/>
    </row>
    <row r="56" spans="1:8">
      <c r="A56" s="56" t="s">
        <v>879</v>
      </c>
      <c r="B56" s="56" t="s">
        <v>347</v>
      </c>
      <c r="C56" s="54"/>
      <c r="D56" s="54"/>
      <c r="E56" s="54"/>
      <c r="F56" s="54"/>
      <c r="G56" s="54"/>
      <c r="H56" s="54"/>
    </row>
    <row r="57" spans="1:8">
      <c r="A57" s="56" t="s">
        <v>880</v>
      </c>
      <c r="B57" s="56" t="s">
        <v>349</v>
      </c>
      <c r="C57" s="54"/>
      <c r="D57" s="54"/>
      <c r="E57" s="54"/>
      <c r="F57" s="54"/>
      <c r="G57" s="54"/>
      <c r="H57" s="54"/>
    </row>
    <row r="58" spans="1:8">
      <c r="A58" s="56" t="s">
        <v>881</v>
      </c>
      <c r="B58" s="56" t="s">
        <v>363</v>
      </c>
      <c r="C58" s="54"/>
      <c r="D58" s="54"/>
      <c r="E58" s="54"/>
      <c r="F58" s="54"/>
      <c r="G58" s="54"/>
      <c r="H58" s="54"/>
    </row>
    <row r="59" spans="1:8">
      <c r="A59" s="56" t="s">
        <v>882</v>
      </c>
      <c r="B59" s="56" t="s">
        <v>723</v>
      </c>
      <c r="C59" s="54"/>
      <c r="D59" s="54"/>
      <c r="E59" s="54"/>
      <c r="F59" s="54"/>
      <c r="G59" s="54"/>
      <c r="H59" s="54"/>
    </row>
    <row r="60" spans="1:8">
      <c r="A60" s="56" t="s">
        <v>883</v>
      </c>
      <c r="B60" s="56" t="s">
        <v>724</v>
      </c>
      <c r="C60" s="54"/>
      <c r="D60" s="54"/>
      <c r="E60" s="54"/>
      <c r="F60" s="54"/>
      <c r="G60" s="54"/>
      <c r="H60" s="54"/>
    </row>
    <row r="61" spans="1:8">
      <c r="A61" s="56" t="s">
        <v>884</v>
      </c>
      <c r="B61" s="56" t="s">
        <v>725</v>
      </c>
      <c r="C61" s="54"/>
      <c r="D61" s="54"/>
      <c r="E61" s="54"/>
      <c r="F61" s="54"/>
      <c r="G61" s="54"/>
      <c r="H61" s="54"/>
    </row>
    <row r="62" spans="1:8">
      <c r="A62" s="56" t="s">
        <v>885</v>
      </c>
      <c r="B62" s="56" t="s">
        <v>727</v>
      </c>
      <c r="C62" s="54"/>
      <c r="D62" s="54"/>
      <c r="E62" s="54"/>
      <c r="F62" s="54"/>
      <c r="G62" s="54"/>
      <c r="H62" s="54"/>
    </row>
    <row r="63" spans="1:8">
      <c r="A63" s="56" t="s">
        <v>886</v>
      </c>
      <c r="B63" s="56" t="s">
        <v>726</v>
      </c>
      <c r="C63" s="54"/>
      <c r="D63" s="54"/>
      <c r="E63" s="54"/>
      <c r="F63" s="54"/>
      <c r="G63" s="54"/>
      <c r="H63" s="54"/>
    </row>
    <row r="64" spans="1:8">
      <c r="A64" s="56" t="s">
        <v>887</v>
      </c>
      <c r="B64" s="56" t="s">
        <v>728</v>
      </c>
      <c r="C64" s="54"/>
      <c r="D64" s="54"/>
      <c r="E64" s="54"/>
      <c r="F64" s="54"/>
      <c r="G64" s="54"/>
      <c r="H64" s="54"/>
    </row>
    <row r="65" spans="1:8">
      <c r="A65" s="56" t="s">
        <v>888</v>
      </c>
      <c r="B65" s="56" t="s">
        <v>732</v>
      </c>
      <c r="C65" s="54"/>
      <c r="D65" s="54"/>
      <c r="E65" s="54"/>
      <c r="F65" s="54"/>
      <c r="G65" s="54"/>
      <c r="H65" s="54"/>
    </row>
    <row r="66" spans="1:8">
      <c r="A66" s="56" t="s">
        <v>889</v>
      </c>
      <c r="B66" s="56" t="s">
        <v>731</v>
      </c>
      <c r="C66" s="54"/>
      <c r="D66" s="54"/>
      <c r="E66" s="54"/>
      <c r="F66" s="54"/>
      <c r="G66" s="54"/>
      <c r="H66" s="54"/>
    </row>
    <row r="67" spans="1:8">
      <c r="A67" s="56" t="s">
        <v>890</v>
      </c>
      <c r="B67" s="56" t="s">
        <v>730</v>
      </c>
      <c r="C67" s="54"/>
      <c r="D67" s="54"/>
      <c r="E67" s="54"/>
      <c r="F67" s="54"/>
      <c r="G67" s="54"/>
      <c r="H67" s="54"/>
    </row>
    <row r="68" spans="1:8">
      <c r="A68" s="56" t="s">
        <v>891</v>
      </c>
      <c r="B68" s="56" t="s">
        <v>729</v>
      </c>
      <c r="C68" s="54"/>
      <c r="D68" s="54"/>
      <c r="E68" s="54"/>
      <c r="F68" s="54"/>
      <c r="G68" s="54"/>
      <c r="H68" s="54"/>
    </row>
    <row r="69" spans="1:8">
      <c r="A69" s="56"/>
      <c r="B69" s="56"/>
      <c r="C69" s="54"/>
      <c r="D69" s="54"/>
      <c r="E69" s="54"/>
      <c r="F69" s="54"/>
      <c r="G69" s="54"/>
      <c r="H69" s="54"/>
    </row>
    <row r="70" spans="1:8">
      <c r="A70" s="55" t="s">
        <v>892</v>
      </c>
      <c r="B70" s="56"/>
      <c r="C70" s="54"/>
      <c r="D70" s="54"/>
      <c r="E70" s="54"/>
      <c r="F70" s="54"/>
      <c r="G70" s="54"/>
      <c r="H70" s="54"/>
    </row>
    <row r="71" spans="1:8">
      <c r="A71" s="56" t="s">
        <v>893</v>
      </c>
      <c r="B71" s="56" t="s">
        <v>371</v>
      </c>
      <c r="C71" s="54"/>
      <c r="D71" s="54"/>
      <c r="E71" s="54"/>
      <c r="F71" s="54"/>
      <c r="G71" s="54"/>
      <c r="H71" s="54"/>
    </row>
    <row r="72" spans="1:8">
      <c r="A72" s="56" t="s">
        <v>894</v>
      </c>
      <c r="B72" s="56" t="s">
        <v>375</v>
      </c>
      <c r="C72" s="54"/>
      <c r="D72" s="54"/>
      <c r="E72" s="54"/>
      <c r="F72" s="54"/>
      <c r="G72" s="54"/>
      <c r="H72" s="54"/>
    </row>
    <row r="73" spans="1:8">
      <c r="A73" s="56" t="s">
        <v>895</v>
      </c>
      <c r="B73" s="56" t="s">
        <v>376</v>
      </c>
      <c r="C73" s="54"/>
      <c r="D73" s="54"/>
      <c r="E73" s="54"/>
      <c r="F73" s="54"/>
      <c r="G73" s="54"/>
      <c r="H73" s="54"/>
    </row>
    <row r="74" spans="1:8">
      <c r="A74" s="56" t="s">
        <v>896</v>
      </c>
      <c r="B74" s="56" t="s">
        <v>377</v>
      </c>
      <c r="C74" s="54"/>
      <c r="D74" s="54"/>
      <c r="E74" s="54"/>
      <c r="F74" s="54"/>
      <c r="G74" s="54"/>
      <c r="H74" s="54"/>
    </row>
    <row r="75" spans="1:8">
      <c r="A75" s="56" t="s">
        <v>897</v>
      </c>
      <c r="B75" s="56" t="s">
        <v>378</v>
      </c>
      <c r="C75" s="54"/>
      <c r="D75" s="54"/>
      <c r="E75" s="54"/>
      <c r="F75" s="54"/>
      <c r="G75" s="54"/>
      <c r="H75" s="54"/>
    </row>
    <row r="76" spans="1:8">
      <c r="A76" s="56" t="s">
        <v>898</v>
      </c>
      <c r="B76" s="56" t="s">
        <v>379</v>
      </c>
      <c r="C76" s="54"/>
      <c r="D76" s="54"/>
      <c r="E76" s="54"/>
      <c r="F76" s="54"/>
      <c r="G76" s="54"/>
      <c r="H76" s="54"/>
    </row>
    <row r="77" spans="1:8">
      <c r="A77" s="56" t="s">
        <v>899</v>
      </c>
      <c r="B77" s="57" t="s">
        <v>380</v>
      </c>
      <c r="C77" s="54"/>
      <c r="D77" s="54"/>
      <c r="E77" s="54"/>
      <c r="F77" s="54"/>
      <c r="G77" s="54"/>
      <c r="H77" s="54"/>
    </row>
    <row r="78" spans="1:8">
      <c r="A78" s="56" t="s">
        <v>900</v>
      </c>
      <c r="B78" s="57" t="s">
        <v>381</v>
      </c>
      <c r="C78" s="54"/>
      <c r="D78" s="54"/>
      <c r="E78" s="54"/>
      <c r="F78" s="54"/>
      <c r="G78" s="54"/>
      <c r="H78" s="54"/>
    </row>
    <row r="79" spans="1:8">
      <c r="A79" s="56" t="s">
        <v>901</v>
      </c>
      <c r="B79" s="57" t="s">
        <v>382</v>
      </c>
      <c r="C79" s="54"/>
      <c r="D79" s="54"/>
      <c r="E79" s="54"/>
      <c r="F79" s="54"/>
      <c r="G79" s="54"/>
      <c r="H79" s="54"/>
    </row>
    <row r="80" spans="1:8">
      <c r="A80" s="56"/>
      <c r="B80" s="56"/>
      <c r="C80" s="54"/>
      <c r="D80" s="54"/>
      <c r="E80" s="54"/>
      <c r="F80" s="54"/>
      <c r="G80" s="54"/>
      <c r="H80" s="54"/>
    </row>
    <row r="81" spans="1:8">
      <c r="A81" s="55" t="s">
        <v>902</v>
      </c>
      <c r="B81" s="56"/>
      <c r="C81" s="54"/>
      <c r="D81" s="54"/>
      <c r="E81" s="54"/>
      <c r="F81" s="54"/>
      <c r="G81" s="54"/>
      <c r="H81" s="54"/>
    </row>
    <row r="82" spans="1:8">
      <c r="A82" s="56" t="s">
        <v>903</v>
      </c>
      <c r="B82" s="56" t="s">
        <v>372</v>
      </c>
      <c r="C82" s="54"/>
      <c r="D82" s="54"/>
      <c r="E82" s="54"/>
      <c r="F82" s="54"/>
      <c r="G82" s="54"/>
      <c r="H82" s="54"/>
    </row>
    <row r="83" spans="1:8">
      <c r="A83" s="56"/>
      <c r="B83" s="56"/>
      <c r="C83" s="54"/>
      <c r="D83" s="54"/>
      <c r="E83" s="54"/>
      <c r="F83" s="54"/>
      <c r="G83" s="54"/>
      <c r="H83" s="54"/>
    </row>
    <row r="84" spans="1:8">
      <c r="A84" s="55" t="s">
        <v>904</v>
      </c>
      <c r="B84" s="56"/>
      <c r="C84" s="54"/>
      <c r="D84" s="54"/>
      <c r="E84" s="54"/>
      <c r="F84" s="54"/>
      <c r="G84" s="54"/>
      <c r="H84" s="54"/>
    </row>
    <row r="85" spans="1:8">
      <c r="A85" s="56" t="s">
        <v>905</v>
      </c>
      <c r="B85" s="56" t="s">
        <v>374</v>
      </c>
      <c r="C85" s="54"/>
      <c r="D85" s="54"/>
      <c r="E85" s="54"/>
      <c r="F85" s="54"/>
      <c r="G85" s="54"/>
      <c r="H85" s="54"/>
    </row>
    <row r="86" spans="1:8">
      <c r="A86" s="56"/>
      <c r="B86" s="56"/>
      <c r="C86" s="54"/>
      <c r="D86" s="54"/>
      <c r="E86" s="54"/>
      <c r="F86" s="54"/>
      <c r="G86" s="54"/>
      <c r="H86" s="54"/>
    </row>
    <row r="87" spans="1:8">
      <c r="A87" s="55" t="s">
        <v>906</v>
      </c>
      <c r="B87" s="56"/>
      <c r="C87" s="54"/>
      <c r="D87" s="54"/>
      <c r="E87" s="54"/>
      <c r="F87" s="54"/>
      <c r="G87" s="54"/>
      <c r="H87" s="54"/>
    </row>
    <row r="88" spans="1:8">
      <c r="A88" s="55" t="s">
        <v>907</v>
      </c>
      <c r="B88" s="56"/>
      <c r="C88" s="54"/>
      <c r="D88" s="54"/>
      <c r="E88" s="54"/>
      <c r="F88" s="54"/>
      <c r="G88" s="54"/>
      <c r="H88" s="54"/>
    </row>
    <row r="89" spans="1:8">
      <c r="A89" s="56" t="s">
        <v>908</v>
      </c>
      <c r="B89" s="56" t="s">
        <v>802</v>
      </c>
      <c r="C89" s="54"/>
      <c r="D89" s="54"/>
      <c r="E89" s="54"/>
      <c r="F89" s="54"/>
      <c r="G89" s="54"/>
      <c r="H89" s="54"/>
    </row>
    <row r="90" spans="1:8">
      <c r="A90" s="56" t="s">
        <v>909</v>
      </c>
      <c r="B90" s="56" t="s">
        <v>803</v>
      </c>
      <c r="C90" s="54"/>
      <c r="D90" s="54"/>
      <c r="E90" s="54"/>
      <c r="F90" s="54"/>
      <c r="G90" s="54"/>
      <c r="H90" s="54"/>
    </row>
    <row r="91" spans="1:8">
      <c r="A91" s="56" t="s">
        <v>910</v>
      </c>
      <c r="B91" s="56" t="s">
        <v>804</v>
      </c>
      <c r="C91" s="54"/>
      <c r="D91" s="54"/>
      <c r="E91" s="54"/>
      <c r="F91" s="54"/>
      <c r="G91" s="54"/>
      <c r="H91" s="54"/>
    </row>
    <row r="92" spans="1:8">
      <c r="A92" s="56"/>
      <c r="B92" s="56"/>
      <c r="C92" s="54"/>
      <c r="D92" s="54"/>
      <c r="E92" s="54"/>
      <c r="F92" s="54"/>
      <c r="G92" s="54"/>
      <c r="H92" s="54"/>
    </row>
    <row r="93" spans="1:8">
      <c r="A93" s="55" t="s">
        <v>911</v>
      </c>
      <c r="B93" s="56"/>
      <c r="C93" s="54"/>
      <c r="D93" s="54"/>
      <c r="E93" s="54"/>
      <c r="F93" s="54"/>
      <c r="G93" s="54"/>
      <c r="H93" s="54"/>
    </row>
    <row r="94" spans="1:8">
      <c r="A94" s="56" t="s">
        <v>912</v>
      </c>
      <c r="B94" s="56" t="s">
        <v>808</v>
      </c>
      <c r="C94" s="54"/>
      <c r="D94" s="54"/>
      <c r="E94" s="54"/>
      <c r="F94" s="54"/>
      <c r="G94" s="54"/>
      <c r="H94" s="54"/>
    </row>
    <row r="95" spans="1:8">
      <c r="A95" s="56" t="s">
        <v>913</v>
      </c>
      <c r="B95" s="56" t="s">
        <v>809</v>
      </c>
      <c r="C95" s="54"/>
      <c r="D95" s="54"/>
      <c r="E95" s="54"/>
      <c r="F95" s="54"/>
      <c r="G95" s="54"/>
      <c r="H95" s="54"/>
    </row>
    <row r="96" spans="1:8">
      <c r="A96" s="56" t="s">
        <v>914</v>
      </c>
      <c r="B96" s="56" t="s">
        <v>810</v>
      </c>
      <c r="C96" s="54"/>
      <c r="D96" s="54"/>
      <c r="E96" s="54"/>
      <c r="F96" s="54"/>
      <c r="G96" s="54"/>
      <c r="H96" s="54"/>
    </row>
    <row r="97" spans="1:8">
      <c r="A97" s="56"/>
      <c r="B97" s="56"/>
      <c r="C97" s="54"/>
      <c r="D97" s="54"/>
      <c r="E97" s="54"/>
      <c r="F97" s="54"/>
      <c r="G97" s="54"/>
      <c r="H97" s="54"/>
    </row>
    <row r="98" spans="1:8">
      <c r="A98" s="55" t="s">
        <v>915</v>
      </c>
      <c r="B98" s="56"/>
      <c r="C98" s="54"/>
      <c r="D98" s="54"/>
      <c r="E98" s="54"/>
      <c r="F98" s="54"/>
      <c r="G98" s="54"/>
      <c r="H98" s="54"/>
    </row>
    <row r="99" spans="1:8">
      <c r="A99" s="56" t="s">
        <v>916</v>
      </c>
      <c r="B99" s="56" t="s">
        <v>811</v>
      </c>
      <c r="C99" s="54"/>
      <c r="D99" s="54"/>
      <c r="E99" s="54"/>
      <c r="F99" s="54"/>
      <c r="G99" s="54"/>
      <c r="H99" s="54"/>
    </row>
    <row r="100" spans="1:8" ht="29.25">
      <c r="A100" s="58" t="s">
        <v>917</v>
      </c>
      <c r="B100" s="56" t="s">
        <v>812</v>
      </c>
      <c r="C100" s="54"/>
      <c r="D100" s="54"/>
      <c r="E100" s="54"/>
      <c r="F100" s="54"/>
      <c r="G100" s="54"/>
      <c r="H100" s="54"/>
    </row>
    <row r="101" spans="1:8">
      <c r="A101" s="56"/>
      <c r="B101" s="56"/>
      <c r="C101" s="54"/>
      <c r="D101" s="54"/>
      <c r="E101" s="54"/>
      <c r="F101" s="54"/>
      <c r="G101" s="54"/>
      <c r="H101" s="54"/>
    </row>
    <row r="102" spans="1:8">
      <c r="A102" s="55" t="s">
        <v>918</v>
      </c>
      <c r="B102" s="56"/>
      <c r="C102" s="54"/>
      <c r="D102" s="54"/>
      <c r="E102" s="54"/>
      <c r="F102" s="54"/>
      <c r="G102" s="54"/>
      <c r="H102" s="54"/>
    </row>
    <row r="103" spans="1:8">
      <c r="A103" s="56" t="s">
        <v>919</v>
      </c>
      <c r="B103" s="56" t="s">
        <v>813</v>
      </c>
      <c r="C103" s="54"/>
      <c r="D103" s="54"/>
      <c r="E103" s="54"/>
      <c r="F103" s="54"/>
      <c r="G103" s="54"/>
      <c r="H103" s="54"/>
    </row>
    <row r="104" spans="1:8">
      <c r="A104" s="56" t="s">
        <v>920</v>
      </c>
      <c r="B104" s="56" t="s">
        <v>814</v>
      </c>
      <c r="C104" s="54"/>
      <c r="D104" s="54"/>
      <c r="E104" s="54"/>
      <c r="F104" s="54"/>
      <c r="G104" s="54"/>
      <c r="H104" s="54"/>
    </row>
    <row r="105" spans="1:8">
      <c r="A105" s="56"/>
      <c r="B105" s="56"/>
      <c r="C105" s="54"/>
      <c r="D105" s="54"/>
      <c r="E105" s="54"/>
      <c r="F105" s="54"/>
      <c r="G105" s="54"/>
      <c r="H105" s="54"/>
    </row>
    <row r="106" spans="1:8">
      <c r="A106" s="55" t="s">
        <v>921</v>
      </c>
      <c r="B106" s="56"/>
      <c r="C106" s="54"/>
      <c r="D106" s="54"/>
      <c r="E106" s="54"/>
      <c r="F106" s="54"/>
      <c r="G106" s="54"/>
      <c r="H106" s="54"/>
    </row>
    <row r="107" spans="1:8">
      <c r="A107" s="56" t="s">
        <v>922</v>
      </c>
      <c r="B107" s="56" t="s">
        <v>815</v>
      </c>
      <c r="C107" s="54"/>
      <c r="D107" s="54"/>
      <c r="E107" s="54"/>
      <c r="F107" s="54"/>
      <c r="G107" s="54"/>
      <c r="H107" s="54"/>
    </row>
    <row r="108" spans="1:8">
      <c r="A108" s="56"/>
      <c r="B108" s="56"/>
      <c r="C108" s="54"/>
      <c r="D108" s="54"/>
      <c r="E108" s="54"/>
      <c r="F108" s="54"/>
      <c r="G108" s="54"/>
      <c r="H108" s="54"/>
    </row>
    <row r="109" spans="1:8">
      <c r="A109" s="55" t="s">
        <v>923</v>
      </c>
      <c r="B109" s="56"/>
      <c r="C109" s="54"/>
      <c r="D109" s="54"/>
      <c r="E109" s="54"/>
      <c r="F109" s="54"/>
      <c r="G109" s="54"/>
      <c r="H109" s="54"/>
    </row>
    <row r="110" spans="1:8">
      <c r="A110" s="56" t="s">
        <v>924</v>
      </c>
      <c r="B110" s="56" t="s">
        <v>817</v>
      </c>
      <c r="C110" s="54"/>
      <c r="D110" s="54"/>
      <c r="E110" s="54"/>
      <c r="F110" s="54"/>
      <c r="G110" s="54"/>
      <c r="H110" s="54"/>
    </row>
    <row r="111" spans="1:8">
      <c r="A111" s="56" t="s">
        <v>925</v>
      </c>
      <c r="B111" s="56" t="s">
        <v>816</v>
      </c>
      <c r="C111" s="54"/>
      <c r="D111" s="54"/>
      <c r="E111" s="54"/>
      <c r="F111" s="54"/>
      <c r="G111" s="54"/>
      <c r="H111" s="54"/>
    </row>
    <row r="112" spans="1:8">
      <c r="A112" s="56"/>
      <c r="B112" s="56"/>
      <c r="C112" s="54"/>
      <c r="D112" s="54"/>
      <c r="E112" s="54"/>
      <c r="F112" s="54"/>
      <c r="G112" s="54"/>
      <c r="H112" s="54"/>
    </row>
    <row r="113" spans="1:8">
      <c r="A113" s="55" t="s">
        <v>926</v>
      </c>
      <c r="B113" s="56"/>
      <c r="C113" s="54"/>
      <c r="D113" s="54"/>
      <c r="E113" s="54"/>
      <c r="F113" s="54"/>
      <c r="G113" s="54"/>
      <c r="H113" s="54"/>
    </row>
    <row r="114" spans="1:8">
      <c r="A114" s="56" t="s">
        <v>927</v>
      </c>
      <c r="B114" s="56" t="s">
        <v>820</v>
      </c>
      <c r="C114" s="54"/>
      <c r="D114" s="54"/>
      <c r="E114" s="54"/>
      <c r="F114" s="54"/>
      <c r="G114" s="54"/>
      <c r="H114" s="54"/>
    </row>
    <row r="115" spans="1:8">
      <c r="A115" s="56" t="s">
        <v>928</v>
      </c>
      <c r="B115" s="56" t="s">
        <v>821</v>
      </c>
      <c r="C115" s="54"/>
      <c r="D115" s="54"/>
      <c r="E115" s="54"/>
      <c r="F115" s="54"/>
      <c r="G115" s="54"/>
      <c r="H115" s="54"/>
    </row>
    <row r="116" spans="1:8">
      <c r="A116" s="56" t="s">
        <v>929</v>
      </c>
      <c r="B116" s="56" t="s">
        <v>822</v>
      </c>
      <c r="C116" s="54"/>
      <c r="D116" s="54"/>
      <c r="E116" s="54"/>
      <c r="F116" s="54"/>
      <c r="G116" s="54"/>
      <c r="H116" s="54"/>
    </row>
    <row r="117" spans="1:8">
      <c r="A117" s="56" t="s">
        <v>930</v>
      </c>
      <c r="B117" s="56" t="s">
        <v>823</v>
      </c>
      <c r="C117" s="54"/>
      <c r="D117" s="54"/>
      <c r="E117" s="54"/>
      <c r="F117" s="54"/>
      <c r="G117" s="54"/>
      <c r="H117" s="54"/>
    </row>
    <row r="118" spans="1:8">
      <c r="A118" s="56" t="s">
        <v>931</v>
      </c>
      <c r="B118" s="56" t="s">
        <v>824</v>
      </c>
      <c r="C118" s="54"/>
      <c r="D118" s="54"/>
      <c r="E118" s="54"/>
      <c r="F118" s="54"/>
      <c r="G118" s="54"/>
      <c r="H118" s="54"/>
    </row>
    <row r="119" spans="1:8">
      <c r="A119" s="56" t="s">
        <v>932</v>
      </c>
      <c r="B119" s="56" t="s">
        <v>825</v>
      </c>
      <c r="C119" s="54"/>
      <c r="D119" s="54"/>
      <c r="E119" s="54"/>
      <c r="F119" s="54"/>
      <c r="G119" s="54"/>
      <c r="H119" s="54"/>
    </row>
    <row r="120" spans="1:8">
      <c r="A120" s="56" t="s">
        <v>933</v>
      </c>
      <c r="B120" s="56" t="s">
        <v>826</v>
      </c>
      <c r="C120" s="54"/>
      <c r="D120" s="54"/>
      <c r="E120" s="54"/>
      <c r="F120" s="54"/>
      <c r="G120" s="54"/>
      <c r="H120" s="54"/>
    </row>
    <row r="121" spans="1:8">
      <c r="B121" s="56"/>
      <c r="C121" s="54"/>
      <c r="D121" s="54"/>
      <c r="E121" s="54"/>
      <c r="F121" s="54"/>
      <c r="G121" s="54"/>
      <c r="H121" s="54"/>
    </row>
    <row r="122" spans="1:8">
      <c r="A122" s="55" t="s">
        <v>934</v>
      </c>
      <c r="B122" s="56"/>
      <c r="C122" s="54"/>
      <c r="D122" s="54"/>
      <c r="E122" s="54"/>
      <c r="F122" s="54"/>
      <c r="G122" s="54"/>
      <c r="H122" s="54"/>
    </row>
    <row r="123" spans="1:8">
      <c r="A123" s="58" t="s">
        <v>935</v>
      </c>
      <c r="B123" s="56" t="s">
        <v>819</v>
      </c>
      <c r="C123" s="54"/>
      <c r="D123" s="54"/>
      <c r="E123" s="54"/>
      <c r="F123" s="54"/>
      <c r="G123" s="54"/>
      <c r="H123" s="54"/>
    </row>
    <row r="124" spans="1:8">
      <c r="A124" s="58" t="s">
        <v>936</v>
      </c>
      <c r="B124" s="56" t="s">
        <v>818</v>
      </c>
      <c r="C124" s="54"/>
      <c r="D124" s="54"/>
      <c r="E124" s="54"/>
      <c r="F124" s="54"/>
      <c r="G124" s="54"/>
      <c r="H124" s="54"/>
    </row>
    <row r="125" spans="1:8">
      <c r="A125" s="56"/>
      <c r="B125" s="56"/>
      <c r="C125" s="54"/>
      <c r="D125" s="54"/>
      <c r="E125" s="54"/>
      <c r="F125" s="54"/>
      <c r="G125" s="54"/>
      <c r="H125" s="54"/>
    </row>
    <row r="126" spans="1:8">
      <c r="A126" s="55" t="s">
        <v>937</v>
      </c>
      <c r="B126" s="59"/>
      <c r="C126" s="60"/>
      <c r="D126" s="60"/>
      <c r="E126" s="60"/>
      <c r="F126" s="60"/>
      <c r="G126" s="60"/>
      <c r="H126" s="60"/>
    </row>
    <row r="127" spans="1:8">
      <c r="A127" s="58" t="s">
        <v>938</v>
      </c>
      <c r="B127" s="56" t="s">
        <v>939</v>
      </c>
      <c r="C127" s="60"/>
      <c r="D127" s="60"/>
      <c r="E127" s="60"/>
      <c r="F127" s="60"/>
      <c r="G127" s="60"/>
      <c r="H127" s="60"/>
    </row>
    <row r="128" spans="1:8">
      <c r="A128" s="58" t="s">
        <v>940</v>
      </c>
      <c r="B128" s="56" t="s">
        <v>941</v>
      </c>
      <c r="C128" s="60"/>
      <c r="D128" s="60"/>
      <c r="E128" s="60"/>
      <c r="F128" s="60"/>
      <c r="G128" s="60"/>
      <c r="H128" s="60"/>
    </row>
    <row r="129" spans="1:8">
      <c r="A129" s="58" t="s">
        <v>942</v>
      </c>
      <c r="B129" s="56" t="s">
        <v>943</v>
      </c>
      <c r="C129" s="60"/>
      <c r="D129" s="60"/>
      <c r="E129" s="60"/>
      <c r="F129" s="60"/>
      <c r="G129" s="60"/>
      <c r="H129" s="60"/>
    </row>
    <row r="130" spans="1:8">
      <c r="A130" s="58" t="s">
        <v>944</v>
      </c>
      <c r="B130" s="56" t="s">
        <v>945</v>
      </c>
      <c r="C130" s="60"/>
      <c r="D130" s="60"/>
      <c r="E130" s="60"/>
      <c r="F130" s="60"/>
      <c r="G130" s="60"/>
      <c r="H130" s="60"/>
    </row>
    <row r="131" spans="1:8">
      <c r="A131" s="58" t="s">
        <v>946</v>
      </c>
      <c r="B131" s="56" t="s">
        <v>947</v>
      </c>
      <c r="C131" s="60"/>
      <c r="D131" s="60"/>
      <c r="E131" s="60"/>
      <c r="F131" s="60"/>
      <c r="G131" s="60"/>
      <c r="H131" s="60"/>
    </row>
    <row r="132" spans="1:8">
      <c r="A132" s="58" t="s">
        <v>948</v>
      </c>
      <c r="B132" s="56" t="s">
        <v>949</v>
      </c>
      <c r="C132" s="60"/>
      <c r="D132" s="60"/>
      <c r="E132" s="60"/>
      <c r="F132" s="60"/>
      <c r="G132" s="60"/>
      <c r="H132" s="60"/>
    </row>
    <row r="133" spans="1:8">
      <c r="A133" s="58" t="s">
        <v>950</v>
      </c>
      <c r="B133" s="56" t="s">
        <v>951</v>
      </c>
      <c r="C133" s="60"/>
      <c r="D133" s="60"/>
      <c r="E133" s="60"/>
      <c r="F133" s="60"/>
      <c r="G133" s="60"/>
      <c r="H133" s="60"/>
    </row>
    <row r="134" spans="1:8">
      <c r="A134" s="61"/>
      <c r="B134" s="59"/>
      <c r="C134" s="60"/>
      <c r="D134" s="60"/>
      <c r="E134" s="60"/>
      <c r="F134" s="60"/>
      <c r="G134" s="60"/>
      <c r="H134" s="60"/>
    </row>
    <row r="135" spans="1:8">
      <c r="A135" s="55" t="s">
        <v>952</v>
      </c>
      <c r="B135" s="56"/>
      <c r="C135" s="54"/>
      <c r="D135" s="54"/>
      <c r="E135" s="54"/>
      <c r="F135" s="54"/>
      <c r="G135" s="54"/>
      <c r="H135" s="54"/>
    </row>
    <row r="136" spans="1:8">
      <c r="A136" s="56" t="s">
        <v>953</v>
      </c>
      <c r="B136" s="56" t="s">
        <v>954</v>
      </c>
      <c r="C136" s="54"/>
      <c r="D136" s="54"/>
      <c r="E136" s="54"/>
      <c r="F136" s="54"/>
      <c r="G136" s="54"/>
      <c r="H136" s="54"/>
    </row>
    <row r="137" spans="1:8">
      <c r="A137" s="56" t="s">
        <v>955</v>
      </c>
      <c r="B137" s="56" t="s">
        <v>956</v>
      </c>
      <c r="C137" s="54"/>
      <c r="D137" s="54"/>
      <c r="E137" s="54"/>
      <c r="F137" s="54"/>
      <c r="G137" s="54"/>
      <c r="H137" s="54"/>
    </row>
    <row r="138" spans="1:8">
      <c r="A138" s="56" t="s">
        <v>957</v>
      </c>
      <c r="B138" s="56" t="s">
        <v>958</v>
      </c>
      <c r="C138" s="54"/>
      <c r="D138" s="54"/>
      <c r="E138" s="54"/>
      <c r="F138" s="54"/>
      <c r="G138" s="54"/>
      <c r="H138" s="54"/>
    </row>
    <row r="139" spans="1:8">
      <c r="A139" s="56" t="s">
        <v>959</v>
      </c>
      <c r="B139" s="56" t="s">
        <v>960</v>
      </c>
      <c r="C139" s="54"/>
      <c r="D139" s="54"/>
      <c r="E139" s="54"/>
      <c r="F139" s="54"/>
      <c r="G139" s="54"/>
      <c r="H139" s="54"/>
    </row>
    <row r="140" spans="1:8">
      <c r="A140" s="56" t="s">
        <v>961</v>
      </c>
      <c r="B140" s="56" t="s">
        <v>962</v>
      </c>
      <c r="C140" s="54"/>
      <c r="D140" s="54"/>
      <c r="E140" s="54"/>
      <c r="F140" s="54"/>
      <c r="G140" s="54"/>
      <c r="H140" s="54"/>
    </row>
    <row r="141" spans="1:8">
      <c r="A141" s="56"/>
      <c r="B141" s="56"/>
      <c r="C141" s="54"/>
      <c r="D141" s="54"/>
      <c r="E141" s="54"/>
      <c r="F141" s="54"/>
      <c r="G141" s="54"/>
      <c r="H141" s="54"/>
    </row>
    <row r="142" spans="1:8">
      <c r="A142" s="56"/>
      <c r="B142" s="56"/>
      <c r="C142" s="54"/>
      <c r="D142" s="54"/>
      <c r="E142" s="54"/>
      <c r="F142" s="54"/>
      <c r="G142" s="54"/>
      <c r="H142" s="54"/>
    </row>
    <row r="143" spans="1:8">
      <c r="A143" s="62" t="s">
        <v>963</v>
      </c>
      <c r="B143" s="63"/>
      <c r="C143" s="54"/>
      <c r="D143" s="54"/>
      <c r="E143" s="54"/>
      <c r="F143" s="54"/>
      <c r="G143" s="54"/>
      <c r="H143" s="54"/>
    </row>
    <row r="144" spans="1:8">
      <c r="A144" s="62" t="s">
        <v>964</v>
      </c>
      <c r="B144" s="63"/>
      <c r="C144" s="54"/>
      <c r="D144" s="54"/>
      <c r="E144" s="54"/>
      <c r="F144" s="54"/>
      <c r="G144" s="54"/>
      <c r="H144" s="54"/>
    </row>
    <row r="145" spans="1:8">
      <c r="A145" s="62" t="s">
        <v>965</v>
      </c>
      <c r="B145" s="63"/>
      <c r="C145" s="54"/>
      <c r="D145" s="54"/>
      <c r="E145" s="54"/>
      <c r="F145" s="54"/>
      <c r="G145" s="54"/>
      <c r="H145" s="54"/>
    </row>
    <row r="146" spans="1:8">
      <c r="A146" s="62" t="s">
        <v>966</v>
      </c>
      <c r="B146" s="63"/>
      <c r="C146" s="54"/>
      <c r="D146" s="54"/>
      <c r="E146" s="54"/>
      <c r="F146" s="54"/>
      <c r="G146" s="54"/>
      <c r="H146" s="54"/>
    </row>
    <row r="147" spans="1:8" ht="28.5">
      <c r="A147" s="62" t="s">
        <v>967</v>
      </c>
      <c r="B147" s="63"/>
      <c r="C147" s="54"/>
      <c r="D147" s="54"/>
      <c r="E147" s="54"/>
      <c r="F147" s="54"/>
      <c r="G147" s="54"/>
      <c r="H147" s="54"/>
    </row>
    <row r="148" spans="1:8" ht="28.5">
      <c r="A148" s="62" t="s">
        <v>968</v>
      </c>
      <c r="B148" s="63"/>
      <c r="C148" s="54"/>
      <c r="D148" s="54"/>
      <c r="E148" s="54"/>
      <c r="F148" s="54"/>
      <c r="G148" s="54"/>
      <c r="H148" s="54"/>
    </row>
    <row r="149" spans="1:8">
      <c r="A149" s="62" t="s">
        <v>969</v>
      </c>
      <c r="B149" s="63"/>
      <c r="C149" s="54"/>
      <c r="D149" s="54"/>
      <c r="E149" s="54"/>
      <c r="F149" s="54"/>
      <c r="G149" s="54"/>
      <c r="H149" s="54"/>
    </row>
    <row r="150" spans="1:8">
      <c r="A150" s="62" t="s">
        <v>970</v>
      </c>
      <c r="B150" s="63"/>
      <c r="C150" s="54"/>
      <c r="D150" s="54"/>
      <c r="E150" s="54"/>
      <c r="F150" s="54"/>
      <c r="G150" s="54"/>
      <c r="H150" s="54"/>
    </row>
    <row r="151" spans="1:8" ht="28.5">
      <c r="A151" s="62" t="s">
        <v>971</v>
      </c>
      <c r="B151" s="63"/>
      <c r="C151" s="54"/>
      <c r="D151" s="54"/>
      <c r="E151" s="54"/>
      <c r="F151" s="54"/>
      <c r="G151" s="54"/>
      <c r="H151" s="54"/>
    </row>
    <row r="152" spans="1:8" ht="28.5">
      <c r="A152" s="62" t="s">
        <v>972</v>
      </c>
      <c r="B152" s="63"/>
      <c r="C152" s="54"/>
      <c r="D152" s="54"/>
      <c r="E152" s="54"/>
      <c r="F152" s="54"/>
      <c r="G152" s="54"/>
      <c r="H152" s="54"/>
    </row>
    <row r="153" spans="1:8" ht="28.5">
      <c r="A153" s="62" t="s">
        <v>973</v>
      </c>
      <c r="B153" s="63"/>
      <c r="C153" s="54"/>
      <c r="D153" s="54"/>
      <c r="E153" s="54"/>
      <c r="F153" s="54"/>
      <c r="G153" s="54"/>
      <c r="H153" s="54"/>
    </row>
    <row r="154" spans="1:8" ht="28.5">
      <c r="A154" s="62" t="s">
        <v>974</v>
      </c>
      <c r="B154" s="63"/>
      <c r="C154" s="54"/>
      <c r="D154" s="54"/>
      <c r="E154" s="54"/>
      <c r="F154" s="54"/>
      <c r="G154" s="54"/>
      <c r="H154" s="54"/>
    </row>
    <row r="155" spans="1:8">
      <c r="A155" s="62" t="s">
        <v>975</v>
      </c>
      <c r="B155" s="63"/>
      <c r="C155" s="54"/>
      <c r="D155" s="54"/>
      <c r="E155" s="54"/>
      <c r="F155" s="54"/>
      <c r="G155" s="54"/>
      <c r="H155" s="54"/>
    </row>
    <row r="156" spans="1:8">
      <c r="A156" s="62" t="s">
        <v>976</v>
      </c>
      <c r="B156" s="63"/>
      <c r="C156" s="54"/>
      <c r="D156" s="54"/>
      <c r="E156" s="54"/>
      <c r="F156" s="54"/>
      <c r="G156" s="54"/>
      <c r="H156" s="54"/>
    </row>
    <row r="157" spans="1:8" ht="30" customHeight="1">
      <c r="A157" s="62" t="s">
        <v>977</v>
      </c>
      <c r="B157" s="63"/>
    </row>
    <row r="158" spans="1:8" ht="30" customHeight="1">
      <c r="A158" s="62" t="s">
        <v>978</v>
      </c>
      <c r="B158" s="64"/>
    </row>
    <row r="159" spans="1:8" ht="30" customHeight="1">
      <c r="A159" s="62" t="s">
        <v>979</v>
      </c>
      <c r="B159" s="65"/>
    </row>
    <row r="160" spans="1:8" ht="45" customHeight="1">
      <c r="A160" s="62" t="s">
        <v>980</v>
      </c>
      <c r="B160" s="65"/>
    </row>
    <row r="161" spans="1:1" ht="30" customHeight="1">
      <c r="A161" s="62" t="s">
        <v>981</v>
      </c>
    </row>
    <row r="162" spans="1:1" ht="45" customHeight="1">
      <c r="A162" s="62" t="s">
        <v>982</v>
      </c>
    </row>
    <row r="163" spans="1:1" ht="42.75">
      <c r="A163" s="62" t="s">
        <v>983</v>
      </c>
    </row>
    <row r="164" spans="1:1" ht="29.25" customHeight="1">
      <c r="A164" s="66" t="s">
        <v>984</v>
      </c>
    </row>
    <row r="165" spans="1:1" ht="29.25" customHeight="1">
      <c r="A165" s="66" t="s">
        <v>985</v>
      </c>
    </row>
    <row r="166" spans="1:1" ht="29.25" customHeight="1">
      <c r="A166" s="66" t="s">
        <v>986</v>
      </c>
    </row>
    <row r="167" spans="1:1" ht="42.75">
      <c r="A167" s="66" t="s">
        <v>987</v>
      </c>
    </row>
  </sheetData>
  <mergeCells count="1">
    <mergeCell ref="A1:B1"/>
  </mergeCells>
  <hyperlinks>
    <hyperlink ref="C1" location="ÍNDICE!A1" display="ÍNDICE!A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94</vt:i4>
      </vt:variant>
      <vt:variant>
        <vt:lpstr>Rangos con nombre</vt:lpstr>
      </vt:variant>
      <vt:variant>
        <vt:i4>41</vt:i4>
      </vt:variant>
    </vt:vector>
  </HeadingPairs>
  <TitlesOfParts>
    <vt:vector size="135" baseType="lpstr">
      <vt:lpstr>ÍNDICE</vt:lpstr>
      <vt:lpstr>1</vt:lpstr>
      <vt:lpstr>2</vt:lpstr>
      <vt:lpstr>3</vt:lpstr>
      <vt:lpstr>4</vt:lpstr>
      <vt:lpstr>5</vt:lpstr>
      <vt:lpstr>6</vt:lpstr>
      <vt:lpstr>7</vt:lpstr>
      <vt:lpstr>8-1</vt:lpstr>
      <vt:lpstr>8-2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31-1</vt:lpstr>
      <vt:lpstr>31-2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45-1</vt:lpstr>
      <vt:lpstr>45-2</vt:lpstr>
      <vt:lpstr>46</vt:lpstr>
      <vt:lpstr>47</vt:lpstr>
      <vt:lpstr>48</vt:lpstr>
      <vt:lpstr>49</vt:lpstr>
      <vt:lpstr>50</vt:lpstr>
      <vt:lpstr>51</vt:lpstr>
      <vt:lpstr>52</vt:lpstr>
      <vt:lpstr>53-1</vt:lpstr>
      <vt:lpstr>53-2</vt:lpstr>
      <vt:lpstr>54-1</vt:lpstr>
      <vt:lpstr>54-2</vt:lpstr>
      <vt:lpstr>55-1</vt:lpstr>
      <vt:lpstr>55-2</vt:lpstr>
      <vt:lpstr>56</vt:lpstr>
      <vt:lpstr>57</vt:lpstr>
      <vt:lpstr>58</vt:lpstr>
      <vt:lpstr>59</vt:lpstr>
      <vt:lpstr>60</vt:lpstr>
      <vt:lpstr>61</vt:lpstr>
      <vt:lpstr>62-1</vt:lpstr>
      <vt:lpstr>62-2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Abreviaturas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'20'!Área_de_impresión</vt:lpstr>
      <vt:lpstr>'23'!Área_de_impresión</vt:lpstr>
      <vt:lpstr>'24'!Área_de_impresión</vt:lpstr>
      <vt:lpstr>'25'!Área_de_impresión</vt:lpstr>
      <vt:lpstr>'30'!Área_de_impresión</vt:lpstr>
      <vt:lpstr>'31-1'!Área_de_impresión</vt:lpstr>
      <vt:lpstr>'31-2'!Área_de_impresión</vt:lpstr>
      <vt:lpstr>'32'!Área_de_impresión</vt:lpstr>
      <vt:lpstr>'33'!Área_de_impresión</vt:lpstr>
      <vt:lpstr>'36'!Área_de_impresión</vt:lpstr>
      <vt:lpstr>'37'!Área_de_impresión</vt:lpstr>
      <vt:lpstr>'38'!Área_de_impresión</vt:lpstr>
      <vt:lpstr>'39'!Área_de_impresión</vt:lpstr>
      <vt:lpstr>'44'!Área_de_impresión</vt:lpstr>
      <vt:lpstr>'45-1'!Área_de_impresión</vt:lpstr>
      <vt:lpstr>'45-2'!Área_de_impresión</vt:lpstr>
      <vt:lpstr>'52'!Área_de_impresión</vt:lpstr>
      <vt:lpstr>'53-1'!Área_de_impresión</vt:lpstr>
      <vt:lpstr>'53-2'!Área_de_impresión</vt:lpstr>
      <vt:lpstr>'57'!Área_de_impresión</vt:lpstr>
      <vt:lpstr>'62-1'!Área_de_impresión</vt:lpstr>
      <vt:lpstr>'62-2'!Área_de_impresión</vt:lpstr>
      <vt:lpstr>'69'!Área_de_impresión</vt:lpstr>
      <vt:lpstr>'7'!Área_de_impresión</vt:lpstr>
      <vt:lpstr>'70'!Área_de_impresión</vt:lpstr>
      <vt:lpstr>'71'!Área_de_impresión</vt:lpstr>
      <vt:lpstr>'75'!Área_de_impresión</vt:lpstr>
      <vt:lpstr>'76'!Área_de_impresión</vt:lpstr>
      <vt:lpstr>'8-1'!Área_de_impresión</vt:lpstr>
      <vt:lpstr>'8-2'!Área_de_impresión</vt:lpstr>
      <vt:lpstr>'9'!Área_de_impresión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Cesar Enrique Claros Mamani</cp:lastModifiedBy>
  <dcterms:created xsi:type="dcterms:W3CDTF">2024-05-01T03:40:21Z</dcterms:created>
  <dcterms:modified xsi:type="dcterms:W3CDTF">2024-12-13T13:10:18Z</dcterms:modified>
</cp:coreProperties>
</file>